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drawings/drawing3.xml" ContentType="application/vnd.openxmlformats-officedocument.drawing+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drawings/drawing4.xml" ContentType="application/vnd.openxmlformats-officedocument.drawing+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drawings/drawing5.xml" ContentType="application/vnd.openxmlformats-officedocument.drawing+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drawings/drawing6.xml" ContentType="application/vnd.openxmlformats-officedocument.drawing+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drawings/drawing7.xml" ContentType="application/vnd.openxmlformats-officedocument.drawing+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drawings/drawing8.xml" ContentType="application/vnd.openxmlformats-officedocument.drawing+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drawings/drawing9.xml" ContentType="application/vnd.openxmlformats-officedocument.drawing+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drawings/drawing10.xml" ContentType="application/vnd.openxmlformats-officedocument.drawing+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drawings/drawing11.xml" ContentType="application/vnd.openxmlformats-officedocument.drawing+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drawings/drawing12.xml" ContentType="application/vnd.openxmlformats-officedocument.drawing+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drawings/drawing13.xml" ContentType="application/vnd.openxmlformats-officedocument.drawing+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drawings/drawing14.xml" ContentType="application/vnd.openxmlformats-officedocument.drawing+xml"/>
  <Override PartName="/xl/ctrlProps/ctrlProp567.xml" ContentType="application/vnd.ms-excel.controlproperties+xml"/>
  <Override PartName="/xl/ctrlProps/ctrlProp568.xml" ContentType="application/vnd.ms-excel.controlproperties+xml"/>
  <Override PartName="/xl/drawings/drawing15.xml" ContentType="application/vnd.openxmlformats-officedocument.drawing+xml"/>
  <Override PartName="/xl/ctrlProps/ctrlProp569.xml" ContentType="application/vnd.ms-excel.controlproperties+xml"/>
  <Override PartName="/xl/drawings/drawing16.xml" ContentType="application/vnd.openxmlformats-officedocument.drawing+xml"/>
  <Override PartName="/xl/drawings/drawing17.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codeName="ThisWorkbook" defaultThemeVersion="124226"/>
  <mc:AlternateContent xmlns:mc="http://schemas.openxmlformats.org/markup-compatibility/2006">
    <mc:Choice Requires="x15">
      <x15ac:absPath xmlns:x15ac="http://schemas.microsoft.com/office/spreadsheetml/2010/11/ac" url="https://ingov-my.sharepoint.com/personal/mhalsmer_isp_in_gov/Documents/Desktop/"/>
    </mc:Choice>
  </mc:AlternateContent>
  <xr:revisionPtr revIDLastSave="506" documentId="8_{DFD56818-CA24-4015-991A-F06D8BA6508D}" xr6:coauthVersionLast="47" xr6:coauthVersionMax="47" xr10:uidLastSave="{0719160D-A0AE-4902-B0B0-49CF675CBC38}"/>
  <bookViews>
    <workbookView xWindow="-23148" yWindow="-108" windowWidth="23256" windowHeight="12456" tabRatio="937" firstSheet="1" activeTab="12" xr2:uid="{00000000-000D-0000-FFFF-FFFF00000000}"/>
  </bookViews>
  <sheets>
    <sheet name="NoFind" sheetId="29" state="hidden" r:id="rId1"/>
    <sheet name="Jasper" sheetId="19" r:id="rId2"/>
    <sheet name="Evansville" sheetId="26" r:id="rId3"/>
    <sheet name="Versailles" sheetId="17" r:id="rId4"/>
    <sheet name="Sellersburg" sheetId="16" r:id="rId5"/>
    <sheet name="Pendleton" sheetId="15" r:id="rId6"/>
    <sheet name="Putnamville" sheetId="14" r:id="rId7"/>
    <sheet name="Lowell" sheetId="1" r:id="rId8"/>
    <sheet name="Lafayette" sheetId="2" r:id="rId9"/>
    <sheet name="Peru" sheetId="3" r:id="rId10"/>
    <sheet name="Toll Rd" sheetId="4" r:id="rId11"/>
    <sheet name="Ft Wayne" sheetId="5" r:id="rId12"/>
    <sheet name="FSS" sheetId="27" r:id="rId13"/>
    <sheet name="Totals" sheetId="8" r:id="rId14"/>
    <sheet name="EMail List" sheetId="25" state="hidden" r:id="rId15"/>
    <sheet name="Rejects" sheetId="28" state="hidden" r:id="rId16"/>
    <sheet name="CART" sheetId="24" r:id="rId17"/>
    <sheet name="Test Data" sheetId="22" state="hidden" r:id="rId18"/>
    <sheet name="Instructions" sheetId="20" state="hidden" r:id="rId19"/>
    <sheet name="VH" sheetId="21" state="hidden" r:id="rId20"/>
    <sheet name="MstList" sheetId="10" state="hidden" r:id="rId21"/>
    <sheet name="Quantities" sheetId="12" state="hidden" r:id="rId22"/>
    <sheet name="Notes" sheetId="13" state="hidden" r:id="rId23"/>
    <sheet name="Excel Tips" sheetId="23" state="hidden" r:id="rId24"/>
  </sheets>
  <externalReferences>
    <externalReference r:id="rId25"/>
  </externalReferences>
  <definedNames>
    <definedName name="_xlnm._FilterDatabase" localSheetId="11" hidden="1">'Ft Wayne'!$B$2:$F$171</definedName>
    <definedName name="_xlnm._FilterDatabase" localSheetId="8" hidden="1">Lafayette!$A$2:$F$156</definedName>
    <definedName name="_xlnm._FilterDatabase" localSheetId="7" hidden="1">Lowell!$A$2:$F$168</definedName>
    <definedName name="_xlnm._FilterDatabase" localSheetId="9" hidden="1">Peru!$A$2:$F$166</definedName>
    <definedName name="_xlnm._FilterDatabase" localSheetId="10" hidden="1">'Toll Rd'!$A$2:$F$167</definedName>
    <definedName name="_xlnm.Print_Area" localSheetId="2">Evansville!$B$1:$H$494</definedName>
    <definedName name="_xlnm.Print_Area" localSheetId="12">FSS!$B$1:$G$441</definedName>
    <definedName name="_xlnm.Print_Area" localSheetId="11">'Ft Wayne'!$B$1:$G$490</definedName>
    <definedName name="_xlnm.Print_Area" localSheetId="18">Instructions!$A$1:$A$30</definedName>
    <definedName name="_xlnm.Print_Area" localSheetId="1">Jasper!$B$1:$G$489</definedName>
    <definedName name="_xlnm.Print_Area" localSheetId="8">Lafayette!$B$1:$G$479</definedName>
    <definedName name="_xlnm.Print_Area" localSheetId="7">Lowell!$B$1:$G$469</definedName>
    <definedName name="_xlnm.Print_Area" localSheetId="0">NoFind!$A$1:$L$15</definedName>
    <definedName name="_xlnm.Print_Area" localSheetId="5">Pendleton!$B$1:$G$476</definedName>
    <definedName name="_xlnm.Print_Area" localSheetId="9">Peru!$B$1:$G$479</definedName>
    <definedName name="_xlnm.Print_Area" localSheetId="6">Putnamville!$B$1:$H$478</definedName>
    <definedName name="_xlnm.Print_Area" localSheetId="4">Sellersburg!$B$1:$G$496</definedName>
    <definedName name="_xlnm.Print_Area" localSheetId="10">'Toll Rd'!$B$1:$G$491</definedName>
    <definedName name="_xlnm.Print_Area" localSheetId="13">Totals!$B$1:$I$501</definedName>
    <definedName name="_xlnm.Print_Area" localSheetId="3">Versailles!$B$1:$F$494</definedName>
    <definedName name="_xlnm.Print_Titles" localSheetId="2">Evansville!$1:$2</definedName>
    <definedName name="_xlnm.Print_Titles" localSheetId="12">FSS!$1:$2</definedName>
    <definedName name="_xlnm.Print_Titles" localSheetId="11">'Ft Wayne'!$1:$2</definedName>
    <definedName name="_xlnm.Print_Titles" localSheetId="1">Jasper!$1:$2</definedName>
    <definedName name="_xlnm.Print_Titles" localSheetId="8">Lafayette!$1:$2</definedName>
    <definedName name="_xlnm.Print_Titles" localSheetId="7">Lowell!$1:$2</definedName>
    <definedName name="_xlnm.Print_Titles" localSheetId="0">NoFind!$1:$2</definedName>
    <definedName name="_xlnm.Print_Titles" localSheetId="5">Pendleton!$1:$2</definedName>
    <definedName name="_xlnm.Print_Titles" localSheetId="9">Peru!$1:$2</definedName>
    <definedName name="_xlnm.Print_Titles" localSheetId="6">Putnamville!$1:$2</definedName>
    <definedName name="_xlnm.Print_Titles" localSheetId="4">Sellersburg!$1:$2</definedName>
    <definedName name="_xlnm.Print_Titles" localSheetId="10">'Toll Rd'!$1:$2</definedName>
    <definedName name="_xlnm.Print_Titles" localSheetId="13">Totals!$1:$2</definedName>
    <definedName name="_xlnm.Print_Titles" localSheetId="3">Versailles!$1:$2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 i="26" l="1"/>
  <c r="C90" i="29" a="1"/>
  <c r="C90" i="29" s="1"/>
  <c r="H80" i="29"/>
  <c r="A80" i="29"/>
  <c r="A76" i="29"/>
  <c r="A73" i="29"/>
  <c r="A68" i="29"/>
  <c r="A65" i="29"/>
  <c r="A60" i="29"/>
  <c r="A57" i="29"/>
  <c r="A52" i="29"/>
  <c r="A49" i="29"/>
  <c r="A44" i="29"/>
  <c r="A43" i="29"/>
  <c r="A41" i="29"/>
  <c r="A33" i="29"/>
  <c r="A28" i="29"/>
  <c r="A25" i="29"/>
  <c r="A20" i="29"/>
  <c r="A17" i="29"/>
  <c r="H16" i="29"/>
  <c r="AA15" i="29"/>
  <c r="P15" i="29"/>
  <c r="H15" i="29"/>
  <c r="A15" i="29"/>
  <c r="AA14" i="29"/>
  <c r="P14" i="29"/>
  <c r="H14" i="29"/>
  <c r="A14" i="29"/>
  <c r="AA13" i="29"/>
  <c r="P13" i="29"/>
  <c r="H13" i="29"/>
  <c r="A13" i="29"/>
  <c r="AA12" i="29"/>
  <c r="P12" i="29"/>
  <c r="H12" i="29"/>
  <c r="A12" i="29"/>
  <c r="AA11" i="29"/>
  <c r="P11" i="29"/>
  <c r="H11" i="29"/>
  <c r="A11" i="29"/>
  <c r="AA10" i="29"/>
  <c r="P10" i="29"/>
  <c r="H10" i="29"/>
  <c r="A10" i="29"/>
  <c r="AA9" i="29"/>
  <c r="P9" i="29"/>
  <c r="H9" i="29"/>
  <c r="A9" i="29"/>
  <c r="AA8" i="29"/>
  <c r="P8" i="29"/>
  <c r="H8" i="29"/>
  <c r="A8" i="29"/>
  <c r="AA7" i="29"/>
  <c r="P7" i="29"/>
  <c r="H7" i="29"/>
  <c r="A7" i="29"/>
  <c r="AA6" i="29"/>
  <c r="P6" i="29"/>
  <c r="H6" i="29"/>
  <c r="A6" i="29"/>
  <c r="AA5" i="29"/>
  <c r="P5" i="29"/>
  <c r="H5" i="29"/>
  <c r="A5" i="29"/>
  <c r="AA4" i="29"/>
  <c r="Z4" i="29"/>
  <c r="Y4" i="29"/>
  <c r="X4" i="29"/>
  <c r="W4" i="29"/>
  <c r="V4" i="29"/>
  <c r="U4" i="29"/>
  <c r="T4" i="29"/>
  <c r="S4" i="29"/>
  <c r="R4" i="29"/>
  <c r="Q4" i="29"/>
  <c r="P4" i="29"/>
  <c r="O4" i="29"/>
  <c r="K4" i="29"/>
  <c r="J4" i="29"/>
  <c r="I4" i="29"/>
  <c r="E4" i="29"/>
  <c r="D4" i="29"/>
  <c r="C4" i="29"/>
  <c r="AA3" i="29"/>
  <c r="Z3" i="29"/>
  <c r="Y3" i="29"/>
  <c r="X3" i="29"/>
  <c r="W3" i="29"/>
  <c r="V3" i="29"/>
  <c r="U3" i="29"/>
  <c r="T3" i="29"/>
  <c r="S3" i="29"/>
  <c r="R3" i="29"/>
  <c r="Q3" i="29"/>
  <c r="P3" i="29"/>
  <c r="O3" i="29"/>
  <c r="K3" i="29"/>
  <c r="J3" i="29"/>
  <c r="I3" i="29"/>
  <c r="E3" i="29"/>
  <c r="D3" i="29"/>
  <c r="C3" i="29"/>
  <c r="E2" i="29"/>
  <c r="D2" i="29"/>
  <c r="C2" i="29"/>
  <c r="I1" i="29"/>
  <c r="G1" i="29"/>
  <c r="E1" i="29"/>
  <c r="C1" i="29"/>
  <c r="A16" i="29" l="1"/>
  <c r="A51" i="29"/>
  <c r="A66" i="29"/>
  <c r="A72" i="29"/>
  <c r="A79" i="29"/>
  <c r="A27" i="29"/>
  <c r="A48" i="29"/>
  <c r="A39" i="29"/>
  <c r="A74" i="29"/>
  <c r="A59" i="29"/>
  <c r="A67" i="29"/>
  <c r="A18" i="29"/>
  <c r="A31" i="29"/>
  <c r="A50" i="29"/>
  <c r="A63" i="29"/>
  <c r="A26" i="29"/>
  <c r="A35" i="29"/>
  <c r="A40" i="29"/>
  <c r="A56" i="29"/>
  <c r="A24" i="29"/>
  <c r="A32" i="29"/>
  <c r="A58" i="29"/>
  <c r="A19" i="29"/>
  <c r="A64" i="29"/>
  <c r="A23" i="29"/>
  <c r="A34" i="29"/>
  <c r="A42" i="29"/>
  <c r="A71" i="29"/>
  <c r="A75" i="29"/>
  <c r="A36" i="29"/>
  <c r="A55" i="29"/>
  <c r="A47" i="29"/>
  <c r="A21" i="29"/>
  <c r="A29" i="29"/>
  <c r="A37" i="29"/>
  <c r="A45" i="29"/>
  <c r="A53" i="29"/>
  <c r="A61" i="29"/>
  <c r="A69" i="29"/>
  <c r="A77" i="29"/>
  <c r="A22" i="29"/>
  <c r="A30" i="29"/>
  <c r="A38" i="29"/>
  <c r="A46" i="29"/>
  <c r="A54" i="29"/>
  <c r="A62" i="29"/>
  <c r="A70" i="29"/>
  <c r="A78" i="29"/>
  <c r="E302" i="1"/>
  <c r="F302" i="1" s="1"/>
  <c r="G413" i="8"/>
  <c r="G414" i="8"/>
  <c r="G494" i="8" l="1"/>
  <c r="G495" i="8"/>
  <c r="G496" i="8"/>
  <c r="G497" i="8"/>
  <c r="G498" i="8"/>
  <c r="G499" i="8"/>
  <c r="G500" i="8"/>
  <c r="G411" i="8"/>
  <c r="G412" i="8"/>
  <c r="G415" i="8"/>
  <c r="G416" i="8"/>
  <c r="G417" i="8"/>
  <c r="G418" i="8"/>
  <c r="G419" i="8"/>
  <c r="G420" i="8"/>
  <c r="G421" i="8"/>
  <c r="G422" i="8"/>
  <c r="G423" i="8"/>
  <c r="G424" i="8"/>
  <c r="G425" i="8"/>
  <c r="G426" i="8"/>
  <c r="G427" i="8"/>
  <c r="G428" i="8"/>
  <c r="G429" i="8"/>
  <c r="G430" i="8"/>
  <c r="G431" i="8"/>
  <c r="G432" i="8"/>
  <c r="G433" i="8"/>
  <c r="G434" i="8"/>
  <c r="G435" i="8"/>
  <c r="G436" i="8"/>
  <c r="G437" i="8"/>
  <c r="G438" i="8"/>
  <c r="G439" i="8"/>
  <c r="G440" i="8"/>
  <c r="G441" i="8"/>
  <c r="G442" i="8"/>
  <c r="G443" i="8"/>
  <c r="G444" i="8"/>
  <c r="G445" i="8"/>
  <c r="G446" i="8"/>
  <c r="G447" i="8"/>
  <c r="G448" i="8"/>
  <c r="G449" i="8"/>
  <c r="G450" i="8"/>
  <c r="G451" i="8"/>
  <c r="G452" i="8"/>
  <c r="G453" i="8"/>
  <c r="G454" i="8"/>
  <c r="G455" i="8"/>
  <c r="G456" i="8"/>
  <c r="G457" i="8"/>
  <c r="G458" i="8"/>
  <c r="G459" i="8"/>
  <c r="G460" i="8"/>
  <c r="G461" i="8"/>
  <c r="G462" i="8"/>
  <c r="G463" i="8"/>
  <c r="G464" i="8"/>
  <c r="G465" i="8"/>
  <c r="G466" i="8"/>
  <c r="G467" i="8"/>
  <c r="G468" i="8"/>
  <c r="G469" i="8"/>
  <c r="G470" i="8"/>
  <c r="G471" i="8"/>
  <c r="G472" i="8"/>
  <c r="G473" i="8"/>
  <c r="G474" i="8"/>
  <c r="G475" i="8"/>
  <c r="G476" i="8"/>
  <c r="G477" i="8"/>
  <c r="G478" i="8"/>
  <c r="G479" i="8"/>
  <c r="G480" i="8"/>
  <c r="G481" i="8"/>
  <c r="G482" i="8"/>
  <c r="G483" i="8"/>
  <c r="G484" i="8"/>
  <c r="G485" i="8"/>
  <c r="G486" i="8"/>
  <c r="G487" i="8"/>
  <c r="G488" i="8"/>
  <c r="G489" i="8"/>
  <c r="G490" i="8"/>
  <c r="G491" i="8"/>
  <c r="G492" i="8"/>
  <c r="G493" i="8"/>
  <c r="G409" i="8"/>
  <c r="G410" i="8"/>
  <c r="G393" i="8"/>
  <c r="G394" i="8"/>
  <c r="G395" i="8"/>
  <c r="G396" i="8"/>
  <c r="G397" i="8"/>
  <c r="G398" i="8"/>
  <c r="G399" i="8"/>
  <c r="G400" i="8"/>
  <c r="G401" i="8"/>
  <c r="G402" i="8"/>
  <c r="G403" i="8"/>
  <c r="G404" i="8"/>
  <c r="G405" i="8"/>
  <c r="G406" i="8"/>
  <c r="G407" i="8"/>
  <c r="G408" i="8"/>
  <c r="G374" i="8"/>
  <c r="G375" i="8"/>
  <c r="G376" i="8"/>
  <c r="G377" i="8"/>
  <c r="G378" i="8"/>
  <c r="G379" i="8"/>
  <c r="G380" i="8"/>
  <c r="G381" i="8"/>
  <c r="G382" i="8"/>
  <c r="G383" i="8"/>
  <c r="G384" i="8"/>
  <c r="G385" i="8"/>
  <c r="G386" i="8"/>
  <c r="G387" i="8"/>
  <c r="G388" i="8"/>
  <c r="G389" i="8"/>
  <c r="G390" i="8"/>
  <c r="G391" i="8"/>
  <c r="G392" i="8"/>
  <c r="G329" i="8"/>
  <c r="G353" i="8"/>
  <c r="G354" i="8"/>
  <c r="G355" i="8"/>
  <c r="G356" i="8"/>
  <c r="G357" i="8"/>
  <c r="G358" i="8"/>
  <c r="G359" i="8"/>
  <c r="G360" i="8"/>
  <c r="G361" i="8"/>
  <c r="G362" i="8"/>
  <c r="G363" i="8"/>
  <c r="G364" i="8"/>
  <c r="G365" i="8"/>
  <c r="G366" i="8"/>
  <c r="G367" i="8"/>
  <c r="G368" i="8"/>
  <c r="G369" i="8"/>
  <c r="G370" i="8"/>
  <c r="G371" i="8"/>
  <c r="G372" i="8"/>
  <c r="G373" i="8"/>
  <c r="G333" i="8"/>
  <c r="G334" i="8"/>
  <c r="G335" i="8"/>
  <c r="G336" i="8"/>
  <c r="G337" i="8"/>
  <c r="G338" i="8"/>
  <c r="G339" i="8"/>
  <c r="G340" i="8"/>
  <c r="G341" i="8"/>
  <c r="G342" i="8"/>
  <c r="G343" i="8"/>
  <c r="G344" i="8"/>
  <c r="G345" i="8"/>
  <c r="G346" i="8"/>
  <c r="G347" i="8"/>
  <c r="G348" i="8"/>
  <c r="G349" i="8"/>
  <c r="G350" i="8"/>
  <c r="G351" i="8"/>
  <c r="G352" i="8"/>
  <c r="E5" i="12"/>
  <c r="E6" i="12"/>
  <c r="E7" i="12"/>
  <c r="E8" i="12"/>
  <c r="E9" i="12"/>
  <c r="E10" i="12"/>
  <c r="E11" i="12"/>
  <c r="E12" i="12"/>
  <c r="E13" i="12"/>
  <c r="E14" i="12"/>
  <c r="E15" i="12"/>
  <c r="E16" i="12"/>
  <c r="E17" i="12"/>
  <c r="E18" i="12"/>
  <c r="E19" i="12"/>
  <c r="E20" i="12"/>
  <c r="E21" i="12"/>
  <c r="E22" i="12"/>
  <c r="E23" i="12"/>
  <c r="E24" i="12"/>
  <c r="E25" i="12"/>
  <c r="E26" i="12"/>
  <c r="E27" i="12"/>
  <c r="E28" i="12"/>
  <c r="E29" i="12"/>
  <c r="E30" i="12"/>
  <c r="E31" i="12"/>
  <c r="E32" i="12"/>
  <c r="E33" i="12"/>
  <c r="E34" i="12"/>
  <c r="E35" i="12"/>
  <c r="E36" i="12"/>
  <c r="E37" i="12"/>
  <c r="E38" i="12"/>
  <c r="E39" i="12"/>
  <c r="E40" i="12"/>
  <c r="E41" i="12"/>
  <c r="E42" i="12"/>
  <c r="E43" i="12"/>
  <c r="E44" i="12"/>
  <c r="E45" i="12"/>
  <c r="E46" i="12"/>
  <c r="E47" i="12"/>
  <c r="E48" i="12"/>
  <c r="E49" i="12"/>
  <c r="E50" i="12"/>
  <c r="E51" i="12"/>
  <c r="E52" i="12"/>
  <c r="E53" i="12"/>
  <c r="E54" i="12"/>
  <c r="E55" i="12"/>
  <c r="E56" i="12"/>
  <c r="E57" i="12"/>
  <c r="E58" i="12"/>
  <c r="E59" i="12"/>
  <c r="E60" i="12"/>
  <c r="E61" i="12"/>
  <c r="E62" i="12"/>
  <c r="E63" i="12"/>
  <c r="E64" i="12"/>
  <c r="E65" i="12"/>
  <c r="E66" i="12"/>
  <c r="E67" i="12"/>
  <c r="E68" i="12"/>
  <c r="E69" i="12"/>
  <c r="E70" i="12"/>
  <c r="E71" i="12"/>
  <c r="E72" i="12"/>
  <c r="E73" i="12"/>
  <c r="E74" i="12"/>
  <c r="E75" i="12"/>
  <c r="E76" i="12"/>
  <c r="E77" i="12"/>
  <c r="E78" i="12"/>
  <c r="E79" i="12"/>
  <c r="E80" i="12"/>
  <c r="E81" i="12"/>
  <c r="E82" i="12"/>
  <c r="E83" i="12"/>
  <c r="E84" i="12"/>
  <c r="E85" i="12"/>
  <c r="E86" i="12"/>
  <c r="E87" i="12"/>
  <c r="E88" i="12"/>
  <c r="E89" i="12"/>
  <c r="E90" i="12"/>
  <c r="E91" i="12"/>
  <c r="E92" i="12"/>
  <c r="E93" i="12"/>
  <c r="E94" i="12"/>
  <c r="E95" i="12"/>
  <c r="E96" i="12"/>
  <c r="E97" i="12"/>
  <c r="E98" i="12"/>
  <c r="E99" i="12"/>
  <c r="E100" i="12"/>
  <c r="E101" i="12"/>
  <c r="E102" i="12"/>
  <c r="E103" i="12"/>
  <c r="E104" i="12"/>
  <c r="E105" i="12"/>
  <c r="E106" i="12"/>
  <c r="E107" i="12"/>
  <c r="E108" i="12"/>
  <c r="E109" i="12"/>
  <c r="E110" i="12"/>
  <c r="E111" i="12"/>
  <c r="E112" i="12"/>
  <c r="E113" i="12"/>
  <c r="E114" i="12"/>
  <c r="E115" i="12"/>
  <c r="E116" i="12"/>
  <c r="E117" i="12"/>
  <c r="E118" i="12"/>
  <c r="E119" i="12"/>
  <c r="E120" i="12"/>
  <c r="E121" i="12"/>
  <c r="E122" i="12"/>
  <c r="E123" i="12"/>
  <c r="E124" i="12"/>
  <c r="E125" i="12"/>
  <c r="E126" i="12"/>
  <c r="E127" i="12"/>
  <c r="E128" i="12"/>
  <c r="E129" i="12"/>
  <c r="E130" i="12"/>
  <c r="E131" i="12"/>
  <c r="E132" i="12"/>
  <c r="E133" i="12"/>
  <c r="E134" i="12"/>
  <c r="E135" i="12"/>
  <c r="E136" i="12"/>
  <c r="E137" i="12"/>
  <c r="E138" i="12"/>
  <c r="E139" i="12"/>
  <c r="E140" i="12"/>
  <c r="E141" i="12"/>
  <c r="E142" i="12"/>
  <c r="E143" i="12"/>
  <c r="E144" i="12"/>
  <c r="E145" i="12"/>
  <c r="E146" i="12"/>
  <c r="E147" i="12"/>
  <c r="E148" i="12"/>
  <c r="E149" i="12"/>
  <c r="E150" i="12"/>
  <c r="E151" i="12"/>
  <c r="E152" i="12"/>
  <c r="E153" i="12"/>
  <c r="E154" i="12"/>
  <c r="E155" i="12"/>
  <c r="E156" i="12"/>
  <c r="E157" i="12"/>
  <c r="E158" i="12"/>
  <c r="E159" i="12"/>
  <c r="E160" i="12"/>
  <c r="E161" i="12"/>
  <c r="E162" i="12"/>
  <c r="E163" i="12"/>
  <c r="E164" i="12"/>
  <c r="E165" i="12"/>
  <c r="E166" i="12"/>
  <c r="E167" i="12"/>
  <c r="E168" i="12"/>
  <c r="E169" i="12"/>
  <c r="E170" i="12"/>
  <c r="E171" i="12"/>
  <c r="E172" i="12"/>
  <c r="E173" i="12"/>
  <c r="E174" i="12"/>
  <c r="E175" i="12"/>
  <c r="E176" i="12"/>
  <c r="E177" i="12"/>
  <c r="E178" i="12"/>
  <c r="E179" i="12"/>
  <c r="E180" i="12"/>
  <c r="E181" i="12"/>
  <c r="E182" i="12"/>
  <c r="E183" i="12"/>
  <c r="E184" i="12"/>
  <c r="E185" i="12"/>
  <c r="E186" i="12"/>
  <c r="E187" i="12"/>
  <c r="E188" i="12"/>
  <c r="E189" i="12"/>
  <c r="E190" i="12"/>
  <c r="E191" i="12"/>
  <c r="E192" i="12"/>
  <c r="E193" i="12"/>
  <c r="E194" i="12"/>
  <c r="E195" i="12"/>
  <c r="E196" i="12"/>
  <c r="E197" i="12"/>
  <c r="E198" i="12"/>
  <c r="E199" i="12"/>
  <c r="E200" i="12"/>
  <c r="E201" i="12"/>
  <c r="E202" i="12"/>
  <c r="E203" i="12"/>
  <c r="E204" i="12"/>
  <c r="E205" i="12"/>
  <c r="E206" i="12"/>
  <c r="E207" i="12"/>
  <c r="E208" i="12"/>
  <c r="E209" i="12"/>
  <c r="E210" i="12"/>
  <c r="E211" i="12"/>
  <c r="E212" i="12"/>
  <c r="E213" i="12"/>
  <c r="E214" i="12"/>
  <c r="E215" i="12"/>
  <c r="E216" i="12"/>
  <c r="E217" i="12"/>
  <c r="E218" i="12"/>
  <c r="E219" i="12"/>
  <c r="E220" i="12"/>
  <c r="E221" i="12"/>
  <c r="E222" i="12"/>
  <c r="E223" i="12"/>
  <c r="E224" i="12"/>
  <c r="E225" i="12"/>
  <c r="E226" i="12"/>
  <c r="E227" i="12"/>
  <c r="E228" i="12"/>
  <c r="E229" i="12"/>
  <c r="E230" i="12"/>
  <c r="E231" i="12"/>
  <c r="E232" i="12"/>
  <c r="E233" i="12"/>
  <c r="E234" i="12"/>
  <c r="E235" i="12"/>
  <c r="E236" i="12"/>
  <c r="E237" i="12"/>
  <c r="E238" i="12"/>
  <c r="E239" i="12"/>
  <c r="E240" i="12"/>
  <c r="E241" i="12"/>
  <c r="E242" i="12"/>
  <c r="E243" i="12"/>
  <c r="E244" i="12"/>
  <c r="E245" i="12"/>
  <c r="E246" i="12"/>
  <c r="E247" i="12"/>
  <c r="E248" i="12"/>
  <c r="E249" i="12"/>
  <c r="E250" i="12"/>
  <c r="E251" i="12"/>
  <c r="E252" i="12"/>
  <c r="E253" i="12"/>
  <c r="E254" i="12"/>
  <c r="E255" i="12"/>
  <c r="E256" i="12"/>
  <c r="E257" i="12"/>
  <c r="E258" i="12"/>
  <c r="E259" i="12"/>
  <c r="E260" i="12"/>
  <c r="E261" i="12"/>
  <c r="E262" i="12"/>
  <c r="E263" i="12"/>
  <c r="E264" i="12"/>
  <c r="E265" i="12"/>
  <c r="E266" i="12"/>
  <c r="E267" i="12"/>
  <c r="E268" i="12"/>
  <c r="E269" i="12"/>
  <c r="E270" i="12"/>
  <c r="E271" i="12"/>
  <c r="E272" i="12"/>
  <c r="E273" i="12"/>
  <c r="E274" i="12"/>
  <c r="E275" i="12"/>
  <c r="E276" i="12"/>
  <c r="E277" i="12"/>
  <c r="E278" i="12"/>
  <c r="E279" i="12"/>
  <c r="E280" i="12"/>
  <c r="E281" i="12"/>
  <c r="E282" i="12"/>
  <c r="E283" i="12"/>
  <c r="E284" i="12"/>
  <c r="E285" i="12"/>
  <c r="E286" i="12"/>
  <c r="E287" i="12"/>
  <c r="E288" i="12"/>
  <c r="E289" i="12"/>
  <c r="E290" i="12"/>
  <c r="E291" i="12"/>
  <c r="E292" i="12"/>
  <c r="E293" i="12"/>
  <c r="E294" i="12"/>
  <c r="E295" i="12"/>
  <c r="E296" i="12"/>
  <c r="E297" i="12"/>
  <c r="E298" i="12"/>
  <c r="E299" i="12"/>
  <c r="E300" i="12"/>
  <c r="E301" i="12"/>
  <c r="E302" i="12"/>
  <c r="E303" i="12"/>
  <c r="E304" i="12"/>
  <c r="E305" i="12"/>
  <c r="E306" i="12"/>
  <c r="E307" i="12"/>
  <c r="E308" i="12"/>
  <c r="E309" i="12"/>
  <c r="E310" i="12"/>
  <c r="E311" i="12"/>
  <c r="E312" i="12"/>
  <c r="E313" i="12"/>
  <c r="E314" i="12"/>
  <c r="E315" i="12"/>
  <c r="E316" i="12"/>
  <c r="E317" i="12"/>
  <c r="E318" i="12"/>
  <c r="E319" i="12"/>
  <c r="E320" i="12"/>
  <c r="E321" i="12"/>
  <c r="E322" i="12"/>
  <c r="E323" i="12"/>
  <c r="E324" i="12"/>
  <c r="E325" i="12"/>
  <c r="E326" i="12"/>
  <c r="E327" i="12"/>
  <c r="E328" i="12"/>
  <c r="E3" i="12"/>
  <c r="E4" i="12"/>
  <c r="I325" i="27"/>
  <c r="L311" i="27"/>
  <c r="L310" i="27"/>
  <c r="H292" i="27"/>
  <c r="G292" i="27"/>
  <c r="C292" i="27"/>
  <c r="B292" i="27"/>
  <c r="H291" i="27"/>
  <c r="G291" i="27"/>
  <c r="C291" i="27"/>
  <c r="B291" i="27"/>
  <c r="H290" i="27"/>
  <c r="G290" i="27"/>
  <c r="C290" i="27"/>
  <c r="B290" i="27"/>
  <c r="H289" i="27"/>
  <c r="G289" i="27"/>
  <c r="C289" i="27"/>
  <c r="B289" i="27"/>
  <c r="H288" i="27"/>
  <c r="G288" i="27"/>
  <c r="C288" i="27"/>
  <c r="B288" i="27"/>
  <c r="H287" i="27"/>
  <c r="G287" i="27"/>
  <c r="C287" i="27"/>
  <c r="B287" i="27"/>
  <c r="H286" i="27"/>
  <c r="G286" i="27"/>
  <c r="C286" i="27"/>
  <c r="B286" i="27"/>
  <c r="H285" i="27"/>
  <c r="G285" i="27"/>
  <c r="C285" i="27"/>
  <c r="B285" i="27"/>
  <c r="H284" i="27"/>
  <c r="G284" i="27"/>
  <c r="C284" i="27"/>
  <c r="B284" i="27"/>
  <c r="H283" i="27"/>
  <c r="G283" i="27"/>
  <c r="C283" i="27"/>
  <c r="B283" i="27"/>
  <c r="H282" i="27"/>
  <c r="G282" i="27"/>
  <c r="C282" i="27"/>
  <c r="B282" i="27"/>
  <c r="H281" i="27"/>
  <c r="G281" i="27"/>
  <c r="C281" i="27"/>
  <c r="B281" i="27"/>
  <c r="H280" i="27"/>
  <c r="G280" i="27"/>
  <c r="C280" i="27"/>
  <c r="B280" i="27"/>
  <c r="H279" i="27"/>
  <c r="G279" i="27"/>
  <c r="C279" i="27"/>
  <c r="B279" i="27"/>
  <c r="H278" i="27"/>
  <c r="G278" i="27"/>
  <c r="C278" i="27"/>
  <c r="B278" i="27"/>
  <c r="H277" i="27"/>
  <c r="G277" i="27"/>
  <c r="E277" i="27"/>
  <c r="F277" i="27" s="1"/>
  <c r="C277" i="27"/>
  <c r="B277" i="27"/>
  <c r="A277" i="27"/>
  <c r="H276" i="27"/>
  <c r="G276" i="27"/>
  <c r="E276" i="27"/>
  <c r="F276" i="27" s="1"/>
  <c r="C276" i="27"/>
  <c r="B276" i="27"/>
  <c r="A276" i="27"/>
  <c r="H275" i="27"/>
  <c r="G275" i="27"/>
  <c r="E275" i="27"/>
  <c r="F275" i="27" s="1"/>
  <c r="C275" i="27"/>
  <c r="B275" i="27"/>
  <c r="A275" i="27"/>
  <c r="H274" i="27"/>
  <c r="G274" i="27"/>
  <c r="E274" i="27"/>
  <c r="F274" i="27" s="1"/>
  <c r="C274" i="27"/>
  <c r="B274" i="27"/>
  <c r="A274" i="27"/>
  <c r="H273" i="27"/>
  <c r="G273" i="27"/>
  <c r="E273" i="27"/>
  <c r="F273" i="27" s="1"/>
  <c r="C273" i="27"/>
  <c r="B273" i="27"/>
  <c r="A273" i="27"/>
  <c r="H272" i="27"/>
  <c r="G272" i="27"/>
  <c r="E272" i="27"/>
  <c r="F272" i="27" s="1"/>
  <c r="C272" i="27"/>
  <c r="B272" i="27"/>
  <c r="A272" i="27"/>
  <c r="H271" i="27"/>
  <c r="G271" i="27"/>
  <c r="E271" i="27"/>
  <c r="F271" i="27" s="1"/>
  <c r="C271" i="27"/>
  <c r="B271" i="27"/>
  <c r="A271" i="27"/>
  <c r="H270" i="27"/>
  <c r="G270" i="27"/>
  <c r="E270" i="27"/>
  <c r="F270" i="27" s="1"/>
  <c r="C270" i="27"/>
  <c r="B270" i="27"/>
  <c r="A270" i="27"/>
  <c r="H269" i="27"/>
  <c r="G269" i="27"/>
  <c r="E269" i="27"/>
  <c r="F269" i="27" s="1"/>
  <c r="C269" i="27"/>
  <c r="B269" i="27"/>
  <c r="A269" i="27"/>
  <c r="H268" i="27"/>
  <c r="G268" i="27"/>
  <c r="E268" i="27"/>
  <c r="F268" i="27" s="1"/>
  <c r="C268" i="27"/>
  <c r="B268" i="27"/>
  <c r="A268" i="27"/>
  <c r="H267" i="27"/>
  <c r="G267" i="27"/>
  <c r="E267" i="27"/>
  <c r="F267" i="27" s="1"/>
  <c r="C267" i="27"/>
  <c r="B267" i="27"/>
  <c r="A267" i="27"/>
  <c r="H266" i="27"/>
  <c r="G266" i="27"/>
  <c r="E266" i="27"/>
  <c r="F266" i="27" s="1"/>
  <c r="C266" i="27"/>
  <c r="B266" i="27"/>
  <c r="A266" i="27"/>
  <c r="H265" i="27"/>
  <c r="G265" i="27"/>
  <c r="E265" i="27"/>
  <c r="F265" i="27" s="1"/>
  <c r="C265" i="27"/>
  <c r="B265" i="27"/>
  <c r="A265" i="27"/>
  <c r="H264" i="27"/>
  <c r="G264" i="27"/>
  <c r="E264" i="27"/>
  <c r="F264" i="27" s="1"/>
  <c r="C264" i="27"/>
  <c r="B264" i="27"/>
  <c r="A264" i="27"/>
  <c r="H263" i="27"/>
  <c r="G263" i="27"/>
  <c r="E263" i="27"/>
  <c r="F263" i="27" s="1"/>
  <c r="C263" i="27"/>
  <c r="B263" i="27"/>
  <c r="A263" i="27"/>
  <c r="H262" i="27"/>
  <c r="G262" i="27"/>
  <c r="E262" i="27"/>
  <c r="F262" i="27" s="1"/>
  <c r="C262" i="27"/>
  <c r="B262" i="27"/>
  <c r="A262" i="27"/>
  <c r="H261" i="27"/>
  <c r="G261" i="27"/>
  <c r="E261" i="27"/>
  <c r="F261" i="27" s="1"/>
  <c r="C261" i="27"/>
  <c r="B261" i="27"/>
  <c r="A261" i="27"/>
  <c r="H260" i="27"/>
  <c r="G260" i="27"/>
  <c r="E260" i="27"/>
  <c r="F260" i="27" s="1"/>
  <c r="C260" i="27"/>
  <c r="B260" i="27"/>
  <c r="A260" i="27"/>
  <c r="H259" i="27"/>
  <c r="G259" i="27"/>
  <c r="E259" i="27"/>
  <c r="F259" i="27" s="1"/>
  <c r="C259" i="27"/>
  <c r="B259" i="27"/>
  <c r="A259" i="27"/>
  <c r="H258" i="27"/>
  <c r="G258" i="27"/>
  <c r="E258" i="27"/>
  <c r="F258" i="27" s="1"/>
  <c r="C258" i="27"/>
  <c r="B258" i="27"/>
  <c r="A258" i="27"/>
  <c r="H257" i="27"/>
  <c r="G257" i="27"/>
  <c r="E257" i="27"/>
  <c r="F257" i="27" s="1"/>
  <c r="C257" i="27"/>
  <c r="B257" i="27"/>
  <c r="A257" i="27"/>
  <c r="H256" i="27"/>
  <c r="G256" i="27"/>
  <c r="E256" i="27"/>
  <c r="F256" i="27" s="1"/>
  <c r="C256" i="27"/>
  <c r="B256" i="27"/>
  <c r="A256" i="27"/>
  <c r="H255" i="27"/>
  <c r="G255" i="27"/>
  <c r="E255" i="27"/>
  <c r="F255" i="27" s="1"/>
  <c r="C255" i="27"/>
  <c r="B255" i="27"/>
  <c r="A255" i="27"/>
  <c r="H254" i="27"/>
  <c r="G254" i="27"/>
  <c r="E254" i="27"/>
  <c r="F254" i="27" s="1"/>
  <c r="C254" i="27"/>
  <c r="B254" i="27"/>
  <c r="A254" i="27"/>
  <c r="H253" i="27"/>
  <c r="G253" i="27"/>
  <c r="E253" i="27"/>
  <c r="F253" i="27" s="1"/>
  <c r="C253" i="27"/>
  <c r="B253" i="27"/>
  <c r="A253" i="27"/>
  <c r="H252" i="27"/>
  <c r="G252" i="27"/>
  <c r="E252" i="27"/>
  <c r="F252" i="27" s="1"/>
  <c r="C252" i="27"/>
  <c r="B252" i="27"/>
  <c r="A252" i="27"/>
  <c r="H251" i="27"/>
  <c r="G251" i="27"/>
  <c r="E251" i="27"/>
  <c r="F251" i="27" s="1"/>
  <c r="C251" i="27"/>
  <c r="B251" i="27"/>
  <c r="A251" i="27"/>
  <c r="H250" i="27"/>
  <c r="G250" i="27"/>
  <c r="E250" i="27"/>
  <c r="F250" i="27" s="1"/>
  <c r="C250" i="27"/>
  <c r="B250" i="27"/>
  <c r="A250" i="27"/>
  <c r="H249" i="27"/>
  <c r="G249" i="27"/>
  <c r="E249" i="27"/>
  <c r="F249" i="27" s="1"/>
  <c r="C249" i="27"/>
  <c r="B249" i="27"/>
  <c r="A249" i="27"/>
  <c r="H248" i="27"/>
  <c r="G248" i="27"/>
  <c r="E248" i="27"/>
  <c r="F248" i="27" s="1"/>
  <c r="C248" i="27"/>
  <c r="B248" i="27"/>
  <c r="A248" i="27"/>
  <c r="H247" i="27"/>
  <c r="G247" i="27"/>
  <c r="E247" i="27"/>
  <c r="F247" i="27" s="1"/>
  <c r="C247" i="27"/>
  <c r="B247" i="27"/>
  <c r="A247" i="27"/>
  <c r="H246" i="27"/>
  <c r="G246" i="27"/>
  <c r="E246" i="27"/>
  <c r="F246" i="27" s="1"/>
  <c r="C246" i="27"/>
  <c r="B246" i="27"/>
  <c r="A246" i="27"/>
  <c r="H245" i="27"/>
  <c r="G245" i="27"/>
  <c r="E245" i="27"/>
  <c r="F245" i="27" s="1"/>
  <c r="C245" i="27"/>
  <c r="B245" i="27"/>
  <c r="A245" i="27"/>
  <c r="H244" i="27"/>
  <c r="G244" i="27"/>
  <c r="E244" i="27"/>
  <c r="F244" i="27" s="1"/>
  <c r="C244" i="27"/>
  <c r="B244" i="27"/>
  <c r="A244" i="27"/>
  <c r="H243" i="27"/>
  <c r="G243" i="27"/>
  <c r="E243" i="27"/>
  <c r="F243" i="27" s="1"/>
  <c r="C243" i="27"/>
  <c r="B243" i="27"/>
  <c r="A243" i="27"/>
  <c r="H242" i="27"/>
  <c r="G242" i="27"/>
  <c r="E242" i="27"/>
  <c r="F242" i="27" s="1"/>
  <c r="C242" i="27"/>
  <c r="B242" i="27"/>
  <c r="A242" i="27"/>
  <c r="H241" i="27"/>
  <c r="G241" i="27"/>
  <c r="E241" i="27"/>
  <c r="F241" i="27" s="1"/>
  <c r="C241" i="27"/>
  <c r="B241" i="27"/>
  <c r="A241" i="27"/>
  <c r="H240" i="27"/>
  <c r="G240" i="27"/>
  <c r="E240" i="27"/>
  <c r="F240" i="27" s="1"/>
  <c r="C240" i="27"/>
  <c r="B240" i="27"/>
  <c r="A240" i="27"/>
  <c r="H239" i="27"/>
  <c r="G239" i="27"/>
  <c r="E239" i="27"/>
  <c r="F239" i="27" s="1"/>
  <c r="C239" i="27"/>
  <c r="B239" i="27"/>
  <c r="A239" i="27"/>
  <c r="H238" i="27"/>
  <c r="G238" i="27"/>
  <c r="E238" i="27"/>
  <c r="F238" i="27" s="1"/>
  <c r="C238" i="27"/>
  <c r="B238" i="27"/>
  <c r="A238" i="27"/>
  <c r="H237" i="27"/>
  <c r="G237" i="27"/>
  <c r="E237" i="27"/>
  <c r="F237" i="27" s="1"/>
  <c r="C237" i="27"/>
  <c r="B237" i="27"/>
  <c r="A237" i="27"/>
  <c r="H236" i="27"/>
  <c r="G236" i="27"/>
  <c r="E236" i="27"/>
  <c r="F236" i="27" s="1"/>
  <c r="C236" i="27"/>
  <c r="B236" i="27"/>
  <c r="A236" i="27"/>
  <c r="H235" i="27"/>
  <c r="G235" i="27"/>
  <c r="E235" i="27"/>
  <c r="F235" i="27" s="1"/>
  <c r="C235" i="27"/>
  <c r="B235" i="27"/>
  <c r="A235" i="27"/>
  <c r="H234" i="27"/>
  <c r="G234" i="27"/>
  <c r="E234" i="27"/>
  <c r="F234" i="27" s="1"/>
  <c r="C234" i="27"/>
  <c r="B234" i="27"/>
  <c r="A234" i="27"/>
  <c r="H233" i="27"/>
  <c r="G233" i="27"/>
  <c r="E233" i="27"/>
  <c r="F233" i="27" s="1"/>
  <c r="C233" i="27"/>
  <c r="B233" i="27"/>
  <c r="A233" i="27"/>
  <c r="H232" i="27"/>
  <c r="G232" i="27"/>
  <c r="E232" i="27"/>
  <c r="F232" i="27" s="1"/>
  <c r="C232" i="27"/>
  <c r="B232" i="27"/>
  <c r="A232" i="27"/>
  <c r="H231" i="27"/>
  <c r="G231" i="27"/>
  <c r="E231" i="27"/>
  <c r="F231" i="27" s="1"/>
  <c r="C231" i="27"/>
  <c r="B231" i="27"/>
  <c r="A231" i="27"/>
  <c r="H230" i="27"/>
  <c r="G230" i="27"/>
  <c r="E230" i="27"/>
  <c r="F230" i="27" s="1"/>
  <c r="C230" i="27"/>
  <c r="A230" i="27"/>
  <c r="H229" i="27"/>
  <c r="G229" i="27"/>
  <c r="E229" i="27"/>
  <c r="F229" i="27" s="1"/>
  <c r="C229" i="27"/>
  <c r="B229" i="27"/>
  <c r="A229" i="27"/>
  <c r="H228" i="27"/>
  <c r="G228" i="27"/>
  <c r="E228" i="27"/>
  <c r="F228" i="27" s="1"/>
  <c r="C228" i="27"/>
  <c r="B228" i="27"/>
  <c r="A228" i="27"/>
  <c r="H227" i="27"/>
  <c r="G227" i="27"/>
  <c r="E227" i="27"/>
  <c r="F227" i="27" s="1"/>
  <c r="C227" i="27"/>
  <c r="B227" i="27"/>
  <c r="A227" i="27"/>
  <c r="H226" i="27"/>
  <c r="G226" i="27"/>
  <c r="E226" i="27"/>
  <c r="F226" i="27" s="1"/>
  <c r="C226" i="27"/>
  <c r="B226" i="27"/>
  <c r="A226" i="27"/>
  <c r="H225" i="27"/>
  <c r="G225" i="27"/>
  <c r="E225" i="27"/>
  <c r="F225" i="27" s="1"/>
  <c r="C225" i="27"/>
  <c r="B225" i="27"/>
  <c r="A225" i="27"/>
  <c r="H224" i="27"/>
  <c r="G224" i="27"/>
  <c r="E224" i="27"/>
  <c r="F224" i="27" s="1"/>
  <c r="C224" i="27"/>
  <c r="B224" i="27"/>
  <c r="A224" i="27"/>
  <c r="H223" i="27"/>
  <c r="G223" i="27"/>
  <c r="E223" i="27"/>
  <c r="F223" i="27" s="1"/>
  <c r="C223" i="27"/>
  <c r="B223" i="27"/>
  <c r="A223" i="27"/>
  <c r="H222" i="27"/>
  <c r="G222" i="27"/>
  <c r="E222" i="27"/>
  <c r="F222" i="27" s="1"/>
  <c r="C222" i="27"/>
  <c r="B222" i="27"/>
  <c r="A222" i="27"/>
  <c r="H221" i="27"/>
  <c r="G221" i="27"/>
  <c r="E221" i="27"/>
  <c r="F221" i="27" s="1"/>
  <c r="C221" i="27"/>
  <c r="B221" i="27"/>
  <c r="A221" i="27"/>
  <c r="H220" i="27"/>
  <c r="G220" i="27"/>
  <c r="E220" i="27"/>
  <c r="F220" i="27" s="1"/>
  <c r="C220" i="27"/>
  <c r="B220" i="27"/>
  <c r="A220" i="27"/>
  <c r="H219" i="27"/>
  <c r="G219" i="27"/>
  <c r="E219" i="27"/>
  <c r="F219" i="27" s="1"/>
  <c r="C219" i="27"/>
  <c r="B219" i="27"/>
  <c r="A219" i="27"/>
  <c r="H218" i="27"/>
  <c r="G218" i="27"/>
  <c r="E218" i="27"/>
  <c r="F218" i="27" s="1"/>
  <c r="C218" i="27"/>
  <c r="B218" i="27"/>
  <c r="A218" i="27"/>
  <c r="H217" i="27"/>
  <c r="G217" i="27"/>
  <c r="E217" i="27"/>
  <c r="F217" i="27" s="1"/>
  <c r="C217" i="27"/>
  <c r="B217" i="27"/>
  <c r="A217" i="27"/>
  <c r="H216" i="27"/>
  <c r="G216" i="27"/>
  <c r="E216" i="27"/>
  <c r="F216" i="27" s="1"/>
  <c r="C216" i="27"/>
  <c r="B216" i="27"/>
  <c r="A216" i="27"/>
  <c r="H215" i="27"/>
  <c r="G215" i="27"/>
  <c r="E215" i="27"/>
  <c r="F215" i="27" s="1"/>
  <c r="C215" i="27"/>
  <c r="B215" i="27"/>
  <c r="A215" i="27"/>
  <c r="H214" i="27"/>
  <c r="G214" i="27"/>
  <c r="E214" i="27"/>
  <c r="F214" i="27" s="1"/>
  <c r="C214" i="27"/>
  <c r="B214" i="27"/>
  <c r="A214" i="27"/>
  <c r="H213" i="27"/>
  <c r="G213" i="27"/>
  <c r="E213" i="27"/>
  <c r="F213" i="27" s="1"/>
  <c r="C213" i="27"/>
  <c r="B213" i="27"/>
  <c r="A213" i="27"/>
  <c r="H212" i="27"/>
  <c r="G212" i="27"/>
  <c r="E212" i="27"/>
  <c r="F212" i="27" s="1"/>
  <c r="C212" i="27"/>
  <c r="B212" i="27"/>
  <c r="A212" i="27"/>
  <c r="H211" i="27"/>
  <c r="G211" i="27"/>
  <c r="E211" i="27"/>
  <c r="F211" i="27" s="1"/>
  <c r="C211" i="27"/>
  <c r="B211" i="27"/>
  <c r="A211" i="27"/>
  <c r="H210" i="27"/>
  <c r="G210" i="27"/>
  <c r="E210" i="27"/>
  <c r="F210" i="27" s="1"/>
  <c r="C210" i="27"/>
  <c r="B210" i="27"/>
  <c r="A210" i="27"/>
  <c r="H209" i="27"/>
  <c r="G209" i="27"/>
  <c r="E209" i="27"/>
  <c r="F209" i="27" s="1"/>
  <c r="C209" i="27"/>
  <c r="B209" i="27"/>
  <c r="A209" i="27"/>
  <c r="H208" i="27"/>
  <c r="G208" i="27"/>
  <c r="E208" i="27"/>
  <c r="F208" i="27" s="1"/>
  <c r="C208" i="27"/>
  <c r="B208" i="27"/>
  <c r="A208" i="27"/>
  <c r="H207" i="27"/>
  <c r="G207" i="27"/>
  <c r="E207" i="27"/>
  <c r="F207" i="27" s="1"/>
  <c r="C207" i="27"/>
  <c r="B207" i="27"/>
  <c r="A207" i="27"/>
  <c r="H206" i="27"/>
  <c r="G206" i="27"/>
  <c r="E206" i="27"/>
  <c r="F206" i="27" s="1"/>
  <c r="C206" i="27"/>
  <c r="B206" i="27"/>
  <c r="A206" i="27"/>
  <c r="H205" i="27"/>
  <c r="G205" i="27"/>
  <c r="E205" i="27"/>
  <c r="F205" i="27" s="1"/>
  <c r="C205" i="27"/>
  <c r="B205" i="27"/>
  <c r="A205" i="27"/>
  <c r="H204" i="27"/>
  <c r="G204" i="27"/>
  <c r="E204" i="27"/>
  <c r="F204" i="27" s="1"/>
  <c r="C204" i="27"/>
  <c r="B204" i="27"/>
  <c r="A204" i="27"/>
  <c r="H203" i="27"/>
  <c r="G203" i="27"/>
  <c r="E203" i="27"/>
  <c r="F203" i="27" s="1"/>
  <c r="C203" i="27"/>
  <c r="B203" i="27"/>
  <c r="A203" i="27"/>
  <c r="H202" i="27"/>
  <c r="G202" i="27"/>
  <c r="E202" i="27"/>
  <c r="F202" i="27" s="1"/>
  <c r="C202" i="27"/>
  <c r="B202" i="27"/>
  <c r="A202" i="27"/>
  <c r="H201" i="27"/>
  <c r="G201" i="27"/>
  <c r="E201" i="27"/>
  <c r="F201" i="27" s="1"/>
  <c r="C201" i="27"/>
  <c r="B201" i="27"/>
  <c r="A201" i="27"/>
  <c r="H200" i="27"/>
  <c r="G200" i="27"/>
  <c r="E200" i="27"/>
  <c r="F200" i="27" s="1"/>
  <c r="C200" i="27"/>
  <c r="B200" i="27"/>
  <c r="A200" i="27"/>
  <c r="H199" i="27"/>
  <c r="G199" i="27"/>
  <c r="E199" i="27"/>
  <c r="F199" i="27" s="1"/>
  <c r="C199" i="27"/>
  <c r="B199" i="27"/>
  <c r="A199" i="27"/>
  <c r="H198" i="27"/>
  <c r="G198" i="27"/>
  <c r="E198" i="27"/>
  <c r="F198" i="27" s="1"/>
  <c r="C198" i="27"/>
  <c r="B198" i="27"/>
  <c r="A198" i="27"/>
  <c r="H197" i="27"/>
  <c r="G197" i="27"/>
  <c r="E197" i="27"/>
  <c r="F197" i="27" s="1"/>
  <c r="C197" i="27"/>
  <c r="B197" i="27"/>
  <c r="A197" i="27"/>
  <c r="H196" i="27"/>
  <c r="G196" i="27"/>
  <c r="E196" i="27"/>
  <c r="F196" i="27" s="1"/>
  <c r="C196" i="27"/>
  <c r="B196" i="27"/>
  <c r="A196" i="27"/>
  <c r="H195" i="27"/>
  <c r="G195" i="27"/>
  <c r="E195" i="27"/>
  <c r="F195" i="27" s="1"/>
  <c r="C195" i="27"/>
  <c r="B195" i="27"/>
  <c r="A195" i="27"/>
  <c r="H194" i="27"/>
  <c r="G194" i="27"/>
  <c r="E194" i="27"/>
  <c r="F194" i="27" s="1"/>
  <c r="C194" i="27"/>
  <c r="B194" i="27"/>
  <c r="A194" i="27"/>
  <c r="H193" i="27"/>
  <c r="G193" i="27"/>
  <c r="E193" i="27"/>
  <c r="F193" i="27" s="1"/>
  <c r="C193" i="27"/>
  <c r="B193" i="27"/>
  <c r="A193" i="27"/>
  <c r="H192" i="27"/>
  <c r="G192" i="27"/>
  <c r="E192" i="27"/>
  <c r="F192" i="27" s="1"/>
  <c r="C192" i="27"/>
  <c r="B192" i="27"/>
  <c r="A192" i="27"/>
  <c r="H191" i="27"/>
  <c r="G191" i="27"/>
  <c r="E191" i="27"/>
  <c r="F191" i="27" s="1"/>
  <c r="C191" i="27"/>
  <c r="B191" i="27"/>
  <c r="A191" i="27"/>
  <c r="H190" i="27"/>
  <c r="G190" i="27"/>
  <c r="E190" i="27"/>
  <c r="F190" i="27" s="1"/>
  <c r="C190" i="27"/>
  <c r="B190" i="27"/>
  <c r="A190" i="27"/>
  <c r="H189" i="27"/>
  <c r="G189" i="27"/>
  <c r="E189" i="27"/>
  <c r="F189" i="27" s="1"/>
  <c r="C189" i="27"/>
  <c r="B189" i="27"/>
  <c r="A189" i="27"/>
  <c r="H188" i="27"/>
  <c r="G188" i="27"/>
  <c r="E188" i="27"/>
  <c r="F188" i="27" s="1"/>
  <c r="C188" i="27"/>
  <c r="B188" i="27"/>
  <c r="A188" i="27"/>
  <c r="H187" i="27"/>
  <c r="G187" i="27"/>
  <c r="E187" i="27"/>
  <c r="F187" i="27" s="1"/>
  <c r="C187" i="27"/>
  <c r="B187" i="27"/>
  <c r="A187" i="27"/>
  <c r="H186" i="27"/>
  <c r="G186" i="27"/>
  <c r="E186" i="27"/>
  <c r="F186" i="27" s="1"/>
  <c r="C186" i="27"/>
  <c r="B186" i="27"/>
  <c r="A186" i="27"/>
  <c r="H185" i="27"/>
  <c r="G185" i="27"/>
  <c r="E185" i="27"/>
  <c r="F185" i="27" s="1"/>
  <c r="C185" i="27"/>
  <c r="B185" i="27"/>
  <c r="A185" i="27"/>
  <c r="H184" i="27"/>
  <c r="G184" i="27"/>
  <c r="E184" i="27"/>
  <c r="F184" i="27" s="1"/>
  <c r="C184" i="27"/>
  <c r="B184" i="27"/>
  <c r="A184" i="27"/>
  <c r="H183" i="27"/>
  <c r="G183" i="27"/>
  <c r="E183" i="27"/>
  <c r="F183" i="27" s="1"/>
  <c r="C183" i="27"/>
  <c r="B183" i="27"/>
  <c r="A183" i="27"/>
  <c r="H182" i="27"/>
  <c r="G182" i="27"/>
  <c r="E182" i="27"/>
  <c r="F182" i="27" s="1"/>
  <c r="C182" i="27"/>
  <c r="B182" i="27"/>
  <c r="A182" i="27"/>
  <c r="H181" i="27"/>
  <c r="G181" i="27"/>
  <c r="E181" i="27"/>
  <c r="F181" i="27" s="1"/>
  <c r="C181" i="27"/>
  <c r="B181" i="27"/>
  <c r="A181" i="27"/>
  <c r="H180" i="27"/>
  <c r="G180" i="27"/>
  <c r="E180" i="27"/>
  <c r="F180" i="27" s="1"/>
  <c r="C180" i="27"/>
  <c r="B180" i="27"/>
  <c r="A180" i="27"/>
  <c r="H179" i="27"/>
  <c r="G179" i="27"/>
  <c r="E179" i="27"/>
  <c r="F179" i="27" s="1"/>
  <c r="C179" i="27"/>
  <c r="B179" i="27"/>
  <c r="A179" i="27"/>
  <c r="H178" i="27"/>
  <c r="G178" i="27"/>
  <c r="E178" i="27"/>
  <c r="F178" i="27" s="1"/>
  <c r="C178" i="27"/>
  <c r="B178" i="27"/>
  <c r="A178" i="27"/>
  <c r="H177" i="27"/>
  <c r="G177" i="27"/>
  <c r="E177" i="27"/>
  <c r="F177" i="27" s="1"/>
  <c r="C177" i="27"/>
  <c r="B177" i="27"/>
  <c r="A177" i="27"/>
  <c r="H176" i="27"/>
  <c r="G176" i="27"/>
  <c r="E176" i="27"/>
  <c r="F176" i="27" s="1"/>
  <c r="C176" i="27"/>
  <c r="B176" i="27"/>
  <c r="A176" i="27"/>
  <c r="H175" i="27"/>
  <c r="G175" i="27"/>
  <c r="E175" i="27"/>
  <c r="F175" i="27" s="1"/>
  <c r="C175" i="27"/>
  <c r="B175" i="27"/>
  <c r="A175" i="27"/>
  <c r="H174" i="27"/>
  <c r="G174" i="27"/>
  <c r="E174" i="27"/>
  <c r="F174" i="27" s="1"/>
  <c r="C174" i="27"/>
  <c r="B174" i="27"/>
  <c r="A174" i="27"/>
  <c r="H173" i="27"/>
  <c r="G173" i="27"/>
  <c r="E173" i="27"/>
  <c r="F173" i="27" s="1"/>
  <c r="C173" i="27"/>
  <c r="B173" i="27"/>
  <c r="A173" i="27"/>
  <c r="H172" i="27"/>
  <c r="G172" i="27"/>
  <c r="E172" i="27"/>
  <c r="F172" i="27" s="1"/>
  <c r="C172" i="27"/>
  <c r="B172" i="27"/>
  <c r="A172" i="27"/>
  <c r="H171" i="27"/>
  <c r="G171" i="27"/>
  <c r="E171" i="27"/>
  <c r="F171" i="27" s="1"/>
  <c r="C171" i="27"/>
  <c r="B171" i="27"/>
  <c r="A171" i="27"/>
  <c r="H170" i="27"/>
  <c r="G170" i="27"/>
  <c r="E170" i="27"/>
  <c r="F170" i="27" s="1"/>
  <c r="C170" i="27"/>
  <c r="B170" i="27"/>
  <c r="A170" i="27"/>
  <c r="H169" i="27"/>
  <c r="G169" i="27"/>
  <c r="E169" i="27"/>
  <c r="F169" i="27" s="1"/>
  <c r="C169" i="27"/>
  <c r="B169" i="27"/>
  <c r="A169" i="27"/>
  <c r="H168" i="27"/>
  <c r="G168" i="27"/>
  <c r="E168" i="27"/>
  <c r="F168" i="27" s="1"/>
  <c r="C168" i="27"/>
  <c r="B168" i="27"/>
  <c r="A168" i="27"/>
  <c r="H167" i="27"/>
  <c r="G167" i="27"/>
  <c r="E167" i="27"/>
  <c r="F167" i="27" s="1"/>
  <c r="C167" i="27"/>
  <c r="B167" i="27"/>
  <c r="A167" i="27"/>
  <c r="H166" i="27"/>
  <c r="G166" i="27"/>
  <c r="E166" i="27"/>
  <c r="F166" i="27" s="1"/>
  <c r="C166" i="27"/>
  <c r="B166" i="27"/>
  <c r="A166" i="27"/>
  <c r="H165" i="27"/>
  <c r="G165" i="27"/>
  <c r="E165" i="27"/>
  <c r="F165" i="27" s="1"/>
  <c r="C165" i="27"/>
  <c r="B165" i="27"/>
  <c r="A165" i="27"/>
  <c r="H164" i="27"/>
  <c r="G164" i="27"/>
  <c r="E164" i="27"/>
  <c r="F164" i="27" s="1"/>
  <c r="C164" i="27"/>
  <c r="B164" i="27"/>
  <c r="A164" i="27"/>
  <c r="H163" i="27"/>
  <c r="G163" i="27"/>
  <c r="E163" i="27"/>
  <c r="F163" i="27" s="1"/>
  <c r="C163" i="27"/>
  <c r="B163" i="27"/>
  <c r="A163" i="27"/>
  <c r="H162" i="27"/>
  <c r="G162" i="27"/>
  <c r="E162" i="27"/>
  <c r="F162" i="27" s="1"/>
  <c r="C162" i="27"/>
  <c r="B162" i="27"/>
  <c r="A162" i="27"/>
  <c r="H161" i="27"/>
  <c r="G161" i="27"/>
  <c r="E161" i="27"/>
  <c r="F161" i="27" s="1"/>
  <c r="C161" i="27"/>
  <c r="B161" i="27"/>
  <c r="A161" i="27"/>
  <c r="H160" i="27"/>
  <c r="G160" i="27"/>
  <c r="E160" i="27"/>
  <c r="F160" i="27" s="1"/>
  <c r="C160" i="27"/>
  <c r="B160" i="27"/>
  <c r="A160" i="27"/>
  <c r="H159" i="27"/>
  <c r="G159" i="27"/>
  <c r="E159" i="27"/>
  <c r="F159" i="27" s="1"/>
  <c r="C159" i="27"/>
  <c r="B159" i="27"/>
  <c r="A159" i="27"/>
  <c r="H158" i="27"/>
  <c r="G158" i="27"/>
  <c r="E158" i="27"/>
  <c r="F158" i="27" s="1"/>
  <c r="C158" i="27"/>
  <c r="B158" i="27"/>
  <c r="A158" i="27"/>
  <c r="H157" i="27"/>
  <c r="G157" i="27"/>
  <c r="E157" i="27"/>
  <c r="F157" i="27" s="1"/>
  <c r="C157" i="27"/>
  <c r="B157" i="27"/>
  <c r="A157" i="27"/>
  <c r="H156" i="27"/>
  <c r="G156" i="27"/>
  <c r="E156" i="27"/>
  <c r="F156" i="27" s="1"/>
  <c r="C156" i="27"/>
  <c r="B156" i="27"/>
  <c r="A156" i="27"/>
  <c r="H155" i="27"/>
  <c r="G155" i="27"/>
  <c r="E155" i="27"/>
  <c r="F155" i="27" s="1"/>
  <c r="C155" i="27"/>
  <c r="B155" i="27"/>
  <c r="A155" i="27"/>
  <c r="H154" i="27"/>
  <c r="G154" i="27"/>
  <c r="E154" i="27"/>
  <c r="F154" i="27" s="1"/>
  <c r="C154" i="27"/>
  <c r="B154" i="27"/>
  <c r="A154" i="27"/>
  <c r="H153" i="27"/>
  <c r="G153" i="27"/>
  <c r="E153" i="27"/>
  <c r="F153" i="27" s="1"/>
  <c r="C153" i="27"/>
  <c r="B153" i="27"/>
  <c r="A153" i="27"/>
  <c r="H152" i="27"/>
  <c r="G152" i="27"/>
  <c r="E152" i="27"/>
  <c r="F152" i="27" s="1"/>
  <c r="C152" i="27"/>
  <c r="B152" i="27"/>
  <c r="A152" i="27"/>
  <c r="H151" i="27"/>
  <c r="G151" i="27"/>
  <c r="E151" i="27"/>
  <c r="F151" i="27" s="1"/>
  <c r="C151" i="27"/>
  <c r="B151" i="27"/>
  <c r="A151" i="27"/>
  <c r="H150" i="27"/>
  <c r="G150" i="27"/>
  <c r="E150" i="27"/>
  <c r="F150" i="27" s="1"/>
  <c r="C150" i="27"/>
  <c r="B150" i="27"/>
  <c r="A150" i="27"/>
  <c r="H149" i="27"/>
  <c r="G149" i="27"/>
  <c r="E149" i="27"/>
  <c r="F149" i="27" s="1"/>
  <c r="C149" i="27"/>
  <c r="B149" i="27"/>
  <c r="A149" i="27"/>
  <c r="H148" i="27"/>
  <c r="G148" i="27"/>
  <c r="E148" i="27"/>
  <c r="F148" i="27" s="1"/>
  <c r="C148" i="27"/>
  <c r="B148" i="27"/>
  <c r="A148" i="27"/>
  <c r="H147" i="27"/>
  <c r="G147" i="27"/>
  <c r="E147" i="27"/>
  <c r="F147" i="27" s="1"/>
  <c r="C147" i="27"/>
  <c r="B147" i="27"/>
  <c r="A147" i="27"/>
  <c r="H146" i="27"/>
  <c r="G146" i="27"/>
  <c r="E146" i="27"/>
  <c r="F146" i="27" s="1"/>
  <c r="C146" i="27"/>
  <c r="B146" i="27"/>
  <c r="A146" i="27"/>
  <c r="H145" i="27"/>
  <c r="G145" i="27"/>
  <c r="E145" i="27"/>
  <c r="F145" i="27" s="1"/>
  <c r="C145" i="27"/>
  <c r="B145" i="27"/>
  <c r="A145" i="27"/>
  <c r="H144" i="27"/>
  <c r="G144" i="27"/>
  <c r="E144" i="27"/>
  <c r="F144" i="27" s="1"/>
  <c r="C144" i="27"/>
  <c r="B144" i="27"/>
  <c r="A144" i="27"/>
  <c r="H143" i="27"/>
  <c r="G143" i="27"/>
  <c r="E143" i="27"/>
  <c r="F143" i="27" s="1"/>
  <c r="C143" i="27"/>
  <c r="B143" i="27"/>
  <c r="A143" i="27"/>
  <c r="H142" i="27"/>
  <c r="G142" i="27"/>
  <c r="E142" i="27"/>
  <c r="F142" i="27" s="1"/>
  <c r="C142" i="27"/>
  <c r="B142" i="27"/>
  <c r="A142" i="27"/>
  <c r="H141" i="27"/>
  <c r="G141" i="27"/>
  <c r="E141" i="27"/>
  <c r="F141" i="27" s="1"/>
  <c r="C141" i="27"/>
  <c r="B141" i="27"/>
  <c r="A141" i="27"/>
  <c r="H140" i="27"/>
  <c r="G140" i="27"/>
  <c r="E140" i="27"/>
  <c r="F140" i="27" s="1"/>
  <c r="C140" i="27"/>
  <c r="B140" i="27"/>
  <c r="A140" i="27"/>
  <c r="H139" i="27"/>
  <c r="G139" i="27"/>
  <c r="E139" i="27"/>
  <c r="F139" i="27" s="1"/>
  <c r="C139" i="27"/>
  <c r="B139" i="27"/>
  <c r="A139" i="27"/>
  <c r="H138" i="27"/>
  <c r="G138" i="27"/>
  <c r="E138" i="27"/>
  <c r="F138" i="27" s="1"/>
  <c r="C138" i="27"/>
  <c r="B138" i="27"/>
  <c r="A138" i="27"/>
  <c r="H137" i="27"/>
  <c r="G137" i="27"/>
  <c r="E137" i="27"/>
  <c r="F137" i="27" s="1"/>
  <c r="C137" i="27"/>
  <c r="B137" i="27"/>
  <c r="A137" i="27"/>
  <c r="H136" i="27"/>
  <c r="G136" i="27"/>
  <c r="E136" i="27"/>
  <c r="F136" i="27" s="1"/>
  <c r="C136" i="27"/>
  <c r="B136" i="27"/>
  <c r="A136" i="27"/>
  <c r="H135" i="27"/>
  <c r="G135" i="27"/>
  <c r="E135" i="27"/>
  <c r="F135" i="27" s="1"/>
  <c r="C135" i="27"/>
  <c r="B135" i="27"/>
  <c r="A135" i="27"/>
  <c r="H134" i="27"/>
  <c r="G134" i="27"/>
  <c r="E134" i="27"/>
  <c r="F134" i="27" s="1"/>
  <c r="C134" i="27"/>
  <c r="B134" i="27"/>
  <c r="A134" i="27"/>
  <c r="H133" i="27"/>
  <c r="G133" i="27"/>
  <c r="E133" i="27"/>
  <c r="F133" i="27" s="1"/>
  <c r="C133" i="27"/>
  <c r="B133" i="27"/>
  <c r="A133" i="27"/>
  <c r="H132" i="27"/>
  <c r="G132" i="27"/>
  <c r="E132" i="27"/>
  <c r="F132" i="27" s="1"/>
  <c r="C132" i="27"/>
  <c r="B132" i="27"/>
  <c r="A132" i="27"/>
  <c r="H131" i="27"/>
  <c r="G131" i="27"/>
  <c r="E131" i="27"/>
  <c r="F131" i="27" s="1"/>
  <c r="C131" i="27"/>
  <c r="B131" i="27"/>
  <c r="A131" i="27"/>
  <c r="H130" i="27"/>
  <c r="G130" i="27"/>
  <c r="E130" i="27"/>
  <c r="F130" i="27" s="1"/>
  <c r="C130" i="27"/>
  <c r="B130" i="27"/>
  <c r="A130" i="27"/>
  <c r="H129" i="27"/>
  <c r="G129" i="27"/>
  <c r="E129" i="27"/>
  <c r="F129" i="27" s="1"/>
  <c r="C129" i="27"/>
  <c r="B129" i="27"/>
  <c r="A129" i="27"/>
  <c r="H128" i="27"/>
  <c r="G128" i="27"/>
  <c r="E128" i="27"/>
  <c r="F128" i="27" s="1"/>
  <c r="C128" i="27"/>
  <c r="B128" i="27"/>
  <c r="A128" i="27"/>
  <c r="H127" i="27"/>
  <c r="G127" i="27"/>
  <c r="E127" i="27"/>
  <c r="F127" i="27" s="1"/>
  <c r="C127" i="27"/>
  <c r="B127" i="27"/>
  <c r="A127" i="27"/>
  <c r="H126" i="27"/>
  <c r="G126" i="27"/>
  <c r="E126" i="27"/>
  <c r="F126" i="27" s="1"/>
  <c r="C126" i="27"/>
  <c r="B126" i="27"/>
  <c r="A126" i="27"/>
  <c r="H125" i="27"/>
  <c r="G125" i="27"/>
  <c r="E125" i="27"/>
  <c r="F125" i="27" s="1"/>
  <c r="C125" i="27"/>
  <c r="B125" i="27"/>
  <c r="A125" i="27"/>
  <c r="H124" i="27"/>
  <c r="G124" i="27"/>
  <c r="E124" i="27"/>
  <c r="F124" i="27" s="1"/>
  <c r="C124" i="27"/>
  <c r="B124" i="27"/>
  <c r="A124" i="27"/>
  <c r="H123" i="27"/>
  <c r="G123" i="27"/>
  <c r="E123" i="27"/>
  <c r="F123" i="27" s="1"/>
  <c r="C123" i="27"/>
  <c r="B123" i="27"/>
  <c r="A123" i="27"/>
  <c r="H122" i="27"/>
  <c r="G122" i="27"/>
  <c r="E122" i="27"/>
  <c r="F122" i="27" s="1"/>
  <c r="C122" i="27"/>
  <c r="B122" i="27"/>
  <c r="A122" i="27"/>
  <c r="H121" i="27"/>
  <c r="G121" i="27"/>
  <c r="E121" i="27"/>
  <c r="F121" i="27" s="1"/>
  <c r="C121" i="27"/>
  <c r="B121" i="27"/>
  <c r="A121" i="27"/>
  <c r="H120" i="27"/>
  <c r="G120" i="27"/>
  <c r="E120" i="27"/>
  <c r="F120" i="27" s="1"/>
  <c r="C120" i="27"/>
  <c r="B120" i="27"/>
  <c r="A120" i="27"/>
  <c r="H119" i="27"/>
  <c r="G119" i="27"/>
  <c r="E119" i="27"/>
  <c r="F119" i="27" s="1"/>
  <c r="C119" i="27"/>
  <c r="B119" i="27"/>
  <c r="A119" i="27"/>
  <c r="H118" i="27"/>
  <c r="G118" i="27"/>
  <c r="E118" i="27"/>
  <c r="F118" i="27" s="1"/>
  <c r="C118" i="27"/>
  <c r="B118" i="27"/>
  <c r="A118" i="27"/>
  <c r="H117" i="27"/>
  <c r="G117" i="27"/>
  <c r="E117" i="27"/>
  <c r="F117" i="27" s="1"/>
  <c r="C117" i="27"/>
  <c r="B117" i="27"/>
  <c r="A117" i="27"/>
  <c r="H116" i="27"/>
  <c r="G116" i="27"/>
  <c r="E116" i="27"/>
  <c r="F116" i="27" s="1"/>
  <c r="C116" i="27"/>
  <c r="B116" i="27"/>
  <c r="A116" i="27"/>
  <c r="H115" i="27"/>
  <c r="G115" i="27"/>
  <c r="E115" i="27"/>
  <c r="F115" i="27" s="1"/>
  <c r="C115" i="27"/>
  <c r="B115" i="27"/>
  <c r="A115" i="27"/>
  <c r="H114" i="27"/>
  <c r="G114" i="27"/>
  <c r="E114" i="27"/>
  <c r="F114" i="27" s="1"/>
  <c r="C114" i="27"/>
  <c r="B114" i="27"/>
  <c r="A114" i="27"/>
  <c r="H113" i="27"/>
  <c r="G113" i="27"/>
  <c r="E113" i="27"/>
  <c r="F113" i="27" s="1"/>
  <c r="C113" i="27"/>
  <c r="B113" i="27"/>
  <c r="A113" i="27"/>
  <c r="H112" i="27"/>
  <c r="G112" i="27"/>
  <c r="E112" i="27"/>
  <c r="F112" i="27" s="1"/>
  <c r="C112" i="27"/>
  <c r="B112" i="27"/>
  <c r="A112" i="27"/>
  <c r="H111" i="27"/>
  <c r="G111" i="27"/>
  <c r="E111" i="27"/>
  <c r="F111" i="27" s="1"/>
  <c r="C111" i="27"/>
  <c r="B111" i="27"/>
  <c r="A111" i="27"/>
  <c r="H110" i="27"/>
  <c r="G110" i="27"/>
  <c r="E110" i="27"/>
  <c r="F110" i="27" s="1"/>
  <c r="C110" i="27"/>
  <c r="B110" i="27"/>
  <c r="A110" i="27"/>
  <c r="H109" i="27"/>
  <c r="G109" i="27"/>
  <c r="E109" i="27"/>
  <c r="F109" i="27" s="1"/>
  <c r="C109" i="27"/>
  <c r="B109" i="27"/>
  <c r="A109" i="27"/>
  <c r="H108" i="27"/>
  <c r="G108" i="27"/>
  <c r="E108" i="27"/>
  <c r="F108" i="27" s="1"/>
  <c r="C108" i="27"/>
  <c r="B108" i="27"/>
  <c r="A108" i="27"/>
  <c r="H107" i="27"/>
  <c r="G107" i="27"/>
  <c r="E107" i="27"/>
  <c r="F107" i="27" s="1"/>
  <c r="C107" i="27"/>
  <c r="B107" i="27"/>
  <c r="A107" i="27"/>
  <c r="H106" i="27"/>
  <c r="G106" i="27"/>
  <c r="E106" i="27"/>
  <c r="F106" i="27" s="1"/>
  <c r="C106" i="27"/>
  <c r="B106" i="27"/>
  <c r="A106" i="27"/>
  <c r="H105" i="27"/>
  <c r="G105" i="27"/>
  <c r="E105" i="27"/>
  <c r="F105" i="27" s="1"/>
  <c r="C105" i="27"/>
  <c r="B105" i="27"/>
  <c r="A105" i="27"/>
  <c r="H104" i="27"/>
  <c r="G104" i="27"/>
  <c r="E104" i="27"/>
  <c r="F104" i="27" s="1"/>
  <c r="C104" i="27"/>
  <c r="B104" i="27"/>
  <c r="A104" i="27"/>
  <c r="H103" i="27"/>
  <c r="G103" i="27"/>
  <c r="E103" i="27"/>
  <c r="F103" i="27" s="1"/>
  <c r="C103" i="27"/>
  <c r="B103" i="27"/>
  <c r="A103" i="27"/>
  <c r="H102" i="27"/>
  <c r="G102" i="27"/>
  <c r="E102" i="27"/>
  <c r="F102" i="27" s="1"/>
  <c r="C102" i="27"/>
  <c r="B102" i="27"/>
  <c r="A102" i="27"/>
  <c r="H101" i="27"/>
  <c r="G101" i="27"/>
  <c r="E101" i="27"/>
  <c r="F101" i="27" s="1"/>
  <c r="C101" i="27"/>
  <c r="B101" i="27"/>
  <c r="A101" i="27"/>
  <c r="H100" i="27"/>
  <c r="G100" i="27"/>
  <c r="E100" i="27"/>
  <c r="F100" i="27" s="1"/>
  <c r="C100" i="27"/>
  <c r="B100" i="27"/>
  <c r="A100" i="27"/>
  <c r="H99" i="27"/>
  <c r="G99" i="27"/>
  <c r="E99" i="27"/>
  <c r="F99" i="27" s="1"/>
  <c r="C99" i="27"/>
  <c r="B99" i="27"/>
  <c r="A99" i="27"/>
  <c r="H98" i="27"/>
  <c r="G98" i="27"/>
  <c r="E98" i="27"/>
  <c r="F98" i="27" s="1"/>
  <c r="C98" i="27"/>
  <c r="B98" i="27"/>
  <c r="A98" i="27"/>
  <c r="H97" i="27"/>
  <c r="G97" i="27"/>
  <c r="E97" i="27"/>
  <c r="F97" i="27" s="1"/>
  <c r="C97" i="27"/>
  <c r="B97" i="27"/>
  <c r="A97" i="27"/>
  <c r="H96" i="27"/>
  <c r="G96" i="27"/>
  <c r="E96" i="27"/>
  <c r="F96" i="27" s="1"/>
  <c r="C96" i="27"/>
  <c r="B96" i="27"/>
  <c r="A96" i="27"/>
  <c r="H95" i="27"/>
  <c r="G95" i="27"/>
  <c r="E95" i="27"/>
  <c r="F95" i="27" s="1"/>
  <c r="C95" i="27"/>
  <c r="B95" i="27"/>
  <c r="A95" i="27"/>
  <c r="H94" i="27"/>
  <c r="G94" i="27"/>
  <c r="E94" i="27"/>
  <c r="F94" i="27" s="1"/>
  <c r="C94" i="27"/>
  <c r="B94" i="27"/>
  <c r="A94" i="27"/>
  <c r="H93" i="27"/>
  <c r="G93" i="27"/>
  <c r="E93" i="27"/>
  <c r="F93" i="27" s="1"/>
  <c r="C93" i="27"/>
  <c r="B93" i="27"/>
  <c r="A93" i="27"/>
  <c r="H92" i="27"/>
  <c r="G92" i="27"/>
  <c r="E92" i="27"/>
  <c r="F92" i="27" s="1"/>
  <c r="C92" i="27"/>
  <c r="B92" i="27"/>
  <c r="A92" i="27"/>
  <c r="H91" i="27"/>
  <c r="G91" i="27"/>
  <c r="E91" i="27"/>
  <c r="F91" i="27" s="1"/>
  <c r="C91" i="27"/>
  <c r="B91" i="27"/>
  <c r="A91" i="27"/>
  <c r="H90" i="27"/>
  <c r="G90" i="27"/>
  <c r="E90" i="27"/>
  <c r="F90" i="27" s="1"/>
  <c r="C90" i="27"/>
  <c r="B90" i="27"/>
  <c r="A90" i="27"/>
  <c r="H89" i="27"/>
  <c r="G89" i="27"/>
  <c r="E89" i="27"/>
  <c r="F89" i="27" s="1"/>
  <c r="C89" i="27"/>
  <c r="B89" i="27"/>
  <c r="A89" i="27"/>
  <c r="H88" i="27"/>
  <c r="G88" i="27"/>
  <c r="E88" i="27"/>
  <c r="F88" i="27" s="1"/>
  <c r="C88" i="27"/>
  <c r="B88" i="27"/>
  <c r="A88" i="27"/>
  <c r="H87" i="27"/>
  <c r="G87" i="27"/>
  <c r="E87" i="27"/>
  <c r="F87" i="27" s="1"/>
  <c r="C87" i="27"/>
  <c r="B87" i="27"/>
  <c r="A87" i="27"/>
  <c r="H86" i="27"/>
  <c r="G86" i="27"/>
  <c r="E86" i="27"/>
  <c r="F86" i="27" s="1"/>
  <c r="C86" i="27"/>
  <c r="B86" i="27"/>
  <c r="A86" i="27"/>
  <c r="H85" i="27"/>
  <c r="G85" i="27"/>
  <c r="E85" i="27"/>
  <c r="F85" i="27" s="1"/>
  <c r="C85" i="27"/>
  <c r="B85" i="27"/>
  <c r="A85" i="27"/>
  <c r="H84" i="27"/>
  <c r="G84" i="27"/>
  <c r="E84" i="27"/>
  <c r="F84" i="27" s="1"/>
  <c r="C84" i="27"/>
  <c r="B84" i="27"/>
  <c r="A84" i="27"/>
  <c r="H83" i="27"/>
  <c r="G83" i="27"/>
  <c r="E83" i="27"/>
  <c r="F83" i="27" s="1"/>
  <c r="C83" i="27"/>
  <c r="B83" i="27"/>
  <c r="A83" i="27"/>
  <c r="H82" i="27"/>
  <c r="G82" i="27"/>
  <c r="E82" i="27"/>
  <c r="F82" i="27" s="1"/>
  <c r="C82" i="27"/>
  <c r="B82" i="27"/>
  <c r="A82" i="27"/>
  <c r="H81" i="27"/>
  <c r="G81" i="27"/>
  <c r="E81" i="27"/>
  <c r="F81" i="27" s="1"/>
  <c r="C81" i="27"/>
  <c r="B81" i="27"/>
  <c r="A81" i="27"/>
  <c r="H80" i="27"/>
  <c r="G80" i="27"/>
  <c r="E80" i="27"/>
  <c r="F80" i="27" s="1"/>
  <c r="C80" i="27"/>
  <c r="B80" i="27"/>
  <c r="A80" i="27"/>
  <c r="H79" i="27"/>
  <c r="G79" i="27"/>
  <c r="E79" i="27"/>
  <c r="F79" i="27" s="1"/>
  <c r="C79" i="27"/>
  <c r="B79" i="27"/>
  <c r="A79" i="27"/>
  <c r="H78" i="27"/>
  <c r="G78" i="27"/>
  <c r="E78" i="27"/>
  <c r="F78" i="27" s="1"/>
  <c r="C78" i="27"/>
  <c r="B78" i="27"/>
  <c r="A78" i="27"/>
  <c r="H77" i="27"/>
  <c r="G77" i="27"/>
  <c r="E77" i="27"/>
  <c r="F77" i="27" s="1"/>
  <c r="C77" i="27"/>
  <c r="B77" i="27"/>
  <c r="A77" i="27"/>
  <c r="H76" i="27"/>
  <c r="G76" i="27"/>
  <c r="E76" i="27"/>
  <c r="F76" i="27" s="1"/>
  <c r="C76" i="27"/>
  <c r="B76" i="27"/>
  <c r="A76" i="27"/>
  <c r="H75" i="27"/>
  <c r="G75" i="27"/>
  <c r="E75" i="27"/>
  <c r="F75" i="27" s="1"/>
  <c r="C75" i="27"/>
  <c r="B75" i="27"/>
  <c r="A75" i="27"/>
  <c r="H74" i="27"/>
  <c r="G74" i="27"/>
  <c r="E74" i="27"/>
  <c r="F74" i="27" s="1"/>
  <c r="C74" i="27"/>
  <c r="B74" i="27"/>
  <c r="A74" i="27"/>
  <c r="H73" i="27"/>
  <c r="G73" i="27"/>
  <c r="E73" i="27"/>
  <c r="F73" i="27" s="1"/>
  <c r="C73" i="27"/>
  <c r="B73" i="27"/>
  <c r="A73" i="27"/>
  <c r="H72" i="27"/>
  <c r="G72" i="27"/>
  <c r="E72" i="27"/>
  <c r="F72" i="27" s="1"/>
  <c r="C72" i="27"/>
  <c r="B72" i="27"/>
  <c r="A72" i="27"/>
  <c r="H71" i="27"/>
  <c r="G71" i="27"/>
  <c r="E71" i="27"/>
  <c r="F71" i="27" s="1"/>
  <c r="C71" i="27"/>
  <c r="B71" i="27"/>
  <c r="A71" i="27"/>
  <c r="H70" i="27"/>
  <c r="G70" i="27"/>
  <c r="E70" i="27"/>
  <c r="F70" i="27" s="1"/>
  <c r="C70" i="27"/>
  <c r="B70" i="27"/>
  <c r="A70" i="27"/>
  <c r="H69" i="27"/>
  <c r="G69" i="27"/>
  <c r="E69" i="27"/>
  <c r="F69" i="27" s="1"/>
  <c r="C69" i="27"/>
  <c r="B69" i="27"/>
  <c r="A69" i="27"/>
  <c r="H68" i="27"/>
  <c r="G68" i="27"/>
  <c r="E68" i="27"/>
  <c r="F68" i="27" s="1"/>
  <c r="C68" i="27"/>
  <c r="B68" i="27"/>
  <c r="A68" i="27"/>
  <c r="H67" i="27"/>
  <c r="G67" i="27"/>
  <c r="E67" i="27"/>
  <c r="F67" i="27" s="1"/>
  <c r="C67" i="27"/>
  <c r="B67" i="27"/>
  <c r="A67" i="27"/>
  <c r="H66" i="27"/>
  <c r="G66" i="27"/>
  <c r="E66" i="27"/>
  <c r="F66" i="27" s="1"/>
  <c r="C66" i="27"/>
  <c r="B66" i="27"/>
  <c r="A66" i="27"/>
  <c r="H65" i="27"/>
  <c r="G65" i="27"/>
  <c r="E65" i="27"/>
  <c r="F65" i="27" s="1"/>
  <c r="C65" i="27"/>
  <c r="B65" i="27"/>
  <c r="A65" i="27"/>
  <c r="H64" i="27"/>
  <c r="G64" i="27"/>
  <c r="E64" i="27"/>
  <c r="F64" i="27" s="1"/>
  <c r="C64" i="27"/>
  <c r="B64" i="27"/>
  <c r="A64" i="27"/>
  <c r="H63" i="27"/>
  <c r="G63" i="27"/>
  <c r="E63" i="27"/>
  <c r="F63" i="27" s="1"/>
  <c r="C63" i="27"/>
  <c r="B63" i="27"/>
  <c r="A63" i="27"/>
  <c r="H62" i="27"/>
  <c r="G62" i="27"/>
  <c r="E62" i="27"/>
  <c r="F62" i="27" s="1"/>
  <c r="C62" i="27"/>
  <c r="B62" i="27"/>
  <c r="A62" i="27"/>
  <c r="H61" i="27"/>
  <c r="G61" i="27"/>
  <c r="E61" i="27"/>
  <c r="F61" i="27" s="1"/>
  <c r="C61" i="27"/>
  <c r="B61" i="27"/>
  <c r="A61" i="27"/>
  <c r="H60" i="27"/>
  <c r="G60" i="27"/>
  <c r="E60" i="27"/>
  <c r="F60" i="27" s="1"/>
  <c r="C60" i="27"/>
  <c r="B60" i="27"/>
  <c r="A60" i="27"/>
  <c r="H59" i="27"/>
  <c r="G59" i="27"/>
  <c r="E59" i="27"/>
  <c r="F59" i="27" s="1"/>
  <c r="C59" i="27"/>
  <c r="B59" i="27"/>
  <c r="A59" i="27"/>
  <c r="H58" i="27"/>
  <c r="G58" i="27"/>
  <c r="E58" i="27"/>
  <c r="F58" i="27" s="1"/>
  <c r="C58" i="27"/>
  <c r="B58" i="27"/>
  <c r="A58" i="27"/>
  <c r="H57" i="27"/>
  <c r="G57" i="27"/>
  <c r="E57" i="27"/>
  <c r="F57" i="27" s="1"/>
  <c r="C57" i="27"/>
  <c r="B57" i="27"/>
  <c r="A57" i="27"/>
  <c r="H56" i="27"/>
  <c r="G56" i="27"/>
  <c r="E56" i="27"/>
  <c r="F56" i="27" s="1"/>
  <c r="C56" i="27"/>
  <c r="B56" i="27"/>
  <c r="A56" i="27"/>
  <c r="G55" i="27"/>
  <c r="E55" i="27"/>
  <c r="F55" i="27" s="1"/>
  <c r="C55" i="27"/>
  <c r="B55" i="27"/>
  <c r="A55" i="27"/>
  <c r="G54" i="27"/>
  <c r="E54" i="27"/>
  <c r="F54" i="27" s="1"/>
  <c r="C54" i="27"/>
  <c r="B54" i="27"/>
  <c r="A54" i="27"/>
  <c r="H53" i="27"/>
  <c r="G53" i="27"/>
  <c r="E53" i="27"/>
  <c r="F53" i="27" s="1"/>
  <c r="C53" i="27"/>
  <c r="B53" i="27"/>
  <c r="A53" i="27"/>
  <c r="H52" i="27"/>
  <c r="G52" i="27"/>
  <c r="E52" i="27"/>
  <c r="F52" i="27" s="1"/>
  <c r="C52" i="27"/>
  <c r="B52" i="27"/>
  <c r="A52" i="27"/>
  <c r="H51" i="27"/>
  <c r="G51" i="27"/>
  <c r="E51" i="27"/>
  <c r="F51" i="27" s="1"/>
  <c r="C51" i="27"/>
  <c r="B51" i="27"/>
  <c r="A51" i="27"/>
  <c r="H50" i="27"/>
  <c r="G50" i="27"/>
  <c r="E50" i="27"/>
  <c r="F50" i="27" s="1"/>
  <c r="C50" i="27"/>
  <c r="B50" i="27"/>
  <c r="A50" i="27"/>
  <c r="H49" i="27"/>
  <c r="G49" i="27"/>
  <c r="E49" i="27"/>
  <c r="F49" i="27" s="1"/>
  <c r="C49" i="27"/>
  <c r="B49" i="27"/>
  <c r="A49" i="27"/>
  <c r="H48" i="27"/>
  <c r="G48" i="27"/>
  <c r="E48" i="27"/>
  <c r="F48" i="27" s="1"/>
  <c r="C48" i="27"/>
  <c r="B48" i="27"/>
  <c r="A48" i="27"/>
  <c r="H47" i="27"/>
  <c r="G47" i="27"/>
  <c r="E47" i="27"/>
  <c r="F47" i="27" s="1"/>
  <c r="C47" i="27"/>
  <c r="B47" i="27"/>
  <c r="A47" i="27"/>
  <c r="H46" i="27"/>
  <c r="G46" i="27"/>
  <c r="E46" i="27"/>
  <c r="F46" i="27" s="1"/>
  <c r="C46" i="27"/>
  <c r="B46" i="27"/>
  <c r="A46" i="27"/>
  <c r="H45" i="27"/>
  <c r="G45" i="27"/>
  <c r="E45" i="27"/>
  <c r="F45" i="27" s="1"/>
  <c r="C45" i="27"/>
  <c r="B45" i="27"/>
  <c r="A45" i="27"/>
  <c r="H44" i="27"/>
  <c r="G44" i="27"/>
  <c r="E44" i="27"/>
  <c r="F44" i="27" s="1"/>
  <c r="C44" i="27"/>
  <c r="B44" i="27"/>
  <c r="A44" i="27"/>
  <c r="H43" i="27"/>
  <c r="G43" i="27"/>
  <c r="E43" i="27"/>
  <c r="F43" i="27" s="1"/>
  <c r="C43" i="27"/>
  <c r="B43" i="27"/>
  <c r="A43" i="27"/>
  <c r="H42" i="27"/>
  <c r="G42" i="27"/>
  <c r="E42" i="27"/>
  <c r="F42" i="27" s="1"/>
  <c r="C42" i="27"/>
  <c r="B42" i="27"/>
  <c r="A42" i="27"/>
  <c r="H41" i="27"/>
  <c r="G41" i="27"/>
  <c r="E41" i="27"/>
  <c r="F41" i="27" s="1"/>
  <c r="C41" i="27"/>
  <c r="B41" i="27"/>
  <c r="A41" i="27"/>
  <c r="H40" i="27"/>
  <c r="G40" i="27"/>
  <c r="E40" i="27"/>
  <c r="F40" i="27" s="1"/>
  <c r="C40" i="27"/>
  <c r="B40" i="27"/>
  <c r="A40" i="27"/>
  <c r="H39" i="27"/>
  <c r="G39" i="27"/>
  <c r="E39" i="27"/>
  <c r="F39" i="27" s="1"/>
  <c r="C39" i="27"/>
  <c r="B39" i="27"/>
  <c r="A39" i="27"/>
  <c r="H38" i="27"/>
  <c r="G38" i="27"/>
  <c r="E38" i="27"/>
  <c r="F38" i="27" s="1"/>
  <c r="C38" i="27"/>
  <c r="B38" i="27"/>
  <c r="A38" i="27"/>
  <c r="H37" i="27"/>
  <c r="G37" i="27"/>
  <c r="E37" i="27"/>
  <c r="F37" i="27" s="1"/>
  <c r="C37" i="27"/>
  <c r="B37" i="27"/>
  <c r="A37" i="27"/>
  <c r="H36" i="27"/>
  <c r="G36" i="27"/>
  <c r="E36" i="27"/>
  <c r="F36" i="27" s="1"/>
  <c r="C36" i="27"/>
  <c r="B36" i="27"/>
  <c r="A36" i="27"/>
  <c r="H35" i="27"/>
  <c r="G35" i="27"/>
  <c r="E35" i="27"/>
  <c r="F35" i="27" s="1"/>
  <c r="C35" i="27"/>
  <c r="B35" i="27"/>
  <c r="A35" i="27"/>
  <c r="H34" i="27"/>
  <c r="G34" i="27"/>
  <c r="E34" i="27"/>
  <c r="F34" i="27" s="1"/>
  <c r="C34" i="27"/>
  <c r="B34" i="27"/>
  <c r="A34" i="27"/>
  <c r="H33" i="27"/>
  <c r="G33" i="27"/>
  <c r="E33" i="27"/>
  <c r="F33" i="27" s="1"/>
  <c r="C33" i="27"/>
  <c r="B33" i="27"/>
  <c r="A33" i="27"/>
  <c r="H32" i="27"/>
  <c r="G32" i="27"/>
  <c r="E32" i="27"/>
  <c r="F32" i="27" s="1"/>
  <c r="C32" i="27"/>
  <c r="B32" i="27"/>
  <c r="A32" i="27"/>
  <c r="H31" i="27"/>
  <c r="G31" i="27"/>
  <c r="E31" i="27"/>
  <c r="F31" i="27" s="1"/>
  <c r="C31" i="27"/>
  <c r="B31" i="27"/>
  <c r="A31" i="27"/>
  <c r="H30" i="27"/>
  <c r="G30" i="27"/>
  <c r="E30" i="27"/>
  <c r="F30" i="27" s="1"/>
  <c r="C30" i="27"/>
  <c r="B30" i="27"/>
  <c r="A30" i="27"/>
  <c r="H29" i="27"/>
  <c r="G29" i="27"/>
  <c r="E29" i="27"/>
  <c r="F29" i="27" s="1"/>
  <c r="C29" i="27"/>
  <c r="B29" i="27"/>
  <c r="A29" i="27"/>
  <c r="H28" i="27"/>
  <c r="G28" i="27"/>
  <c r="E28" i="27"/>
  <c r="F28" i="27" s="1"/>
  <c r="C28" i="27"/>
  <c r="B28" i="27"/>
  <c r="A28" i="27"/>
  <c r="H27" i="27"/>
  <c r="G27" i="27"/>
  <c r="E27" i="27"/>
  <c r="F27" i="27" s="1"/>
  <c r="C27" i="27"/>
  <c r="B27" i="27"/>
  <c r="A27" i="27"/>
  <c r="H26" i="27"/>
  <c r="G26" i="27"/>
  <c r="E26" i="27"/>
  <c r="F26" i="27" s="1"/>
  <c r="C26" i="27"/>
  <c r="B26" i="27"/>
  <c r="A26" i="27"/>
  <c r="H25" i="27"/>
  <c r="G25" i="27"/>
  <c r="E25" i="27"/>
  <c r="F25" i="27" s="1"/>
  <c r="C25" i="27"/>
  <c r="B25" i="27"/>
  <c r="A25" i="27"/>
  <c r="H24" i="27"/>
  <c r="G24" i="27"/>
  <c r="E24" i="27"/>
  <c r="F24" i="27" s="1"/>
  <c r="C24" i="27"/>
  <c r="B24" i="27"/>
  <c r="A24" i="27"/>
  <c r="H23" i="27"/>
  <c r="G23" i="27"/>
  <c r="E23" i="27"/>
  <c r="F23" i="27" s="1"/>
  <c r="C23" i="27"/>
  <c r="B23" i="27"/>
  <c r="A23" i="27"/>
  <c r="H22" i="27"/>
  <c r="G22" i="27"/>
  <c r="E22" i="27"/>
  <c r="F22" i="27" s="1"/>
  <c r="C22" i="27"/>
  <c r="B22" i="27"/>
  <c r="A22" i="27"/>
  <c r="H21" i="27"/>
  <c r="G21" i="27"/>
  <c r="E21" i="27"/>
  <c r="F21" i="27" s="1"/>
  <c r="C21" i="27"/>
  <c r="B21" i="27"/>
  <c r="A21" i="27"/>
  <c r="H20" i="27"/>
  <c r="G20" i="27"/>
  <c r="E20" i="27"/>
  <c r="F20" i="27" s="1"/>
  <c r="C20" i="27"/>
  <c r="B20" i="27"/>
  <c r="A20" i="27"/>
  <c r="H19" i="27"/>
  <c r="G19" i="27"/>
  <c r="E19" i="27"/>
  <c r="F19" i="27" s="1"/>
  <c r="C19" i="27"/>
  <c r="B19" i="27"/>
  <c r="A19" i="27"/>
  <c r="H18" i="27"/>
  <c r="G18" i="27"/>
  <c r="E18" i="27"/>
  <c r="F18" i="27" s="1"/>
  <c r="C18" i="27"/>
  <c r="B18" i="27"/>
  <c r="A18" i="27"/>
  <c r="H17" i="27"/>
  <c r="G17" i="27"/>
  <c r="E17" i="27"/>
  <c r="F17" i="27" s="1"/>
  <c r="C17" i="27"/>
  <c r="B17" i="27"/>
  <c r="A17" i="27"/>
  <c r="H16" i="27"/>
  <c r="G16" i="27"/>
  <c r="E16" i="27"/>
  <c r="F16" i="27" s="1"/>
  <c r="C16" i="27"/>
  <c r="B16" i="27"/>
  <c r="A16" i="27"/>
  <c r="H15" i="27"/>
  <c r="G15" i="27"/>
  <c r="E15" i="27"/>
  <c r="F15" i="27" s="1"/>
  <c r="C15" i="27"/>
  <c r="B15" i="27"/>
  <c r="A15" i="27"/>
  <c r="H14" i="27"/>
  <c r="G14" i="27"/>
  <c r="E14" i="27"/>
  <c r="F14" i="27" s="1"/>
  <c r="C14" i="27"/>
  <c r="B14" i="27"/>
  <c r="A14" i="27"/>
  <c r="H13" i="27"/>
  <c r="G13" i="27"/>
  <c r="E13" i="27"/>
  <c r="F13" i="27" s="1"/>
  <c r="C13" i="27"/>
  <c r="B13" i="27"/>
  <c r="A13" i="27"/>
  <c r="H12" i="27"/>
  <c r="G12" i="27"/>
  <c r="E12" i="27"/>
  <c r="F12" i="27" s="1"/>
  <c r="C12" i="27"/>
  <c r="B12" i="27"/>
  <c r="A12" i="27"/>
  <c r="H11" i="27"/>
  <c r="G11" i="27"/>
  <c r="E11" i="27"/>
  <c r="F11" i="27" s="1"/>
  <c r="C11" i="27"/>
  <c r="B11" i="27"/>
  <c r="A11" i="27"/>
  <c r="H10" i="27"/>
  <c r="G10" i="27"/>
  <c r="E10" i="27"/>
  <c r="F10" i="27" s="1"/>
  <c r="C10" i="27"/>
  <c r="B10" i="27"/>
  <c r="A10" i="27"/>
  <c r="H9" i="27"/>
  <c r="G9" i="27"/>
  <c r="E9" i="27"/>
  <c r="F9" i="27" s="1"/>
  <c r="C9" i="27"/>
  <c r="B9" i="27"/>
  <c r="A9" i="27"/>
  <c r="H8" i="27"/>
  <c r="G8" i="27"/>
  <c r="E8" i="27"/>
  <c r="F8" i="27" s="1"/>
  <c r="C8" i="27"/>
  <c r="B8" i="27"/>
  <c r="A8" i="27"/>
  <c r="H7" i="27"/>
  <c r="G7" i="27"/>
  <c r="E7" i="27"/>
  <c r="F7" i="27" s="1"/>
  <c r="C7" i="27"/>
  <c r="B7" i="27"/>
  <c r="A7" i="27"/>
  <c r="H6" i="27"/>
  <c r="G6" i="27"/>
  <c r="E6" i="27"/>
  <c r="F6" i="27" s="1"/>
  <c r="C6" i="27"/>
  <c r="B6" i="27"/>
  <c r="A6" i="27"/>
  <c r="H5" i="27"/>
  <c r="G5" i="27"/>
  <c r="E5" i="27"/>
  <c r="F5" i="27" s="1"/>
  <c r="C5" i="27"/>
  <c r="B5" i="27"/>
  <c r="A5" i="27"/>
  <c r="H4" i="27"/>
  <c r="G4" i="27"/>
  <c r="E4" i="27"/>
  <c r="C4" i="27"/>
  <c r="B4" i="27"/>
  <c r="A4" i="27"/>
  <c r="H3" i="27"/>
  <c r="G3" i="27"/>
  <c r="E3" i="27"/>
  <c r="F3" i="27" s="1"/>
  <c r="C3" i="27"/>
  <c r="B3" i="27"/>
  <c r="A3" i="27"/>
  <c r="C1" i="27"/>
  <c r="J379" i="26"/>
  <c r="M365" i="26"/>
  <c r="M364" i="26"/>
  <c r="M363" i="26"/>
  <c r="I323" i="26"/>
  <c r="H323" i="26"/>
  <c r="G323" i="26"/>
  <c r="E323" i="26"/>
  <c r="F323" i="26" s="1"/>
  <c r="C323" i="26"/>
  <c r="B323" i="26"/>
  <c r="A323" i="26"/>
  <c r="I322" i="26"/>
  <c r="H322" i="26"/>
  <c r="G322" i="26"/>
  <c r="E322" i="26"/>
  <c r="F322" i="26" s="1"/>
  <c r="C322" i="26"/>
  <c r="B322" i="26"/>
  <c r="A322" i="26"/>
  <c r="I321" i="26"/>
  <c r="H321" i="26"/>
  <c r="G321" i="26"/>
  <c r="E321" i="26"/>
  <c r="F321" i="26" s="1"/>
  <c r="C321" i="26"/>
  <c r="B321" i="26"/>
  <c r="A321" i="26"/>
  <c r="I320" i="26"/>
  <c r="H320" i="26"/>
  <c r="G320" i="26"/>
  <c r="E320" i="26"/>
  <c r="F320" i="26" s="1"/>
  <c r="C320" i="26"/>
  <c r="B320" i="26"/>
  <c r="A320" i="26"/>
  <c r="I319" i="26"/>
  <c r="H319" i="26"/>
  <c r="G319" i="26"/>
  <c r="E319" i="26"/>
  <c r="F319" i="26" s="1"/>
  <c r="C319" i="26"/>
  <c r="B319" i="26"/>
  <c r="A319" i="26"/>
  <c r="I318" i="26"/>
  <c r="H318" i="26"/>
  <c r="G318" i="26"/>
  <c r="E318" i="26"/>
  <c r="F318" i="26" s="1"/>
  <c r="C318" i="26"/>
  <c r="B318" i="26"/>
  <c r="A318" i="26"/>
  <c r="I317" i="26"/>
  <c r="H317" i="26"/>
  <c r="G317" i="26"/>
  <c r="E317" i="26"/>
  <c r="F317" i="26" s="1"/>
  <c r="C317" i="26"/>
  <c r="B317" i="26"/>
  <c r="A317" i="26"/>
  <c r="I316" i="26"/>
  <c r="H316" i="26"/>
  <c r="G316" i="26"/>
  <c r="E316" i="26"/>
  <c r="F316" i="26" s="1"/>
  <c r="C316" i="26"/>
  <c r="B316" i="26"/>
  <c r="A316" i="26"/>
  <c r="I315" i="26"/>
  <c r="H315" i="26"/>
  <c r="G315" i="26"/>
  <c r="E315" i="26"/>
  <c r="F315" i="26" s="1"/>
  <c r="C315" i="26"/>
  <c r="B315" i="26"/>
  <c r="A315" i="26"/>
  <c r="I314" i="26"/>
  <c r="H314" i="26"/>
  <c r="G314" i="26"/>
  <c r="E314" i="26"/>
  <c r="F314" i="26" s="1"/>
  <c r="C314" i="26"/>
  <c r="B314" i="26"/>
  <c r="A314" i="26"/>
  <c r="I313" i="26"/>
  <c r="H313" i="26"/>
  <c r="G313" i="26"/>
  <c r="E313" i="26"/>
  <c r="F313" i="26" s="1"/>
  <c r="C313" i="26"/>
  <c r="B313" i="26"/>
  <c r="A313" i="26"/>
  <c r="I312" i="26"/>
  <c r="H312" i="26"/>
  <c r="G312" i="26"/>
  <c r="E312" i="26"/>
  <c r="F312" i="26" s="1"/>
  <c r="C312" i="26"/>
  <c r="B312" i="26"/>
  <c r="A312" i="26"/>
  <c r="I311" i="26"/>
  <c r="H311" i="26"/>
  <c r="G311" i="26"/>
  <c r="E311" i="26"/>
  <c r="F311" i="26" s="1"/>
  <c r="C311" i="26"/>
  <c r="B311" i="26"/>
  <c r="A311" i="26"/>
  <c r="I310" i="26"/>
  <c r="H310" i="26"/>
  <c r="G310" i="26"/>
  <c r="E310" i="26"/>
  <c r="F310" i="26" s="1"/>
  <c r="C310" i="26"/>
  <c r="B310" i="26"/>
  <c r="A310" i="26"/>
  <c r="I309" i="26"/>
  <c r="H309" i="26"/>
  <c r="G309" i="26"/>
  <c r="E309" i="26"/>
  <c r="F309" i="26" s="1"/>
  <c r="C309" i="26"/>
  <c r="B309" i="26"/>
  <c r="A309" i="26"/>
  <c r="I308" i="26"/>
  <c r="H308" i="26"/>
  <c r="G308" i="26"/>
  <c r="E308" i="26"/>
  <c r="F308" i="26" s="1"/>
  <c r="C308" i="26"/>
  <c r="B308" i="26"/>
  <c r="A308" i="26"/>
  <c r="I307" i="26"/>
  <c r="H307" i="26"/>
  <c r="G307" i="26"/>
  <c r="E307" i="26"/>
  <c r="F307" i="26" s="1"/>
  <c r="C307" i="26"/>
  <c r="B307" i="26"/>
  <c r="A307" i="26"/>
  <c r="I306" i="26"/>
  <c r="H306" i="26"/>
  <c r="G306" i="26"/>
  <c r="E306" i="26"/>
  <c r="F306" i="26" s="1"/>
  <c r="C306" i="26"/>
  <c r="B306" i="26"/>
  <c r="A306" i="26"/>
  <c r="I305" i="26"/>
  <c r="H305" i="26"/>
  <c r="G305" i="26"/>
  <c r="E305" i="26"/>
  <c r="F305" i="26" s="1"/>
  <c r="C305" i="26"/>
  <c r="B305" i="26"/>
  <c r="A305" i="26"/>
  <c r="I304" i="26"/>
  <c r="H304" i="26"/>
  <c r="G304" i="26"/>
  <c r="E304" i="26"/>
  <c r="F304" i="26" s="1"/>
  <c r="C304" i="26"/>
  <c r="B304" i="26"/>
  <c r="A304" i="26"/>
  <c r="I303" i="26"/>
  <c r="H303" i="26"/>
  <c r="G303" i="26"/>
  <c r="E303" i="26"/>
  <c r="F303" i="26" s="1"/>
  <c r="C303" i="26"/>
  <c r="B303" i="26"/>
  <c r="A303" i="26"/>
  <c r="I302" i="26"/>
  <c r="H302" i="26"/>
  <c r="G302" i="26"/>
  <c r="E302" i="26"/>
  <c r="F302" i="26" s="1"/>
  <c r="C302" i="26"/>
  <c r="B302" i="26"/>
  <c r="A302" i="26"/>
  <c r="I301" i="26"/>
  <c r="H301" i="26"/>
  <c r="G301" i="26"/>
  <c r="E301" i="26"/>
  <c r="F301" i="26" s="1"/>
  <c r="C301" i="26"/>
  <c r="B301" i="26"/>
  <c r="A301" i="26"/>
  <c r="I300" i="26"/>
  <c r="H300" i="26"/>
  <c r="G300" i="26"/>
  <c r="E300" i="26"/>
  <c r="F300" i="26" s="1"/>
  <c r="C300" i="26"/>
  <c r="B300" i="26"/>
  <c r="A300" i="26"/>
  <c r="I299" i="26"/>
  <c r="H299" i="26"/>
  <c r="G299" i="26"/>
  <c r="E299" i="26"/>
  <c r="F299" i="26" s="1"/>
  <c r="C299" i="26"/>
  <c r="B299" i="26"/>
  <c r="A299" i="26"/>
  <c r="I298" i="26"/>
  <c r="H298" i="26"/>
  <c r="G298" i="26"/>
  <c r="E298" i="26"/>
  <c r="F298" i="26" s="1"/>
  <c r="C298" i="26"/>
  <c r="B298" i="26"/>
  <c r="A298" i="26"/>
  <c r="I297" i="26"/>
  <c r="H297" i="26"/>
  <c r="G297" i="26"/>
  <c r="E297" i="26"/>
  <c r="F297" i="26" s="1"/>
  <c r="C297" i="26"/>
  <c r="B297" i="26"/>
  <c r="A297" i="26"/>
  <c r="I296" i="26"/>
  <c r="H296" i="26"/>
  <c r="G296" i="26"/>
  <c r="E296" i="26"/>
  <c r="F296" i="26" s="1"/>
  <c r="C296" i="26"/>
  <c r="B296" i="26"/>
  <c r="A296" i="26"/>
  <c r="I295" i="26"/>
  <c r="H295" i="26"/>
  <c r="G295" i="26"/>
  <c r="E295" i="26"/>
  <c r="F295" i="26" s="1"/>
  <c r="C295" i="26"/>
  <c r="B295" i="26"/>
  <c r="A295" i="26"/>
  <c r="I294" i="26"/>
  <c r="H294" i="26"/>
  <c r="G294" i="26"/>
  <c r="E294" i="26"/>
  <c r="F294" i="26" s="1"/>
  <c r="C294" i="26"/>
  <c r="B294" i="26"/>
  <c r="A294" i="26"/>
  <c r="I293" i="26"/>
  <c r="H293" i="26"/>
  <c r="G293" i="26"/>
  <c r="E293" i="26"/>
  <c r="F293" i="26" s="1"/>
  <c r="C293" i="26"/>
  <c r="B293" i="26"/>
  <c r="A293" i="26"/>
  <c r="I292" i="26"/>
  <c r="H292" i="26"/>
  <c r="G292" i="26"/>
  <c r="E292" i="26"/>
  <c r="F292" i="26" s="1"/>
  <c r="C292" i="26"/>
  <c r="B292" i="26"/>
  <c r="A292" i="26"/>
  <c r="I291" i="26"/>
  <c r="H291" i="26"/>
  <c r="G291" i="26"/>
  <c r="E291" i="26"/>
  <c r="F291" i="26" s="1"/>
  <c r="C291" i="26"/>
  <c r="B291" i="26"/>
  <c r="A291" i="26"/>
  <c r="I290" i="26"/>
  <c r="H290" i="26"/>
  <c r="G290" i="26"/>
  <c r="E290" i="26"/>
  <c r="F290" i="26" s="1"/>
  <c r="C290" i="26"/>
  <c r="B290" i="26"/>
  <c r="A290" i="26"/>
  <c r="I289" i="26"/>
  <c r="H289" i="26"/>
  <c r="G289" i="26"/>
  <c r="E289" i="26"/>
  <c r="F289" i="26" s="1"/>
  <c r="C289" i="26"/>
  <c r="B289" i="26"/>
  <c r="A289" i="26"/>
  <c r="I288" i="26"/>
  <c r="H288" i="26"/>
  <c r="G288" i="26"/>
  <c r="E288" i="26"/>
  <c r="F288" i="26" s="1"/>
  <c r="C288" i="26"/>
  <c r="B288" i="26"/>
  <c r="A288" i="26"/>
  <c r="I287" i="26"/>
  <c r="H287" i="26"/>
  <c r="G287" i="26"/>
  <c r="E287" i="26"/>
  <c r="F287" i="26" s="1"/>
  <c r="C287" i="26"/>
  <c r="B287" i="26"/>
  <c r="A287" i="26"/>
  <c r="I286" i="26"/>
  <c r="H286" i="26"/>
  <c r="G286" i="26"/>
  <c r="E286" i="26"/>
  <c r="F286" i="26" s="1"/>
  <c r="C286" i="26"/>
  <c r="B286" i="26"/>
  <c r="A286" i="26"/>
  <c r="I285" i="26"/>
  <c r="H285" i="26"/>
  <c r="G285" i="26"/>
  <c r="E285" i="26"/>
  <c r="F285" i="26" s="1"/>
  <c r="C285" i="26"/>
  <c r="B285" i="26"/>
  <c r="A285" i="26"/>
  <c r="I284" i="26"/>
  <c r="H284" i="26"/>
  <c r="G284" i="26"/>
  <c r="E284" i="26"/>
  <c r="F284" i="26" s="1"/>
  <c r="C284" i="26"/>
  <c r="B284" i="26"/>
  <c r="A284" i="26"/>
  <c r="I283" i="26"/>
  <c r="H283" i="26"/>
  <c r="G283" i="26"/>
  <c r="E283" i="26"/>
  <c r="F283" i="26" s="1"/>
  <c r="C283" i="26"/>
  <c r="B283" i="26"/>
  <c r="A283" i="26"/>
  <c r="I282" i="26"/>
  <c r="H282" i="26"/>
  <c r="G282" i="26"/>
  <c r="E282" i="26"/>
  <c r="F282" i="26" s="1"/>
  <c r="C282" i="26"/>
  <c r="B282" i="26"/>
  <c r="A282" i="26"/>
  <c r="I281" i="26"/>
  <c r="H281" i="26"/>
  <c r="G281" i="26"/>
  <c r="E281" i="26"/>
  <c r="F281" i="26" s="1"/>
  <c r="C281" i="26"/>
  <c r="B281" i="26"/>
  <c r="A281" i="26"/>
  <c r="I280" i="26"/>
  <c r="H280" i="26"/>
  <c r="G280" i="26"/>
  <c r="E280" i="26"/>
  <c r="F280" i="26" s="1"/>
  <c r="C280" i="26"/>
  <c r="B280" i="26"/>
  <c r="A280" i="26"/>
  <c r="I279" i="26"/>
  <c r="H279" i="26"/>
  <c r="G279" i="26"/>
  <c r="E279" i="26"/>
  <c r="F279" i="26" s="1"/>
  <c r="C279" i="26"/>
  <c r="B279" i="26"/>
  <c r="A279" i="26"/>
  <c r="I278" i="26"/>
  <c r="H278" i="26"/>
  <c r="G278" i="26"/>
  <c r="E278" i="26"/>
  <c r="F278" i="26" s="1"/>
  <c r="C278" i="26"/>
  <c r="B278" i="26"/>
  <c r="A278" i="26"/>
  <c r="I277" i="26"/>
  <c r="H277" i="26"/>
  <c r="G277" i="26"/>
  <c r="E277" i="26"/>
  <c r="F277" i="26" s="1"/>
  <c r="C277" i="26"/>
  <c r="B277" i="26"/>
  <c r="A277" i="26"/>
  <c r="I276" i="26"/>
  <c r="H276" i="26"/>
  <c r="G276" i="26"/>
  <c r="E276" i="26"/>
  <c r="F276" i="26" s="1"/>
  <c r="C276" i="26"/>
  <c r="B276" i="26"/>
  <c r="A276" i="26"/>
  <c r="I275" i="26"/>
  <c r="H275" i="26"/>
  <c r="G275" i="26"/>
  <c r="E275" i="26"/>
  <c r="F275" i="26" s="1"/>
  <c r="C275" i="26"/>
  <c r="B275" i="26"/>
  <c r="A275" i="26"/>
  <c r="I274" i="26"/>
  <c r="H274" i="26"/>
  <c r="G274" i="26"/>
  <c r="E274" i="26"/>
  <c r="F274" i="26" s="1"/>
  <c r="C274" i="26"/>
  <c r="B274" i="26"/>
  <c r="A274" i="26"/>
  <c r="I273" i="26"/>
  <c r="H273" i="26"/>
  <c r="G273" i="26"/>
  <c r="E273" i="26"/>
  <c r="F273" i="26" s="1"/>
  <c r="C273" i="26"/>
  <c r="B273" i="26"/>
  <c r="A273" i="26"/>
  <c r="I272" i="26"/>
  <c r="H272" i="26"/>
  <c r="G272" i="26"/>
  <c r="E272" i="26"/>
  <c r="F272" i="26" s="1"/>
  <c r="C272" i="26"/>
  <c r="B272" i="26"/>
  <c r="A272" i="26"/>
  <c r="I271" i="26"/>
  <c r="H271" i="26"/>
  <c r="G271" i="26"/>
  <c r="E271" i="26"/>
  <c r="F271" i="26" s="1"/>
  <c r="C271" i="26"/>
  <c r="B271" i="26"/>
  <c r="A271" i="26"/>
  <c r="I270" i="26"/>
  <c r="H270" i="26"/>
  <c r="G270" i="26"/>
  <c r="E270" i="26"/>
  <c r="F270" i="26" s="1"/>
  <c r="C270" i="26"/>
  <c r="B270" i="26"/>
  <c r="A270" i="26"/>
  <c r="I269" i="26"/>
  <c r="H269" i="26"/>
  <c r="G269" i="26"/>
  <c r="E269" i="26"/>
  <c r="F269" i="26" s="1"/>
  <c r="C269" i="26"/>
  <c r="B269" i="26"/>
  <c r="A269" i="26"/>
  <c r="I268" i="26"/>
  <c r="H268" i="26"/>
  <c r="G268" i="26"/>
  <c r="E268" i="26"/>
  <c r="F268" i="26" s="1"/>
  <c r="C268" i="26"/>
  <c r="B268" i="26"/>
  <c r="A268" i="26"/>
  <c r="I267" i="26"/>
  <c r="H267" i="26"/>
  <c r="G267" i="26"/>
  <c r="E267" i="26"/>
  <c r="F267" i="26" s="1"/>
  <c r="C267" i="26"/>
  <c r="B267" i="26"/>
  <c r="A267" i="26"/>
  <c r="I266" i="26"/>
  <c r="H266" i="26"/>
  <c r="G266" i="26"/>
  <c r="E266" i="26"/>
  <c r="F266" i="26" s="1"/>
  <c r="C266" i="26"/>
  <c r="B266" i="26"/>
  <c r="A266" i="26"/>
  <c r="I265" i="26"/>
  <c r="H265" i="26"/>
  <c r="G265" i="26"/>
  <c r="E265" i="26"/>
  <c r="F265" i="26" s="1"/>
  <c r="C265" i="26"/>
  <c r="B265" i="26"/>
  <c r="A265" i="26"/>
  <c r="I264" i="26"/>
  <c r="H264" i="26"/>
  <c r="G264" i="26"/>
  <c r="E264" i="26"/>
  <c r="F264" i="26" s="1"/>
  <c r="C264" i="26"/>
  <c r="B264" i="26"/>
  <c r="A264" i="26"/>
  <c r="I263" i="26"/>
  <c r="H263" i="26"/>
  <c r="G263" i="26"/>
  <c r="E263" i="26"/>
  <c r="F263" i="26" s="1"/>
  <c r="C263" i="26"/>
  <c r="B263" i="26"/>
  <c r="A263" i="26"/>
  <c r="I262" i="26"/>
  <c r="H262" i="26"/>
  <c r="G262" i="26"/>
  <c r="E262" i="26"/>
  <c r="F262" i="26" s="1"/>
  <c r="C262" i="26"/>
  <c r="B262" i="26"/>
  <c r="A262" i="26"/>
  <c r="I261" i="26"/>
  <c r="H261" i="26"/>
  <c r="G261" i="26"/>
  <c r="E261" i="26"/>
  <c r="F261" i="26" s="1"/>
  <c r="C261" i="26"/>
  <c r="B261" i="26"/>
  <c r="A261" i="26"/>
  <c r="I260" i="26"/>
  <c r="H260" i="26"/>
  <c r="G260" i="26"/>
  <c r="E260" i="26"/>
  <c r="F260" i="26" s="1"/>
  <c r="C260" i="26"/>
  <c r="B260" i="26"/>
  <c r="A260" i="26"/>
  <c r="I259" i="26"/>
  <c r="H259" i="26"/>
  <c r="G259" i="26"/>
  <c r="E259" i="26"/>
  <c r="F259" i="26" s="1"/>
  <c r="C259" i="26"/>
  <c r="B259" i="26"/>
  <c r="A259" i="26"/>
  <c r="I258" i="26"/>
  <c r="H258" i="26"/>
  <c r="G258" i="26"/>
  <c r="E258" i="26"/>
  <c r="F258" i="26" s="1"/>
  <c r="C258" i="26"/>
  <c r="A258" i="26"/>
  <c r="I257" i="26"/>
  <c r="H257" i="26"/>
  <c r="G257" i="26"/>
  <c r="E257" i="26"/>
  <c r="F257" i="26" s="1"/>
  <c r="C257" i="26"/>
  <c r="B257" i="26"/>
  <c r="A257" i="26"/>
  <c r="I256" i="26"/>
  <c r="H256" i="26"/>
  <c r="G256" i="26"/>
  <c r="E256" i="26"/>
  <c r="F256" i="26" s="1"/>
  <c r="C256" i="26"/>
  <c r="B256" i="26"/>
  <c r="A256" i="26"/>
  <c r="I255" i="26"/>
  <c r="H255" i="26"/>
  <c r="G255" i="26"/>
  <c r="E255" i="26"/>
  <c r="F255" i="26" s="1"/>
  <c r="C255" i="26"/>
  <c r="B255" i="26"/>
  <c r="A255" i="26"/>
  <c r="I254" i="26"/>
  <c r="H254" i="26"/>
  <c r="G254" i="26"/>
  <c r="E254" i="26"/>
  <c r="F254" i="26" s="1"/>
  <c r="C254" i="26"/>
  <c r="B254" i="26"/>
  <c r="A254" i="26"/>
  <c r="I253" i="26"/>
  <c r="H253" i="26"/>
  <c r="G253" i="26"/>
  <c r="E253" i="26"/>
  <c r="F253" i="26" s="1"/>
  <c r="C253" i="26"/>
  <c r="B253" i="26"/>
  <c r="A253" i="26"/>
  <c r="I252" i="26"/>
  <c r="H252" i="26"/>
  <c r="G252" i="26"/>
  <c r="E252" i="26"/>
  <c r="F252" i="26" s="1"/>
  <c r="C252" i="26"/>
  <c r="B252" i="26"/>
  <c r="A252" i="26"/>
  <c r="I251" i="26"/>
  <c r="H251" i="26"/>
  <c r="G251" i="26"/>
  <c r="E251" i="26"/>
  <c r="F251" i="26" s="1"/>
  <c r="C251" i="26"/>
  <c r="B251" i="26"/>
  <c r="A251" i="26"/>
  <c r="I250" i="26"/>
  <c r="H250" i="26"/>
  <c r="G250" i="26"/>
  <c r="E250" i="26"/>
  <c r="F250" i="26" s="1"/>
  <c r="C250" i="26"/>
  <c r="B250" i="26"/>
  <c r="A250" i="26"/>
  <c r="I249" i="26"/>
  <c r="H249" i="26"/>
  <c r="G249" i="26"/>
  <c r="E249" i="26"/>
  <c r="F249" i="26" s="1"/>
  <c r="C249" i="26"/>
  <c r="B249" i="26"/>
  <c r="A249" i="26"/>
  <c r="I248" i="26"/>
  <c r="H248" i="26"/>
  <c r="G248" i="26"/>
  <c r="E248" i="26"/>
  <c r="F248" i="26" s="1"/>
  <c r="C248" i="26"/>
  <c r="B248" i="26"/>
  <c r="A248" i="26"/>
  <c r="I247" i="26"/>
  <c r="H247" i="26"/>
  <c r="G247" i="26"/>
  <c r="E247" i="26"/>
  <c r="F247" i="26" s="1"/>
  <c r="C247" i="26"/>
  <c r="B247" i="26"/>
  <c r="A247" i="26"/>
  <c r="I246" i="26"/>
  <c r="H246" i="26"/>
  <c r="G246" i="26"/>
  <c r="E246" i="26"/>
  <c r="F246" i="26" s="1"/>
  <c r="C246" i="26"/>
  <c r="B246" i="26"/>
  <c r="A246" i="26"/>
  <c r="I245" i="26"/>
  <c r="H245" i="26"/>
  <c r="G245" i="26"/>
  <c r="E245" i="26"/>
  <c r="F245" i="26" s="1"/>
  <c r="C245" i="26"/>
  <c r="B245" i="26"/>
  <c r="A245" i="26"/>
  <c r="I244" i="26"/>
  <c r="H244" i="26"/>
  <c r="G244" i="26"/>
  <c r="E244" i="26"/>
  <c r="F244" i="26" s="1"/>
  <c r="C244" i="26"/>
  <c r="B244" i="26"/>
  <c r="A244" i="26"/>
  <c r="I243" i="26"/>
  <c r="H243" i="26"/>
  <c r="G243" i="26"/>
  <c r="E243" i="26"/>
  <c r="F243" i="26" s="1"/>
  <c r="C243" i="26"/>
  <c r="B243" i="26"/>
  <c r="A243" i="26"/>
  <c r="I242" i="26"/>
  <c r="H242" i="26"/>
  <c r="G242" i="26"/>
  <c r="E242" i="26"/>
  <c r="F242" i="26" s="1"/>
  <c r="C242" i="26"/>
  <c r="B242" i="26"/>
  <c r="A242" i="26"/>
  <c r="I241" i="26"/>
  <c r="H241" i="26"/>
  <c r="G241" i="26"/>
  <c r="E241" i="26"/>
  <c r="F241" i="26" s="1"/>
  <c r="C241" i="26"/>
  <c r="B241" i="26"/>
  <c r="A241" i="26"/>
  <c r="I240" i="26"/>
  <c r="H240" i="26"/>
  <c r="G240" i="26"/>
  <c r="E240" i="26"/>
  <c r="F240" i="26" s="1"/>
  <c r="C240" i="26"/>
  <c r="B240" i="26"/>
  <c r="A240" i="26"/>
  <c r="I239" i="26"/>
  <c r="H239" i="26"/>
  <c r="G239" i="26"/>
  <c r="E239" i="26"/>
  <c r="F239" i="26" s="1"/>
  <c r="C239" i="26"/>
  <c r="B239" i="26"/>
  <c r="A239" i="26"/>
  <c r="I238" i="26"/>
  <c r="H238" i="26"/>
  <c r="G238" i="26"/>
  <c r="E238" i="26"/>
  <c r="F238" i="26" s="1"/>
  <c r="C238" i="26"/>
  <c r="B238" i="26"/>
  <c r="A238" i="26"/>
  <c r="I237" i="26"/>
  <c r="H237" i="26"/>
  <c r="G237" i="26"/>
  <c r="E237" i="26"/>
  <c r="F237" i="26" s="1"/>
  <c r="C237" i="26"/>
  <c r="B237" i="26"/>
  <c r="A237" i="26"/>
  <c r="I236" i="26"/>
  <c r="H236" i="26"/>
  <c r="G236" i="26"/>
  <c r="E236" i="26"/>
  <c r="F236" i="26" s="1"/>
  <c r="C236" i="26"/>
  <c r="B236" i="26"/>
  <c r="A236" i="26"/>
  <c r="I235" i="26"/>
  <c r="H235" i="26"/>
  <c r="G235" i="26"/>
  <c r="E235" i="26"/>
  <c r="F235" i="26" s="1"/>
  <c r="C235" i="26"/>
  <c r="B235" i="26"/>
  <c r="A235" i="26"/>
  <c r="I234" i="26"/>
  <c r="H234" i="26"/>
  <c r="G234" i="26"/>
  <c r="E234" i="26"/>
  <c r="F234" i="26" s="1"/>
  <c r="C234" i="26"/>
  <c r="B234" i="26"/>
  <c r="A234" i="26"/>
  <c r="I233" i="26"/>
  <c r="H233" i="26"/>
  <c r="G233" i="26"/>
  <c r="E233" i="26"/>
  <c r="F233" i="26" s="1"/>
  <c r="C233" i="26"/>
  <c r="B233" i="26"/>
  <c r="A233" i="26"/>
  <c r="I232" i="26"/>
  <c r="H232" i="26"/>
  <c r="G232" i="26"/>
  <c r="E232" i="26"/>
  <c r="F232" i="26" s="1"/>
  <c r="C232" i="26"/>
  <c r="B232" i="26"/>
  <c r="A232" i="26"/>
  <c r="I231" i="26"/>
  <c r="H231" i="26"/>
  <c r="G231" i="26"/>
  <c r="E231" i="26"/>
  <c r="F231" i="26" s="1"/>
  <c r="C231" i="26"/>
  <c r="B231" i="26"/>
  <c r="A231" i="26"/>
  <c r="I230" i="26"/>
  <c r="H230" i="26"/>
  <c r="G230" i="26"/>
  <c r="E230" i="26"/>
  <c r="F230" i="26" s="1"/>
  <c r="C230" i="26"/>
  <c r="B230" i="26"/>
  <c r="A230" i="26"/>
  <c r="I229" i="26"/>
  <c r="H229" i="26"/>
  <c r="G229" i="26"/>
  <c r="E229" i="26"/>
  <c r="F229" i="26" s="1"/>
  <c r="C229" i="26"/>
  <c r="B229" i="26"/>
  <c r="A229" i="26"/>
  <c r="I228" i="26"/>
  <c r="H228" i="26"/>
  <c r="G228" i="26"/>
  <c r="E228" i="26"/>
  <c r="F228" i="26" s="1"/>
  <c r="C228" i="26"/>
  <c r="B228" i="26"/>
  <c r="A228" i="26"/>
  <c r="I227" i="26"/>
  <c r="H227" i="26"/>
  <c r="G227" i="26"/>
  <c r="E227" i="26"/>
  <c r="F227" i="26" s="1"/>
  <c r="C227" i="26"/>
  <c r="B227" i="26"/>
  <c r="A227" i="26"/>
  <c r="I226" i="26"/>
  <c r="H226" i="26"/>
  <c r="G226" i="26"/>
  <c r="E226" i="26"/>
  <c r="F226" i="26" s="1"/>
  <c r="C226" i="26"/>
  <c r="B226" i="26"/>
  <c r="A226" i="26"/>
  <c r="I225" i="26"/>
  <c r="H225" i="26"/>
  <c r="G225" i="26"/>
  <c r="E225" i="26"/>
  <c r="F225" i="26" s="1"/>
  <c r="C225" i="26"/>
  <c r="B225" i="26"/>
  <c r="A225" i="26"/>
  <c r="I224" i="26"/>
  <c r="H224" i="26"/>
  <c r="G224" i="26"/>
  <c r="E224" i="26"/>
  <c r="F224" i="26" s="1"/>
  <c r="C224" i="26"/>
  <c r="B224" i="26"/>
  <c r="A224" i="26"/>
  <c r="I223" i="26"/>
  <c r="H223" i="26"/>
  <c r="G223" i="26"/>
  <c r="E223" i="26"/>
  <c r="F223" i="26" s="1"/>
  <c r="C223" i="26"/>
  <c r="B223" i="26"/>
  <c r="A223" i="26"/>
  <c r="I222" i="26"/>
  <c r="H222" i="26"/>
  <c r="G222" i="26"/>
  <c r="E222" i="26"/>
  <c r="F222" i="26" s="1"/>
  <c r="C222" i="26"/>
  <c r="B222" i="26"/>
  <c r="A222" i="26"/>
  <c r="I221" i="26"/>
  <c r="H221" i="26"/>
  <c r="G221" i="26"/>
  <c r="E221" i="26"/>
  <c r="F221" i="26" s="1"/>
  <c r="C221" i="26"/>
  <c r="B221" i="26"/>
  <c r="A221" i="26"/>
  <c r="I220" i="26"/>
  <c r="H220" i="26"/>
  <c r="G220" i="26"/>
  <c r="E220" i="26"/>
  <c r="F220" i="26" s="1"/>
  <c r="C220" i="26"/>
  <c r="B220" i="26"/>
  <c r="A220" i="26"/>
  <c r="I219" i="26"/>
  <c r="H219" i="26"/>
  <c r="G219" i="26"/>
  <c r="E219" i="26"/>
  <c r="F219" i="26" s="1"/>
  <c r="C219" i="26"/>
  <c r="B219" i="26"/>
  <c r="A219" i="26"/>
  <c r="I218" i="26"/>
  <c r="H218" i="26"/>
  <c r="G218" i="26"/>
  <c r="E218" i="26"/>
  <c r="F218" i="26" s="1"/>
  <c r="C218" i="26"/>
  <c r="B218" i="26"/>
  <c r="A218" i="26"/>
  <c r="I217" i="26"/>
  <c r="H217" i="26"/>
  <c r="G217" i="26"/>
  <c r="E217" i="26"/>
  <c r="F217" i="26" s="1"/>
  <c r="C217" i="26"/>
  <c r="B217" i="26"/>
  <c r="A217" i="26"/>
  <c r="I216" i="26"/>
  <c r="H216" i="26"/>
  <c r="G216" i="26"/>
  <c r="E216" i="26"/>
  <c r="F216" i="26" s="1"/>
  <c r="C216" i="26"/>
  <c r="B216" i="26"/>
  <c r="A216" i="26"/>
  <c r="I215" i="26"/>
  <c r="H215" i="26"/>
  <c r="G215" i="26"/>
  <c r="E215" i="26"/>
  <c r="F215" i="26" s="1"/>
  <c r="C215" i="26"/>
  <c r="B215" i="26"/>
  <c r="A215" i="26"/>
  <c r="I214" i="26"/>
  <c r="H214" i="26"/>
  <c r="G214" i="26"/>
  <c r="E214" i="26"/>
  <c r="F214" i="26" s="1"/>
  <c r="C214" i="26"/>
  <c r="B214" i="26"/>
  <c r="A214" i="26"/>
  <c r="I213" i="26"/>
  <c r="H213" i="26"/>
  <c r="G213" i="26"/>
  <c r="E213" i="26"/>
  <c r="F213" i="26" s="1"/>
  <c r="C213" i="26"/>
  <c r="B213" i="26"/>
  <c r="A213" i="26"/>
  <c r="I212" i="26"/>
  <c r="H212" i="26"/>
  <c r="G212" i="26"/>
  <c r="E212" i="26"/>
  <c r="F212" i="26" s="1"/>
  <c r="C212" i="26"/>
  <c r="B212" i="26"/>
  <c r="A212" i="26"/>
  <c r="I211" i="26"/>
  <c r="H211" i="26"/>
  <c r="G211" i="26"/>
  <c r="E211" i="26"/>
  <c r="F211" i="26" s="1"/>
  <c r="C211" i="26"/>
  <c r="B211" i="26"/>
  <c r="A211" i="26"/>
  <c r="I210" i="26"/>
  <c r="H210" i="26"/>
  <c r="G210" i="26"/>
  <c r="E210" i="26"/>
  <c r="F210" i="26" s="1"/>
  <c r="C210" i="26"/>
  <c r="B210" i="26"/>
  <c r="A210" i="26"/>
  <c r="I209" i="26"/>
  <c r="H209" i="26"/>
  <c r="G209" i="26"/>
  <c r="E209" i="26"/>
  <c r="F209" i="26" s="1"/>
  <c r="C209" i="26"/>
  <c r="B209" i="26"/>
  <c r="A209" i="26"/>
  <c r="I208" i="26"/>
  <c r="H208" i="26"/>
  <c r="G208" i="26"/>
  <c r="E208" i="26"/>
  <c r="F208" i="26" s="1"/>
  <c r="C208" i="26"/>
  <c r="B208" i="26"/>
  <c r="A208" i="26"/>
  <c r="I207" i="26"/>
  <c r="H207" i="26"/>
  <c r="G207" i="26"/>
  <c r="E207" i="26"/>
  <c r="F207" i="26" s="1"/>
  <c r="C207" i="26"/>
  <c r="B207" i="26"/>
  <c r="A207" i="26"/>
  <c r="I206" i="26"/>
  <c r="H206" i="26"/>
  <c r="G206" i="26"/>
  <c r="E206" i="26"/>
  <c r="F206" i="26" s="1"/>
  <c r="C206" i="26"/>
  <c r="B206" i="26"/>
  <c r="A206" i="26"/>
  <c r="I205" i="26"/>
  <c r="H205" i="26"/>
  <c r="G205" i="26"/>
  <c r="E205" i="26"/>
  <c r="F205" i="26" s="1"/>
  <c r="C205" i="26"/>
  <c r="B205" i="26"/>
  <c r="A205" i="26"/>
  <c r="I204" i="26"/>
  <c r="H204" i="26"/>
  <c r="G204" i="26"/>
  <c r="E204" i="26"/>
  <c r="F204" i="26" s="1"/>
  <c r="C204" i="26"/>
  <c r="B204" i="26"/>
  <c r="A204" i="26"/>
  <c r="I203" i="26"/>
  <c r="H203" i="26"/>
  <c r="G203" i="26"/>
  <c r="E203" i="26"/>
  <c r="F203" i="26" s="1"/>
  <c r="C203" i="26"/>
  <c r="B203" i="26"/>
  <c r="A203" i="26"/>
  <c r="I202" i="26"/>
  <c r="H202" i="26"/>
  <c r="G202" i="26"/>
  <c r="E202" i="26"/>
  <c r="F202" i="26" s="1"/>
  <c r="C202" i="26"/>
  <c r="B202" i="26"/>
  <c r="A202" i="26"/>
  <c r="I201" i="26"/>
  <c r="H201" i="26"/>
  <c r="G201" i="26"/>
  <c r="E201" i="26"/>
  <c r="F201" i="26" s="1"/>
  <c r="C201" i="26"/>
  <c r="B201" i="26"/>
  <c r="A201" i="26"/>
  <c r="I200" i="26"/>
  <c r="H200" i="26"/>
  <c r="G200" i="26"/>
  <c r="E200" i="26"/>
  <c r="F200" i="26" s="1"/>
  <c r="C200" i="26"/>
  <c r="B200" i="26"/>
  <c r="A200" i="26"/>
  <c r="I199" i="26"/>
  <c r="H199" i="26"/>
  <c r="G199" i="26"/>
  <c r="E199" i="26"/>
  <c r="F199" i="26" s="1"/>
  <c r="C199" i="26"/>
  <c r="B199" i="26"/>
  <c r="A199" i="26"/>
  <c r="I198" i="26"/>
  <c r="H198" i="26"/>
  <c r="G198" i="26"/>
  <c r="E198" i="26"/>
  <c r="F198" i="26" s="1"/>
  <c r="C198" i="26"/>
  <c r="B198" i="26"/>
  <c r="A198" i="26"/>
  <c r="I197" i="26"/>
  <c r="H197" i="26"/>
  <c r="G197" i="26"/>
  <c r="E197" i="26"/>
  <c r="F197" i="26" s="1"/>
  <c r="C197" i="26"/>
  <c r="B197" i="26"/>
  <c r="A197" i="26"/>
  <c r="I196" i="26"/>
  <c r="H196" i="26"/>
  <c r="G196" i="26"/>
  <c r="E196" i="26"/>
  <c r="F196" i="26" s="1"/>
  <c r="C196" i="26"/>
  <c r="B196" i="26"/>
  <c r="A196" i="26"/>
  <c r="I195" i="26"/>
  <c r="H195" i="26"/>
  <c r="G195" i="26"/>
  <c r="E195" i="26"/>
  <c r="F195" i="26" s="1"/>
  <c r="C195" i="26"/>
  <c r="B195" i="26"/>
  <c r="A195" i="26"/>
  <c r="I194" i="26"/>
  <c r="H194" i="26"/>
  <c r="G194" i="26"/>
  <c r="E194" i="26"/>
  <c r="F194" i="26" s="1"/>
  <c r="C194" i="26"/>
  <c r="B194" i="26"/>
  <c r="A194" i="26"/>
  <c r="I193" i="26"/>
  <c r="H193" i="26"/>
  <c r="G193" i="26"/>
  <c r="E193" i="26"/>
  <c r="F193" i="26" s="1"/>
  <c r="C193" i="26"/>
  <c r="B193" i="26"/>
  <c r="A193" i="26"/>
  <c r="I192" i="26"/>
  <c r="H192" i="26"/>
  <c r="G192" i="26"/>
  <c r="E192" i="26"/>
  <c r="F192" i="26" s="1"/>
  <c r="C192" i="26"/>
  <c r="B192" i="26"/>
  <c r="A192" i="26"/>
  <c r="I191" i="26"/>
  <c r="H191" i="26"/>
  <c r="G191" i="26"/>
  <c r="E191" i="26"/>
  <c r="F191" i="26" s="1"/>
  <c r="C191" i="26"/>
  <c r="B191" i="26"/>
  <c r="A191" i="26"/>
  <c r="I190" i="26"/>
  <c r="H190" i="26"/>
  <c r="G190" i="26"/>
  <c r="E190" i="26"/>
  <c r="F190" i="26" s="1"/>
  <c r="C190" i="26"/>
  <c r="B190" i="26"/>
  <c r="A190" i="26"/>
  <c r="I189" i="26"/>
  <c r="H189" i="26"/>
  <c r="G189" i="26"/>
  <c r="E189" i="26"/>
  <c r="F189" i="26" s="1"/>
  <c r="C189" i="26"/>
  <c r="B189" i="26"/>
  <c r="A189" i="26"/>
  <c r="I188" i="26"/>
  <c r="H188" i="26"/>
  <c r="G188" i="26"/>
  <c r="E188" i="26"/>
  <c r="F188" i="26" s="1"/>
  <c r="C188" i="26"/>
  <c r="B188" i="26"/>
  <c r="A188" i="26"/>
  <c r="I187" i="26"/>
  <c r="H187" i="26"/>
  <c r="G187" i="26"/>
  <c r="E187" i="26"/>
  <c r="F187" i="26" s="1"/>
  <c r="C187" i="26"/>
  <c r="B187" i="26"/>
  <c r="A187" i="26"/>
  <c r="I186" i="26"/>
  <c r="H186" i="26"/>
  <c r="G186" i="26"/>
  <c r="E186" i="26"/>
  <c r="F186" i="26" s="1"/>
  <c r="C186" i="26"/>
  <c r="B186" i="26"/>
  <c r="A186" i="26"/>
  <c r="I185" i="26"/>
  <c r="H185" i="26"/>
  <c r="G185" i="26"/>
  <c r="E185" i="26"/>
  <c r="F185" i="26" s="1"/>
  <c r="C185" i="26"/>
  <c r="B185" i="26"/>
  <c r="A185" i="26"/>
  <c r="I184" i="26"/>
  <c r="H184" i="26"/>
  <c r="G184" i="26"/>
  <c r="E184" i="26"/>
  <c r="F184" i="26" s="1"/>
  <c r="C184" i="26"/>
  <c r="B184" i="26"/>
  <c r="A184" i="26"/>
  <c r="I183" i="26"/>
  <c r="H183" i="26"/>
  <c r="G183" i="26"/>
  <c r="E183" i="26"/>
  <c r="F183" i="26" s="1"/>
  <c r="C183" i="26"/>
  <c r="B183" i="26"/>
  <c r="A183" i="26"/>
  <c r="I182" i="26"/>
  <c r="H182" i="26"/>
  <c r="G182" i="26"/>
  <c r="E182" i="26"/>
  <c r="F182" i="26" s="1"/>
  <c r="C182" i="26"/>
  <c r="B182" i="26"/>
  <c r="A182" i="26"/>
  <c r="I181" i="26"/>
  <c r="H181" i="26"/>
  <c r="G181" i="26"/>
  <c r="E181" i="26"/>
  <c r="F181" i="26" s="1"/>
  <c r="C181" i="26"/>
  <c r="B181" i="26"/>
  <c r="A181" i="26"/>
  <c r="I180" i="26"/>
  <c r="H180" i="26"/>
  <c r="G180" i="26"/>
  <c r="E180" i="26"/>
  <c r="F180" i="26" s="1"/>
  <c r="C180" i="26"/>
  <c r="B180" i="26"/>
  <c r="A180" i="26"/>
  <c r="I179" i="26"/>
  <c r="H179" i="26"/>
  <c r="G179" i="26"/>
  <c r="E179" i="26"/>
  <c r="F179" i="26" s="1"/>
  <c r="C179" i="26"/>
  <c r="B179" i="26"/>
  <c r="A179" i="26"/>
  <c r="I178" i="26"/>
  <c r="H178" i="26"/>
  <c r="G178" i="26"/>
  <c r="E178" i="26"/>
  <c r="F178" i="26" s="1"/>
  <c r="C178" i="26"/>
  <c r="B178" i="26"/>
  <c r="A178" i="26"/>
  <c r="I177" i="26"/>
  <c r="H177" i="26"/>
  <c r="G177" i="26"/>
  <c r="E177" i="26"/>
  <c r="F177" i="26" s="1"/>
  <c r="C177" i="26"/>
  <c r="B177" i="26"/>
  <c r="A177" i="26"/>
  <c r="I176" i="26"/>
  <c r="H176" i="26"/>
  <c r="G176" i="26"/>
  <c r="E176" i="26"/>
  <c r="F176" i="26" s="1"/>
  <c r="C176" i="26"/>
  <c r="B176" i="26"/>
  <c r="A176" i="26"/>
  <c r="I175" i="26"/>
  <c r="H175" i="26"/>
  <c r="G175" i="26"/>
  <c r="E175" i="26"/>
  <c r="F175" i="26" s="1"/>
  <c r="C175" i="26"/>
  <c r="B175" i="26"/>
  <c r="A175" i="26"/>
  <c r="I174" i="26"/>
  <c r="H174" i="26"/>
  <c r="G174" i="26"/>
  <c r="E174" i="26"/>
  <c r="F174" i="26" s="1"/>
  <c r="C174" i="26"/>
  <c r="B174" i="26"/>
  <c r="A174" i="26"/>
  <c r="I173" i="26"/>
  <c r="H173" i="26"/>
  <c r="G173" i="26"/>
  <c r="E173" i="26"/>
  <c r="F173" i="26" s="1"/>
  <c r="C173" i="26"/>
  <c r="B173" i="26"/>
  <c r="A173" i="26"/>
  <c r="I172" i="26"/>
  <c r="H172" i="26"/>
  <c r="G172" i="26"/>
  <c r="E172" i="26"/>
  <c r="F172" i="26" s="1"/>
  <c r="C172" i="26"/>
  <c r="B172" i="26"/>
  <c r="A172" i="26"/>
  <c r="I171" i="26"/>
  <c r="H171" i="26"/>
  <c r="G171" i="26"/>
  <c r="E171" i="26"/>
  <c r="F171" i="26" s="1"/>
  <c r="C171" i="26"/>
  <c r="B171" i="26"/>
  <c r="A171" i="26"/>
  <c r="I170" i="26"/>
  <c r="H170" i="26"/>
  <c r="G170" i="26"/>
  <c r="E170" i="26"/>
  <c r="F170" i="26" s="1"/>
  <c r="C170" i="26"/>
  <c r="B170" i="26"/>
  <c r="A170" i="26"/>
  <c r="I169" i="26"/>
  <c r="H169" i="26"/>
  <c r="G169" i="26"/>
  <c r="E169" i="26"/>
  <c r="F169" i="26" s="1"/>
  <c r="C169" i="26"/>
  <c r="B169" i="26"/>
  <c r="A169" i="26"/>
  <c r="I168" i="26"/>
  <c r="H168" i="26"/>
  <c r="G168" i="26"/>
  <c r="E168" i="26"/>
  <c r="F168" i="26" s="1"/>
  <c r="C168" i="26"/>
  <c r="B168" i="26"/>
  <c r="A168" i="26"/>
  <c r="I167" i="26"/>
  <c r="H167" i="26"/>
  <c r="G167" i="26"/>
  <c r="E167" i="26"/>
  <c r="F167" i="26" s="1"/>
  <c r="C167" i="26"/>
  <c r="B167" i="26"/>
  <c r="A167" i="26"/>
  <c r="I166" i="26"/>
  <c r="H166" i="26"/>
  <c r="G166" i="26"/>
  <c r="E166" i="26"/>
  <c r="F166" i="26" s="1"/>
  <c r="C166" i="26"/>
  <c r="B166" i="26"/>
  <c r="A166" i="26"/>
  <c r="I165" i="26"/>
  <c r="H165" i="26"/>
  <c r="G165" i="26"/>
  <c r="E165" i="26"/>
  <c r="F165" i="26" s="1"/>
  <c r="C165" i="26"/>
  <c r="B165" i="26"/>
  <c r="A165" i="26"/>
  <c r="I164" i="26"/>
  <c r="H164" i="26"/>
  <c r="G164" i="26"/>
  <c r="E164" i="26"/>
  <c r="F164" i="26" s="1"/>
  <c r="C164" i="26"/>
  <c r="B164" i="26"/>
  <c r="A164" i="26"/>
  <c r="I163" i="26"/>
  <c r="H163" i="26"/>
  <c r="G163" i="26"/>
  <c r="E163" i="26"/>
  <c r="F163" i="26" s="1"/>
  <c r="C163" i="26"/>
  <c r="B163" i="26"/>
  <c r="A163" i="26"/>
  <c r="I162" i="26"/>
  <c r="H162" i="26"/>
  <c r="G162" i="26"/>
  <c r="E162" i="26"/>
  <c r="F162" i="26" s="1"/>
  <c r="C162" i="26"/>
  <c r="B162" i="26"/>
  <c r="A162" i="26"/>
  <c r="I161" i="26"/>
  <c r="H161" i="26"/>
  <c r="G161" i="26"/>
  <c r="E161" i="26"/>
  <c r="F161" i="26" s="1"/>
  <c r="C161" i="26"/>
  <c r="B161" i="26"/>
  <c r="A161" i="26"/>
  <c r="I160" i="26"/>
  <c r="H160" i="26"/>
  <c r="G160" i="26"/>
  <c r="E160" i="26"/>
  <c r="F160" i="26" s="1"/>
  <c r="C160" i="26"/>
  <c r="B160" i="26"/>
  <c r="A160" i="26"/>
  <c r="I159" i="26"/>
  <c r="H159" i="26"/>
  <c r="G159" i="26"/>
  <c r="E159" i="26"/>
  <c r="F159" i="26" s="1"/>
  <c r="C159" i="26"/>
  <c r="B159" i="26"/>
  <c r="A159" i="26"/>
  <c r="I158" i="26"/>
  <c r="H158" i="26"/>
  <c r="G158" i="26"/>
  <c r="E158" i="26"/>
  <c r="F158" i="26" s="1"/>
  <c r="C158" i="26"/>
  <c r="B158" i="26"/>
  <c r="A158" i="26"/>
  <c r="I157" i="26"/>
  <c r="H157" i="26"/>
  <c r="G157" i="26"/>
  <c r="E157" i="26"/>
  <c r="F157" i="26" s="1"/>
  <c r="C157" i="26"/>
  <c r="B157" i="26"/>
  <c r="A157" i="26"/>
  <c r="I156" i="26"/>
  <c r="H156" i="26"/>
  <c r="G156" i="26"/>
  <c r="E156" i="26"/>
  <c r="F156" i="26" s="1"/>
  <c r="C156" i="26"/>
  <c r="B156" i="26"/>
  <c r="A156" i="26"/>
  <c r="I155" i="26"/>
  <c r="H155" i="26"/>
  <c r="G155" i="26"/>
  <c r="E155" i="26"/>
  <c r="F155" i="26" s="1"/>
  <c r="C155" i="26"/>
  <c r="B155" i="26"/>
  <c r="A155" i="26"/>
  <c r="I154" i="26"/>
  <c r="H154" i="26"/>
  <c r="G154" i="26"/>
  <c r="E154" i="26"/>
  <c r="F154" i="26" s="1"/>
  <c r="C154" i="26"/>
  <c r="B154" i="26"/>
  <c r="A154" i="26"/>
  <c r="I153" i="26"/>
  <c r="H153" i="26"/>
  <c r="G153" i="26"/>
  <c r="E153" i="26"/>
  <c r="F153" i="26" s="1"/>
  <c r="C153" i="26"/>
  <c r="B153" i="26"/>
  <c r="A153" i="26"/>
  <c r="I152" i="26"/>
  <c r="H152" i="26"/>
  <c r="G152" i="26"/>
  <c r="E152" i="26"/>
  <c r="F152" i="26" s="1"/>
  <c r="C152" i="26"/>
  <c r="B152" i="26"/>
  <c r="A152" i="26"/>
  <c r="I151" i="26"/>
  <c r="H151" i="26"/>
  <c r="G151" i="26"/>
  <c r="E151" i="26"/>
  <c r="F151" i="26" s="1"/>
  <c r="C151" i="26"/>
  <c r="B151" i="26"/>
  <c r="A151" i="26"/>
  <c r="I150" i="26"/>
  <c r="H150" i="26"/>
  <c r="G150" i="26"/>
  <c r="E150" i="26"/>
  <c r="F150" i="26" s="1"/>
  <c r="C150" i="26"/>
  <c r="B150" i="26"/>
  <c r="A150" i="26"/>
  <c r="I149" i="26"/>
  <c r="H149" i="26"/>
  <c r="G149" i="26"/>
  <c r="E149" i="26"/>
  <c r="F149" i="26" s="1"/>
  <c r="C149" i="26"/>
  <c r="B149" i="26"/>
  <c r="A149" i="26"/>
  <c r="I148" i="26"/>
  <c r="H148" i="26"/>
  <c r="G148" i="26"/>
  <c r="E148" i="26"/>
  <c r="F148" i="26" s="1"/>
  <c r="C148" i="26"/>
  <c r="B148" i="26"/>
  <c r="A148" i="26"/>
  <c r="I147" i="26"/>
  <c r="H147" i="26"/>
  <c r="G147" i="26"/>
  <c r="E147" i="26"/>
  <c r="F147" i="26" s="1"/>
  <c r="C147" i="26"/>
  <c r="B147" i="26"/>
  <c r="A147" i="26"/>
  <c r="I146" i="26"/>
  <c r="H146" i="26"/>
  <c r="G146" i="26"/>
  <c r="E146" i="26"/>
  <c r="F146" i="26" s="1"/>
  <c r="C146" i="26"/>
  <c r="B146" i="26"/>
  <c r="A146" i="26"/>
  <c r="I145" i="26"/>
  <c r="H145" i="26"/>
  <c r="G145" i="26"/>
  <c r="E145" i="26"/>
  <c r="F145" i="26" s="1"/>
  <c r="C145" i="26"/>
  <c r="B145" i="26"/>
  <c r="A145" i="26"/>
  <c r="I144" i="26"/>
  <c r="H144" i="26"/>
  <c r="G144" i="26"/>
  <c r="E144" i="26"/>
  <c r="F144" i="26" s="1"/>
  <c r="C144" i="26"/>
  <c r="B144" i="26"/>
  <c r="A144" i="26"/>
  <c r="I143" i="26"/>
  <c r="H143" i="26"/>
  <c r="G143" i="26"/>
  <c r="E143" i="26"/>
  <c r="F143" i="26" s="1"/>
  <c r="C143" i="26"/>
  <c r="B143" i="26"/>
  <c r="A143" i="26"/>
  <c r="I142" i="26"/>
  <c r="H142" i="26"/>
  <c r="G142" i="26"/>
  <c r="E142" i="26"/>
  <c r="F142" i="26" s="1"/>
  <c r="C142" i="26"/>
  <c r="B142" i="26"/>
  <c r="A142" i="26"/>
  <c r="I141" i="26"/>
  <c r="H141" i="26"/>
  <c r="G141" i="26"/>
  <c r="E141" i="26"/>
  <c r="F141" i="26" s="1"/>
  <c r="C141" i="26"/>
  <c r="B141" i="26"/>
  <c r="A141" i="26"/>
  <c r="I140" i="26"/>
  <c r="H140" i="26"/>
  <c r="G140" i="26"/>
  <c r="E140" i="26"/>
  <c r="F140" i="26" s="1"/>
  <c r="C140" i="26"/>
  <c r="B140" i="26"/>
  <c r="A140" i="26"/>
  <c r="I139" i="26"/>
  <c r="H139" i="26"/>
  <c r="G139" i="26"/>
  <c r="E139" i="26"/>
  <c r="F139" i="26" s="1"/>
  <c r="C139" i="26"/>
  <c r="B139" i="26"/>
  <c r="A139" i="26"/>
  <c r="I138" i="26"/>
  <c r="H138" i="26"/>
  <c r="G138" i="26"/>
  <c r="E138" i="26"/>
  <c r="F138" i="26" s="1"/>
  <c r="C138" i="26"/>
  <c r="B138" i="26"/>
  <c r="A138" i="26"/>
  <c r="I137" i="26"/>
  <c r="H137" i="26"/>
  <c r="G137" i="26"/>
  <c r="E137" i="26"/>
  <c r="F137" i="26" s="1"/>
  <c r="C137" i="26"/>
  <c r="B137" i="26"/>
  <c r="A137" i="26"/>
  <c r="I136" i="26"/>
  <c r="H136" i="26"/>
  <c r="G136" i="26"/>
  <c r="E136" i="26"/>
  <c r="F136" i="26" s="1"/>
  <c r="C136" i="26"/>
  <c r="B136" i="26"/>
  <c r="A136" i="26"/>
  <c r="I135" i="26"/>
  <c r="H135" i="26"/>
  <c r="G135" i="26"/>
  <c r="E135" i="26"/>
  <c r="F135" i="26" s="1"/>
  <c r="C135" i="26"/>
  <c r="B135" i="26"/>
  <c r="A135" i="26"/>
  <c r="I134" i="26"/>
  <c r="H134" i="26"/>
  <c r="G134" i="26"/>
  <c r="E134" i="26"/>
  <c r="F134" i="26" s="1"/>
  <c r="C134" i="26"/>
  <c r="B134" i="26"/>
  <c r="A134" i="26"/>
  <c r="I133" i="26"/>
  <c r="H133" i="26"/>
  <c r="G133" i="26"/>
  <c r="E133" i="26"/>
  <c r="F133" i="26" s="1"/>
  <c r="C133" i="26"/>
  <c r="B133" i="26"/>
  <c r="A133" i="26"/>
  <c r="I132" i="26"/>
  <c r="H132" i="26"/>
  <c r="G132" i="26"/>
  <c r="E132" i="26"/>
  <c r="F132" i="26" s="1"/>
  <c r="C132" i="26"/>
  <c r="B132" i="26"/>
  <c r="A132" i="26"/>
  <c r="I131" i="26"/>
  <c r="H131" i="26"/>
  <c r="G131" i="26"/>
  <c r="E131" i="26"/>
  <c r="F131" i="26" s="1"/>
  <c r="C131" i="26"/>
  <c r="B131" i="26"/>
  <c r="A131" i="26"/>
  <c r="I130" i="26"/>
  <c r="H130" i="26"/>
  <c r="G130" i="26"/>
  <c r="E130" i="26"/>
  <c r="F130" i="26" s="1"/>
  <c r="C130" i="26"/>
  <c r="B130" i="26"/>
  <c r="A130" i="26"/>
  <c r="I129" i="26"/>
  <c r="H129" i="26"/>
  <c r="G129" i="26"/>
  <c r="E129" i="26"/>
  <c r="F129" i="26" s="1"/>
  <c r="C129" i="26"/>
  <c r="B129" i="26"/>
  <c r="A129" i="26"/>
  <c r="I128" i="26"/>
  <c r="H128" i="26"/>
  <c r="G128" i="26"/>
  <c r="E128" i="26"/>
  <c r="F128" i="26" s="1"/>
  <c r="C128" i="26"/>
  <c r="B128" i="26"/>
  <c r="A128" i="26"/>
  <c r="I127" i="26"/>
  <c r="H127" i="26"/>
  <c r="G127" i="26"/>
  <c r="E127" i="26"/>
  <c r="F127" i="26" s="1"/>
  <c r="C127" i="26"/>
  <c r="B127" i="26"/>
  <c r="A127" i="26"/>
  <c r="I126" i="26"/>
  <c r="H126" i="26"/>
  <c r="G126" i="26"/>
  <c r="E126" i="26"/>
  <c r="F126" i="26" s="1"/>
  <c r="C126" i="26"/>
  <c r="B126" i="26"/>
  <c r="A126" i="26"/>
  <c r="I125" i="26"/>
  <c r="H125" i="26"/>
  <c r="G125" i="26"/>
  <c r="E125" i="26"/>
  <c r="F125" i="26" s="1"/>
  <c r="C125" i="26"/>
  <c r="B125" i="26"/>
  <c r="A125" i="26"/>
  <c r="I124" i="26"/>
  <c r="H124" i="26"/>
  <c r="G124" i="26"/>
  <c r="E124" i="26"/>
  <c r="F124" i="26" s="1"/>
  <c r="C124" i="26"/>
  <c r="B124" i="26"/>
  <c r="A124" i="26"/>
  <c r="I123" i="26"/>
  <c r="H123" i="26"/>
  <c r="G123" i="26"/>
  <c r="E123" i="26"/>
  <c r="F123" i="26" s="1"/>
  <c r="C123" i="26"/>
  <c r="B123" i="26"/>
  <c r="A123" i="26"/>
  <c r="I122" i="26"/>
  <c r="H122" i="26"/>
  <c r="G122" i="26"/>
  <c r="E122" i="26"/>
  <c r="F122" i="26" s="1"/>
  <c r="C122" i="26"/>
  <c r="B122" i="26"/>
  <c r="A122" i="26"/>
  <c r="I121" i="26"/>
  <c r="H121" i="26"/>
  <c r="G121" i="26"/>
  <c r="E121" i="26"/>
  <c r="F121" i="26" s="1"/>
  <c r="C121" i="26"/>
  <c r="B121" i="26"/>
  <c r="A121" i="26"/>
  <c r="I120" i="26"/>
  <c r="H120" i="26"/>
  <c r="G120" i="26"/>
  <c r="E120" i="26"/>
  <c r="F120" i="26" s="1"/>
  <c r="C120" i="26"/>
  <c r="B120" i="26"/>
  <c r="A120" i="26"/>
  <c r="I119" i="26"/>
  <c r="H119" i="26"/>
  <c r="G119" i="26"/>
  <c r="E119" i="26"/>
  <c r="F119" i="26" s="1"/>
  <c r="C119" i="26"/>
  <c r="B119" i="26"/>
  <c r="A119" i="26"/>
  <c r="I118" i="26"/>
  <c r="H118" i="26"/>
  <c r="G118" i="26"/>
  <c r="E118" i="26"/>
  <c r="F118" i="26" s="1"/>
  <c r="C118" i="26"/>
  <c r="B118" i="26"/>
  <c r="A118" i="26"/>
  <c r="I117" i="26"/>
  <c r="H117" i="26"/>
  <c r="G117" i="26"/>
  <c r="E117" i="26"/>
  <c r="F117" i="26" s="1"/>
  <c r="C117" i="26"/>
  <c r="B117" i="26"/>
  <c r="A117" i="26"/>
  <c r="I116" i="26"/>
  <c r="H116" i="26"/>
  <c r="G116" i="26"/>
  <c r="E116" i="26"/>
  <c r="F116" i="26" s="1"/>
  <c r="C116" i="26"/>
  <c r="B116" i="26"/>
  <c r="A116" i="26"/>
  <c r="I115" i="26"/>
  <c r="H115" i="26"/>
  <c r="G115" i="26"/>
  <c r="E115" i="26"/>
  <c r="F115" i="26" s="1"/>
  <c r="C115" i="26"/>
  <c r="B115" i="26"/>
  <c r="A115" i="26"/>
  <c r="I114" i="26"/>
  <c r="H114" i="26"/>
  <c r="G114" i="26"/>
  <c r="E114" i="26"/>
  <c r="F114" i="26" s="1"/>
  <c r="C114" i="26"/>
  <c r="B114" i="26"/>
  <c r="A114" i="26"/>
  <c r="I113" i="26"/>
  <c r="H113" i="26"/>
  <c r="G113" i="26"/>
  <c r="E113" i="26"/>
  <c r="F113" i="26" s="1"/>
  <c r="C113" i="26"/>
  <c r="B113" i="26"/>
  <c r="A113" i="26"/>
  <c r="I112" i="26"/>
  <c r="H112" i="26"/>
  <c r="G112" i="26"/>
  <c r="E112" i="26"/>
  <c r="F112" i="26" s="1"/>
  <c r="C112" i="26"/>
  <c r="B112" i="26"/>
  <c r="A112" i="26"/>
  <c r="I111" i="26"/>
  <c r="H111" i="26"/>
  <c r="G111" i="26"/>
  <c r="E111" i="26"/>
  <c r="F111" i="26" s="1"/>
  <c r="C111" i="26"/>
  <c r="B111" i="26"/>
  <c r="A111" i="26"/>
  <c r="I110" i="26"/>
  <c r="H110" i="26"/>
  <c r="G110" i="26"/>
  <c r="E110" i="26"/>
  <c r="F110" i="26" s="1"/>
  <c r="C110" i="26"/>
  <c r="B110" i="26"/>
  <c r="A110" i="26"/>
  <c r="I109" i="26"/>
  <c r="H109" i="26"/>
  <c r="G109" i="26"/>
  <c r="E109" i="26"/>
  <c r="F109" i="26" s="1"/>
  <c r="C109" i="26"/>
  <c r="B109" i="26"/>
  <c r="A109" i="26"/>
  <c r="I108" i="26"/>
  <c r="H108" i="26"/>
  <c r="G108" i="26"/>
  <c r="E108" i="26"/>
  <c r="F108" i="26" s="1"/>
  <c r="C108" i="26"/>
  <c r="B108" i="26"/>
  <c r="A108" i="26"/>
  <c r="I107" i="26"/>
  <c r="H107" i="26"/>
  <c r="G107" i="26"/>
  <c r="E107" i="26"/>
  <c r="F107" i="26" s="1"/>
  <c r="C107" i="26"/>
  <c r="B107" i="26"/>
  <c r="A107" i="26"/>
  <c r="I106" i="26"/>
  <c r="H106" i="26"/>
  <c r="G106" i="26"/>
  <c r="E106" i="26"/>
  <c r="F106" i="26" s="1"/>
  <c r="C106" i="26"/>
  <c r="B106" i="26"/>
  <c r="A106" i="26"/>
  <c r="I105" i="26"/>
  <c r="H105" i="26"/>
  <c r="G105" i="26"/>
  <c r="E105" i="26"/>
  <c r="F105" i="26" s="1"/>
  <c r="C105" i="26"/>
  <c r="B105" i="26"/>
  <c r="A105" i="26"/>
  <c r="I104" i="26"/>
  <c r="H104" i="26"/>
  <c r="E104" i="26"/>
  <c r="F104" i="26" s="1"/>
  <c r="C104" i="26"/>
  <c r="B104" i="26"/>
  <c r="A104" i="26"/>
  <c r="I103" i="26"/>
  <c r="H103" i="26"/>
  <c r="G103" i="26"/>
  <c r="E103" i="26"/>
  <c r="F103" i="26" s="1"/>
  <c r="C103" i="26"/>
  <c r="B103" i="26"/>
  <c r="A103" i="26"/>
  <c r="I102" i="26"/>
  <c r="H102" i="26"/>
  <c r="G102" i="26"/>
  <c r="E102" i="26"/>
  <c r="F102" i="26" s="1"/>
  <c r="C102" i="26"/>
  <c r="B102" i="26"/>
  <c r="A102" i="26"/>
  <c r="I101" i="26"/>
  <c r="H101" i="26"/>
  <c r="G101" i="26"/>
  <c r="E101" i="26"/>
  <c r="F101" i="26" s="1"/>
  <c r="C101" i="26"/>
  <c r="B101" i="26"/>
  <c r="A101" i="26"/>
  <c r="I100" i="26"/>
  <c r="H100" i="26"/>
  <c r="G100" i="26"/>
  <c r="E100" i="26"/>
  <c r="F100" i="26" s="1"/>
  <c r="C100" i="26"/>
  <c r="B100" i="26"/>
  <c r="A100" i="26"/>
  <c r="I99" i="26"/>
  <c r="H99" i="26"/>
  <c r="G99" i="26"/>
  <c r="E99" i="26"/>
  <c r="F99" i="26" s="1"/>
  <c r="C99" i="26"/>
  <c r="B99" i="26"/>
  <c r="A99" i="26"/>
  <c r="I98" i="26"/>
  <c r="H98" i="26"/>
  <c r="G98" i="26"/>
  <c r="E98" i="26"/>
  <c r="F98" i="26" s="1"/>
  <c r="C98" i="26"/>
  <c r="B98" i="26"/>
  <c r="A98" i="26"/>
  <c r="I97" i="26"/>
  <c r="H97" i="26"/>
  <c r="G97" i="26"/>
  <c r="E97" i="26"/>
  <c r="F97" i="26" s="1"/>
  <c r="C97" i="26"/>
  <c r="B97" i="26"/>
  <c r="A97" i="26"/>
  <c r="I96" i="26"/>
  <c r="H96" i="26"/>
  <c r="G96" i="26"/>
  <c r="E96" i="26"/>
  <c r="F96" i="26" s="1"/>
  <c r="C96" i="26"/>
  <c r="B96" i="26"/>
  <c r="A96" i="26"/>
  <c r="I95" i="26"/>
  <c r="H95" i="26"/>
  <c r="G95" i="26"/>
  <c r="E95" i="26"/>
  <c r="F95" i="26" s="1"/>
  <c r="C95" i="26"/>
  <c r="B95" i="26"/>
  <c r="A95" i="26"/>
  <c r="I94" i="26"/>
  <c r="H94" i="26"/>
  <c r="G94" i="26"/>
  <c r="E94" i="26"/>
  <c r="F94" i="26" s="1"/>
  <c r="C94" i="26"/>
  <c r="B94" i="26"/>
  <c r="A94" i="26"/>
  <c r="I93" i="26"/>
  <c r="H93" i="26"/>
  <c r="G93" i="26"/>
  <c r="E93" i="26"/>
  <c r="F93" i="26" s="1"/>
  <c r="C93" i="26"/>
  <c r="B93" i="26"/>
  <c r="A93" i="26"/>
  <c r="I92" i="26"/>
  <c r="H92" i="26"/>
  <c r="G92" i="26"/>
  <c r="E92" i="26"/>
  <c r="F92" i="26" s="1"/>
  <c r="C92" i="26"/>
  <c r="B92" i="26"/>
  <c r="A92" i="26"/>
  <c r="I91" i="26"/>
  <c r="H91" i="26"/>
  <c r="G91" i="26"/>
  <c r="E91" i="26"/>
  <c r="F91" i="26" s="1"/>
  <c r="C91" i="26"/>
  <c r="B91" i="26"/>
  <c r="A91" i="26"/>
  <c r="I90" i="26"/>
  <c r="H90" i="26"/>
  <c r="G90" i="26"/>
  <c r="E90" i="26"/>
  <c r="F90" i="26" s="1"/>
  <c r="C90" i="26"/>
  <c r="B90" i="26"/>
  <c r="A90" i="26"/>
  <c r="I89" i="26"/>
  <c r="H89" i="26"/>
  <c r="G89" i="26"/>
  <c r="E89" i="26"/>
  <c r="F89" i="26" s="1"/>
  <c r="C89" i="26"/>
  <c r="B89" i="26"/>
  <c r="A89" i="26"/>
  <c r="I88" i="26"/>
  <c r="H88" i="26"/>
  <c r="G88" i="26"/>
  <c r="E88" i="26"/>
  <c r="F88" i="26" s="1"/>
  <c r="C88" i="26"/>
  <c r="B88" i="26"/>
  <c r="A88" i="26"/>
  <c r="I87" i="26"/>
  <c r="H87" i="26"/>
  <c r="G87" i="26"/>
  <c r="E87" i="26"/>
  <c r="F87" i="26" s="1"/>
  <c r="C87" i="26"/>
  <c r="B87" i="26"/>
  <c r="A87" i="26"/>
  <c r="I86" i="26"/>
  <c r="H86" i="26"/>
  <c r="G86" i="26"/>
  <c r="E86" i="26"/>
  <c r="F86" i="26" s="1"/>
  <c r="C86" i="26"/>
  <c r="B86" i="26"/>
  <c r="A86" i="26"/>
  <c r="I85" i="26"/>
  <c r="H85" i="26"/>
  <c r="G85" i="26"/>
  <c r="E85" i="26"/>
  <c r="F85" i="26" s="1"/>
  <c r="C85" i="26"/>
  <c r="B85" i="26"/>
  <c r="A85" i="26"/>
  <c r="I84" i="26"/>
  <c r="H84" i="26"/>
  <c r="G84" i="26"/>
  <c r="E84" i="26"/>
  <c r="F84" i="26" s="1"/>
  <c r="C84" i="26"/>
  <c r="B84" i="26"/>
  <c r="A84" i="26"/>
  <c r="I83" i="26"/>
  <c r="H83" i="26"/>
  <c r="G83" i="26"/>
  <c r="E83" i="26"/>
  <c r="F83" i="26" s="1"/>
  <c r="C83" i="26"/>
  <c r="B83" i="26"/>
  <c r="A83" i="26"/>
  <c r="I82" i="26"/>
  <c r="H82" i="26"/>
  <c r="G82" i="26"/>
  <c r="E82" i="26"/>
  <c r="F82" i="26" s="1"/>
  <c r="C82" i="26"/>
  <c r="B82" i="26"/>
  <c r="A82" i="26"/>
  <c r="I81" i="26"/>
  <c r="H81" i="26"/>
  <c r="G81" i="26"/>
  <c r="E81" i="26"/>
  <c r="F81" i="26" s="1"/>
  <c r="C81" i="26"/>
  <c r="B81" i="26"/>
  <c r="A81" i="26"/>
  <c r="I80" i="26"/>
  <c r="H80" i="26"/>
  <c r="G80" i="26"/>
  <c r="E80" i="26"/>
  <c r="F80" i="26" s="1"/>
  <c r="C80" i="26"/>
  <c r="B80" i="26"/>
  <c r="A80" i="26"/>
  <c r="I79" i="26"/>
  <c r="H79" i="26"/>
  <c r="G79" i="26"/>
  <c r="E79" i="26"/>
  <c r="F79" i="26" s="1"/>
  <c r="C79" i="26"/>
  <c r="B79" i="26"/>
  <c r="A79" i="26"/>
  <c r="I78" i="26"/>
  <c r="H78" i="26"/>
  <c r="G78" i="26"/>
  <c r="E78" i="26"/>
  <c r="F78" i="26" s="1"/>
  <c r="C78" i="26"/>
  <c r="B78" i="26"/>
  <c r="A78" i="26"/>
  <c r="I77" i="26"/>
  <c r="H77" i="26"/>
  <c r="G77" i="26"/>
  <c r="E77" i="26"/>
  <c r="F77" i="26" s="1"/>
  <c r="C77" i="26"/>
  <c r="B77" i="26"/>
  <c r="A77" i="26"/>
  <c r="I76" i="26"/>
  <c r="H76" i="26"/>
  <c r="G76" i="26"/>
  <c r="E76" i="26"/>
  <c r="F76" i="26" s="1"/>
  <c r="C76" i="26"/>
  <c r="B76" i="26"/>
  <c r="A76" i="26"/>
  <c r="I75" i="26"/>
  <c r="H75" i="26"/>
  <c r="G75" i="26"/>
  <c r="E75" i="26"/>
  <c r="F75" i="26" s="1"/>
  <c r="C75" i="26"/>
  <c r="B75" i="26"/>
  <c r="A75" i="26"/>
  <c r="I74" i="26"/>
  <c r="H74" i="26"/>
  <c r="G74" i="26"/>
  <c r="E74" i="26"/>
  <c r="F74" i="26" s="1"/>
  <c r="C74" i="26"/>
  <c r="B74" i="26"/>
  <c r="A74" i="26"/>
  <c r="I73" i="26"/>
  <c r="H73" i="26"/>
  <c r="G73" i="26"/>
  <c r="E73" i="26"/>
  <c r="F73" i="26" s="1"/>
  <c r="C73" i="26"/>
  <c r="B73" i="26"/>
  <c r="A73" i="26"/>
  <c r="I72" i="26"/>
  <c r="H72" i="26"/>
  <c r="E72" i="26"/>
  <c r="F72" i="26" s="1"/>
  <c r="C72" i="26"/>
  <c r="B72" i="26"/>
  <c r="A72" i="26"/>
  <c r="I71" i="26"/>
  <c r="H71" i="26"/>
  <c r="G71" i="26"/>
  <c r="E71" i="26"/>
  <c r="F71" i="26" s="1"/>
  <c r="C71" i="26"/>
  <c r="B71" i="26"/>
  <c r="A71" i="26"/>
  <c r="I70" i="26"/>
  <c r="H70" i="26"/>
  <c r="G70" i="26"/>
  <c r="E70" i="26"/>
  <c r="F70" i="26" s="1"/>
  <c r="C70" i="26"/>
  <c r="B70" i="26"/>
  <c r="A70" i="26"/>
  <c r="I69" i="26"/>
  <c r="H69" i="26"/>
  <c r="G69" i="26"/>
  <c r="E69" i="26"/>
  <c r="F69" i="26" s="1"/>
  <c r="C69" i="26"/>
  <c r="B69" i="26"/>
  <c r="A69" i="26"/>
  <c r="I68" i="26"/>
  <c r="H68" i="26"/>
  <c r="G68" i="26"/>
  <c r="E68" i="26"/>
  <c r="F68" i="26" s="1"/>
  <c r="C68" i="26"/>
  <c r="B68" i="26"/>
  <c r="A68" i="26"/>
  <c r="I67" i="26"/>
  <c r="H67" i="26"/>
  <c r="G67" i="26"/>
  <c r="E67" i="26"/>
  <c r="F67" i="26" s="1"/>
  <c r="C67" i="26"/>
  <c r="B67" i="26"/>
  <c r="A67" i="26"/>
  <c r="I66" i="26"/>
  <c r="H66" i="26"/>
  <c r="G66" i="26"/>
  <c r="E66" i="26"/>
  <c r="F66" i="26" s="1"/>
  <c r="C66" i="26"/>
  <c r="B66" i="26"/>
  <c r="A66" i="26"/>
  <c r="I65" i="26"/>
  <c r="H65" i="26"/>
  <c r="G65" i="26"/>
  <c r="E65" i="26"/>
  <c r="F65" i="26" s="1"/>
  <c r="C65" i="26"/>
  <c r="B65" i="26"/>
  <c r="A65" i="26"/>
  <c r="H64" i="26"/>
  <c r="G64" i="26"/>
  <c r="E64" i="26"/>
  <c r="F64" i="26" s="1"/>
  <c r="C64" i="26"/>
  <c r="B64" i="26"/>
  <c r="A64" i="26"/>
  <c r="H63" i="26"/>
  <c r="G63" i="26"/>
  <c r="E63" i="26"/>
  <c r="F63" i="26" s="1"/>
  <c r="C63" i="26"/>
  <c r="B63" i="26"/>
  <c r="A63" i="26"/>
  <c r="I62" i="26"/>
  <c r="H62" i="26"/>
  <c r="G62" i="26"/>
  <c r="E62" i="26"/>
  <c r="F62" i="26" s="1"/>
  <c r="C62" i="26"/>
  <c r="B62" i="26"/>
  <c r="A62" i="26"/>
  <c r="I61" i="26"/>
  <c r="H61" i="26"/>
  <c r="G61" i="26"/>
  <c r="E61" i="26"/>
  <c r="F61" i="26" s="1"/>
  <c r="C61" i="26"/>
  <c r="B61" i="26"/>
  <c r="A61" i="26"/>
  <c r="I60" i="26"/>
  <c r="H60" i="26"/>
  <c r="G60" i="26"/>
  <c r="E60" i="26"/>
  <c r="F60" i="26" s="1"/>
  <c r="C60" i="26"/>
  <c r="B60" i="26"/>
  <c r="A60" i="26"/>
  <c r="I59" i="26"/>
  <c r="H59" i="26"/>
  <c r="G59" i="26"/>
  <c r="E59" i="26"/>
  <c r="F59" i="26" s="1"/>
  <c r="C59" i="26"/>
  <c r="B59" i="26"/>
  <c r="A59" i="26"/>
  <c r="I58" i="26"/>
  <c r="H58" i="26"/>
  <c r="G58" i="26"/>
  <c r="E58" i="26"/>
  <c r="F58" i="26" s="1"/>
  <c r="C58" i="26"/>
  <c r="B58" i="26"/>
  <c r="A58" i="26"/>
  <c r="I57" i="26"/>
  <c r="H57" i="26"/>
  <c r="G57" i="26"/>
  <c r="E57" i="26"/>
  <c r="F57" i="26" s="1"/>
  <c r="C57" i="26"/>
  <c r="B57" i="26"/>
  <c r="A57" i="26"/>
  <c r="I56" i="26"/>
  <c r="H56" i="26"/>
  <c r="G56" i="26"/>
  <c r="E56" i="26"/>
  <c r="F56" i="26" s="1"/>
  <c r="C56" i="26"/>
  <c r="B56" i="26"/>
  <c r="A56" i="26"/>
  <c r="I55" i="26"/>
  <c r="H55" i="26"/>
  <c r="G55" i="26"/>
  <c r="E55" i="26"/>
  <c r="F55" i="26" s="1"/>
  <c r="C55" i="26"/>
  <c r="B55" i="26"/>
  <c r="A55" i="26"/>
  <c r="I54" i="26"/>
  <c r="H54" i="26"/>
  <c r="G54" i="26"/>
  <c r="E54" i="26"/>
  <c r="F54" i="26" s="1"/>
  <c r="C54" i="26"/>
  <c r="B54" i="26"/>
  <c r="A54" i="26"/>
  <c r="I53" i="26"/>
  <c r="H53" i="26"/>
  <c r="G53" i="26"/>
  <c r="E53" i="26"/>
  <c r="F53" i="26" s="1"/>
  <c r="C53" i="26"/>
  <c r="B53" i="26"/>
  <c r="A53" i="26"/>
  <c r="I52" i="26"/>
  <c r="H52" i="26"/>
  <c r="G52" i="26"/>
  <c r="E52" i="26"/>
  <c r="F52" i="26" s="1"/>
  <c r="C52" i="26"/>
  <c r="B52" i="26"/>
  <c r="A52" i="26"/>
  <c r="I51" i="26"/>
  <c r="H51" i="26"/>
  <c r="G51" i="26"/>
  <c r="E51" i="26"/>
  <c r="F51" i="26" s="1"/>
  <c r="C51" i="26"/>
  <c r="B51" i="26"/>
  <c r="A51" i="26"/>
  <c r="I50" i="26"/>
  <c r="H50" i="26"/>
  <c r="G50" i="26"/>
  <c r="E50" i="26"/>
  <c r="F50" i="26" s="1"/>
  <c r="C50" i="26"/>
  <c r="B50" i="26"/>
  <c r="A50" i="26"/>
  <c r="I49" i="26"/>
  <c r="H49" i="26"/>
  <c r="G49" i="26"/>
  <c r="E49" i="26"/>
  <c r="F49" i="26" s="1"/>
  <c r="C49" i="26"/>
  <c r="B49" i="26"/>
  <c r="A49" i="26"/>
  <c r="I48" i="26"/>
  <c r="H48" i="26"/>
  <c r="G48" i="26"/>
  <c r="E48" i="26"/>
  <c r="F48" i="26" s="1"/>
  <c r="C48" i="26"/>
  <c r="B48" i="26"/>
  <c r="A48" i="26"/>
  <c r="I47" i="26"/>
  <c r="H47" i="26"/>
  <c r="G47" i="26"/>
  <c r="E47" i="26"/>
  <c r="F47" i="26" s="1"/>
  <c r="C47" i="26"/>
  <c r="B47" i="26"/>
  <c r="A47" i="26"/>
  <c r="I46" i="26"/>
  <c r="H46" i="26"/>
  <c r="G46" i="26"/>
  <c r="E46" i="26"/>
  <c r="F46" i="26" s="1"/>
  <c r="C46" i="26"/>
  <c r="B46" i="26"/>
  <c r="A46" i="26"/>
  <c r="I45" i="26"/>
  <c r="H45" i="26"/>
  <c r="G45" i="26"/>
  <c r="E45" i="26"/>
  <c r="F45" i="26" s="1"/>
  <c r="C45" i="26"/>
  <c r="B45" i="26"/>
  <c r="A45" i="26"/>
  <c r="I44" i="26"/>
  <c r="H44" i="26"/>
  <c r="G44" i="26"/>
  <c r="E44" i="26"/>
  <c r="F44" i="26" s="1"/>
  <c r="C44" i="26"/>
  <c r="B44" i="26"/>
  <c r="A44" i="26"/>
  <c r="I43" i="26"/>
  <c r="H43" i="26"/>
  <c r="G43" i="26"/>
  <c r="E43" i="26"/>
  <c r="F43" i="26" s="1"/>
  <c r="C43" i="26"/>
  <c r="B43" i="26"/>
  <c r="A43" i="26"/>
  <c r="I42" i="26"/>
  <c r="H42" i="26"/>
  <c r="G42" i="26"/>
  <c r="E42" i="26"/>
  <c r="F42" i="26" s="1"/>
  <c r="C42" i="26"/>
  <c r="B42" i="26"/>
  <c r="A42" i="26"/>
  <c r="I41" i="26"/>
  <c r="H41" i="26"/>
  <c r="G41" i="26"/>
  <c r="E41" i="26"/>
  <c r="F41" i="26" s="1"/>
  <c r="C41" i="26"/>
  <c r="B41" i="26"/>
  <c r="A41" i="26"/>
  <c r="I40" i="26"/>
  <c r="H40" i="26"/>
  <c r="G40" i="26"/>
  <c r="E40" i="26"/>
  <c r="F40" i="26" s="1"/>
  <c r="C40" i="26"/>
  <c r="B40" i="26"/>
  <c r="A40" i="26"/>
  <c r="I39" i="26"/>
  <c r="H39" i="26"/>
  <c r="G39" i="26"/>
  <c r="E39" i="26"/>
  <c r="F39" i="26" s="1"/>
  <c r="C39" i="26"/>
  <c r="B39" i="26"/>
  <c r="A39" i="26"/>
  <c r="I38" i="26"/>
  <c r="H38" i="26"/>
  <c r="G38" i="26"/>
  <c r="E38" i="26"/>
  <c r="F38" i="26" s="1"/>
  <c r="C38" i="26"/>
  <c r="B38" i="26"/>
  <c r="A38" i="26"/>
  <c r="I37" i="26"/>
  <c r="H37" i="26"/>
  <c r="G37" i="26"/>
  <c r="E37" i="26"/>
  <c r="F37" i="26" s="1"/>
  <c r="C37" i="26"/>
  <c r="B37" i="26"/>
  <c r="A37" i="26"/>
  <c r="I36" i="26"/>
  <c r="H36" i="26"/>
  <c r="G36" i="26"/>
  <c r="E36" i="26"/>
  <c r="F36" i="26" s="1"/>
  <c r="C36" i="26"/>
  <c r="B36" i="26"/>
  <c r="A36" i="26"/>
  <c r="I35" i="26"/>
  <c r="H35" i="26"/>
  <c r="G35" i="26"/>
  <c r="E35" i="26"/>
  <c r="F35" i="26" s="1"/>
  <c r="C35" i="26"/>
  <c r="B35" i="26"/>
  <c r="A35" i="26"/>
  <c r="I34" i="26"/>
  <c r="H34" i="26"/>
  <c r="G34" i="26"/>
  <c r="E34" i="26"/>
  <c r="F34" i="26" s="1"/>
  <c r="C34" i="26"/>
  <c r="B34" i="26"/>
  <c r="A34" i="26"/>
  <c r="I33" i="26"/>
  <c r="H33" i="26"/>
  <c r="G33" i="26"/>
  <c r="E33" i="26"/>
  <c r="F33" i="26" s="1"/>
  <c r="C33" i="26"/>
  <c r="B33" i="26"/>
  <c r="A33" i="26"/>
  <c r="I32" i="26"/>
  <c r="H32" i="26"/>
  <c r="G32" i="26"/>
  <c r="E32" i="26"/>
  <c r="F32" i="26" s="1"/>
  <c r="C32" i="26"/>
  <c r="B32" i="26"/>
  <c r="A32" i="26"/>
  <c r="I31" i="26"/>
  <c r="H31" i="26"/>
  <c r="G31" i="26"/>
  <c r="E31" i="26"/>
  <c r="F31" i="26" s="1"/>
  <c r="C31" i="26"/>
  <c r="B31" i="26"/>
  <c r="A31" i="26"/>
  <c r="I30" i="26"/>
  <c r="H30" i="26"/>
  <c r="G30" i="26"/>
  <c r="E30" i="26"/>
  <c r="F30" i="26" s="1"/>
  <c r="C30" i="26"/>
  <c r="B30" i="26"/>
  <c r="A30" i="26"/>
  <c r="I29" i="26"/>
  <c r="H29" i="26"/>
  <c r="G29" i="26"/>
  <c r="E29" i="26"/>
  <c r="F29" i="26" s="1"/>
  <c r="C29" i="26"/>
  <c r="B29" i="26"/>
  <c r="A29" i="26"/>
  <c r="I28" i="26"/>
  <c r="H28" i="26"/>
  <c r="G28" i="26"/>
  <c r="E28" i="26"/>
  <c r="F28" i="26" s="1"/>
  <c r="C28" i="26"/>
  <c r="B28" i="26"/>
  <c r="A28" i="26"/>
  <c r="I27" i="26"/>
  <c r="H27" i="26"/>
  <c r="G27" i="26"/>
  <c r="E27" i="26"/>
  <c r="F27" i="26" s="1"/>
  <c r="C27" i="26"/>
  <c r="B27" i="26"/>
  <c r="A27" i="26"/>
  <c r="I26" i="26"/>
  <c r="H26" i="26"/>
  <c r="G26" i="26"/>
  <c r="E26" i="26"/>
  <c r="F26" i="26" s="1"/>
  <c r="C26" i="26"/>
  <c r="B26" i="26"/>
  <c r="A26" i="26"/>
  <c r="I25" i="26"/>
  <c r="H25" i="26"/>
  <c r="G25" i="26"/>
  <c r="E25" i="26"/>
  <c r="F25" i="26" s="1"/>
  <c r="C25" i="26"/>
  <c r="B25" i="26"/>
  <c r="A25" i="26"/>
  <c r="I24" i="26"/>
  <c r="H24" i="26"/>
  <c r="G24" i="26"/>
  <c r="E24" i="26"/>
  <c r="F24" i="26" s="1"/>
  <c r="C24" i="26"/>
  <c r="B24" i="26"/>
  <c r="A24" i="26"/>
  <c r="I23" i="26"/>
  <c r="H23" i="26"/>
  <c r="G23" i="26"/>
  <c r="E23" i="26"/>
  <c r="F23" i="26" s="1"/>
  <c r="C23" i="26"/>
  <c r="B23" i="26"/>
  <c r="A23" i="26"/>
  <c r="I22" i="26"/>
  <c r="H22" i="26"/>
  <c r="E22" i="26"/>
  <c r="F22" i="26" s="1"/>
  <c r="C22" i="26"/>
  <c r="B22" i="26"/>
  <c r="A22" i="26"/>
  <c r="I21" i="26"/>
  <c r="H21" i="26"/>
  <c r="G21" i="26"/>
  <c r="E21" i="26"/>
  <c r="F21" i="26" s="1"/>
  <c r="C21" i="26"/>
  <c r="B21" i="26"/>
  <c r="A21" i="26"/>
  <c r="I20" i="26"/>
  <c r="H20" i="26"/>
  <c r="G20" i="26"/>
  <c r="E20" i="26"/>
  <c r="F20" i="26" s="1"/>
  <c r="C20" i="26"/>
  <c r="B20" i="26"/>
  <c r="A20" i="26"/>
  <c r="I19" i="26"/>
  <c r="H19" i="26"/>
  <c r="G19" i="26"/>
  <c r="E19" i="26"/>
  <c r="F19" i="26" s="1"/>
  <c r="C19" i="26"/>
  <c r="B19" i="26"/>
  <c r="A19" i="26"/>
  <c r="I18" i="26"/>
  <c r="H18" i="26"/>
  <c r="G18" i="26"/>
  <c r="E18" i="26"/>
  <c r="F18" i="26" s="1"/>
  <c r="C18" i="26"/>
  <c r="B18" i="26"/>
  <c r="A18" i="26"/>
  <c r="I17" i="26"/>
  <c r="H17" i="26"/>
  <c r="G17" i="26"/>
  <c r="E17" i="26"/>
  <c r="F17" i="26" s="1"/>
  <c r="C17" i="26"/>
  <c r="B17" i="26"/>
  <c r="A17" i="26"/>
  <c r="I16" i="26"/>
  <c r="H16" i="26"/>
  <c r="G16" i="26"/>
  <c r="E16" i="26"/>
  <c r="F16" i="26" s="1"/>
  <c r="C16" i="26"/>
  <c r="B16" i="26"/>
  <c r="A16" i="26"/>
  <c r="I15" i="26"/>
  <c r="H15" i="26"/>
  <c r="G15" i="26"/>
  <c r="E15" i="26"/>
  <c r="F15" i="26" s="1"/>
  <c r="C15" i="26"/>
  <c r="B15" i="26"/>
  <c r="A15" i="26"/>
  <c r="I14" i="26"/>
  <c r="H14" i="26"/>
  <c r="G14" i="26"/>
  <c r="E14" i="26"/>
  <c r="F14" i="26" s="1"/>
  <c r="C14" i="26"/>
  <c r="B14" i="26"/>
  <c r="A14" i="26"/>
  <c r="I13" i="26"/>
  <c r="H13" i="26"/>
  <c r="G13" i="26"/>
  <c r="E13" i="26"/>
  <c r="F13" i="26" s="1"/>
  <c r="C13" i="26"/>
  <c r="B13" i="26"/>
  <c r="A13" i="26"/>
  <c r="I12" i="26"/>
  <c r="H12" i="26"/>
  <c r="G12" i="26"/>
  <c r="E12" i="26"/>
  <c r="F12" i="26" s="1"/>
  <c r="C12" i="26"/>
  <c r="B12" i="26"/>
  <c r="A12" i="26"/>
  <c r="I11" i="26"/>
  <c r="H11" i="26"/>
  <c r="G11" i="26"/>
  <c r="E11" i="26"/>
  <c r="F11" i="26" s="1"/>
  <c r="C11" i="26"/>
  <c r="B11" i="26"/>
  <c r="A11" i="26"/>
  <c r="I10" i="26"/>
  <c r="H10" i="26"/>
  <c r="G10" i="26"/>
  <c r="E10" i="26"/>
  <c r="F10" i="26" s="1"/>
  <c r="C10" i="26"/>
  <c r="B10" i="26"/>
  <c r="A10" i="26"/>
  <c r="I9" i="26"/>
  <c r="H9" i="26"/>
  <c r="G9" i="26"/>
  <c r="E9" i="26"/>
  <c r="F9" i="26" s="1"/>
  <c r="C9" i="26"/>
  <c r="B9" i="26"/>
  <c r="A9" i="26"/>
  <c r="I8" i="26"/>
  <c r="H8" i="26"/>
  <c r="G8" i="26"/>
  <c r="E8" i="26"/>
  <c r="F8" i="26" s="1"/>
  <c r="C8" i="26"/>
  <c r="B8" i="26"/>
  <c r="A8" i="26"/>
  <c r="I7" i="26"/>
  <c r="H7" i="26"/>
  <c r="G7" i="26"/>
  <c r="E7" i="26"/>
  <c r="F7" i="26" s="1"/>
  <c r="C7" i="26"/>
  <c r="B7" i="26"/>
  <c r="A7" i="26"/>
  <c r="I6" i="26"/>
  <c r="H6" i="26"/>
  <c r="G6" i="26"/>
  <c r="E6" i="26"/>
  <c r="F6" i="26" s="1"/>
  <c r="C6" i="26"/>
  <c r="B6" i="26"/>
  <c r="A6" i="26"/>
  <c r="I5" i="26"/>
  <c r="H5" i="26"/>
  <c r="G5" i="26"/>
  <c r="E5" i="26"/>
  <c r="F5" i="26" s="1"/>
  <c r="C5" i="26"/>
  <c r="B5" i="26"/>
  <c r="A5" i="26"/>
  <c r="I4" i="26"/>
  <c r="H4" i="26"/>
  <c r="G4" i="26"/>
  <c r="E4" i="26"/>
  <c r="F4" i="26" s="1"/>
  <c r="C4" i="26"/>
  <c r="B4" i="26"/>
  <c r="A4" i="26"/>
  <c r="I3" i="26"/>
  <c r="H3" i="26"/>
  <c r="G3" i="26"/>
  <c r="E3" i="26"/>
  <c r="F3" i="26" s="1"/>
  <c r="C3" i="26"/>
  <c r="B3" i="26"/>
  <c r="A3" i="26"/>
  <c r="I494" i="26" l="1"/>
  <c r="B494" i="26"/>
  <c r="C492" i="26"/>
  <c r="D491" i="26"/>
  <c r="E490" i="26"/>
  <c r="G488" i="26"/>
  <c r="H487" i="26"/>
  <c r="I486" i="26"/>
  <c r="B486" i="26"/>
  <c r="C484" i="26"/>
  <c r="D483" i="26"/>
  <c r="E482" i="26"/>
  <c r="G480" i="26"/>
  <c r="H479" i="26"/>
  <c r="I478" i="26"/>
  <c r="B478" i="26"/>
  <c r="C476" i="26"/>
  <c r="D475" i="26"/>
  <c r="E474" i="26"/>
  <c r="G472" i="26"/>
  <c r="H471" i="26"/>
  <c r="I470" i="26"/>
  <c r="B470" i="26"/>
  <c r="C468" i="26"/>
  <c r="D467" i="26"/>
  <c r="E466" i="26"/>
  <c r="G464" i="26"/>
  <c r="H463" i="26"/>
  <c r="I462" i="26"/>
  <c r="B462" i="26"/>
  <c r="C460" i="26"/>
  <c r="D459" i="26"/>
  <c r="E458" i="26"/>
  <c r="G456" i="26"/>
  <c r="H455" i="26"/>
  <c r="I454" i="26"/>
  <c r="B454" i="26"/>
  <c r="C452" i="26"/>
  <c r="D451" i="26"/>
  <c r="E450" i="26"/>
  <c r="G448" i="26"/>
  <c r="H447" i="26"/>
  <c r="I446" i="26"/>
  <c r="B446" i="26"/>
  <c r="C444" i="26"/>
  <c r="D443" i="26"/>
  <c r="E442" i="26"/>
  <c r="G440" i="26"/>
  <c r="H439" i="26"/>
  <c r="I438" i="26"/>
  <c r="B438" i="26"/>
  <c r="C436" i="26"/>
  <c r="D435" i="26"/>
  <c r="E434" i="26"/>
  <c r="G432" i="26"/>
  <c r="H431" i="26"/>
  <c r="I430" i="26"/>
  <c r="B430" i="26"/>
  <c r="C429" i="26"/>
  <c r="D428" i="26"/>
  <c r="E427" i="26"/>
  <c r="G425" i="26"/>
  <c r="H424" i="26"/>
  <c r="I423" i="26"/>
  <c r="B423" i="26"/>
  <c r="C421" i="26"/>
  <c r="H494" i="26"/>
  <c r="I493" i="26"/>
  <c r="B493" i="26"/>
  <c r="C491" i="26"/>
  <c r="D490" i="26"/>
  <c r="E489" i="26"/>
  <c r="G487" i="26"/>
  <c r="H486" i="26"/>
  <c r="I485" i="26"/>
  <c r="B485" i="26"/>
  <c r="C483" i="26"/>
  <c r="D482" i="26"/>
  <c r="E481" i="26"/>
  <c r="G479" i="26"/>
  <c r="H478" i="26"/>
  <c r="I477" i="26"/>
  <c r="B477" i="26"/>
  <c r="C475" i="26"/>
  <c r="D474" i="26"/>
  <c r="E473" i="26"/>
  <c r="G471" i="26"/>
  <c r="H470" i="26"/>
  <c r="I469" i="26"/>
  <c r="B469" i="26"/>
  <c r="C467" i="26"/>
  <c r="D466" i="26"/>
  <c r="E465" i="26"/>
  <c r="G463" i="26"/>
  <c r="H462" i="26"/>
  <c r="I461" i="26"/>
  <c r="B461" i="26"/>
  <c r="C459" i="26"/>
  <c r="D458" i="26"/>
  <c r="E457" i="26"/>
  <c r="G455" i="26"/>
  <c r="H454" i="26"/>
  <c r="I453" i="26"/>
  <c r="B453" i="26"/>
  <c r="C451" i="26"/>
  <c r="D450" i="26"/>
  <c r="E449" i="26"/>
  <c r="G447" i="26"/>
  <c r="H446" i="26"/>
  <c r="I445" i="26"/>
  <c r="B445" i="26"/>
  <c r="C443" i="26"/>
  <c r="D442" i="26"/>
  <c r="E441" i="26"/>
  <c r="G439" i="26"/>
  <c r="H438" i="26"/>
  <c r="I437" i="26"/>
  <c r="B437" i="26"/>
  <c r="C435" i="26"/>
  <c r="D434" i="26"/>
  <c r="E433" i="26"/>
  <c r="G431" i="26"/>
  <c r="H430" i="26"/>
  <c r="C428" i="26"/>
  <c r="D427" i="26"/>
  <c r="E426" i="26"/>
  <c r="G424" i="26"/>
  <c r="H423" i="26"/>
  <c r="I422" i="26"/>
  <c r="B422" i="26"/>
  <c r="G494" i="26"/>
  <c r="H493" i="26"/>
  <c r="I492" i="26"/>
  <c r="B492" i="26"/>
  <c r="C490" i="26"/>
  <c r="D489" i="26"/>
  <c r="E488" i="26"/>
  <c r="G486" i="26"/>
  <c r="H485" i="26"/>
  <c r="I484" i="26"/>
  <c r="B484" i="26"/>
  <c r="C482" i="26"/>
  <c r="D481" i="26"/>
  <c r="E480" i="26"/>
  <c r="G478" i="26"/>
  <c r="H477" i="26"/>
  <c r="I476" i="26"/>
  <c r="B476" i="26"/>
  <c r="C474" i="26"/>
  <c r="D473" i="26"/>
  <c r="E472" i="26"/>
  <c r="G470" i="26"/>
  <c r="H469" i="26"/>
  <c r="I468" i="26"/>
  <c r="B468" i="26"/>
  <c r="C466" i="26"/>
  <c r="D465" i="26"/>
  <c r="E464" i="26"/>
  <c r="G462" i="26"/>
  <c r="H461" i="26"/>
  <c r="I460" i="26"/>
  <c r="B460" i="26"/>
  <c r="C458" i="26"/>
  <c r="D457" i="26"/>
  <c r="E456" i="26"/>
  <c r="G454" i="26"/>
  <c r="H453" i="26"/>
  <c r="I452" i="26"/>
  <c r="B452" i="26"/>
  <c r="C450" i="26"/>
  <c r="D449" i="26"/>
  <c r="E448" i="26"/>
  <c r="G446" i="26"/>
  <c r="H445" i="26"/>
  <c r="I444" i="26"/>
  <c r="B444" i="26"/>
  <c r="C442" i="26"/>
  <c r="D441" i="26"/>
  <c r="E440" i="26"/>
  <c r="G438" i="26"/>
  <c r="H437" i="26"/>
  <c r="I436" i="26"/>
  <c r="B436" i="26"/>
  <c r="C434" i="26"/>
  <c r="D433" i="26"/>
  <c r="E432" i="26"/>
  <c r="G430" i="26"/>
  <c r="I429" i="26"/>
  <c r="B429" i="26"/>
  <c r="C427" i="26"/>
  <c r="D426" i="26"/>
  <c r="E425" i="26"/>
  <c r="G423" i="26"/>
  <c r="H422" i="26"/>
  <c r="I421" i="26"/>
  <c r="B421" i="26"/>
  <c r="G493" i="26"/>
  <c r="H492" i="26"/>
  <c r="I491" i="26"/>
  <c r="B491" i="26"/>
  <c r="C489" i="26"/>
  <c r="D488" i="26"/>
  <c r="E487" i="26"/>
  <c r="G485" i="26"/>
  <c r="H484" i="26"/>
  <c r="I483" i="26"/>
  <c r="B483" i="26"/>
  <c r="C481" i="26"/>
  <c r="D480" i="26"/>
  <c r="E479" i="26"/>
  <c r="G477" i="26"/>
  <c r="H476" i="26"/>
  <c r="I475" i="26"/>
  <c r="B475" i="26"/>
  <c r="C473" i="26"/>
  <c r="D472" i="26"/>
  <c r="E471" i="26"/>
  <c r="G469" i="26"/>
  <c r="H468" i="26"/>
  <c r="I467" i="26"/>
  <c r="B467" i="26"/>
  <c r="C465" i="26"/>
  <c r="D464" i="26"/>
  <c r="E463" i="26"/>
  <c r="G461" i="26"/>
  <c r="H460" i="26"/>
  <c r="I459" i="26"/>
  <c r="B459" i="26"/>
  <c r="C457" i="26"/>
  <c r="D456" i="26"/>
  <c r="E455" i="26"/>
  <c r="G453" i="26"/>
  <c r="H452" i="26"/>
  <c r="I451" i="26"/>
  <c r="B451" i="26"/>
  <c r="C449" i="26"/>
  <c r="D448" i="26"/>
  <c r="E447" i="26"/>
  <c r="G445" i="26"/>
  <c r="H444" i="26"/>
  <c r="I443" i="26"/>
  <c r="B443" i="26"/>
  <c r="C441" i="26"/>
  <c r="D440" i="26"/>
  <c r="E439" i="26"/>
  <c r="G437" i="26"/>
  <c r="H436" i="26"/>
  <c r="I435" i="26"/>
  <c r="B435" i="26"/>
  <c r="C433" i="26"/>
  <c r="D432" i="26"/>
  <c r="E431" i="26"/>
  <c r="H429" i="26"/>
  <c r="I428" i="26"/>
  <c r="B428" i="26"/>
  <c r="C426" i="26"/>
  <c r="D425" i="26"/>
  <c r="E424" i="26"/>
  <c r="G422" i="26"/>
  <c r="H421" i="26"/>
  <c r="I420" i="26"/>
  <c r="E494" i="26"/>
  <c r="G492" i="26"/>
  <c r="H491" i="26"/>
  <c r="I490" i="26"/>
  <c r="B490" i="26"/>
  <c r="C488" i="26"/>
  <c r="D487" i="26"/>
  <c r="E486" i="26"/>
  <c r="G484" i="26"/>
  <c r="H483" i="26"/>
  <c r="I482" i="26"/>
  <c r="B482" i="26"/>
  <c r="C480" i="26"/>
  <c r="D479" i="26"/>
  <c r="E478" i="26"/>
  <c r="G476" i="26"/>
  <c r="H475" i="26"/>
  <c r="I474" i="26"/>
  <c r="B474" i="26"/>
  <c r="C472" i="26"/>
  <c r="D471" i="26"/>
  <c r="E470" i="26"/>
  <c r="G468" i="26"/>
  <c r="H467" i="26"/>
  <c r="I466" i="26"/>
  <c r="B466" i="26"/>
  <c r="C464" i="26"/>
  <c r="D463" i="26"/>
  <c r="E462" i="26"/>
  <c r="G460" i="26"/>
  <c r="H459" i="26"/>
  <c r="I458" i="26"/>
  <c r="B458" i="26"/>
  <c r="C456" i="26"/>
  <c r="D455" i="26"/>
  <c r="E454" i="26"/>
  <c r="G452" i="26"/>
  <c r="H451" i="26"/>
  <c r="I450" i="26"/>
  <c r="B450" i="26"/>
  <c r="C448" i="26"/>
  <c r="D447" i="26"/>
  <c r="E446" i="26"/>
  <c r="G444" i="26"/>
  <c r="H443" i="26"/>
  <c r="I442" i="26"/>
  <c r="B442" i="26"/>
  <c r="C440" i="26"/>
  <c r="D439" i="26"/>
  <c r="E438" i="26"/>
  <c r="G436" i="26"/>
  <c r="H435" i="26"/>
  <c r="I434" i="26"/>
  <c r="B434" i="26"/>
  <c r="C432" i="26"/>
  <c r="D431" i="26"/>
  <c r="E430" i="26"/>
  <c r="G429" i="26"/>
  <c r="H428" i="26"/>
  <c r="I427" i="26"/>
  <c r="B427" i="26"/>
  <c r="C425" i="26"/>
  <c r="D424" i="26"/>
  <c r="E423" i="26"/>
  <c r="G421" i="26"/>
  <c r="H420" i="26"/>
  <c r="D494" i="26"/>
  <c r="E493" i="26"/>
  <c r="G491" i="26"/>
  <c r="H490" i="26"/>
  <c r="I489" i="26"/>
  <c r="B489" i="26"/>
  <c r="C487" i="26"/>
  <c r="D486" i="26"/>
  <c r="E485" i="26"/>
  <c r="G483" i="26"/>
  <c r="H482" i="26"/>
  <c r="I481" i="26"/>
  <c r="B481" i="26"/>
  <c r="C479" i="26"/>
  <c r="D478" i="26"/>
  <c r="E477" i="26"/>
  <c r="G475" i="26"/>
  <c r="H474" i="26"/>
  <c r="I473" i="26"/>
  <c r="B473" i="26"/>
  <c r="C471" i="26"/>
  <c r="D470" i="26"/>
  <c r="E469" i="26"/>
  <c r="G467" i="26"/>
  <c r="H466" i="26"/>
  <c r="I465" i="26"/>
  <c r="B465" i="26"/>
  <c r="C463" i="26"/>
  <c r="D462" i="26"/>
  <c r="E461" i="26"/>
  <c r="G459" i="26"/>
  <c r="H458" i="26"/>
  <c r="I457" i="26"/>
  <c r="B457" i="26"/>
  <c r="C455" i="26"/>
  <c r="D454" i="26"/>
  <c r="E453" i="26"/>
  <c r="G451" i="26"/>
  <c r="H450" i="26"/>
  <c r="I449" i="26"/>
  <c r="B449" i="26"/>
  <c r="C447" i="26"/>
  <c r="D446" i="26"/>
  <c r="E445" i="26"/>
  <c r="G443" i="26"/>
  <c r="H442" i="26"/>
  <c r="I441" i="26"/>
  <c r="B441" i="26"/>
  <c r="C439" i="26"/>
  <c r="D438" i="26"/>
  <c r="E437" i="26"/>
  <c r="G435" i="26"/>
  <c r="H434" i="26"/>
  <c r="I433" i="26"/>
  <c r="B433" i="26"/>
  <c r="C431" i="26"/>
  <c r="D430" i="26"/>
  <c r="G428" i="26"/>
  <c r="H427" i="26"/>
  <c r="I426" i="26"/>
  <c r="B426" i="26"/>
  <c r="C424" i="26"/>
  <c r="D423" i="26"/>
  <c r="E422" i="26"/>
  <c r="G420" i="26"/>
  <c r="C494" i="26"/>
  <c r="D493" i="26"/>
  <c r="E492" i="26"/>
  <c r="G490" i="26"/>
  <c r="H489" i="26"/>
  <c r="I488" i="26"/>
  <c r="B488" i="26"/>
  <c r="C486" i="26"/>
  <c r="D485" i="26"/>
  <c r="E484" i="26"/>
  <c r="G482" i="26"/>
  <c r="H481" i="26"/>
  <c r="I480" i="26"/>
  <c r="B480" i="26"/>
  <c r="C478" i="26"/>
  <c r="D477" i="26"/>
  <c r="E476" i="26"/>
  <c r="G474" i="26"/>
  <c r="H473" i="26"/>
  <c r="I472" i="26"/>
  <c r="B472" i="26"/>
  <c r="C470" i="26"/>
  <c r="D469" i="26"/>
  <c r="E468" i="26"/>
  <c r="G466" i="26"/>
  <c r="H465" i="26"/>
  <c r="I464" i="26"/>
  <c r="B464" i="26"/>
  <c r="C462" i="26"/>
  <c r="D461" i="26"/>
  <c r="E460" i="26"/>
  <c r="G458" i="26"/>
  <c r="H457" i="26"/>
  <c r="I456" i="26"/>
  <c r="B456" i="26"/>
  <c r="C454" i="26"/>
  <c r="D453" i="26"/>
  <c r="E452" i="26"/>
  <c r="G450" i="26"/>
  <c r="H449" i="26"/>
  <c r="I448" i="26"/>
  <c r="B448" i="26"/>
  <c r="C446" i="26"/>
  <c r="D445" i="26"/>
  <c r="E444" i="26"/>
  <c r="G442" i="26"/>
  <c r="H441" i="26"/>
  <c r="I440" i="26"/>
  <c r="B440" i="26"/>
  <c r="C438" i="26"/>
  <c r="D437" i="26"/>
  <c r="E436" i="26"/>
  <c r="G434" i="26"/>
  <c r="H433" i="26"/>
  <c r="I432" i="26"/>
  <c r="B432" i="26"/>
  <c r="C430" i="26"/>
  <c r="E429" i="26"/>
  <c r="G427" i="26"/>
  <c r="H426" i="26"/>
  <c r="I425" i="26"/>
  <c r="B425" i="26"/>
  <c r="C423" i="26"/>
  <c r="D422" i="26"/>
  <c r="E421" i="26"/>
  <c r="B487" i="26"/>
  <c r="I479" i="26"/>
  <c r="H472" i="26"/>
  <c r="G465" i="26"/>
  <c r="E451" i="26"/>
  <c r="D444" i="26"/>
  <c r="C437" i="26"/>
  <c r="B424" i="26"/>
  <c r="B420" i="26"/>
  <c r="C418" i="26"/>
  <c r="D417" i="26"/>
  <c r="E416" i="26"/>
  <c r="G414" i="26"/>
  <c r="H413" i="26"/>
  <c r="I412" i="26"/>
  <c r="B412" i="26"/>
  <c r="C410" i="26"/>
  <c r="D409" i="26"/>
  <c r="E408" i="26"/>
  <c r="G406" i="26"/>
  <c r="H405" i="26"/>
  <c r="I404" i="26"/>
  <c r="B404" i="26"/>
  <c r="C402" i="26"/>
  <c r="D401" i="26"/>
  <c r="E400" i="26"/>
  <c r="G398" i="26"/>
  <c r="H397" i="26"/>
  <c r="I396" i="26"/>
  <c r="B396" i="26"/>
  <c r="G397" i="26"/>
  <c r="H396" i="26"/>
  <c r="E414" i="26"/>
  <c r="B410" i="26"/>
  <c r="D407" i="26"/>
  <c r="G404" i="26"/>
  <c r="I402" i="26"/>
  <c r="E398" i="26"/>
  <c r="H401" i="26"/>
  <c r="C398" i="26"/>
  <c r="D419" i="26"/>
  <c r="I414" i="26"/>
  <c r="D411" i="26"/>
  <c r="I406" i="26"/>
  <c r="C404" i="26"/>
  <c r="H399" i="26"/>
  <c r="I487" i="26"/>
  <c r="C445" i="26"/>
  <c r="E409" i="26"/>
  <c r="H398" i="26"/>
  <c r="C493" i="26"/>
  <c r="B479" i="26"/>
  <c r="I471" i="26"/>
  <c r="H464" i="26"/>
  <c r="G457" i="26"/>
  <c r="E443" i="26"/>
  <c r="D436" i="26"/>
  <c r="I419" i="26"/>
  <c r="B419" i="26"/>
  <c r="C417" i="26"/>
  <c r="D416" i="26"/>
  <c r="E415" i="26"/>
  <c r="G413" i="26"/>
  <c r="H412" i="26"/>
  <c r="I411" i="26"/>
  <c r="B411" i="26"/>
  <c r="C409" i="26"/>
  <c r="D408" i="26"/>
  <c r="E407" i="26"/>
  <c r="G405" i="26"/>
  <c r="H404" i="26"/>
  <c r="I403" i="26"/>
  <c r="B403" i="26"/>
  <c r="C401" i="26"/>
  <c r="D400" i="26"/>
  <c r="E399" i="26"/>
  <c r="C408" i="26"/>
  <c r="B402" i="26"/>
  <c r="D399" i="26"/>
  <c r="G396" i="26"/>
  <c r="D397" i="26"/>
  <c r="C453" i="26"/>
  <c r="H425" i="26"/>
  <c r="H415" i="26"/>
  <c r="E410" i="26"/>
  <c r="I398" i="26"/>
  <c r="G473" i="26"/>
  <c r="E417" i="26"/>
  <c r="B405" i="26"/>
  <c r="D402" i="26"/>
  <c r="I397" i="26"/>
  <c r="D492" i="26"/>
  <c r="C485" i="26"/>
  <c r="B471" i="26"/>
  <c r="I463" i="26"/>
  <c r="H456" i="26"/>
  <c r="G449" i="26"/>
  <c r="E435" i="26"/>
  <c r="D429" i="26"/>
  <c r="C422" i="26"/>
  <c r="H419" i="26"/>
  <c r="I418" i="26"/>
  <c r="B418" i="26"/>
  <c r="C416" i="26"/>
  <c r="D415" i="26"/>
  <c r="G412" i="26"/>
  <c r="H411" i="26"/>
  <c r="I410" i="26"/>
  <c r="E406" i="26"/>
  <c r="H403" i="26"/>
  <c r="C400" i="26"/>
  <c r="E396" i="26"/>
  <c r="D460" i="26"/>
  <c r="E418" i="26"/>
  <c r="H407" i="26"/>
  <c r="E402" i="26"/>
  <c r="B398" i="26"/>
  <c r="E459" i="26"/>
  <c r="H414" i="26"/>
  <c r="D410" i="26"/>
  <c r="I405" i="26"/>
  <c r="G399" i="26"/>
  <c r="E491" i="26"/>
  <c r="D484" i="26"/>
  <c r="C477" i="26"/>
  <c r="B463" i="26"/>
  <c r="I455" i="26"/>
  <c r="H448" i="26"/>
  <c r="G441" i="26"/>
  <c r="E428" i="26"/>
  <c r="D421" i="26"/>
  <c r="G419" i="26"/>
  <c r="H418" i="26"/>
  <c r="I417" i="26"/>
  <c r="B417" i="26"/>
  <c r="C415" i="26"/>
  <c r="D414" i="26"/>
  <c r="E413" i="26"/>
  <c r="G411" i="26"/>
  <c r="H410" i="26"/>
  <c r="I409" i="26"/>
  <c r="B409" i="26"/>
  <c r="C407" i="26"/>
  <c r="D406" i="26"/>
  <c r="E405" i="26"/>
  <c r="G403" i="26"/>
  <c r="H402" i="26"/>
  <c r="I401" i="26"/>
  <c r="B401" i="26"/>
  <c r="C399" i="26"/>
  <c r="D398" i="26"/>
  <c r="E397" i="26"/>
  <c r="C414" i="26"/>
  <c r="I408" i="26"/>
  <c r="D405" i="26"/>
  <c r="E404" i="26"/>
  <c r="G402" i="26"/>
  <c r="I400" i="26"/>
  <c r="G481" i="26"/>
  <c r="B439" i="26"/>
  <c r="G416" i="26"/>
  <c r="C412" i="26"/>
  <c r="B406" i="26"/>
  <c r="G400" i="26"/>
  <c r="C396" i="26"/>
  <c r="C419" i="26"/>
  <c r="I413" i="26"/>
  <c r="G407" i="26"/>
  <c r="C403" i="26"/>
  <c r="B397" i="26"/>
  <c r="E483" i="26"/>
  <c r="D476" i="26"/>
  <c r="C469" i="26"/>
  <c r="B455" i="26"/>
  <c r="I447" i="26"/>
  <c r="H440" i="26"/>
  <c r="G433" i="26"/>
  <c r="E420" i="26"/>
  <c r="G418" i="26"/>
  <c r="H417" i="26"/>
  <c r="I416" i="26"/>
  <c r="B416" i="26"/>
  <c r="D413" i="26"/>
  <c r="E412" i="26"/>
  <c r="G410" i="26"/>
  <c r="H409" i="26"/>
  <c r="B408" i="26"/>
  <c r="C406" i="26"/>
  <c r="B400" i="26"/>
  <c r="E467" i="26"/>
  <c r="I431" i="26"/>
  <c r="G408" i="26"/>
  <c r="D403" i="26"/>
  <c r="D452" i="26"/>
  <c r="B431" i="26"/>
  <c r="D418" i="26"/>
  <c r="B413" i="26"/>
  <c r="G489" i="26"/>
  <c r="E475" i="26"/>
  <c r="D468" i="26"/>
  <c r="C461" i="26"/>
  <c r="B447" i="26"/>
  <c r="I439" i="26"/>
  <c r="H432" i="26"/>
  <c r="G426" i="26"/>
  <c r="D420" i="26"/>
  <c r="E419" i="26"/>
  <c r="G417" i="26"/>
  <c r="H416" i="26"/>
  <c r="I415" i="26"/>
  <c r="B415" i="26"/>
  <c r="C413" i="26"/>
  <c r="D412" i="26"/>
  <c r="E411" i="26"/>
  <c r="G409" i="26"/>
  <c r="H408" i="26"/>
  <c r="I407" i="26"/>
  <c r="B407" i="26"/>
  <c r="C405" i="26"/>
  <c r="D404" i="26"/>
  <c r="E403" i="26"/>
  <c r="G401" i="26"/>
  <c r="H400" i="26"/>
  <c r="I399" i="26"/>
  <c r="B399" i="26"/>
  <c r="C397" i="26"/>
  <c r="D396" i="26"/>
  <c r="H488" i="26"/>
  <c r="C420" i="26"/>
  <c r="B414" i="26"/>
  <c r="H480" i="26"/>
  <c r="I424" i="26"/>
  <c r="G415" i="26"/>
  <c r="C411" i="26"/>
  <c r="H406" i="26"/>
  <c r="E401" i="26"/>
  <c r="B436" i="27"/>
  <c r="D293" i="27"/>
  <c r="D295" i="27"/>
  <c r="D294" i="27"/>
  <c r="D301" i="27"/>
  <c r="D296" i="27"/>
  <c r="A296" i="27" s="1"/>
  <c r="D302" i="27"/>
  <c r="A302" i="27" s="1"/>
  <c r="D297" i="27"/>
  <c r="D298" i="27"/>
  <c r="D303" i="27"/>
  <c r="D299" i="27"/>
  <c r="D300" i="27"/>
  <c r="A300" i="27" s="1"/>
  <c r="D304" i="27"/>
  <c r="H297" i="27"/>
  <c r="G301" i="27"/>
  <c r="B293" i="27"/>
  <c r="C338" i="27"/>
  <c r="E295" i="27"/>
  <c r="G359" i="27"/>
  <c r="C296" i="27"/>
  <c r="E313" i="27"/>
  <c r="C322" i="27"/>
  <c r="C293" i="27"/>
  <c r="E307" i="27"/>
  <c r="E328" i="27"/>
  <c r="H293" i="27"/>
  <c r="G298" i="27"/>
  <c r="B303" i="27"/>
  <c r="G306" i="27"/>
  <c r="B308" i="27"/>
  <c r="D322" i="27"/>
  <c r="A322" i="27" s="1"/>
  <c r="C342" i="27"/>
  <c r="D361" i="27"/>
  <c r="A361" i="27" s="1"/>
  <c r="C397" i="27"/>
  <c r="B294" i="27"/>
  <c r="E296" i="27"/>
  <c r="H298" i="27"/>
  <c r="C302" i="27"/>
  <c r="B304" i="27"/>
  <c r="G315" i="27"/>
  <c r="C330" i="27"/>
  <c r="D342" i="27"/>
  <c r="E365" i="27"/>
  <c r="D397" i="27"/>
  <c r="A397" i="27" s="1"/>
  <c r="B297" i="27"/>
  <c r="E299" i="27"/>
  <c r="G303" i="27"/>
  <c r="D310" i="27"/>
  <c r="A310" i="27" s="1"/>
  <c r="H315" i="27"/>
  <c r="H330" i="27"/>
  <c r="E408" i="27"/>
  <c r="G294" i="27"/>
  <c r="B301" i="27"/>
  <c r="E302" i="27"/>
  <c r="B326" i="27"/>
  <c r="D333" i="27"/>
  <c r="A333" i="27" s="1"/>
  <c r="G348" i="27"/>
  <c r="C370" i="27"/>
  <c r="H294" i="27"/>
  <c r="C297" i="27"/>
  <c r="C300" i="27"/>
  <c r="E309" i="27"/>
  <c r="C311" i="27"/>
  <c r="C318" i="27"/>
  <c r="E333" i="27"/>
  <c r="D353" i="27"/>
  <c r="A353" i="27" s="1"/>
  <c r="H371" i="27"/>
  <c r="C425" i="27"/>
  <c r="H319" i="27"/>
  <c r="C326" i="27"/>
  <c r="G336" i="27"/>
  <c r="B355" i="27"/>
  <c r="B380" i="27"/>
  <c r="D425" i="27"/>
  <c r="A425" i="27" s="1"/>
  <c r="B298" i="27"/>
  <c r="E300" i="27"/>
  <c r="B306" i="27"/>
  <c r="H327" i="27"/>
  <c r="E380" i="27"/>
  <c r="F4" i="27"/>
  <c r="G295" i="27"/>
  <c r="G299" i="27"/>
  <c r="G304" i="27"/>
  <c r="B305" i="27"/>
  <c r="C308" i="27"/>
  <c r="E310" i="27"/>
  <c r="C314" i="27"/>
  <c r="D318" i="27"/>
  <c r="G324" i="27"/>
  <c r="H326" i="27"/>
  <c r="D338" i="27"/>
  <c r="D350" i="27"/>
  <c r="E361" i="27"/>
  <c r="G367" i="27"/>
  <c r="H384" i="27"/>
  <c r="E414" i="27"/>
  <c r="C431" i="27"/>
  <c r="E293" i="27"/>
  <c r="C294" i="27"/>
  <c r="B295" i="27"/>
  <c r="H295" i="27"/>
  <c r="E297" i="27"/>
  <c r="C298" i="27"/>
  <c r="B299" i="27"/>
  <c r="C301" i="27"/>
  <c r="C303" i="27"/>
  <c r="D314" i="27"/>
  <c r="G320" i="27"/>
  <c r="B323" i="27"/>
  <c r="D325" i="27"/>
  <c r="C329" i="27"/>
  <c r="B331" i="27"/>
  <c r="B335" i="27"/>
  <c r="H339" i="27"/>
  <c r="G356" i="27"/>
  <c r="H367" i="27"/>
  <c r="E386" i="27"/>
  <c r="B402" i="27"/>
  <c r="H418" i="27"/>
  <c r="G296" i="27"/>
  <c r="G300" i="27"/>
  <c r="G302" i="27"/>
  <c r="C305" i="27"/>
  <c r="G316" i="27"/>
  <c r="B319" i="27"/>
  <c r="D321" i="27"/>
  <c r="E325" i="27"/>
  <c r="B327" i="27"/>
  <c r="D329" i="27"/>
  <c r="H331" i="27"/>
  <c r="C346" i="27"/>
  <c r="B351" i="27"/>
  <c r="D357" i="27"/>
  <c r="D374" i="27"/>
  <c r="H390" i="27"/>
  <c r="G435" i="27"/>
  <c r="E294" i="27"/>
  <c r="C295" i="27"/>
  <c r="B296" i="27"/>
  <c r="H296" i="27"/>
  <c r="E298" i="27"/>
  <c r="C299" i="27"/>
  <c r="B300" i="27"/>
  <c r="E301" i="27"/>
  <c r="B302" i="27"/>
  <c r="E303" i="27"/>
  <c r="C307" i="27"/>
  <c r="B311" i="27"/>
  <c r="G312" i="27"/>
  <c r="B315" i="27"/>
  <c r="D317" i="27"/>
  <c r="E321" i="27"/>
  <c r="G323" i="27"/>
  <c r="E329" i="27"/>
  <c r="D346" i="27"/>
  <c r="E357" i="27"/>
  <c r="G363" i="27"/>
  <c r="E374" i="27"/>
  <c r="G407" i="27"/>
  <c r="D440" i="27"/>
  <c r="G438" i="27"/>
  <c r="D436" i="27"/>
  <c r="G434" i="27"/>
  <c r="D432" i="27"/>
  <c r="G430" i="27"/>
  <c r="D428" i="27"/>
  <c r="G426" i="27"/>
  <c r="D424" i="27"/>
  <c r="G422" i="27"/>
  <c r="D420" i="27"/>
  <c r="G418" i="27"/>
  <c r="D416" i="27"/>
  <c r="G414" i="27"/>
  <c r="D412" i="27"/>
  <c r="G410" i="27"/>
  <c r="D408" i="27"/>
  <c r="G406" i="27"/>
  <c r="D404" i="27"/>
  <c r="G402" i="27"/>
  <c r="D400" i="27"/>
  <c r="G398" i="27"/>
  <c r="D396" i="27"/>
  <c r="G394" i="27"/>
  <c r="D392" i="27"/>
  <c r="G390" i="27"/>
  <c r="D388" i="27"/>
  <c r="G386" i="27"/>
  <c r="D384" i="27"/>
  <c r="G382" i="27"/>
  <c r="D380" i="27"/>
  <c r="G378" i="27"/>
  <c r="D376" i="27"/>
  <c r="G374" i="27"/>
  <c r="H441" i="27"/>
  <c r="B441" i="27"/>
  <c r="C440" i="27"/>
  <c r="E439" i="27"/>
  <c r="H437" i="27"/>
  <c r="B437" i="27"/>
  <c r="C436" i="27"/>
  <c r="E435" i="27"/>
  <c r="H433" i="27"/>
  <c r="B433" i="27"/>
  <c r="C432" i="27"/>
  <c r="E431" i="27"/>
  <c r="H429" i="27"/>
  <c r="B429" i="27"/>
  <c r="C428" i="27"/>
  <c r="E427" i="27"/>
  <c r="H425" i="27"/>
  <c r="B425" i="27"/>
  <c r="C424" i="27"/>
  <c r="E423" i="27"/>
  <c r="H421" i="27"/>
  <c r="B421" i="27"/>
  <c r="C420" i="27"/>
  <c r="E419" i="27"/>
  <c r="H417" i="27"/>
  <c r="B417" i="27"/>
  <c r="C416" i="27"/>
  <c r="E415" i="27"/>
  <c r="H413" i="27"/>
  <c r="B413" i="27"/>
  <c r="C412" i="27"/>
  <c r="E411" i="27"/>
  <c r="H409" i="27"/>
  <c r="B409" i="27"/>
  <c r="C408" i="27"/>
  <c r="E407" i="27"/>
  <c r="H405" i="27"/>
  <c r="B405" i="27"/>
  <c r="C404" i="27"/>
  <c r="E403" i="27"/>
  <c r="H401" i="27"/>
  <c r="B401" i="27"/>
  <c r="C400" i="27"/>
  <c r="E399" i="27"/>
  <c r="H397" i="27"/>
  <c r="B397" i="27"/>
  <c r="C396" i="27"/>
  <c r="E395" i="27"/>
  <c r="H393" i="27"/>
  <c r="B393" i="27"/>
  <c r="C392" i="27"/>
  <c r="E391" i="27"/>
  <c r="H389" i="27"/>
  <c r="B389" i="27"/>
  <c r="C388" i="27"/>
  <c r="E387" i="27"/>
  <c r="H385" i="27"/>
  <c r="B385" i="27"/>
  <c r="C384" i="27"/>
  <c r="E383" i="27"/>
  <c r="H381" i="27"/>
  <c r="B381" i="27"/>
  <c r="C380" i="27"/>
  <c r="E379" i="27"/>
  <c r="H377" i="27"/>
  <c r="B377" i="27"/>
  <c r="C376" i="27"/>
  <c r="E375" i="27"/>
  <c r="G441" i="27"/>
  <c r="D439" i="27"/>
  <c r="G437" i="27"/>
  <c r="D435" i="27"/>
  <c r="G433" i="27"/>
  <c r="D431" i="27"/>
  <c r="G429" i="27"/>
  <c r="D427" i="27"/>
  <c r="G425" i="27"/>
  <c r="D423" i="27"/>
  <c r="G421" i="27"/>
  <c r="D419" i="27"/>
  <c r="G417" i="27"/>
  <c r="D415" i="27"/>
  <c r="G413" i="27"/>
  <c r="D411" i="27"/>
  <c r="G409" i="27"/>
  <c r="D407" i="27"/>
  <c r="G405" i="27"/>
  <c r="D403" i="27"/>
  <c r="G401" i="27"/>
  <c r="D399" i="27"/>
  <c r="G397" i="27"/>
  <c r="D395" i="27"/>
  <c r="G393" i="27"/>
  <c r="D391" i="27"/>
  <c r="G389" i="27"/>
  <c r="D387" i="27"/>
  <c r="G385" i="27"/>
  <c r="D383" i="27"/>
  <c r="G381" i="27"/>
  <c r="D379" i="27"/>
  <c r="G377" i="27"/>
  <c r="D375" i="27"/>
  <c r="G440" i="27"/>
  <c r="D438" i="27"/>
  <c r="G436" i="27"/>
  <c r="D434" i="27"/>
  <c r="G432" i="27"/>
  <c r="D430" i="27"/>
  <c r="G428" i="27"/>
  <c r="D426" i="27"/>
  <c r="G424" i="27"/>
  <c r="D422" i="27"/>
  <c r="G420" i="27"/>
  <c r="D418" i="27"/>
  <c r="G416" i="27"/>
  <c r="D414" i="27"/>
  <c r="G412" i="27"/>
  <c r="D410" i="27"/>
  <c r="G408" i="27"/>
  <c r="D406" i="27"/>
  <c r="G404" i="27"/>
  <c r="D402" i="27"/>
  <c r="G400" i="27"/>
  <c r="D398" i="27"/>
  <c r="G396" i="27"/>
  <c r="D394" i="27"/>
  <c r="G392" i="27"/>
  <c r="D390" i="27"/>
  <c r="G388" i="27"/>
  <c r="D386" i="27"/>
  <c r="G384" i="27"/>
  <c r="D382" i="27"/>
  <c r="G380" i="27"/>
  <c r="D378" i="27"/>
  <c r="G376" i="27"/>
  <c r="E441" i="27"/>
  <c r="H439" i="27"/>
  <c r="B439" i="27"/>
  <c r="C438" i="27"/>
  <c r="E437" i="27"/>
  <c r="H435" i="27"/>
  <c r="B435" i="27"/>
  <c r="C434" i="27"/>
  <c r="E433" i="27"/>
  <c r="H431" i="27"/>
  <c r="B431" i="27"/>
  <c r="C430" i="27"/>
  <c r="E429" i="27"/>
  <c r="H427" i="27"/>
  <c r="B427" i="27"/>
  <c r="C426" i="27"/>
  <c r="E425" i="27"/>
  <c r="H423" i="27"/>
  <c r="B423" i="27"/>
  <c r="C422" i="27"/>
  <c r="E421" i="27"/>
  <c r="H419" i="27"/>
  <c r="B419" i="27"/>
  <c r="C418" i="27"/>
  <c r="E417" i="27"/>
  <c r="H415" i="27"/>
  <c r="B415" i="27"/>
  <c r="C414" i="27"/>
  <c r="E413" i="27"/>
  <c r="H411" i="27"/>
  <c r="B411" i="27"/>
  <c r="C410" i="27"/>
  <c r="E409" i="27"/>
  <c r="H407" i="27"/>
  <c r="B407" i="27"/>
  <c r="C406" i="27"/>
  <c r="E405" i="27"/>
  <c r="H403" i="27"/>
  <c r="B403" i="27"/>
  <c r="C402" i="27"/>
  <c r="E401" i="27"/>
  <c r="H399" i="27"/>
  <c r="B399" i="27"/>
  <c r="C398" i="27"/>
  <c r="E397" i="27"/>
  <c r="H395" i="27"/>
  <c r="B395" i="27"/>
  <c r="C394" i="27"/>
  <c r="E393" i="27"/>
  <c r="H391" i="27"/>
  <c r="B391" i="27"/>
  <c r="C390" i="27"/>
  <c r="E389" i="27"/>
  <c r="H387" i="27"/>
  <c r="B387" i="27"/>
  <c r="C386" i="27"/>
  <c r="E385" i="27"/>
  <c r="H383" i="27"/>
  <c r="B383" i="27"/>
  <c r="C382" i="27"/>
  <c r="E381" i="27"/>
  <c r="H379" i="27"/>
  <c r="B379" i="27"/>
  <c r="C378" i="27"/>
  <c r="E377" i="27"/>
  <c r="H375" i="27"/>
  <c r="B375" i="27"/>
  <c r="C374" i="27"/>
  <c r="D437" i="27"/>
  <c r="C435" i="27"/>
  <c r="C433" i="27"/>
  <c r="H428" i="27"/>
  <c r="H426" i="27"/>
  <c r="E422" i="27"/>
  <c r="E420" i="27"/>
  <c r="B416" i="27"/>
  <c r="B414" i="27"/>
  <c r="G411" i="27"/>
  <c r="D405" i="27"/>
  <c r="C403" i="27"/>
  <c r="C401" i="27"/>
  <c r="H396" i="27"/>
  <c r="H394" i="27"/>
  <c r="E390" i="27"/>
  <c r="E388" i="27"/>
  <c r="B384" i="27"/>
  <c r="B382" i="27"/>
  <c r="G379" i="27"/>
  <c r="B374" i="27"/>
  <c r="C373" i="27"/>
  <c r="E372" i="27"/>
  <c r="H370" i="27"/>
  <c r="B370" i="27"/>
  <c r="C369" i="27"/>
  <c r="E368" i="27"/>
  <c r="H366" i="27"/>
  <c r="B366" i="27"/>
  <c r="C365" i="27"/>
  <c r="E364" i="27"/>
  <c r="H362" i="27"/>
  <c r="B362" i="27"/>
  <c r="C361" i="27"/>
  <c r="E360" i="27"/>
  <c r="H358" i="27"/>
  <c r="B358" i="27"/>
  <c r="C357" i="27"/>
  <c r="E356" i="27"/>
  <c r="H354" i="27"/>
  <c r="B354" i="27"/>
  <c r="C353" i="27"/>
  <c r="E352" i="27"/>
  <c r="H350" i="27"/>
  <c r="B350" i="27"/>
  <c r="C349" i="27"/>
  <c r="E348" i="27"/>
  <c r="H346" i="27"/>
  <c r="B346" i="27"/>
  <c r="C345" i="27"/>
  <c r="E344" i="27"/>
  <c r="H342" i="27"/>
  <c r="B342" i="27"/>
  <c r="C341" i="27"/>
  <c r="E340" i="27"/>
  <c r="H338" i="27"/>
  <c r="B338" i="27"/>
  <c r="C337" i="27"/>
  <c r="E336" i="27"/>
  <c r="H334" i="27"/>
  <c r="B334" i="27"/>
  <c r="C333" i="27"/>
  <c r="E332" i="27"/>
  <c r="D441" i="27"/>
  <c r="C439" i="27"/>
  <c r="C437" i="27"/>
  <c r="H432" i="27"/>
  <c r="H430" i="27"/>
  <c r="E426" i="27"/>
  <c r="E424" i="27"/>
  <c r="B420" i="27"/>
  <c r="B418" i="27"/>
  <c r="G415" i="27"/>
  <c r="D409" i="27"/>
  <c r="C407" i="27"/>
  <c r="C405" i="27"/>
  <c r="H400" i="27"/>
  <c r="H398" i="27"/>
  <c r="E394" i="27"/>
  <c r="E392" i="27"/>
  <c r="B388" i="27"/>
  <c r="B386" i="27"/>
  <c r="G383" i="27"/>
  <c r="D377" i="27"/>
  <c r="C375" i="27"/>
  <c r="D372" i="27"/>
  <c r="G370" i="27"/>
  <c r="D368" i="27"/>
  <c r="G366" i="27"/>
  <c r="D364" i="27"/>
  <c r="G362" i="27"/>
  <c r="D360" i="27"/>
  <c r="G358" i="27"/>
  <c r="D356" i="27"/>
  <c r="G354" i="27"/>
  <c r="D352" i="27"/>
  <c r="G350" i="27"/>
  <c r="D348" i="27"/>
  <c r="G346" i="27"/>
  <c r="D344" i="27"/>
  <c r="G342" i="27"/>
  <c r="D340" i="27"/>
  <c r="G338" i="27"/>
  <c r="D336" i="27"/>
  <c r="G334" i="27"/>
  <c r="C441" i="27"/>
  <c r="H436" i="27"/>
  <c r="H434" i="27"/>
  <c r="E430" i="27"/>
  <c r="E428" i="27"/>
  <c r="B424" i="27"/>
  <c r="B422" i="27"/>
  <c r="G419" i="27"/>
  <c r="D413" i="27"/>
  <c r="C411" i="27"/>
  <c r="C409" i="27"/>
  <c r="H404" i="27"/>
  <c r="H402" i="27"/>
  <c r="E398" i="27"/>
  <c r="E396" i="27"/>
  <c r="B392" i="27"/>
  <c r="B390" i="27"/>
  <c r="G387" i="27"/>
  <c r="D381" i="27"/>
  <c r="C379" i="27"/>
  <c r="C377" i="27"/>
  <c r="H373" i="27"/>
  <c r="B373" i="27"/>
  <c r="C372" i="27"/>
  <c r="E371" i="27"/>
  <c r="H369" i="27"/>
  <c r="B369" i="27"/>
  <c r="C368" i="27"/>
  <c r="E367" i="27"/>
  <c r="H365" i="27"/>
  <c r="B365" i="27"/>
  <c r="C364" i="27"/>
  <c r="E363" i="27"/>
  <c r="H361" i="27"/>
  <c r="B361" i="27"/>
  <c r="C360" i="27"/>
  <c r="E359" i="27"/>
  <c r="H357" i="27"/>
  <c r="B357" i="27"/>
  <c r="C356" i="27"/>
  <c r="E355" i="27"/>
  <c r="H353" i="27"/>
  <c r="B353" i="27"/>
  <c r="C352" i="27"/>
  <c r="E351" i="27"/>
  <c r="H349" i="27"/>
  <c r="B349" i="27"/>
  <c r="C348" i="27"/>
  <c r="E347" i="27"/>
  <c r="H345" i="27"/>
  <c r="B345" i="27"/>
  <c r="C344" i="27"/>
  <c r="E343" i="27"/>
  <c r="H341" i="27"/>
  <c r="B341" i="27"/>
  <c r="C340" i="27"/>
  <c r="E339" i="27"/>
  <c r="H337" i="27"/>
  <c r="B337" i="27"/>
  <c r="C336" i="27"/>
  <c r="E335" i="27"/>
  <c r="H333" i="27"/>
  <c r="B333" i="27"/>
  <c r="C332" i="27"/>
  <c r="E331" i="27"/>
  <c r="H440" i="27"/>
  <c r="H438" i="27"/>
  <c r="E434" i="27"/>
  <c r="E432" i="27"/>
  <c r="B428" i="27"/>
  <c r="B426" i="27"/>
  <c r="G423" i="27"/>
  <c r="D417" i="27"/>
  <c r="C415" i="27"/>
  <c r="C413" i="27"/>
  <c r="H408" i="27"/>
  <c r="H406" i="27"/>
  <c r="E402" i="27"/>
  <c r="E400" i="27"/>
  <c r="B396" i="27"/>
  <c r="B394" i="27"/>
  <c r="G391" i="27"/>
  <c r="D385" i="27"/>
  <c r="C383" i="27"/>
  <c r="C381" i="27"/>
  <c r="H376" i="27"/>
  <c r="G373" i="27"/>
  <c r="D371" i="27"/>
  <c r="G369" i="27"/>
  <c r="D367" i="27"/>
  <c r="G365" i="27"/>
  <c r="D363" i="27"/>
  <c r="G361" i="27"/>
  <c r="D359" i="27"/>
  <c r="G357" i="27"/>
  <c r="D355" i="27"/>
  <c r="G353" i="27"/>
  <c r="D351" i="27"/>
  <c r="G349" i="27"/>
  <c r="D347" i="27"/>
  <c r="G345" i="27"/>
  <c r="D343" i="27"/>
  <c r="G341" i="27"/>
  <c r="D339" i="27"/>
  <c r="E438" i="27"/>
  <c r="E436" i="27"/>
  <c r="B432" i="27"/>
  <c r="B430" i="27"/>
  <c r="G427" i="27"/>
  <c r="D421" i="27"/>
  <c r="C419" i="27"/>
  <c r="C417" i="27"/>
  <c r="H412" i="27"/>
  <c r="H410" i="27"/>
  <c r="E406" i="27"/>
  <c r="E404" i="27"/>
  <c r="B400" i="27"/>
  <c r="B398" i="27"/>
  <c r="G395" i="27"/>
  <c r="D389" i="27"/>
  <c r="C387" i="27"/>
  <c r="C385" i="27"/>
  <c r="H380" i="27"/>
  <c r="H378" i="27"/>
  <c r="H374" i="27"/>
  <c r="H372" i="27"/>
  <c r="B372" i="27"/>
  <c r="C371" i="27"/>
  <c r="E370" i="27"/>
  <c r="H368" i="27"/>
  <c r="B368" i="27"/>
  <c r="C367" i="27"/>
  <c r="E366" i="27"/>
  <c r="H364" i="27"/>
  <c r="B364" i="27"/>
  <c r="C363" i="27"/>
  <c r="E362" i="27"/>
  <c r="H360" i="27"/>
  <c r="B360" i="27"/>
  <c r="C359" i="27"/>
  <c r="E358" i="27"/>
  <c r="H356" i="27"/>
  <c r="B356" i="27"/>
  <c r="C355" i="27"/>
  <c r="E354" i="27"/>
  <c r="H352" i="27"/>
  <c r="B352" i="27"/>
  <c r="C351" i="27"/>
  <c r="E350" i="27"/>
  <c r="H348" i="27"/>
  <c r="B348" i="27"/>
  <c r="C347" i="27"/>
  <c r="E346" i="27"/>
  <c r="H344" i="27"/>
  <c r="B344" i="27"/>
  <c r="C343" i="27"/>
  <c r="E342" i="27"/>
  <c r="H340" i="27"/>
  <c r="B340" i="27"/>
  <c r="C339" i="27"/>
  <c r="E338" i="27"/>
  <c r="H336" i="27"/>
  <c r="B336" i="27"/>
  <c r="C335" i="27"/>
  <c r="E334" i="27"/>
  <c r="H332" i="27"/>
  <c r="B332" i="27"/>
  <c r="E440" i="27"/>
  <c r="D429" i="27"/>
  <c r="C423" i="27"/>
  <c r="E418" i="27"/>
  <c r="E412" i="27"/>
  <c r="D401" i="27"/>
  <c r="C395" i="27"/>
  <c r="C389" i="27"/>
  <c r="E384" i="27"/>
  <c r="G371" i="27"/>
  <c r="E369" i="27"/>
  <c r="D365" i="27"/>
  <c r="B363" i="27"/>
  <c r="G360" i="27"/>
  <c r="D354" i="27"/>
  <c r="C350" i="27"/>
  <c r="H343" i="27"/>
  <c r="G339" i="27"/>
  <c r="G337" i="27"/>
  <c r="G331" i="27"/>
  <c r="G330" i="27"/>
  <c r="D328" i="27"/>
  <c r="G326" i="27"/>
  <c r="C325" i="27"/>
  <c r="E324" i="27"/>
  <c r="H322" i="27"/>
  <c r="B322" i="27"/>
  <c r="C321" i="27"/>
  <c r="E320" i="27"/>
  <c r="H318" i="27"/>
  <c r="B318" i="27"/>
  <c r="C317" i="27"/>
  <c r="E316" i="27"/>
  <c r="H314" i="27"/>
  <c r="B314" i="27"/>
  <c r="C313" i="27"/>
  <c r="E312" i="27"/>
  <c r="G311" i="27"/>
  <c r="C310" i="27"/>
  <c r="D309" i="27"/>
  <c r="G308" i="27"/>
  <c r="G305" i="27"/>
  <c r="B440" i="27"/>
  <c r="B434" i="27"/>
  <c r="C429" i="27"/>
  <c r="H416" i="27"/>
  <c r="B412" i="27"/>
  <c r="B406" i="27"/>
  <c r="G399" i="27"/>
  <c r="H388" i="27"/>
  <c r="H382" i="27"/>
  <c r="B378" i="27"/>
  <c r="E373" i="27"/>
  <c r="D369" i="27"/>
  <c r="B367" i="27"/>
  <c r="G364" i="27"/>
  <c r="D358" i="27"/>
  <c r="C354" i="27"/>
  <c r="H347" i="27"/>
  <c r="G343" i="27"/>
  <c r="E341" i="27"/>
  <c r="D334" i="27"/>
  <c r="G332" i="27"/>
  <c r="H329" i="27"/>
  <c r="B329" i="27"/>
  <c r="C328" i="27"/>
  <c r="E327" i="27"/>
  <c r="D324" i="27"/>
  <c r="G322" i="27"/>
  <c r="D320" i="27"/>
  <c r="G318" i="27"/>
  <c r="D316" i="27"/>
  <c r="G314" i="27"/>
  <c r="D312" i="27"/>
  <c r="C309" i="27"/>
  <c r="B307" i="27"/>
  <c r="E306" i="27"/>
  <c r="E304" i="27"/>
  <c r="G439" i="27"/>
  <c r="H422" i="27"/>
  <c r="E410" i="27"/>
  <c r="D393" i="27"/>
  <c r="E382" i="27"/>
  <c r="E376" i="27"/>
  <c r="D373" i="27"/>
  <c r="B371" i="27"/>
  <c r="G368" i="27"/>
  <c r="D362" i="27"/>
  <c r="C358" i="27"/>
  <c r="H351" i="27"/>
  <c r="G347" i="27"/>
  <c r="E345" i="27"/>
  <c r="D341" i="27"/>
  <c r="B339" i="27"/>
  <c r="E337" i="27"/>
  <c r="H335" i="27"/>
  <c r="C334" i="27"/>
  <c r="D331" i="27"/>
  <c r="G329" i="27"/>
  <c r="D327" i="27"/>
  <c r="H325" i="27"/>
  <c r="B325" i="27"/>
  <c r="C324" i="27"/>
  <c r="E323" i="27"/>
  <c r="H321" i="27"/>
  <c r="B321" i="27"/>
  <c r="C320" i="27"/>
  <c r="E319" i="27"/>
  <c r="H317" i="27"/>
  <c r="B317" i="27"/>
  <c r="C316" i="27"/>
  <c r="E315" i="27"/>
  <c r="H313" i="27"/>
  <c r="B313" i="27"/>
  <c r="C312" i="27"/>
  <c r="B310" i="27"/>
  <c r="G307" i="27"/>
  <c r="D306" i="27"/>
  <c r="D433" i="27"/>
  <c r="C427" i="27"/>
  <c r="C421" i="27"/>
  <c r="E416" i="27"/>
  <c r="B404" i="27"/>
  <c r="C399" i="27"/>
  <c r="C393" i="27"/>
  <c r="B376" i="27"/>
  <c r="G372" i="27"/>
  <c r="D366" i="27"/>
  <c r="C362" i="27"/>
  <c r="H355" i="27"/>
  <c r="G351" i="27"/>
  <c r="E349" i="27"/>
  <c r="D345" i="27"/>
  <c r="B343" i="27"/>
  <c r="G340" i="27"/>
  <c r="D337" i="27"/>
  <c r="G335" i="27"/>
  <c r="C331" i="27"/>
  <c r="E330" i="27"/>
  <c r="H328" i="27"/>
  <c r="B328" i="27"/>
  <c r="C327" i="27"/>
  <c r="E326" i="27"/>
  <c r="G325" i="27"/>
  <c r="D323" i="27"/>
  <c r="G321" i="27"/>
  <c r="D319" i="27"/>
  <c r="G317" i="27"/>
  <c r="D315" i="27"/>
  <c r="G313" i="27"/>
  <c r="E311" i="27"/>
  <c r="G310" i="27"/>
  <c r="B309" i="27"/>
  <c r="E308" i="27"/>
  <c r="C306" i="27"/>
  <c r="E305" i="27"/>
  <c r="C304" i="27"/>
  <c r="B438" i="27"/>
  <c r="G431" i="27"/>
  <c r="H420" i="27"/>
  <c r="H414" i="27"/>
  <c r="B410" i="27"/>
  <c r="G403" i="27"/>
  <c r="H392" i="27"/>
  <c r="H386" i="27"/>
  <c r="G375" i="27"/>
  <c r="D370" i="27"/>
  <c r="C366" i="27"/>
  <c r="H359" i="27"/>
  <c r="G355" i="27"/>
  <c r="E353" i="27"/>
  <c r="D349" i="27"/>
  <c r="B347" i="27"/>
  <c r="G344" i="27"/>
  <c r="D335" i="27"/>
  <c r="G333" i="27"/>
  <c r="D332" i="27"/>
  <c r="D330" i="27"/>
  <c r="G328" i="27"/>
  <c r="D326" i="27"/>
  <c r="H324" i="27"/>
  <c r="B324" i="27"/>
  <c r="C323" i="27"/>
  <c r="E322" i="27"/>
  <c r="H320" i="27"/>
  <c r="B320" i="27"/>
  <c r="C319" i="27"/>
  <c r="E318" i="27"/>
  <c r="H316" i="27"/>
  <c r="B316" i="27"/>
  <c r="C315" i="27"/>
  <c r="E314" i="27"/>
  <c r="H312" i="27"/>
  <c r="B312" i="27"/>
  <c r="D311" i="27"/>
  <c r="G309" i="27"/>
  <c r="D308" i="27"/>
  <c r="D305" i="27"/>
  <c r="G293" i="27"/>
  <c r="G297" i="27"/>
  <c r="D307" i="27"/>
  <c r="D313" i="27"/>
  <c r="E317" i="27"/>
  <c r="G319" i="27"/>
  <c r="H323" i="27"/>
  <c r="G327" i="27"/>
  <c r="B330" i="27"/>
  <c r="G352" i="27"/>
  <c r="B359" i="27"/>
  <c r="H363" i="27"/>
  <c r="E378" i="27"/>
  <c r="C391" i="27"/>
  <c r="B408" i="27"/>
  <c r="H424" i="27"/>
  <c r="H352" i="26"/>
  <c r="H360" i="26"/>
  <c r="B368" i="26"/>
  <c r="B376" i="26"/>
  <c r="C379" i="26"/>
  <c r="B382" i="26"/>
  <c r="D390" i="26"/>
  <c r="G325" i="26"/>
  <c r="C327" i="26"/>
  <c r="I328" i="26"/>
  <c r="E330" i="26"/>
  <c r="B332" i="26"/>
  <c r="G333" i="26"/>
  <c r="I336" i="26"/>
  <c r="B340" i="26"/>
  <c r="C343" i="26"/>
  <c r="E346" i="26"/>
  <c r="G349" i="26"/>
  <c r="I352" i="26"/>
  <c r="E354" i="26"/>
  <c r="C359" i="26"/>
  <c r="I360" i="26"/>
  <c r="E362" i="26"/>
  <c r="H330" i="26"/>
  <c r="D332" i="26"/>
  <c r="H338" i="26"/>
  <c r="D340" i="26"/>
  <c r="H346" i="26"/>
  <c r="D348" i="26"/>
  <c r="H354" i="26"/>
  <c r="D356" i="26"/>
  <c r="H362" i="26"/>
  <c r="C364" i="26"/>
  <c r="E365" i="26"/>
  <c r="I366" i="26"/>
  <c r="E368" i="26"/>
  <c r="B370" i="26"/>
  <c r="G371" i="26"/>
  <c r="C373" i="26"/>
  <c r="I374" i="26"/>
  <c r="E376" i="26"/>
  <c r="B378" i="26"/>
  <c r="G379" i="26"/>
  <c r="I380" i="26"/>
  <c r="E382" i="26"/>
  <c r="H384" i="26"/>
  <c r="D394" i="26"/>
  <c r="D330" i="26"/>
  <c r="D338" i="26"/>
  <c r="H344" i="26"/>
  <c r="G369" i="26"/>
  <c r="I372" i="26"/>
  <c r="G377" i="26"/>
  <c r="B324" i="26"/>
  <c r="C335" i="26"/>
  <c r="E338" i="26"/>
  <c r="G341" i="26"/>
  <c r="I344" i="26"/>
  <c r="B348" i="26"/>
  <c r="C351" i="26"/>
  <c r="B356" i="26"/>
  <c r="G357" i="26"/>
  <c r="D365" i="26"/>
  <c r="H369" i="26"/>
  <c r="D371" i="26"/>
  <c r="H377" i="26"/>
  <c r="D379" i="26"/>
  <c r="H380" i="26"/>
  <c r="D382" i="26"/>
  <c r="G384" i="26"/>
  <c r="I387" i="26"/>
  <c r="B391" i="26"/>
  <c r="C394" i="26"/>
  <c r="E324" i="26"/>
  <c r="B326" i="26"/>
  <c r="G327" i="26"/>
  <c r="C329" i="26"/>
  <c r="I330" i="26"/>
  <c r="E332" i="26"/>
  <c r="B334" i="26"/>
  <c r="G335" i="26"/>
  <c r="C337" i="26"/>
  <c r="I338" i="26"/>
  <c r="E340" i="26"/>
  <c r="B342" i="26"/>
  <c r="G343" i="26"/>
  <c r="C345" i="26"/>
  <c r="I346" i="26"/>
  <c r="E348" i="26"/>
  <c r="B350" i="26"/>
  <c r="G351" i="26"/>
  <c r="C353" i="26"/>
  <c r="I354" i="26"/>
  <c r="E356" i="26"/>
  <c r="B358" i="26"/>
  <c r="G359" i="26"/>
  <c r="C361" i="26"/>
  <c r="I362" i="26"/>
  <c r="D364" i="26"/>
  <c r="H365" i="26"/>
  <c r="H371" i="26"/>
  <c r="D373" i="26"/>
  <c r="H379" i="26"/>
  <c r="H382" i="26"/>
  <c r="E385" i="26"/>
  <c r="G388" i="26"/>
  <c r="I391" i="26"/>
  <c r="B395" i="26"/>
  <c r="H395" i="26"/>
  <c r="D393" i="26"/>
  <c r="H391" i="26"/>
  <c r="D389" i="26"/>
  <c r="H387" i="26"/>
  <c r="D385" i="26"/>
  <c r="H383" i="26"/>
  <c r="G395" i="26"/>
  <c r="I394" i="26"/>
  <c r="B394" i="26"/>
  <c r="C393" i="26"/>
  <c r="E392" i="26"/>
  <c r="G391" i="26"/>
  <c r="I390" i="26"/>
  <c r="B390" i="26"/>
  <c r="C389" i="26"/>
  <c r="E388" i="26"/>
  <c r="G387" i="26"/>
  <c r="I386" i="26"/>
  <c r="B386" i="26"/>
  <c r="C385" i="26"/>
  <c r="E384" i="26"/>
  <c r="H394" i="26"/>
  <c r="D392" i="26"/>
  <c r="H390" i="26"/>
  <c r="D388" i="26"/>
  <c r="H386" i="26"/>
  <c r="D384" i="26"/>
  <c r="D395" i="26"/>
  <c r="H393" i="26"/>
  <c r="D391" i="26"/>
  <c r="H389" i="26"/>
  <c r="D387" i="26"/>
  <c r="H385" i="26"/>
  <c r="D383" i="26"/>
  <c r="G394" i="26"/>
  <c r="B393" i="26"/>
  <c r="E391" i="26"/>
  <c r="I389" i="26"/>
  <c r="C388" i="26"/>
  <c r="G386" i="26"/>
  <c r="B385" i="26"/>
  <c r="G383" i="26"/>
  <c r="G382" i="26"/>
  <c r="I381" i="26"/>
  <c r="B381" i="26"/>
  <c r="C380" i="26"/>
  <c r="H378" i="26"/>
  <c r="D376" i="26"/>
  <c r="H374" i="26"/>
  <c r="D372" i="26"/>
  <c r="H370" i="26"/>
  <c r="D368" i="26"/>
  <c r="H366" i="26"/>
  <c r="C365" i="26"/>
  <c r="I363" i="26"/>
  <c r="B363" i="26"/>
  <c r="C362" i="26"/>
  <c r="E361" i="26"/>
  <c r="G360" i="26"/>
  <c r="I359" i="26"/>
  <c r="B359" i="26"/>
  <c r="C358" i="26"/>
  <c r="E357" i="26"/>
  <c r="G356" i="26"/>
  <c r="I355" i="26"/>
  <c r="B355" i="26"/>
  <c r="C354" i="26"/>
  <c r="E353" i="26"/>
  <c r="G352" i="26"/>
  <c r="I351" i="26"/>
  <c r="B351" i="26"/>
  <c r="C350" i="26"/>
  <c r="E349" i="26"/>
  <c r="G348" i="26"/>
  <c r="I347" i="26"/>
  <c r="B347" i="26"/>
  <c r="C346" i="26"/>
  <c r="E345" i="26"/>
  <c r="G344" i="26"/>
  <c r="I343" i="26"/>
  <c r="B343" i="26"/>
  <c r="C342" i="26"/>
  <c r="E341" i="26"/>
  <c r="G340" i="26"/>
  <c r="I339" i="26"/>
  <c r="B339" i="26"/>
  <c r="C338" i="26"/>
  <c r="E337" i="26"/>
  <c r="G336" i="26"/>
  <c r="I335" i="26"/>
  <c r="B335" i="26"/>
  <c r="C334" i="26"/>
  <c r="E333" i="26"/>
  <c r="G332" i="26"/>
  <c r="I331" i="26"/>
  <c r="B331" i="26"/>
  <c r="C330" i="26"/>
  <c r="E329" i="26"/>
  <c r="G328" i="26"/>
  <c r="I327" i="26"/>
  <c r="B327" i="26"/>
  <c r="C326" i="26"/>
  <c r="E325" i="26"/>
  <c r="G324" i="26"/>
  <c r="E394" i="26"/>
  <c r="I392" i="26"/>
  <c r="C391" i="26"/>
  <c r="G389" i="26"/>
  <c r="B388" i="26"/>
  <c r="E386" i="26"/>
  <c r="I384" i="26"/>
  <c r="E383" i="26"/>
  <c r="H381" i="26"/>
  <c r="E379" i="26"/>
  <c r="G378" i="26"/>
  <c r="I377" i="26"/>
  <c r="B377" i="26"/>
  <c r="C376" i="26"/>
  <c r="E375" i="26"/>
  <c r="G374" i="26"/>
  <c r="I373" i="26"/>
  <c r="B373" i="26"/>
  <c r="C372" i="26"/>
  <c r="E371" i="26"/>
  <c r="G370" i="26"/>
  <c r="I369" i="26"/>
  <c r="B369" i="26"/>
  <c r="C368" i="26"/>
  <c r="E367" i="26"/>
  <c r="G366" i="26"/>
  <c r="E364" i="26"/>
  <c r="H363" i="26"/>
  <c r="D361" i="26"/>
  <c r="H359" i="26"/>
  <c r="D357" i="26"/>
  <c r="H355" i="26"/>
  <c r="D353" i="26"/>
  <c r="H351" i="26"/>
  <c r="D349" i="26"/>
  <c r="H347" i="26"/>
  <c r="D345" i="26"/>
  <c r="H343" i="26"/>
  <c r="D341" i="26"/>
  <c r="H339" i="26"/>
  <c r="D337" i="26"/>
  <c r="H335" i="26"/>
  <c r="D333" i="26"/>
  <c r="H331" i="26"/>
  <c r="H327" i="26"/>
  <c r="E395" i="26"/>
  <c r="I393" i="26"/>
  <c r="C392" i="26"/>
  <c r="G390" i="26"/>
  <c r="B389" i="26"/>
  <c r="E387" i="26"/>
  <c r="I385" i="26"/>
  <c r="C384" i="26"/>
  <c r="B383" i="26"/>
  <c r="C382" i="26"/>
  <c r="E381" i="26"/>
  <c r="G380" i="26"/>
  <c r="D378" i="26"/>
  <c r="H376" i="26"/>
  <c r="D374" i="26"/>
  <c r="H372" i="26"/>
  <c r="D370" i="26"/>
  <c r="H368" i="26"/>
  <c r="D366" i="26"/>
  <c r="G365" i="26"/>
  <c r="E363" i="26"/>
  <c r="G362" i="26"/>
  <c r="I361" i="26"/>
  <c r="B361" i="26"/>
  <c r="C360" i="26"/>
  <c r="E359" i="26"/>
  <c r="G358" i="26"/>
  <c r="I357" i="26"/>
  <c r="B357" i="26"/>
  <c r="C356" i="26"/>
  <c r="E355" i="26"/>
  <c r="G354" i="26"/>
  <c r="I353" i="26"/>
  <c r="B353" i="26"/>
  <c r="C352" i="26"/>
  <c r="E351" i="26"/>
  <c r="G350" i="26"/>
  <c r="I349" i="26"/>
  <c r="B349" i="26"/>
  <c r="C348" i="26"/>
  <c r="E347" i="26"/>
  <c r="G346" i="26"/>
  <c r="I345" i="26"/>
  <c r="B345" i="26"/>
  <c r="C344" i="26"/>
  <c r="E343" i="26"/>
  <c r="G342" i="26"/>
  <c r="I341" i="26"/>
  <c r="B341" i="26"/>
  <c r="C340" i="26"/>
  <c r="E339" i="26"/>
  <c r="G338" i="26"/>
  <c r="I337" i="26"/>
  <c r="B337" i="26"/>
  <c r="C336" i="26"/>
  <c r="E335" i="26"/>
  <c r="G334" i="26"/>
  <c r="I333" i="26"/>
  <c r="B333" i="26"/>
  <c r="C332" i="26"/>
  <c r="E331" i="26"/>
  <c r="G330" i="26"/>
  <c r="I329" i="26"/>
  <c r="B329" i="26"/>
  <c r="C328" i="26"/>
  <c r="E327" i="26"/>
  <c r="G326" i="26"/>
  <c r="I325" i="26"/>
  <c r="B325" i="26"/>
  <c r="C324" i="26"/>
  <c r="C395" i="26"/>
  <c r="G393" i="26"/>
  <c r="B392" i="26"/>
  <c r="E390" i="26"/>
  <c r="I388" i="26"/>
  <c r="C387" i="26"/>
  <c r="G385" i="26"/>
  <c r="B384" i="26"/>
  <c r="D381" i="26"/>
  <c r="I379" i="26"/>
  <c r="B379" i="26"/>
  <c r="C378" i="26"/>
  <c r="E377" i="26"/>
  <c r="G376" i="26"/>
  <c r="I375" i="26"/>
  <c r="B375" i="26"/>
  <c r="C374" i="26"/>
  <c r="E373" i="26"/>
  <c r="G372" i="26"/>
  <c r="I371" i="26"/>
  <c r="B371" i="26"/>
  <c r="C370" i="26"/>
  <c r="E369" i="26"/>
  <c r="G368" i="26"/>
  <c r="I367" i="26"/>
  <c r="B367" i="26"/>
  <c r="C366" i="26"/>
  <c r="I364" i="26"/>
  <c r="B364" i="26"/>
  <c r="D363" i="26"/>
  <c r="H361" i="26"/>
  <c r="D359" i="26"/>
  <c r="H357" i="26"/>
  <c r="D355" i="26"/>
  <c r="H353" i="26"/>
  <c r="D351" i="26"/>
  <c r="H349" i="26"/>
  <c r="D347" i="26"/>
  <c r="H345" i="26"/>
  <c r="D343" i="26"/>
  <c r="H341" i="26"/>
  <c r="D339" i="26"/>
  <c r="H337" i="26"/>
  <c r="D335" i="26"/>
  <c r="H333" i="26"/>
  <c r="D331" i="26"/>
  <c r="H329" i="26"/>
  <c r="H325" i="26"/>
  <c r="H324" i="26"/>
  <c r="H332" i="26"/>
  <c r="D334" i="26"/>
  <c r="H340" i="26"/>
  <c r="D342" i="26"/>
  <c r="H348" i="26"/>
  <c r="D350" i="26"/>
  <c r="H356" i="26"/>
  <c r="D358" i="26"/>
  <c r="G364" i="26"/>
  <c r="I365" i="26"/>
  <c r="C367" i="26"/>
  <c r="I368" i="26"/>
  <c r="E370" i="26"/>
  <c r="B372" i="26"/>
  <c r="G373" i="26"/>
  <c r="C375" i="26"/>
  <c r="I376" i="26"/>
  <c r="E378" i="26"/>
  <c r="C381" i="26"/>
  <c r="I382" i="26"/>
  <c r="H388" i="26"/>
  <c r="D354" i="26"/>
  <c r="E366" i="26"/>
  <c r="C371" i="26"/>
  <c r="E374" i="26"/>
  <c r="E380" i="26"/>
  <c r="I324" i="26"/>
  <c r="E326" i="26"/>
  <c r="B328" i="26"/>
  <c r="G329" i="26"/>
  <c r="C331" i="26"/>
  <c r="I332" i="26"/>
  <c r="E334" i="26"/>
  <c r="B336" i="26"/>
  <c r="G337" i="26"/>
  <c r="C339" i="26"/>
  <c r="I340" i="26"/>
  <c r="E342" i="26"/>
  <c r="B344" i="26"/>
  <c r="G345" i="26"/>
  <c r="C347" i="26"/>
  <c r="I348" i="26"/>
  <c r="E350" i="26"/>
  <c r="B352" i="26"/>
  <c r="G353" i="26"/>
  <c r="C355" i="26"/>
  <c r="I356" i="26"/>
  <c r="E358" i="26"/>
  <c r="B360" i="26"/>
  <c r="G361" i="26"/>
  <c r="C363" i="26"/>
  <c r="H364" i="26"/>
  <c r="D367" i="26"/>
  <c r="H373" i="26"/>
  <c r="D375" i="26"/>
  <c r="C386" i="26"/>
  <c r="E389" i="26"/>
  <c r="G392" i="26"/>
  <c r="I395" i="26"/>
  <c r="H328" i="26"/>
  <c r="H336" i="26"/>
  <c r="D346" i="26"/>
  <c r="D362" i="26"/>
  <c r="B365" i="26"/>
  <c r="H326" i="26"/>
  <c r="H334" i="26"/>
  <c r="D336" i="26"/>
  <c r="H342" i="26"/>
  <c r="D344" i="26"/>
  <c r="H350" i="26"/>
  <c r="D352" i="26"/>
  <c r="H358" i="26"/>
  <c r="D360" i="26"/>
  <c r="B366" i="26"/>
  <c r="G367" i="26"/>
  <c r="C369" i="26"/>
  <c r="I370" i="26"/>
  <c r="E372" i="26"/>
  <c r="B374" i="26"/>
  <c r="G375" i="26"/>
  <c r="C377" i="26"/>
  <c r="I378" i="26"/>
  <c r="B380" i="26"/>
  <c r="G381" i="26"/>
  <c r="C383" i="26"/>
  <c r="D386" i="26"/>
  <c r="H392" i="26"/>
  <c r="C325" i="26"/>
  <c r="I326" i="26"/>
  <c r="E328" i="26"/>
  <c r="B330" i="26"/>
  <c r="G331" i="26"/>
  <c r="C333" i="26"/>
  <c r="I334" i="26"/>
  <c r="E336" i="26"/>
  <c r="B338" i="26"/>
  <c r="G339" i="26"/>
  <c r="C341" i="26"/>
  <c r="I342" i="26"/>
  <c r="E344" i="26"/>
  <c r="B346" i="26"/>
  <c r="G347" i="26"/>
  <c r="C349" i="26"/>
  <c r="I350" i="26"/>
  <c r="E352" i="26"/>
  <c r="B354" i="26"/>
  <c r="G355" i="26"/>
  <c r="C357" i="26"/>
  <c r="I358" i="26"/>
  <c r="E360" i="26"/>
  <c r="B362" i="26"/>
  <c r="G363" i="26"/>
  <c r="H367" i="26"/>
  <c r="D369" i="26"/>
  <c r="H375" i="26"/>
  <c r="D377" i="26"/>
  <c r="D380" i="26"/>
  <c r="I383" i="26"/>
  <c r="B387" i="26"/>
  <c r="C390" i="26"/>
  <c r="E393" i="26"/>
  <c r="F412" i="26" l="1"/>
  <c r="F476" i="26"/>
  <c r="F426" i="26"/>
  <c r="F433" i="26"/>
  <c r="F441" i="26"/>
  <c r="F449" i="26"/>
  <c r="F457" i="26"/>
  <c r="F465" i="26"/>
  <c r="F473" i="26"/>
  <c r="F481" i="26"/>
  <c r="F489" i="26"/>
  <c r="F422" i="26"/>
  <c r="F437" i="26"/>
  <c r="F445" i="26"/>
  <c r="F453" i="26"/>
  <c r="F461" i="26"/>
  <c r="F469" i="26"/>
  <c r="F477" i="26"/>
  <c r="F485" i="26"/>
  <c r="F493" i="26"/>
  <c r="F424" i="26"/>
  <c r="F431" i="26"/>
  <c r="F439" i="26"/>
  <c r="F447" i="26"/>
  <c r="F455" i="26"/>
  <c r="F463" i="26"/>
  <c r="F471" i="26"/>
  <c r="F479" i="26"/>
  <c r="F487" i="26"/>
  <c r="F396" i="26"/>
  <c r="F410" i="26"/>
  <c r="F415" i="26"/>
  <c r="F427" i="26"/>
  <c r="F398" i="26"/>
  <c r="F413" i="26"/>
  <c r="F418" i="26"/>
  <c r="F434" i="26"/>
  <c r="F442" i="26"/>
  <c r="F450" i="26"/>
  <c r="F458" i="26"/>
  <c r="F466" i="26"/>
  <c r="F474" i="26"/>
  <c r="F482" i="26"/>
  <c r="F490" i="26"/>
  <c r="F414" i="26"/>
  <c r="F468" i="26"/>
  <c r="F444" i="26"/>
  <c r="F405" i="26"/>
  <c r="F460" i="26"/>
  <c r="F429" i="26"/>
  <c r="F492" i="26"/>
  <c r="F423" i="26"/>
  <c r="F430" i="26"/>
  <c r="F438" i="26"/>
  <c r="F446" i="26"/>
  <c r="F454" i="26"/>
  <c r="F462" i="26"/>
  <c r="F470" i="26"/>
  <c r="F478" i="26"/>
  <c r="F486" i="26"/>
  <c r="F494" i="26"/>
  <c r="F425" i="26"/>
  <c r="F432" i="26"/>
  <c r="F440" i="26"/>
  <c r="F448" i="26"/>
  <c r="F456" i="26"/>
  <c r="F464" i="26"/>
  <c r="F472" i="26"/>
  <c r="F480" i="26"/>
  <c r="F488" i="26"/>
  <c r="F421" i="26"/>
  <c r="F484" i="26"/>
  <c r="F402" i="26"/>
  <c r="F452" i="26"/>
  <c r="F406" i="26"/>
  <c r="F436" i="26"/>
  <c r="F400" i="26"/>
  <c r="F408" i="26"/>
  <c r="F416" i="26"/>
  <c r="F407" i="26"/>
  <c r="F403" i="26"/>
  <c r="F404" i="26"/>
  <c r="F420" i="26"/>
  <c r="F397" i="26"/>
  <c r="F401" i="26"/>
  <c r="F409" i="26"/>
  <c r="F417" i="26"/>
  <c r="F428" i="26"/>
  <c r="F435" i="26"/>
  <c r="F443" i="26"/>
  <c r="F451" i="26"/>
  <c r="F459" i="26"/>
  <c r="F467" i="26"/>
  <c r="F475" i="26"/>
  <c r="F483" i="26"/>
  <c r="F491" i="26"/>
  <c r="F419" i="26"/>
  <c r="F399" i="26"/>
  <c r="F411" i="26"/>
  <c r="F322" i="27"/>
  <c r="F353" i="27"/>
  <c r="F296" i="27"/>
  <c r="F397" i="27"/>
  <c r="A290" i="27"/>
  <c r="E290" i="27"/>
  <c r="F290" i="27" s="1"/>
  <c r="A287" i="27"/>
  <c r="E287" i="27"/>
  <c r="F287" i="27" s="1"/>
  <c r="A288" i="27"/>
  <c r="E288" i="27"/>
  <c r="F288" i="27" s="1"/>
  <c r="A284" i="27"/>
  <c r="E284" i="27"/>
  <c r="F284" i="27" s="1"/>
  <c r="A292" i="27"/>
  <c r="E292" i="27"/>
  <c r="F292" i="27" s="1"/>
  <c r="A281" i="27"/>
  <c r="E281" i="27"/>
  <c r="F281" i="27" s="1"/>
  <c r="A285" i="27"/>
  <c r="E285" i="27"/>
  <c r="F285" i="27" s="1"/>
  <c r="A280" i="27"/>
  <c r="E280" i="27"/>
  <c r="F280" i="27" s="1"/>
  <c r="E278" i="27"/>
  <c r="F278" i="27" s="1"/>
  <c r="A278" i="27"/>
  <c r="A291" i="27"/>
  <c r="E291" i="27"/>
  <c r="F291" i="27" s="1"/>
  <c r="A289" i="27"/>
  <c r="E289" i="27"/>
  <c r="F289" i="27" s="1"/>
  <c r="A286" i="27"/>
  <c r="E286" i="27"/>
  <c r="F286" i="27" s="1"/>
  <c r="A283" i="27"/>
  <c r="E283" i="27"/>
  <c r="F283" i="27" s="1"/>
  <c r="A282" i="27"/>
  <c r="E282" i="27"/>
  <c r="F282" i="27" s="1"/>
  <c r="E279" i="27"/>
  <c r="F279" i="27" s="1"/>
  <c r="A279" i="27"/>
  <c r="F342" i="27"/>
  <c r="F333" i="27"/>
  <c r="A342" i="27"/>
  <c r="F300" i="27"/>
  <c r="F425" i="27"/>
  <c r="F310" i="27"/>
  <c r="F361" i="27"/>
  <c r="F302" i="27"/>
  <c r="A428" i="27"/>
  <c r="F428" i="27"/>
  <c r="F374" i="27"/>
  <c r="A374" i="27"/>
  <c r="A338" i="27"/>
  <c r="F338" i="27"/>
  <c r="A354" i="27"/>
  <c r="F354" i="27"/>
  <c r="F355" i="27"/>
  <c r="A355" i="27"/>
  <c r="A376" i="27"/>
  <c r="F376" i="27"/>
  <c r="A408" i="27"/>
  <c r="F408" i="27"/>
  <c r="A346" i="27"/>
  <c r="F346" i="27"/>
  <c r="A370" i="27"/>
  <c r="F370" i="27"/>
  <c r="F315" i="27"/>
  <c r="A315" i="27"/>
  <c r="A433" i="27"/>
  <c r="F433" i="27"/>
  <c r="F331" i="27"/>
  <c r="A331" i="27"/>
  <c r="F312" i="27"/>
  <c r="A312" i="27"/>
  <c r="A429" i="27"/>
  <c r="F429" i="27"/>
  <c r="F367" i="27"/>
  <c r="A367" i="27"/>
  <c r="F340" i="27"/>
  <c r="A340" i="27"/>
  <c r="A372" i="27"/>
  <c r="F372" i="27"/>
  <c r="A409" i="27"/>
  <c r="F409" i="27"/>
  <c r="A405" i="27"/>
  <c r="F405" i="27"/>
  <c r="A402" i="27"/>
  <c r="F402" i="27"/>
  <c r="A434" i="27"/>
  <c r="F434" i="27"/>
  <c r="F399" i="27"/>
  <c r="A399" i="27"/>
  <c r="F431" i="27"/>
  <c r="A431" i="27"/>
  <c r="A388" i="27"/>
  <c r="F388" i="27"/>
  <c r="A420" i="27"/>
  <c r="F420" i="27"/>
  <c r="A357" i="27"/>
  <c r="F357" i="27"/>
  <c r="F298" i="27"/>
  <c r="A298" i="27"/>
  <c r="A325" i="27"/>
  <c r="F325" i="27"/>
  <c r="A341" i="27"/>
  <c r="F341" i="27"/>
  <c r="A309" i="27"/>
  <c r="F309" i="27"/>
  <c r="A348" i="27"/>
  <c r="F348" i="27"/>
  <c r="A305" i="27"/>
  <c r="F305" i="27"/>
  <c r="A413" i="27"/>
  <c r="F413" i="27"/>
  <c r="F387" i="27"/>
  <c r="A387" i="27"/>
  <c r="F295" i="27"/>
  <c r="A295" i="27"/>
  <c r="A330" i="27"/>
  <c r="F330" i="27"/>
  <c r="A349" i="27"/>
  <c r="F349" i="27"/>
  <c r="A373" i="27"/>
  <c r="F373" i="27"/>
  <c r="A324" i="27"/>
  <c r="F324" i="27"/>
  <c r="A358" i="27"/>
  <c r="F358" i="27"/>
  <c r="F347" i="27"/>
  <c r="A347" i="27"/>
  <c r="A385" i="27"/>
  <c r="F385" i="27"/>
  <c r="F352" i="27"/>
  <c r="A352" i="27"/>
  <c r="A382" i="27"/>
  <c r="F382" i="27"/>
  <c r="A414" i="27"/>
  <c r="F414" i="27"/>
  <c r="F379" i="27"/>
  <c r="A379" i="27"/>
  <c r="F411" i="27"/>
  <c r="A411" i="27"/>
  <c r="A400" i="27"/>
  <c r="F400" i="27"/>
  <c r="A432" i="27"/>
  <c r="F432" i="27"/>
  <c r="A321" i="27"/>
  <c r="F321" i="27"/>
  <c r="A293" i="27"/>
  <c r="F293" i="27"/>
  <c r="F343" i="27"/>
  <c r="A343" i="27"/>
  <c r="F306" i="27"/>
  <c r="A306" i="27"/>
  <c r="F419" i="27"/>
  <c r="A419" i="27"/>
  <c r="A440" i="27"/>
  <c r="F440" i="27"/>
  <c r="A313" i="27"/>
  <c r="F313" i="27"/>
  <c r="F337" i="27"/>
  <c r="A337" i="27"/>
  <c r="A334" i="27"/>
  <c r="F334" i="27"/>
  <c r="A421" i="27"/>
  <c r="F421" i="27"/>
  <c r="F359" i="27"/>
  <c r="A359" i="27"/>
  <c r="A381" i="27"/>
  <c r="F381" i="27"/>
  <c r="F364" i="27"/>
  <c r="A364" i="27"/>
  <c r="A394" i="27"/>
  <c r="F394" i="27"/>
  <c r="A426" i="27"/>
  <c r="F426" i="27"/>
  <c r="F391" i="27"/>
  <c r="A391" i="27"/>
  <c r="F423" i="27"/>
  <c r="A423" i="27"/>
  <c r="A380" i="27"/>
  <c r="F380" i="27"/>
  <c r="A412" i="27"/>
  <c r="F412" i="27"/>
  <c r="F303" i="27"/>
  <c r="A303" i="27"/>
  <c r="A417" i="27"/>
  <c r="F417" i="27"/>
  <c r="A410" i="27"/>
  <c r="F410" i="27"/>
  <c r="F407" i="27"/>
  <c r="A407" i="27"/>
  <c r="F360" i="27"/>
  <c r="A360" i="27"/>
  <c r="A422" i="27"/>
  <c r="F422" i="27"/>
  <c r="A311" i="27"/>
  <c r="F311" i="27"/>
  <c r="F332" i="27"/>
  <c r="A332" i="27"/>
  <c r="F319" i="27"/>
  <c r="A319" i="27"/>
  <c r="A316" i="27"/>
  <c r="F316" i="27"/>
  <c r="A365" i="27"/>
  <c r="F365" i="27"/>
  <c r="A401" i="27"/>
  <c r="F401" i="27"/>
  <c r="F339" i="27"/>
  <c r="A339" i="27"/>
  <c r="F371" i="27"/>
  <c r="A371" i="27"/>
  <c r="F344" i="27"/>
  <c r="A344" i="27"/>
  <c r="A377" i="27"/>
  <c r="F377" i="27"/>
  <c r="A406" i="27"/>
  <c r="F406" i="27"/>
  <c r="A438" i="27"/>
  <c r="F438" i="27"/>
  <c r="F403" i="27"/>
  <c r="A403" i="27"/>
  <c r="F435" i="27"/>
  <c r="A435" i="27"/>
  <c r="A392" i="27"/>
  <c r="F392" i="27"/>
  <c r="A424" i="27"/>
  <c r="F424" i="27"/>
  <c r="F294" i="27"/>
  <c r="A294" i="27"/>
  <c r="A318" i="27"/>
  <c r="F318" i="27"/>
  <c r="F299" i="27"/>
  <c r="A299" i="27"/>
  <c r="F323" i="27"/>
  <c r="A323" i="27"/>
  <c r="A378" i="27"/>
  <c r="F378" i="27"/>
  <c r="A366" i="27"/>
  <c r="F366" i="27"/>
  <c r="F304" i="27"/>
  <c r="A304" i="27"/>
  <c r="A393" i="27"/>
  <c r="F393" i="27"/>
  <c r="F351" i="27"/>
  <c r="A351" i="27"/>
  <c r="F356" i="27"/>
  <c r="A356" i="27"/>
  <c r="A386" i="27"/>
  <c r="F386" i="27"/>
  <c r="A418" i="27"/>
  <c r="F418" i="27"/>
  <c r="F383" i="27"/>
  <c r="A383" i="27"/>
  <c r="F415" i="27"/>
  <c r="A415" i="27"/>
  <c r="A404" i="27"/>
  <c r="F404" i="27"/>
  <c r="A436" i="27"/>
  <c r="F436" i="27"/>
  <c r="A314" i="27"/>
  <c r="F314" i="27"/>
  <c r="A326" i="27"/>
  <c r="F326" i="27"/>
  <c r="A320" i="27"/>
  <c r="F320" i="27"/>
  <c r="F375" i="27"/>
  <c r="A375" i="27"/>
  <c r="F439" i="27"/>
  <c r="A439" i="27"/>
  <c r="A396" i="27"/>
  <c r="F396" i="27"/>
  <c r="A307" i="27"/>
  <c r="F307" i="27"/>
  <c r="A390" i="27"/>
  <c r="F390" i="27"/>
  <c r="A308" i="27"/>
  <c r="F308" i="27"/>
  <c r="F335" i="27"/>
  <c r="A335" i="27"/>
  <c r="A345" i="27"/>
  <c r="F345" i="27"/>
  <c r="F327" i="27"/>
  <c r="A327" i="27"/>
  <c r="A362" i="27"/>
  <c r="F362" i="27"/>
  <c r="A369" i="27"/>
  <c r="F369" i="27"/>
  <c r="A328" i="27"/>
  <c r="F328" i="27"/>
  <c r="A389" i="27"/>
  <c r="F389" i="27"/>
  <c r="F363" i="27"/>
  <c r="A363" i="27"/>
  <c r="A336" i="27"/>
  <c r="F336" i="27"/>
  <c r="F368" i="27"/>
  <c r="A368" i="27"/>
  <c r="A441" i="27"/>
  <c r="F441" i="27"/>
  <c r="A437" i="27"/>
  <c r="F437" i="27"/>
  <c r="A398" i="27"/>
  <c r="F398" i="27"/>
  <c r="A430" i="27"/>
  <c r="F430" i="27"/>
  <c r="F395" i="27"/>
  <c r="A395" i="27"/>
  <c r="F427" i="27"/>
  <c r="A427" i="27"/>
  <c r="A384" i="27"/>
  <c r="F384" i="27"/>
  <c r="A416" i="27"/>
  <c r="F416" i="27"/>
  <c r="A317" i="27"/>
  <c r="F317" i="27"/>
  <c r="A329" i="27"/>
  <c r="F329" i="27"/>
  <c r="F301" i="27"/>
  <c r="A301" i="27"/>
  <c r="A350" i="27"/>
  <c r="F350" i="27"/>
  <c r="A297" i="27"/>
  <c r="F297" i="27"/>
  <c r="E1" i="26"/>
  <c r="L2" i="26"/>
  <c r="A422" i="26"/>
  <c r="A341" i="26"/>
  <c r="F341" i="26"/>
  <c r="A419" i="26"/>
  <c r="A476" i="26"/>
  <c r="A425" i="26"/>
  <c r="A481" i="26"/>
  <c r="F344" i="26"/>
  <c r="A344" i="26"/>
  <c r="A398" i="26"/>
  <c r="A353" i="26"/>
  <c r="F353" i="26"/>
  <c r="A368" i="26"/>
  <c r="F368" i="26"/>
  <c r="A405" i="26"/>
  <c r="A461" i="26"/>
  <c r="F334" i="26"/>
  <c r="A334" i="26"/>
  <c r="A459" i="26"/>
  <c r="A385" i="26"/>
  <c r="F385" i="26"/>
  <c r="A430" i="26"/>
  <c r="A484" i="26"/>
  <c r="F365" i="26"/>
  <c r="A365" i="26"/>
  <c r="A402" i="26"/>
  <c r="F360" i="26"/>
  <c r="A360" i="26"/>
  <c r="A355" i="26"/>
  <c r="F355" i="26"/>
  <c r="A374" i="26"/>
  <c r="F374" i="26"/>
  <c r="A418" i="26"/>
  <c r="A345" i="26"/>
  <c r="F345" i="26"/>
  <c r="A391" i="26"/>
  <c r="F391" i="26"/>
  <c r="A423" i="26"/>
  <c r="A404" i="26"/>
  <c r="A468" i="26"/>
  <c r="A397" i="26"/>
  <c r="A429" i="26"/>
  <c r="A475" i="26"/>
  <c r="A442" i="26"/>
  <c r="A474" i="26"/>
  <c r="A453" i="26"/>
  <c r="A485" i="26"/>
  <c r="F324" i="26"/>
  <c r="J2" i="26"/>
  <c r="A324" i="26"/>
  <c r="A351" i="26"/>
  <c r="F351" i="26"/>
  <c r="A370" i="26"/>
  <c r="F370" i="26"/>
  <c r="A452" i="26"/>
  <c r="A393" i="26"/>
  <c r="F393" i="26"/>
  <c r="A443" i="26"/>
  <c r="A449" i="26"/>
  <c r="A435" i="26"/>
  <c r="A482" i="26"/>
  <c r="A343" i="26"/>
  <c r="F343" i="26"/>
  <c r="A463" i="26"/>
  <c r="A333" i="26"/>
  <c r="F333" i="26"/>
  <c r="A411" i="26"/>
  <c r="A462" i="26"/>
  <c r="A473" i="26"/>
  <c r="F336" i="26"/>
  <c r="A336" i="26"/>
  <c r="F362" i="26"/>
  <c r="A362" i="26"/>
  <c r="F367" i="26"/>
  <c r="A367" i="26"/>
  <c r="F350" i="26"/>
  <c r="A350" i="26"/>
  <c r="A335" i="26"/>
  <c r="F335" i="26"/>
  <c r="A455" i="26"/>
  <c r="A325" i="26"/>
  <c r="F325" i="26"/>
  <c r="A357" i="26"/>
  <c r="F357" i="26"/>
  <c r="A431" i="26"/>
  <c r="A372" i="26"/>
  <c r="F372" i="26"/>
  <c r="A440" i="26"/>
  <c r="A403" i="26"/>
  <c r="F384" i="26"/>
  <c r="A384" i="26"/>
  <c r="A416" i="26"/>
  <c r="A432" i="26"/>
  <c r="A479" i="26"/>
  <c r="A409" i="26"/>
  <c r="A454" i="26"/>
  <c r="A486" i="26"/>
  <c r="A433" i="26"/>
  <c r="A465" i="26"/>
  <c r="F373" i="26"/>
  <c r="A373" i="26"/>
  <c r="F379" i="26"/>
  <c r="A379" i="26"/>
  <c r="F338" i="26"/>
  <c r="A338" i="26"/>
  <c r="F382" i="26"/>
  <c r="A382" i="26"/>
  <c r="F348" i="26"/>
  <c r="A348" i="26"/>
  <c r="F346" i="26"/>
  <c r="A346" i="26"/>
  <c r="F326" i="26"/>
  <c r="A326" i="26"/>
  <c r="A347" i="26"/>
  <c r="F347" i="26"/>
  <c r="A480" i="26"/>
  <c r="A366" i="26"/>
  <c r="F366" i="26"/>
  <c r="A337" i="26"/>
  <c r="F337" i="26"/>
  <c r="F383" i="26"/>
  <c r="A383" i="26"/>
  <c r="A415" i="26"/>
  <c r="A444" i="26"/>
  <c r="A396" i="26"/>
  <c r="A451" i="26"/>
  <c r="A389" i="26"/>
  <c r="F389" i="26"/>
  <c r="A421" i="26"/>
  <c r="A434" i="26"/>
  <c r="A466" i="26"/>
  <c r="A488" i="26"/>
  <c r="A445" i="26"/>
  <c r="A477" i="26"/>
  <c r="A456" i="26"/>
  <c r="F330" i="26"/>
  <c r="A330" i="26"/>
  <c r="A394" i="26"/>
  <c r="F394" i="26"/>
  <c r="F340" i="26"/>
  <c r="A340" i="26"/>
  <c r="A436" i="26"/>
  <c r="A470" i="26"/>
  <c r="A390" i="26"/>
  <c r="F390" i="26"/>
  <c r="F369" i="26"/>
  <c r="A369" i="26"/>
  <c r="A363" i="26"/>
  <c r="F363" i="26"/>
  <c r="A399" i="26"/>
  <c r="A447" i="26"/>
  <c r="F392" i="26"/>
  <c r="A392" i="26"/>
  <c r="A494" i="26"/>
  <c r="A441" i="26"/>
  <c r="A410" i="26"/>
  <c r="F377" i="26"/>
  <c r="A377" i="26"/>
  <c r="A386" i="26"/>
  <c r="F386" i="26"/>
  <c r="F352" i="26"/>
  <c r="A352" i="26"/>
  <c r="F354" i="26"/>
  <c r="A354" i="26"/>
  <c r="A327" i="26"/>
  <c r="F327" i="26"/>
  <c r="A359" i="26"/>
  <c r="F359" i="26"/>
  <c r="A381" i="26"/>
  <c r="F381" i="26"/>
  <c r="A467" i="26"/>
  <c r="A378" i="26"/>
  <c r="F378" i="26"/>
  <c r="A349" i="26"/>
  <c r="F349" i="26"/>
  <c r="A395" i="26"/>
  <c r="F395" i="26"/>
  <c r="A427" i="26"/>
  <c r="A408" i="26"/>
  <c r="A401" i="26"/>
  <c r="A460" i="26"/>
  <c r="A446" i="26"/>
  <c r="A478" i="26"/>
  <c r="A457" i="26"/>
  <c r="A489" i="26"/>
  <c r="A439" i="26"/>
  <c r="A406" i="26"/>
  <c r="A426" i="26"/>
  <c r="A387" i="26"/>
  <c r="F387" i="26"/>
  <c r="A400" i="26"/>
  <c r="A438" i="26"/>
  <c r="A492" i="26"/>
  <c r="F364" i="26"/>
  <c r="A364" i="26"/>
  <c r="F332" i="26"/>
  <c r="A332" i="26"/>
  <c r="F375" i="26"/>
  <c r="A375" i="26"/>
  <c r="F358" i="26"/>
  <c r="A358" i="26"/>
  <c r="A331" i="26"/>
  <c r="F331" i="26"/>
  <c r="A412" i="26"/>
  <c r="A487" i="26"/>
  <c r="A450" i="26"/>
  <c r="A491" i="26"/>
  <c r="A493" i="26"/>
  <c r="A414" i="26"/>
  <c r="A483" i="26"/>
  <c r="A424" i="26"/>
  <c r="A417" i="26"/>
  <c r="F380" i="26"/>
  <c r="A380" i="26"/>
  <c r="F328" i="26"/>
  <c r="A328" i="26"/>
  <c r="A471" i="26"/>
  <c r="F342" i="26"/>
  <c r="A342" i="26"/>
  <c r="A339" i="26"/>
  <c r="F339" i="26"/>
  <c r="A472" i="26"/>
  <c r="A329" i="26"/>
  <c r="F329" i="26"/>
  <c r="A361" i="26"/>
  <c r="F361" i="26"/>
  <c r="A448" i="26"/>
  <c r="A376" i="26"/>
  <c r="F376" i="26"/>
  <c r="A407" i="26"/>
  <c r="A428" i="26"/>
  <c r="F388" i="26"/>
  <c r="A388" i="26"/>
  <c r="A420" i="26"/>
  <c r="A464" i="26"/>
  <c r="A413" i="26"/>
  <c r="A458" i="26"/>
  <c r="A490" i="26"/>
  <c r="A437" i="26"/>
  <c r="A469" i="26"/>
  <c r="F371" i="26"/>
  <c r="A371" i="26"/>
  <c r="F356" i="26"/>
  <c r="A356" i="26"/>
  <c r="E1" i="27" l="1"/>
  <c r="G332" i="8"/>
  <c r="G331" i="8"/>
  <c r="G330" i="8"/>
  <c r="B263" i="10" l="1"/>
  <c r="B510" i="10" a="1"/>
  <c r="B510" i="10" s="1"/>
  <c r="M2" i="10"/>
  <c r="L2" i="10"/>
  <c r="K2" i="10"/>
  <c r="N4" i="8"/>
  <c r="O4" i="8"/>
  <c r="P4" i="8"/>
  <c r="Q4" i="8"/>
  <c r="R4" i="8"/>
  <c r="S4" i="8"/>
  <c r="T4" i="8"/>
  <c r="U4" i="8"/>
  <c r="V4" i="8"/>
  <c r="W4" i="8"/>
  <c r="N5" i="8"/>
  <c r="O5" i="8"/>
  <c r="P5" i="8"/>
  <c r="Q5" i="8"/>
  <c r="R5" i="8"/>
  <c r="S5" i="8"/>
  <c r="T5" i="8"/>
  <c r="U5" i="8"/>
  <c r="V5" i="8"/>
  <c r="W5" i="8"/>
  <c r="N6" i="8"/>
  <c r="O6" i="8"/>
  <c r="P6" i="8"/>
  <c r="Q6" i="8"/>
  <c r="R6" i="8"/>
  <c r="S6" i="8"/>
  <c r="T6" i="8"/>
  <c r="U6" i="8"/>
  <c r="V6" i="8"/>
  <c r="W6" i="8"/>
  <c r="N7" i="8"/>
  <c r="O7" i="8"/>
  <c r="P7" i="8"/>
  <c r="Q7" i="8"/>
  <c r="R7" i="8"/>
  <c r="S7" i="8"/>
  <c r="T7" i="8"/>
  <c r="U7" i="8"/>
  <c r="V7" i="8"/>
  <c r="W7" i="8"/>
  <c r="N8" i="8"/>
  <c r="O8" i="8"/>
  <c r="P8" i="8"/>
  <c r="Q8" i="8"/>
  <c r="R8" i="8"/>
  <c r="S8" i="8"/>
  <c r="T8" i="8"/>
  <c r="U8" i="8"/>
  <c r="V8" i="8"/>
  <c r="W8" i="8"/>
  <c r="N9" i="8"/>
  <c r="O9" i="8"/>
  <c r="P9" i="8"/>
  <c r="Q9" i="8"/>
  <c r="R9" i="8"/>
  <c r="S9" i="8"/>
  <c r="T9" i="8"/>
  <c r="U9" i="8"/>
  <c r="V9" i="8"/>
  <c r="W9" i="8"/>
  <c r="N10" i="8"/>
  <c r="O10" i="8"/>
  <c r="P10" i="8"/>
  <c r="Q10" i="8"/>
  <c r="R10" i="8"/>
  <c r="S10" i="8"/>
  <c r="T10" i="8"/>
  <c r="U10" i="8"/>
  <c r="V10" i="8"/>
  <c r="W10" i="8"/>
  <c r="N11" i="8"/>
  <c r="O11" i="8"/>
  <c r="P11" i="8"/>
  <c r="Q11" i="8"/>
  <c r="R11" i="8"/>
  <c r="S11" i="8"/>
  <c r="T11" i="8"/>
  <c r="U11" i="8"/>
  <c r="V11" i="8"/>
  <c r="W11" i="8"/>
  <c r="N12" i="8"/>
  <c r="O12" i="8"/>
  <c r="P12" i="8"/>
  <c r="Q12" i="8"/>
  <c r="R12" i="8"/>
  <c r="S12" i="8"/>
  <c r="T12" i="8"/>
  <c r="U12" i="8"/>
  <c r="V12" i="8"/>
  <c r="W12" i="8"/>
  <c r="N13" i="8"/>
  <c r="O13" i="8"/>
  <c r="P13" i="8"/>
  <c r="Q13" i="8"/>
  <c r="R13" i="8"/>
  <c r="S13" i="8"/>
  <c r="T13" i="8"/>
  <c r="U13" i="8"/>
  <c r="V13" i="8"/>
  <c r="W13" i="8"/>
  <c r="N14" i="8"/>
  <c r="O14" i="8"/>
  <c r="P14" i="8"/>
  <c r="Q14" i="8"/>
  <c r="R14" i="8"/>
  <c r="S14" i="8"/>
  <c r="T14" i="8"/>
  <c r="U14" i="8"/>
  <c r="V14" i="8"/>
  <c r="W14" i="8"/>
  <c r="N15" i="8"/>
  <c r="O15" i="8"/>
  <c r="P15" i="8"/>
  <c r="Q15" i="8"/>
  <c r="R15" i="8"/>
  <c r="S15" i="8"/>
  <c r="T15" i="8"/>
  <c r="U15" i="8"/>
  <c r="V15" i="8"/>
  <c r="W15" i="8"/>
  <c r="N16" i="8"/>
  <c r="O16" i="8"/>
  <c r="P16" i="8"/>
  <c r="Q16" i="8"/>
  <c r="R16" i="8"/>
  <c r="S16" i="8"/>
  <c r="T16" i="8"/>
  <c r="U16" i="8"/>
  <c r="V16" i="8"/>
  <c r="W16" i="8"/>
  <c r="N17" i="8"/>
  <c r="O17" i="8"/>
  <c r="P17" i="8"/>
  <c r="Q17" i="8"/>
  <c r="R17" i="8"/>
  <c r="S17" i="8"/>
  <c r="T17" i="8"/>
  <c r="U17" i="8"/>
  <c r="V17" i="8"/>
  <c r="W17" i="8"/>
  <c r="N18" i="8"/>
  <c r="O18" i="8"/>
  <c r="P18" i="8"/>
  <c r="Q18" i="8"/>
  <c r="R18" i="8"/>
  <c r="S18" i="8"/>
  <c r="T18" i="8"/>
  <c r="U18" i="8"/>
  <c r="V18" i="8"/>
  <c r="W18" i="8"/>
  <c r="N19" i="8"/>
  <c r="O19" i="8"/>
  <c r="P19" i="8"/>
  <c r="Q19" i="8"/>
  <c r="R19" i="8"/>
  <c r="S19" i="8"/>
  <c r="T19" i="8"/>
  <c r="U19" i="8"/>
  <c r="V19" i="8"/>
  <c r="W19" i="8"/>
  <c r="N20" i="8"/>
  <c r="O20" i="8"/>
  <c r="P20" i="8"/>
  <c r="Q20" i="8"/>
  <c r="R20" i="8"/>
  <c r="S20" i="8"/>
  <c r="T20" i="8"/>
  <c r="U20" i="8"/>
  <c r="V20" i="8"/>
  <c r="W20" i="8"/>
  <c r="N21" i="8"/>
  <c r="O21" i="8"/>
  <c r="P21" i="8"/>
  <c r="Q21" i="8"/>
  <c r="R21" i="8"/>
  <c r="S21" i="8"/>
  <c r="T21" i="8"/>
  <c r="U21" i="8"/>
  <c r="V21" i="8"/>
  <c r="W21" i="8"/>
  <c r="N22" i="8"/>
  <c r="O22" i="8"/>
  <c r="P22" i="8"/>
  <c r="Q22" i="8"/>
  <c r="R22" i="8"/>
  <c r="S22" i="8"/>
  <c r="T22" i="8"/>
  <c r="U22" i="8"/>
  <c r="V22" i="8"/>
  <c r="W22" i="8"/>
  <c r="N23" i="8"/>
  <c r="O23" i="8"/>
  <c r="P23" i="8"/>
  <c r="Q23" i="8"/>
  <c r="R23" i="8"/>
  <c r="S23" i="8"/>
  <c r="T23" i="8"/>
  <c r="U23" i="8"/>
  <c r="V23" i="8"/>
  <c r="W23" i="8"/>
  <c r="N24" i="8"/>
  <c r="O24" i="8"/>
  <c r="P24" i="8"/>
  <c r="Q24" i="8"/>
  <c r="R24" i="8"/>
  <c r="S24" i="8"/>
  <c r="T24" i="8"/>
  <c r="U24" i="8"/>
  <c r="V24" i="8"/>
  <c r="W24" i="8"/>
  <c r="N25" i="8"/>
  <c r="O25" i="8"/>
  <c r="P25" i="8"/>
  <c r="Q25" i="8"/>
  <c r="R25" i="8"/>
  <c r="S25" i="8"/>
  <c r="T25" i="8"/>
  <c r="U25" i="8"/>
  <c r="V25" i="8"/>
  <c r="W25" i="8"/>
  <c r="N26" i="8"/>
  <c r="O26" i="8"/>
  <c r="P26" i="8"/>
  <c r="Q26" i="8"/>
  <c r="R26" i="8"/>
  <c r="S26" i="8"/>
  <c r="T26" i="8"/>
  <c r="U26" i="8"/>
  <c r="V26" i="8"/>
  <c r="W26" i="8"/>
  <c r="N27" i="8"/>
  <c r="O27" i="8"/>
  <c r="P27" i="8"/>
  <c r="Q27" i="8"/>
  <c r="R27" i="8"/>
  <c r="S27" i="8"/>
  <c r="T27" i="8"/>
  <c r="U27" i="8"/>
  <c r="V27" i="8"/>
  <c r="W27" i="8"/>
  <c r="N28" i="8"/>
  <c r="O28" i="8"/>
  <c r="P28" i="8"/>
  <c r="Q28" i="8"/>
  <c r="R28" i="8"/>
  <c r="S28" i="8"/>
  <c r="T28" i="8"/>
  <c r="U28" i="8"/>
  <c r="V28" i="8"/>
  <c r="W28" i="8"/>
  <c r="N29" i="8"/>
  <c r="O29" i="8"/>
  <c r="P29" i="8"/>
  <c r="Q29" i="8"/>
  <c r="R29" i="8"/>
  <c r="S29" i="8"/>
  <c r="T29" i="8"/>
  <c r="U29" i="8"/>
  <c r="V29" i="8"/>
  <c r="W29" i="8"/>
  <c r="N30" i="8"/>
  <c r="O30" i="8"/>
  <c r="P30" i="8"/>
  <c r="Q30" i="8"/>
  <c r="R30" i="8"/>
  <c r="S30" i="8"/>
  <c r="T30" i="8"/>
  <c r="U30" i="8"/>
  <c r="V30" i="8"/>
  <c r="W30" i="8"/>
  <c r="N31" i="8"/>
  <c r="O31" i="8"/>
  <c r="P31" i="8"/>
  <c r="Q31" i="8"/>
  <c r="R31" i="8"/>
  <c r="S31" i="8"/>
  <c r="T31" i="8"/>
  <c r="U31" i="8"/>
  <c r="V31" i="8"/>
  <c r="W31" i="8"/>
  <c r="N32" i="8"/>
  <c r="O32" i="8"/>
  <c r="P32" i="8"/>
  <c r="Q32" i="8"/>
  <c r="R32" i="8"/>
  <c r="S32" i="8"/>
  <c r="T32" i="8"/>
  <c r="U32" i="8"/>
  <c r="V32" i="8"/>
  <c r="W32" i="8"/>
  <c r="N33" i="8"/>
  <c r="O33" i="8"/>
  <c r="P33" i="8"/>
  <c r="Q33" i="8"/>
  <c r="R33" i="8"/>
  <c r="S33" i="8"/>
  <c r="T33" i="8"/>
  <c r="U33" i="8"/>
  <c r="V33" i="8"/>
  <c r="W33" i="8"/>
  <c r="N34" i="8"/>
  <c r="O34" i="8"/>
  <c r="P34" i="8"/>
  <c r="Q34" i="8"/>
  <c r="R34" i="8"/>
  <c r="S34" i="8"/>
  <c r="T34" i="8"/>
  <c r="U34" i="8"/>
  <c r="V34" i="8"/>
  <c r="W34" i="8"/>
  <c r="N35" i="8"/>
  <c r="O35" i="8"/>
  <c r="P35" i="8"/>
  <c r="Q35" i="8"/>
  <c r="R35" i="8"/>
  <c r="S35" i="8"/>
  <c r="T35" i="8"/>
  <c r="U35" i="8"/>
  <c r="V35" i="8"/>
  <c r="W35" i="8"/>
  <c r="N36" i="8"/>
  <c r="O36" i="8"/>
  <c r="P36" i="8"/>
  <c r="Q36" i="8"/>
  <c r="R36" i="8"/>
  <c r="S36" i="8"/>
  <c r="T36" i="8"/>
  <c r="U36" i="8"/>
  <c r="V36" i="8"/>
  <c r="W36" i="8"/>
  <c r="N37" i="8"/>
  <c r="O37" i="8"/>
  <c r="P37" i="8"/>
  <c r="Q37" i="8"/>
  <c r="R37" i="8"/>
  <c r="S37" i="8"/>
  <c r="T37" i="8"/>
  <c r="U37" i="8"/>
  <c r="V37" i="8"/>
  <c r="W37" i="8"/>
  <c r="N38" i="8"/>
  <c r="O38" i="8"/>
  <c r="P38" i="8"/>
  <c r="Q38" i="8"/>
  <c r="R38" i="8"/>
  <c r="S38" i="8"/>
  <c r="T38" i="8"/>
  <c r="U38" i="8"/>
  <c r="V38" i="8"/>
  <c r="W38" i="8"/>
  <c r="N39" i="8"/>
  <c r="O39" i="8"/>
  <c r="P39" i="8"/>
  <c r="Q39" i="8"/>
  <c r="R39" i="8"/>
  <c r="S39" i="8"/>
  <c r="T39" i="8"/>
  <c r="U39" i="8"/>
  <c r="V39" i="8"/>
  <c r="W39" i="8"/>
  <c r="N40" i="8"/>
  <c r="O40" i="8"/>
  <c r="P40" i="8"/>
  <c r="Q40" i="8"/>
  <c r="R40" i="8"/>
  <c r="S40" i="8"/>
  <c r="T40" i="8"/>
  <c r="U40" i="8"/>
  <c r="V40" i="8"/>
  <c r="W40" i="8"/>
  <c r="N41" i="8"/>
  <c r="O41" i="8"/>
  <c r="P41" i="8"/>
  <c r="Q41" i="8"/>
  <c r="R41" i="8"/>
  <c r="S41" i="8"/>
  <c r="T41" i="8"/>
  <c r="U41" i="8"/>
  <c r="V41" i="8"/>
  <c r="W41" i="8"/>
  <c r="N42" i="8"/>
  <c r="O42" i="8"/>
  <c r="P42" i="8"/>
  <c r="Q42" i="8"/>
  <c r="R42" i="8"/>
  <c r="S42" i="8"/>
  <c r="T42" i="8"/>
  <c r="U42" i="8"/>
  <c r="V42" i="8"/>
  <c r="W42" i="8"/>
  <c r="N43" i="8"/>
  <c r="O43" i="8"/>
  <c r="P43" i="8"/>
  <c r="Q43" i="8"/>
  <c r="R43" i="8"/>
  <c r="S43" i="8"/>
  <c r="T43" i="8"/>
  <c r="U43" i="8"/>
  <c r="V43" i="8"/>
  <c r="W43" i="8"/>
  <c r="N44" i="8"/>
  <c r="O44" i="8"/>
  <c r="P44" i="8"/>
  <c r="Q44" i="8"/>
  <c r="R44" i="8"/>
  <c r="S44" i="8"/>
  <c r="T44" i="8"/>
  <c r="U44" i="8"/>
  <c r="V44" i="8"/>
  <c r="W44" i="8"/>
  <c r="N45" i="8"/>
  <c r="O45" i="8"/>
  <c r="P45" i="8"/>
  <c r="Q45" i="8"/>
  <c r="R45" i="8"/>
  <c r="S45" i="8"/>
  <c r="T45" i="8"/>
  <c r="U45" i="8"/>
  <c r="V45" i="8"/>
  <c r="W45" i="8"/>
  <c r="N46" i="8"/>
  <c r="O46" i="8"/>
  <c r="P46" i="8"/>
  <c r="Q46" i="8"/>
  <c r="R46" i="8"/>
  <c r="S46" i="8"/>
  <c r="T46" i="8"/>
  <c r="U46" i="8"/>
  <c r="V46" i="8"/>
  <c r="W46" i="8"/>
  <c r="N47" i="8"/>
  <c r="O47" i="8"/>
  <c r="P47" i="8"/>
  <c r="Q47" i="8"/>
  <c r="R47" i="8"/>
  <c r="S47" i="8"/>
  <c r="T47" i="8"/>
  <c r="U47" i="8"/>
  <c r="V47" i="8"/>
  <c r="W47" i="8"/>
  <c r="N48" i="8"/>
  <c r="O48" i="8"/>
  <c r="P48" i="8"/>
  <c r="Q48" i="8"/>
  <c r="R48" i="8"/>
  <c r="S48" i="8"/>
  <c r="T48" i="8"/>
  <c r="U48" i="8"/>
  <c r="V48" i="8"/>
  <c r="W48" i="8"/>
  <c r="N49" i="8"/>
  <c r="O49" i="8"/>
  <c r="P49" i="8"/>
  <c r="Q49" i="8"/>
  <c r="R49" i="8"/>
  <c r="S49" i="8"/>
  <c r="T49" i="8"/>
  <c r="U49" i="8"/>
  <c r="V49" i="8"/>
  <c r="W49" i="8"/>
  <c r="N50" i="8"/>
  <c r="O50" i="8"/>
  <c r="P50" i="8"/>
  <c r="Q50" i="8"/>
  <c r="R50" i="8"/>
  <c r="S50" i="8"/>
  <c r="T50" i="8"/>
  <c r="U50" i="8"/>
  <c r="V50" i="8"/>
  <c r="W50" i="8"/>
  <c r="N51" i="8"/>
  <c r="O51" i="8"/>
  <c r="P51" i="8"/>
  <c r="Q51" i="8"/>
  <c r="R51" i="8"/>
  <c r="S51" i="8"/>
  <c r="T51" i="8"/>
  <c r="U51" i="8"/>
  <c r="V51" i="8"/>
  <c r="W51" i="8"/>
  <c r="N52" i="8"/>
  <c r="O52" i="8"/>
  <c r="P52" i="8"/>
  <c r="Q52" i="8"/>
  <c r="R52" i="8"/>
  <c r="S52" i="8"/>
  <c r="T52" i="8"/>
  <c r="U52" i="8"/>
  <c r="V52" i="8"/>
  <c r="W52" i="8"/>
  <c r="N53" i="8"/>
  <c r="O53" i="8"/>
  <c r="P53" i="8"/>
  <c r="Q53" i="8"/>
  <c r="R53" i="8"/>
  <c r="S53" i="8"/>
  <c r="T53" i="8"/>
  <c r="U53" i="8"/>
  <c r="V53" i="8"/>
  <c r="W53" i="8"/>
  <c r="N54" i="8"/>
  <c r="O54" i="8"/>
  <c r="P54" i="8"/>
  <c r="Q54" i="8"/>
  <c r="R54" i="8"/>
  <c r="S54" i="8"/>
  <c r="T54" i="8"/>
  <c r="U54" i="8"/>
  <c r="V54" i="8"/>
  <c r="W54" i="8"/>
  <c r="N55" i="8"/>
  <c r="O55" i="8"/>
  <c r="P55" i="8"/>
  <c r="Q55" i="8"/>
  <c r="R55" i="8"/>
  <c r="S55" i="8"/>
  <c r="T55" i="8"/>
  <c r="U55" i="8"/>
  <c r="V55" i="8"/>
  <c r="W55" i="8"/>
  <c r="N56" i="8"/>
  <c r="O56" i="8"/>
  <c r="P56" i="8"/>
  <c r="Q56" i="8"/>
  <c r="R56" i="8"/>
  <c r="S56" i="8"/>
  <c r="T56" i="8"/>
  <c r="U56" i="8"/>
  <c r="V56" i="8"/>
  <c r="W56" i="8"/>
  <c r="N57" i="8"/>
  <c r="O57" i="8"/>
  <c r="P57" i="8"/>
  <c r="Q57" i="8"/>
  <c r="R57" i="8"/>
  <c r="S57" i="8"/>
  <c r="T57" i="8"/>
  <c r="U57" i="8"/>
  <c r="V57" i="8"/>
  <c r="W57" i="8"/>
  <c r="N58" i="8"/>
  <c r="O58" i="8"/>
  <c r="P58" i="8"/>
  <c r="Q58" i="8"/>
  <c r="R58" i="8"/>
  <c r="S58" i="8"/>
  <c r="T58" i="8"/>
  <c r="U58" i="8"/>
  <c r="V58" i="8"/>
  <c r="W58" i="8"/>
  <c r="N59" i="8"/>
  <c r="O59" i="8"/>
  <c r="P59" i="8"/>
  <c r="Q59" i="8"/>
  <c r="R59" i="8"/>
  <c r="S59" i="8"/>
  <c r="T59" i="8"/>
  <c r="U59" i="8"/>
  <c r="V59" i="8"/>
  <c r="W59" i="8"/>
  <c r="N60" i="8"/>
  <c r="O60" i="8"/>
  <c r="P60" i="8"/>
  <c r="Q60" i="8"/>
  <c r="R60" i="8"/>
  <c r="S60" i="8"/>
  <c r="T60" i="8"/>
  <c r="U60" i="8"/>
  <c r="V60" i="8"/>
  <c r="W60" i="8"/>
  <c r="N61" i="8"/>
  <c r="O61" i="8"/>
  <c r="P61" i="8"/>
  <c r="Q61" i="8"/>
  <c r="R61" i="8"/>
  <c r="S61" i="8"/>
  <c r="T61" i="8"/>
  <c r="U61" i="8"/>
  <c r="V61" i="8"/>
  <c r="W61" i="8"/>
  <c r="N62" i="8"/>
  <c r="O62" i="8"/>
  <c r="P62" i="8"/>
  <c r="Q62" i="8"/>
  <c r="R62" i="8"/>
  <c r="S62" i="8"/>
  <c r="T62" i="8"/>
  <c r="U62" i="8"/>
  <c r="V62" i="8"/>
  <c r="W62" i="8"/>
  <c r="N63" i="8"/>
  <c r="O63" i="8"/>
  <c r="P63" i="8"/>
  <c r="Q63" i="8"/>
  <c r="R63" i="8"/>
  <c r="S63" i="8"/>
  <c r="T63" i="8"/>
  <c r="U63" i="8"/>
  <c r="V63" i="8"/>
  <c r="W63" i="8"/>
  <c r="N64" i="8"/>
  <c r="O64" i="8"/>
  <c r="P64" i="8"/>
  <c r="Q64" i="8"/>
  <c r="R64" i="8"/>
  <c r="S64" i="8"/>
  <c r="T64" i="8"/>
  <c r="U64" i="8"/>
  <c r="V64" i="8"/>
  <c r="W64" i="8"/>
  <c r="N65" i="8"/>
  <c r="O65" i="8"/>
  <c r="P65" i="8"/>
  <c r="Q65" i="8"/>
  <c r="R65" i="8"/>
  <c r="S65" i="8"/>
  <c r="T65" i="8"/>
  <c r="U65" i="8"/>
  <c r="V65" i="8"/>
  <c r="W65" i="8"/>
  <c r="N66" i="8"/>
  <c r="O66" i="8"/>
  <c r="P66" i="8"/>
  <c r="Q66" i="8"/>
  <c r="R66" i="8"/>
  <c r="S66" i="8"/>
  <c r="T66" i="8"/>
  <c r="U66" i="8"/>
  <c r="V66" i="8"/>
  <c r="W66" i="8"/>
  <c r="N67" i="8"/>
  <c r="O67" i="8"/>
  <c r="P67" i="8"/>
  <c r="Q67" i="8"/>
  <c r="R67" i="8"/>
  <c r="S67" i="8"/>
  <c r="T67" i="8"/>
  <c r="U67" i="8"/>
  <c r="V67" i="8"/>
  <c r="W67" i="8"/>
  <c r="N68" i="8"/>
  <c r="O68" i="8"/>
  <c r="P68" i="8"/>
  <c r="Q68" i="8"/>
  <c r="R68" i="8"/>
  <c r="S68" i="8"/>
  <c r="T68" i="8"/>
  <c r="U68" i="8"/>
  <c r="V68" i="8"/>
  <c r="W68" i="8"/>
  <c r="N69" i="8"/>
  <c r="O69" i="8"/>
  <c r="P69" i="8"/>
  <c r="Q69" i="8"/>
  <c r="R69" i="8"/>
  <c r="S69" i="8"/>
  <c r="T69" i="8"/>
  <c r="U69" i="8"/>
  <c r="V69" i="8"/>
  <c r="W69" i="8"/>
  <c r="N70" i="8"/>
  <c r="O70" i="8"/>
  <c r="P70" i="8"/>
  <c r="Q70" i="8"/>
  <c r="R70" i="8"/>
  <c r="S70" i="8"/>
  <c r="T70" i="8"/>
  <c r="U70" i="8"/>
  <c r="V70" i="8"/>
  <c r="W70" i="8"/>
  <c r="N71" i="8"/>
  <c r="O71" i="8"/>
  <c r="P71" i="8"/>
  <c r="Q71" i="8"/>
  <c r="R71" i="8"/>
  <c r="S71" i="8"/>
  <c r="T71" i="8"/>
  <c r="U71" i="8"/>
  <c r="V71" i="8"/>
  <c r="W71" i="8"/>
  <c r="N72" i="8"/>
  <c r="O72" i="8"/>
  <c r="P72" i="8"/>
  <c r="Q72" i="8"/>
  <c r="R72" i="8"/>
  <c r="S72" i="8"/>
  <c r="T72" i="8"/>
  <c r="U72" i="8"/>
  <c r="V72" i="8"/>
  <c r="W72" i="8"/>
  <c r="N73" i="8"/>
  <c r="O73" i="8"/>
  <c r="P73" i="8"/>
  <c r="Q73" i="8"/>
  <c r="R73" i="8"/>
  <c r="S73" i="8"/>
  <c r="T73" i="8"/>
  <c r="U73" i="8"/>
  <c r="V73" i="8"/>
  <c r="W73" i="8"/>
  <c r="N74" i="8"/>
  <c r="O74" i="8"/>
  <c r="P74" i="8"/>
  <c r="Q74" i="8"/>
  <c r="R74" i="8"/>
  <c r="S74" i="8"/>
  <c r="T74" i="8"/>
  <c r="U74" i="8"/>
  <c r="V74" i="8"/>
  <c r="W74" i="8"/>
  <c r="N75" i="8"/>
  <c r="O75" i="8"/>
  <c r="P75" i="8"/>
  <c r="Q75" i="8"/>
  <c r="R75" i="8"/>
  <c r="S75" i="8"/>
  <c r="T75" i="8"/>
  <c r="U75" i="8"/>
  <c r="V75" i="8"/>
  <c r="W75" i="8"/>
  <c r="N76" i="8"/>
  <c r="O76" i="8"/>
  <c r="P76" i="8"/>
  <c r="Q76" i="8"/>
  <c r="R76" i="8"/>
  <c r="S76" i="8"/>
  <c r="T76" i="8"/>
  <c r="U76" i="8"/>
  <c r="V76" i="8"/>
  <c r="W76" i="8"/>
  <c r="N77" i="8"/>
  <c r="O77" i="8"/>
  <c r="P77" i="8"/>
  <c r="Q77" i="8"/>
  <c r="R77" i="8"/>
  <c r="S77" i="8"/>
  <c r="T77" i="8"/>
  <c r="U77" i="8"/>
  <c r="V77" i="8"/>
  <c r="W77" i="8"/>
  <c r="N78" i="8"/>
  <c r="O78" i="8"/>
  <c r="P78" i="8"/>
  <c r="Q78" i="8"/>
  <c r="R78" i="8"/>
  <c r="S78" i="8"/>
  <c r="T78" i="8"/>
  <c r="U78" i="8"/>
  <c r="V78" i="8"/>
  <c r="W78" i="8"/>
  <c r="N79" i="8"/>
  <c r="O79" i="8"/>
  <c r="P79" i="8"/>
  <c r="Q79" i="8"/>
  <c r="R79" i="8"/>
  <c r="S79" i="8"/>
  <c r="T79" i="8"/>
  <c r="U79" i="8"/>
  <c r="V79" i="8"/>
  <c r="W79" i="8"/>
  <c r="N80" i="8"/>
  <c r="O80" i="8"/>
  <c r="P80" i="8"/>
  <c r="Q80" i="8"/>
  <c r="R80" i="8"/>
  <c r="S80" i="8"/>
  <c r="T80" i="8"/>
  <c r="U80" i="8"/>
  <c r="V80" i="8"/>
  <c r="W80" i="8"/>
  <c r="N81" i="8"/>
  <c r="O81" i="8"/>
  <c r="P81" i="8"/>
  <c r="Q81" i="8"/>
  <c r="R81" i="8"/>
  <c r="S81" i="8"/>
  <c r="T81" i="8"/>
  <c r="U81" i="8"/>
  <c r="V81" i="8"/>
  <c r="W81" i="8"/>
  <c r="N82" i="8"/>
  <c r="O82" i="8"/>
  <c r="P82" i="8"/>
  <c r="Q82" i="8"/>
  <c r="R82" i="8"/>
  <c r="S82" i="8"/>
  <c r="T82" i="8"/>
  <c r="U82" i="8"/>
  <c r="V82" i="8"/>
  <c r="W82" i="8"/>
  <c r="N83" i="8"/>
  <c r="O83" i="8"/>
  <c r="P83" i="8"/>
  <c r="Q83" i="8"/>
  <c r="R83" i="8"/>
  <c r="S83" i="8"/>
  <c r="T83" i="8"/>
  <c r="U83" i="8"/>
  <c r="V83" i="8"/>
  <c r="W83" i="8"/>
  <c r="N84" i="8"/>
  <c r="O84" i="8"/>
  <c r="P84" i="8"/>
  <c r="Q84" i="8"/>
  <c r="R84" i="8"/>
  <c r="S84" i="8"/>
  <c r="T84" i="8"/>
  <c r="U84" i="8"/>
  <c r="V84" i="8"/>
  <c r="W84" i="8"/>
  <c r="N85" i="8"/>
  <c r="O85" i="8"/>
  <c r="P85" i="8"/>
  <c r="Q85" i="8"/>
  <c r="R85" i="8"/>
  <c r="S85" i="8"/>
  <c r="T85" i="8"/>
  <c r="U85" i="8"/>
  <c r="V85" i="8"/>
  <c r="W85" i="8"/>
  <c r="N86" i="8"/>
  <c r="O86" i="8"/>
  <c r="P86" i="8"/>
  <c r="Q86" i="8"/>
  <c r="R86" i="8"/>
  <c r="S86" i="8"/>
  <c r="T86" i="8"/>
  <c r="U86" i="8"/>
  <c r="V86" i="8"/>
  <c r="W86" i="8"/>
  <c r="N87" i="8"/>
  <c r="O87" i="8"/>
  <c r="P87" i="8"/>
  <c r="Q87" i="8"/>
  <c r="R87" i="8"/>
  <c r="S87" i="8"/>
  <c r="T87" i="8"/>
  <c r="U87" i="8"/>
  <c r="V87" i="8"/>
  <c r="W87" i="8"/>
  <c r="N88" i="8"/>
  <c r="O88" i="8"/>
  <c r="P88" i="8"/>
  <c r="Q88" i="8"/>
  <c r="R88" i="8"/>
  <c r="S88" i="8"/>
  <c r="T88" i="8"/>
  <c r="U88" i="8"/>
  <c r="V88" i="8"/>
  <c r="W88" i="8"/>
  <c r="N89" i="8"/>
  <c r="O89" i="8"/>
  <c r="P89" i="8"/>
  <c r="Q89" i="8"/>
  <c r="R89" i="8"/>
  <c r="S89" i="8"/>
  <c r="T89" i="8"/>
  <c r="U89" i="8"/>
  <c r="V89" i="8"/>
  <c r="W89" i="8"/>
  <c r="N90" i="8"/>
  <c r="O90" i="8"/>
  <c r="P90" i="8"/>
  <c r="Q90" i="8"/>
  <c r="R90" i="8"/>
  <c r="S90" i="8"/>
  <c r="T90" i="8"/>
  <c r="U90" i="8"/>
  <c r="V90" i="8"/>
  <c r="W90" i="8"/>
  <c r="N91" i="8"/>
  <c r="O91" i="8"/>
  <c r="P91" i="8"/>
  <c r="Q91" i="8"/>
  <c r="R91" i="8"/>
  <c r="S91" i="8"/>
  <c r="T91" i="8"/>
  <c r="U91" i="8"/>
  <c r="V91" i="8"/>
  <c r="W91" i="8"/>
  <c r="N92" i="8"/>
  <c r="O92" i="8"/>
  <c r="P92" i="8"/>
  <c r="Q92" i="8"/>
  <c r="R92" i="8"/>
  <c r="S92" i="8"/>
  <c r="T92" i="8"/>
  <c r="U92" i="8"/>
  <c r="V92" i="8"/>
  <c r="W92" i="8"/>
  <c r="N93" i="8"/>
  <c r="O93" i="8"/>
  <c r="P93" i="8"/>
  <c r="Q93" i="8"/>
  <c r="R93" i="8"/>
  <c r="S93" i="8"/>
  <c r="T93" i="8"/>
  <c r="U93" i="8"/>
  <c r="V93" i="8"/>
  <c r="W93" i="8"/>
  <c r="N94" i="8"/>
  <c r="O94" i="8"/>
  <c r="P94" i="8"/>
  <c r="Q94" i="8"/>
  <c r="R94" i="8"/>
  <c r="S94" i="8"/>
  <c r="T94" i="8"/>
  <c r="U94" i="8"/>
  <c r="V94" i="8"/>
  <c r="W94" i="8"/>
  <c r="N95" i="8"/>
  <c r="O95" i="8"/>
  <c r="P95" i="8"/>
  <c r="Q95" i="8"/>
  <c r="R95" i="8"/>
  <c r="S95" i="8"/>
  <c r="T95" i="8"/>
  <c r="U95" i="8"/>
  <c r="V95" i="8"/>
  <c r="W95" i="8"/>
  <c r="N96" i="8"/>
  <c r="O96" i="8"/>
  <c r="P96" i="8"/>
  <c r="Q96" i="8"/>
  <c r="R96" i="8"/>
  <c r="S96" i="8"/>
  <c r="T96" i="8"/>
  <c r="U96" i="8"/>
  <c r="V96" i="8"/>
  <c r="W96" i="8"/>
  <c r="N97" i="8"/>
  <c r="O97" i="8"/>
  <c r="P97" i="8"/>
  <c r="Q97" i="8"/>
  <c r="R97" i="8"/>
  <c r="S97" i="8"/>
  <c r="T97" i="8"/>
  <c r="U97" i="8"/>
  <c r="V97" i="8"/>
  <c r="W97" i="8"/>
  <c r="N98" i="8"/>
  <c r="O98" i="8"/>
  <c r="P98" i="8"/>
  <c r="Q98" i="8"/>
  <c r="R98" i="8"/>
  <c r="S98" i="8"/>
  <c r="T98" i="8"/>
  <c r="U98" i="8"/>
  <c r="V98" i="8"/>
  <c r="W98" i="8"/>
  <c r="N99" i="8"/>
  <c r="O99" i="8"/>
  <c r="P99" i="8"/>
  <c r="Q99" i="8"/>
  <c r="R99" i="8"/>
  <c r="S99" i="8"/>
  <c r="T99" i="8"/>
  <c r="U99" i="8"/>
  <c r="V99" i="8"/>
  <c r="W99" i="8"/>
  <c r="N100" i="8"/>
  <c r="O100" i="8"/>
  <c r="P100" i="8"/>
  <c r="Q100" i="8"/>
  <c r="R100" i="8"/>
  <c r="S100" i="8"/>
  <c r="T100" i="8"/>
  <c r="U100" i="8"/>
  <c r="V100" i="8"/>
  <c r="W100" i="8"/>
  <c r="N101" i="8"/>
  <c r="O101" i="8"/>
  <c r="P101" i="8"/>
  <c r="Q101" i="8"/>
  <c r="R101" i="8"/>
  <c r="S101" i="8"/>
  <c r="T101" i="8"/>
  <c r="U101" i="8"/>
  <c r="V101" i="8"/>
  <c r="W101" i="8"/>
  <c r="N102" i="8"/>
  <c r="O102" i="8"/>
  <c r="P102" i="8"/>
  <c r="Q102" i="8"/>
  <c r="R102" i="8"/>
  <c r="S102" i="8"/>
  <c r="T102" i="8"/>
  <c r="U102" i="8"/>
  <c r="V102" i="8"/>
  <c r="W102" i="8"/>
  <c r="N103" i="8"/>
  <c r="O103" i="8"/>
  <c r="P103" i="8"/>
  <c r="Q103" i="8"/>
  <c r="R103" i="8"/>
  <c r="S103" i="8"/>
  <c r="T103" i="8"/>
  <c r="U103" i="8"/>
  <c r="V103" i="8"/>
  <c r="W103" i="8"/>
  <c r="N104" i="8"/>
  <c r="O104" i="8"/>
  <c r="P104" i="8"/>
  <c r="Q104" i="8"/>
  <c r="R104" i="8"/>
  <c r="S104" i="8"/>
  <c r="T104" i="8"/>
  <c r="U104" i="8"/>
  <c r="V104" i="8"/>
  <c r="W104" i="8"/>
  <c r="N105" i="8"/>
  <c r="O105" i="8"/>
  <c r="P105" i="8"/>
  <c r="Q105" i="8"/>
  <c r="R105" i="8"/>
  <c r="S105" i="8"/>
  <c r="T105" i="8"/>
  <c r="U105" i="8"/>
  <c r="V105" i="8"/>
  <c r="W105" i="8"/>
  <c r="N106" i="8"/>
  <c r="O106" i="8"/>
  <c r="P106" i="8"/>
  <c r="Q106" i="8"/>
  <c r="R106" i="8"/>
  <c r="S106" i="8"/>
  <c r="T106" i="8"/>
  <c r="U106" i="8"/>
  <c r="V106" i="8"/>
  <c r="W106" i="8"/>
  <c r="N107" i="8"/>
  <c r="O107" i="8"/>
  <c r="P107" i="8"/>
  <c r="Q107" i="8"/>
  <c r="R107" i="8"/>
  <c r="S107" i="8"/>
  <c r="T107" i="8"/>
  <c r="U107" i="8"/>
  <c r="V107" i="8"/>
  <c r="W107" i="8"/>
  <c r="N108" i="8"/>
  <c r="O108" i="8"/>
  <c r="P108" i="8"/>
  <c r="Q108" i="8"/>
  <c r="R108" i="8"/>
  <c r="S108" i="8"/>
  <c r="T108" i="8"/>
  <c r="U108" i="8"/>
  <c r="V108" i="8"/>
  <c r="W108" i="8"/>
  <c r="N109" i="8"/>
  <c r="O109" i="8"/>
  <c r="P109" i="8"/>
  <c r="Q109" i="8"/>
  <c r="R109" i="8"/>
  <c r="S109" i="8"/>
  <c r="T109" i="8"/>
  <c r="U109" i="8"/>
  <c r="V109" i="8"/>
  <c r="W109" i="8"/>
  <c r="N110" i="8"/>
  <c r="O110" i="8"/>
  <c r="P110" i="8"/>
  <c r="Q110" i="8"/>
  <c r="R110" i="8"/>
  <c r="S110" i="8"/>
  <c r="T110" i="8"/>
  <c r="U110" i="8"/>
  <c r="V110" i="8"/>
  <c r="W110" i="8"/>
  <c r="N111" i="8"/>
  <c r="O111" i="8"/>
  <c r="P111" i="8"/>
  <c r="Q111" i="8"/>
  <c r="R111" i="8"/>
  <c r="S111" i="8"/>
  <c r="T111" i="8"/>
  <c r="U111" i="8"/>
  <c r="V111" i="8"/>
  <c r="W111" i="8"/>
  <c r="N112" i="8"/>
  <c r="O112" i="8"/>
  <c r="P112" i="8"/>
  <c r="Q112" i="8"/>
  <c r="R112" i="8"/>
  <c r="S112" i="8"/>
  <c r="T112" i="8"/>
  <c r="U112" i="8"/>
  <c r="V112" i="8"/>
  <c r="W112" i="8"/>
  <c r="N113" i="8"/>
  <c r="O113" i="8"/>
  <c r="P113" i="8"/>
  <c r="Q113" i="8"/>
  <c r="R113" i="8"/>
  <c r="S113" i="8"/>
  <c r="T113" i="8"/>
  <c r="U113" i="8"/>
  <c r="V113" i="8"/>
  <c r="W113" i="8"/>
  <c r="N114" i="8"/>
  <c r="O114" i="8"/>
  <c r="P114" i="8"/>
  <c r="Q114" i="8"/>
  <c r="R114" i="8"/>
  <c r="S114" i="8"/>
  <c r="T114" i="8"/>
  <c r="U114" i="8"/>
  <c r="V114" i="8"/>
  <c r="W114" i="8"/>
  <c r="N115" i="8"/>
  <c r="O115" i="8"/>
  <c r="P115" i="8"/>
  <c r="Q115" i="8"/>
  <c r="R115" i="8"/>
  <c r="S115" i="8"/>
  <c r="T115" i="8"/>
  <c r="U115" i="8"/>
  <c r="V115" i="8"/>
  <c r="W115" i="8"/>
  <c r="N116" i="8"/>
  <c r="O116" i="8"/>
  <c r="P116" i="8"/>
  <c r="Q116" i="8"/>
  <c r="R116" i="8"/>
  <c r="S116" i="8"/>
  <c r="T116" i="8"/>
  <c r="U116" i="8"/>
  <c r="V116" i="8"/>
  <c r="W116" i="8"/>
  <c r="N117" i="8"/>
  <c r="O117" i="8"/>
  <c r="P117" i="8"/>
  <c r="Q117" i="8"/>
  <c r="R117" i="8"/>
  <c r="S117" i="8"/>
  <c r="T117" i="8"/>
  <c r="U117" i="8"/>
  <c r="V117" i="8"/>
  <c r="W117" i="8"/>
  <c r="N118" i="8"/>
  <c r="O118" i="8"/>
  <c r="P118" i="8"/>
  <c r="Q118" i="8"/>
  <c r="R118" i="8"/>
  <c r="S118" i="8"/>
  <c r="T118" i="8"/>
  <c r="U118" i="8"/>
  <c r="V118" i="8"/>
  <c r="W118" i="8"/>
  <c r="N119" i="8"/>
  <c r="O119" i="8"/>
  <c r="P119" i="8"/>
  <c r="Q119" i="8"/>
  <c r="R119" i="8"/>
  <c r="S119" i="8"/>
  <c r="T119" i="8"/>
  <c r="U119" i="8"/>
  <c r="V119" i="8"/>
  <c r="W119" i="8"/>
  <c r="N120" i="8"/>
  <c r="O120" i="8"/>
  <c r="P120" i="8"/>
  <c r="Q120" i="8"/>
  <c r="R120" i="8"/>
  <c r="S120" i="8"/>
  <c r="T120" i="8"/>
  <c r="U120" i="8"/>
  <c r="V120" i="8"/>
  <c r="W120" i="8"/>
  <c r="N121" i="8"/>
  <c r="O121" i="8"/>
  <c r="P121" i="8"/>
  <c r="Q121" i="8"/>
  <c r="R121" i="8"/>
  <c r="S121" i="8"/>
  <c r="T121" i="8"/>
  <c r="U121" i="8"/>
  <c r="V121" i="8"/>
  <c r="W121" i="8"/>
  <c r="N122" i="8"/>
  <c r="O122" i="8"/>
  <c r="P122" i="8"/>
  <c r="Q122" i="8"/>
  <c r="R122" i="8"/>
  <c r="S122" i="8"/>
  <c r="T122" i="8"/>
  <c r="U122" i="8"/>
  <c r="V122" i="8"/>
  <c r="W122" i="8"/>
  <c r="N123" i="8"/>
  <c r="O123" i="8"/>
  <c r="P123" i="8"/>
  <c r="Q123" i="8"/>
  <c r="R123" i="8"/>
  <c r="S123" i="8"/>
  <c r="T123" i="8"/>
  <c r="U123" i="8"/>
  <c r="V123" i="8"/>
  <c r="W123" i="8"/>
  <c r="N124" i="8"/>
  <c r="O124" i="8"/>
  <c r="P124" i="8"/>
  <c r="Q124" i="8"/>
  <c r="R124" i="8"/>
  <c r="S124" i="8"/>
  <c r="T124" i="8"/>
  <c r="U124" i="8"/>
  <c r="V124" i="8"/>
  <c r="W124" i="8"/>
  <c r="N125" i="8"/>
  <c r="O125" i="8"/>
  <c r="P125" i="8"/>
  <c r="Q125" i="8"/>
  <c r="R125" i="8"/>
  <c r="S125" i="8"/>
  <c r="T125" i="8"/>
  <c r="U125" i="8"/>
  <c r="V125" i="8"/>
  <c r="W125" i="8"/>
  <c r="N126" i="8"/>
  <c r="O126" i="8"/>
  <c r="P126" i="8"/>
  <c r="Q126" i="8"/>
  <c r="R126" i="8"/>
  <c r="S126" i="8"/>
  <c r="T126" i="8"/>
  <c r="U126" i="8"/>
  <c r="V126" i="8"/>
  <c r="W126" i="8"/>
  <c r="N127" i="8"/>
  <c r="O127" i="8"/>
  <c r="P127" i="8"/>
  <c r="Q127" i="8"/>
  <c r="R127" i="8"/>
  <c r="S127" i="8"/>
  <c r="T127" i="8"/>
  <c r="U127" i="8"/>
  <c r="V127" i="8"/>
  <c r="W127" i="8"/>
  <c r="N128" i="8"/>
  <c r="O128" i="8"/>
  <c r="P128" i="8"/>
  <c r="Q128" i="8"/>
  <c r="R128" i="8"/>
  <c r="S128" i="8"/>
  <c r="T128" i="8"/>
  <c r="U128" i="8"/>
  <c r="V128" i="8"/>
  <c r="W128" i="8"/>
  <c r="N129" i="8"/>
  <c r="O129" i="8"/>
  <c r="P129" i="8"/>
  <c r="Q129" i="8"/>
  <c r="R129" i="8"/>
  <c r="S129" i="8"/>
  <c r="T129" i="8"/>
  <c r="U129" i="8"/>
  <c r="V129" i="8"/>
  <c r="W129" i="8"/>
  <c r="N130" i="8"/>
  <c r="O130" i="8"/>
  <c r="P130" i="8"/>
  <c r="Q130" i="8"/>
  <c r="R130" i="8"/>
  <c r="S130" i="8"/>
  <c r="T130" i="8"/>
  <c r="U130" i="8"/>
  <c r="V130" i="8"/>
  <c r="W130" i="8"/>
  <c r="N131" i="8"/>
  <c r="O131" i="8"/>
  <c r="P131" i="8"/>
  <c r="Q131" i="8"/>
  <c r="R131" i="8"/>
  <c r="S131" i="8"/>
  <c r="T131" i="8"/>
  <c r="U131" i="8"/>
  <c r="V131" i="8"/>
  <c r="W131" i="8"/>
  <c r="N132" i="8"/>
  <c r="O132" i="8"/>
  <c r="P132" i="8"/>
  <c r="Q132" i="8"/>
  <c r="R132" i="8"/>
  <c r="S132" i="8"/>
  <c r="T132" i="8"/>
  <c r="U132" i="8"/>
  <c r="V132" i="8"/>
  <c r="W132" i="8"/>
  <c r="N133" i="8"/>
  <c r="O133" i="8"/>
  <c r="P133" i="8"/>
  <c r="Q133" i="8"/>
  <c r="R133" i="8"/>
  <c r="S133" i="8"/>
  <c r="T133" i="8"/>
  <c r="U133" i="8"/>
  <c r="V133" i="8"/>
  <c r="W133" i="8"/>
  <c r="N134" i="8"/>
  <c r="O134" i="8"/>
  <c r="P134" i="8"/>
  <c r="Q134" i="8"/>
  <c r="R134" i="8"/>
  <c r="S134" i="8"/>
  <c r="T134" i="8"/>
  <c r="U134" i="8"/>
  <c r="V134" i="8"/>
  <c r="W134" i="8"/>
  <c r="N135" i="8"/>
  <c r="O135" i="8"/>
  <c r="P135" i="8"/>
  <c r="Q135" i="8"/>
  <c r="R135" i="8"/>
  <c r="S135" i="8"/>
  <c r="T135" i="8"/>
  <c r="U135" i="8"/>
  <c r="V135" i="8"/>
  <c r="W135" i="8"/>
  <c r="N136" i="8"/>
  <c r="O136" i="8"/>
  <c r="P136" i="8"/>
  <c r="Q136" i="8"/>
  <c r="R136" i="8"/>
  <c r="S136" i="8"/>
  <c r="T136" i="8"/>
  <c r="U136" i="8"/>
  <c r="V136" i="8"/>
  <c r="W136" i="8"/>
  <c r="N137" i="8"/>
  <c r="O137" i="8"/>
  <c r="P137" i="8"/>
  <c r="Q137" i="8"/>
  <c r="R137" i="8"/>
  <c r="S137" i="8"/>
  <c r="T137" i="8"/>
  <c r="U137" i="8"/>
  <c r="V137" i="8"/>
  <c r="W137" i="8"/>
  <c r="N138" i="8"/>
  <c r="O138" i="8"/>
  <c r="P138" i="8"/>
  <c r="Q138" i="8"/>
  <c r="R138" i="8"/>
  <c r="S138" i="8"/>
  <c r="T138" i="8"/>
  <c r="U138" i="8"/>
  <c r="V138" i="8"/>
  <c r="W138" i="8"/>
  <c r="N139" i="8"/>
  <c r="O139" i="8"/>
  <c r="P139" i="8"/>
  <c r="Q139" i="8"/>
  <c r="R139" i="8"/>
  <c r="S139" i="8"/>
  <c r="T139" i="8"/>
  <c r="U139" i="8"/>
  <c r="V139" i="8"/>
  <c r="W139" i="8"/>
  <c r="N140" i="8"/>
  <c r="O140" i="8"/>
  <c r="P140" i="8"/>
  <c r="Q140" i="8"/>
  <c r="R140" i="8"/>
  <c r="S140" i="8"/>
  <c r="T140" i="8"/>
  <c r="U140" i="8"/>
  <c r="V140" i="8"/>
  <c r="W140" i="8"/>
  <c r="N141" i="8"/>
  <c r="O141" i="8"/>
  <c r="P141" i="8"/>
  <c r="Q141" i="8"/>
  <c r="R141" i="8"/>
  <c r="S141" i="8"/>
  <c r="T141" i="8"/>
  <c r="U141" i="8"/>
  <c r="V141" i="8"/>
  <c r="W141" i="8"/>
  <c r="N142" i="8"/>
  <c r="O142" i="8"/>
  <c r="P142" i="8"/>
  <c r="Q142" i="8"/>
  <c r="R142" i="8"/>
  <c r="S142" i="8"/>
  <c r="T142" i="8"/>
  <c r="U142" i="8"/>
  <c r="V142" i="8"/>
  <c r="W142" i="8"/>
  <c r="N143" i="8"/>
  <c r="O143" i="8"/>
  <c r="P143" i="8"/>
  <c r="Q143" i="8"/>
  <c r="R143" i="8"/>
  <c r="S143" i="8"/>
  <c r="T143" i="8"/>
  <c r="U143" i="8"/>
  <c r="V143" i="8"/>
  <c r="W143" i="8"/>
  <c r="N144" i="8"/>
  <c r="O144" i="8"/>
  <c r="P144" i="8"/>
  <c r="Q144" i="8"/>
  <c r="R144" i="8"/>
  <c r="S144" i="8"/>
  <c r="T144" i="8"/>
  <c r="U144" i="8"/>
  <c r="V144" i="8"/>
  <c r="W144" i="8"/>
  <c r="N145" i="8"/>
  <c r="O145" i="8"/>
  <c r="P145" i="8"/>
  <c r="Q145" i="8"/>
  <c r="R145" i="8"/>
  <c r="S145" i="8"/>
  <c r="T145" i="8"/>
  <c r="U145" i="8"/>
  <c r="V145" i="8"/>
  <c r="W145" i="8"/>
  <c r="N146" i="8"/>
  <c r="O146" i="8"/>
  <c r="P146" i="8"/>
  <c r="Q146" i="8"/>
  <c r="R146" i="8"/>
  <c r="S146" i="8"/>
  <c r="T146" i="8"/>
  <c r="U146" i="8"/>
  <c r="V146" i="8"/>
  <c r="W146" i="8"/>
  <c r="N147" i="8"/>
  <c r="O147" i="8"/>
  <c r="P147" i="8"/>
  <c r="Q147" i="8"/>
  <c r="R147" i="8"/>
  <c r="S147" i="8"/>
  <c r="T147" i="8"/>
  <c r="U147" i="8"/>
  <c r="V147" i="8"/>
  <c r="W147" i="8"/>
  <c r="N148" i="8"/>
  <c r="O148" i="8"/>
  <c r="P148" i="8"/>
  <c r="Q148" i="8"/>
  <c r="R148" i="8"/>
  <c r="S148" i="8"/>
  <c r="T148" i="8"/>
  <c r="U148" i="8"/>
  <c r="V148" i="8"/>
  <c r="W148" i="8"/>
  <c r="N149" i="8"/>
  <c r="O149" i="8"/>
  <c r="P149" i="8"/>
  <c r="Q149" i="8"/>
  <c r="R149" i="8"/>
  <c r="S149" i="8"/>
  <c r="T149" i="8"/>
  <c r="U149" i="8"/>
  <c r="V149" i="8"/>
  <c r="W149" i="8"/>
  <c r="N150" i="8"/>
  <c r="O150" i="8"/>
  <c r="P150" i="8"/>
  <c r="Q150" i="8"/>
  <c r="R150" i="8"/>
  <c r="S150" i="8"/>
  <c r="T150" i="8"/>
  <c r="U150" i="8"/>
  <c r="V150" i="8"/>
  <c r="W150" i="8"/>
  <c r="N151" i="8"/>
  <c r="O151" i="8"/>
  <c r="P151" i="8"/>
  <c r="Q151" i="8"/>
  <c r="R151" i="8"/>
  <c r="S151" i="8"/>
  <c r="T151" i="8"/>
  <c r="U151" i="8"/>
  <c r="V151" i="8"/>
  <c r="W151" i="8"/>
  <c r="N152" i="8"/>
  <c r="O152" i="8"/>
  <c r="P152" i="8"/>
  <c r="Q152" i="8"/>
  <c r="R152" i="8"/>
  <c r="S152" i="8"/>
  <c r="T152" i="8"/>
  <c r="U152" i="8"/>
  <c r="V152" i="8"/>
  <c r="W152" i="8"/>
  <c r="N153" i="8"/>
  <c r="O153" i="8"/>
  <c r="P153" i="8"/>
  <c r="Q153" i="8"/>
  <c r="R153" i="8"/>
  <c r="S153" i="8"/>
  <c r="T153" i="8"/>
  <c r="U153" i="8"/>
  <c r="V153" i="8"/>
  <c r="W153" i="8"/>
  <c r="N154" i="8"/>
  <c r="O154" i="8"/>
  <c r="P154" i="8"/>
  <c r="Q154" i="8"/>
  <c r="R154" i="8"/>
  <c r="S154" i="8"/>
  <c r="T154" i="8"/>
  <c r="U154" i="8"/>
  <c r="V154" i="8"/>
  <c r="W154" i="8"/>
  <c r="N155" i="8"/>
  <c r="O155" i="8"/>
  <c r="P155" i="8"/>
  <c r="Q155" i="8"/>
  <c r="R155" i="8"/>
  <c r="S155" i="8"/>
  <c r="T155" i="8"/>
  <c r="U155" i="8"/>
  <c r="V155" i="8"/>
  <c r="W155" i="8"/>
  <c r="N156" i="8"/>
  <c r="O156" i="8"/>
  <c r="P156" i="8"/>
  <c r="Q156" i="8"/>
  <c r="R156" i="8"/>
  <c r="S156" i="8"/>
  <c r="T156" i="8"/>
  <c r="U156" i="8"/>
  <c r="V156" i="8"/>
  <c r="W156" i="8"/>
  <c r="N157" i="8"/>
  <c r="O157" i="8"/>
  <c r="P157" i="8"/>
  <c r="Q157" i="8"/>
  <c r="R157" i="8"/>
  <c r="S157" i="8"/>
  <c r="T157" i="8"/>
  <c r="U157" i="8"/>
  <c r="V157" i="8"/>
  <c r="W157" i="8"/>
  <c r="N158" i="8"/>
  <c r="O158" i="8"/>
  <c r="P158" i="8"/>
  <c r="Q158" i="8"/>
  <c r="R158" i="8"/>
  <c r="S158" i="8"/>
  <c r="T158" i="8"/>
  <c r="U158" i="8"/>
  <c r="V158" i="8"/>
  <c r="W158" i="8"/>
  <c r="N159" i="8"/>
  <c r="O159" i="8"/>
  <c r="P159" i="8"/>
  <c r="Q159" i="8"/>
  <c r="R159" i="8"/>
  <c r="S159" i="8"/>
  <c r="T159" i="8"/>
  <c r="U159" i="8"/>
  <c r="V159" i="8"/>
  <c r="W159" i="8"/>
  <c r="N160" i="8"/>
  <c r="O160" i="8"/>
  <c r="P160" i="8"/>
  <c r="Q160" i="8"/>
  <c r="R160" i="8"/>
  <c r="S160" i="8"/>
  <c r="T160" i="8"/>
  <c r="U160" i="8"/>
  <c r="V160" i="8"/>
  <c r="W160" i="8"/>
  <c r="N161" i="8"/>
  <c r="O161" i="8"/>
  <c r="P161" i="8"/>
  <c r="Q161" i="8"/>
  <c r="R161" i="8"/>
  <c r="S161" i="8"/>
  <c r="T161" i="8"/>
  <c r="U161" i="8"/>
  <c r="V161" i="8"/>
  <c r="W161" i="8"/>
  <c r="N162" i="8"/>
  <c r="O162" i="8"/>
  <c r="P162" i="8"/>
  <c r="Q162" i="8"/>
  <c r="R162" i="8"/>
  <c r="S162" i="8"/>
  <c r="T162" i="8"/>
  <c r="U162" i="8"/>
  <c r="V162" i="8"/>
  <c r="W162" i="8"/>
  <c r="N163" i="8"/>
  <c r="O163" i="8"/>
  <c r="P163" i="8"/>
  <c r="Q163" i="8"/>
  <c r="R163" i="8"/>
  <c r="S163" i="8"/>
  <c r="T163" i="8"/>
  <c r="U163" i="8"/>
  <c r="V163" i="8"/>
  <c r="W163" i="8"/>
  <c r="N164" i="8"/>
  <c r="O164" i="8"/>
  <c r="P164" i="8"/>
  <c r="Q164" i="8"/>
  <c r="R164" i="8"/>
  <c r="S164" i="8"/>
  <c r="T164" i="8"/>
  <c r="U164" i="8"/>
  <c r="V164" i="8"/>
  <c r="W164" i="8"/>
  <c r="N165" i="8"/>
  <c r="O165" i="8"/>
  <c r="P165" i="8"/>
  <c r="Q165" i="8"/>
  <c r="R165" i="8"/>
  <c r="S165" i="8"/>
  <c r="T165" i="8"/>
  <c r="U165" i="8"/>
  <c r="V165" i="8"/>
  <c r="W165" i="8"/>
  <c r="N166" i="8"/>
  <c r="O166" i="8"/>
  <c r="P166" i="8"/>
  <c r="Q166" i="8"/>
  <c r="R166" i="8"/>
  <c r="S166" i="8"/>
  <c r="T166" i="8"/>
  <c r="U166" i="8"/>
  <c r="V166" i="8"/>
  <c r="W166" i="8"/>
  <c r="N167" i="8"/>
  <c r="O167" i="8"/>
  <c r="P167" i="8"/>
  <c r="Q167" i="8"/>
  <c r="R167" i="8"/>
  <c r="S167" i="8"/>
  <c r="T167" i="8"/>
  <c r="U167" i="8"/>
  <c r="V167" i="8"/>
  <c r="W167" i="8"/>
  <c r="N168" i="8"/>
  <c r="O168" i="8"/>
  <c r="P168" i="8"/>
  <c r="Q168" i="8"/>
  <c r="R168" i="8"/>
  <c r="S168" i="8"/>
  <c r="T168" i="8"/>
  <c r="U168" i="8"/>
  <c r="V168" i="8"/>
  <c r="W168" i="8"/>
  <c r="N169" i="8"/>
  <c r="O169" i="8"/>
  <c r="P169" i="8"/>
  <c r="Q169" i="8"/>
  <c r="R169" i="8"/>
  <c r="S169" i="8"/>
  <c r="T169" i="8"/>
  <c r="U169" i="8"/>
  <c r="V169" i="8"/>
  <c r="W169" i="8"/>
  <c r="N170" i="8"/>
  <c r="O170" i="8"/>
  <c r="P170" i="8"/>
  <c r="Q170" i="8"/>
  <c r="R170" i="8"/>
  <c r="S170" i="8"/>
  <c r="T170" i="8"/>
  <c r="U170" i="8"/>
  <c r="V170" i="8"/>
  <c r="W170" i="8"/>
  <c r="N171" i="8"/>
  <c r="O171" i="8"/>
  <c r="P171" i="8"/>
  <c r="Q171" i="8"/>
  <c r="R171" i="8"/>
  <c r="S171" i="8"/>
  <c r="T171" i="8"/>
  <c r="U171" i="8"/>
  <c r="V171" i="8"/>
  <c r="W171" i="8"/>
  <c r="N172" i="8"/>
  <c r="O172" i="8"/>
  <c r="P172" i="8"/>
  <c r="Q172" i="8"/>
  <c r="R172" i="8"/>
  <c r="S172" i="8"/>
  <c r="T172" i="8"/>
  <c r="U172" i="8"/>
  <c r="V172" i="8"/>
  <c r="W172" i="8"/>
  <c r="N173" i="8"/>
  <c r="O173" i="8"/>
  <c r="P173" i="8"/>
  <c r="Q173" i="8"/>
  <c r="R173" i="8"/>
  <c r="S173" i="8"/>
  <c r="T173" i="8"/>
  <c r="U173" i="8"/>
  <c r="V173" i="8"/>
  <c r="W173" i="8"/>
  <c r="N174" i="8"/>
  <c r="O174" i="8"/>
  <c r="P174" i="8"/>
  <c r="Q174" i="8"/>
  <c r="R174" i="8"/>
  <c r="S174" i="8"/>
  <c r="T174" i="8"/>
  <c r="U174" i="8"/>
  <c r="V174" i="8"/>
  <c r="W174" i="8"/>
  <c r="N175" i="8"/>
  <c r="O175" i="8"/>
  <c r="P175" i="8"/>
  <c r="Q175" i="8"/>
  <c r="R175" i="8"/>
  <c r="S175" i="8"/>
  <c r="T175" i="8"/>
  <c r="U175" i="8"/>
  <c r="V175" i="8"/>
  <c r="W175" i="8"/>
  <c r="N176" i="8"/>
  <c r="O176" i="8"/>
  <c r="P176" i="8"/>
  <c r="Q176" i="8"/>
  <c r="R176" i="8"/>
  <c r="S176" i="8"/>
  <c r="T176" i="8"/>
  <c r="U176" i="8"/>
  <c r="V176" i="8"/>
  <c r="W176" i="8"/>
  <c r="N177" i="8"/>
  <c r="O177" i="8"/>
  <c r="P177" i="8"/>
  <c r="Q177" i="8"/>
  <c r="R177" i="8"/>
  <c r="S177" i="8"/>
  <c r="T177" i="8"/>
  <c r="U177" i="8"/>
  <c r="V177" i="8"/>
  <c r="W177" i="8"/>
  <c r="N178" i="8"/>
  <c r="O178" i="8"/>
  <c r="P178" i="8"/>
  <c r="Q178" i="8"/>
  <c r="R178" i="8"/>
  <c r="S178" i="8"/>
  <c r="T178" i="8"/>
  <c r="U178" i="8"/>
  <c r="V178" i="8"/>
  <c r="W178" i="8"/>
  <c r="N179" i="8"/>
  <c r="O179" i="8"/>
  <c r="P179" i="8"/>
  <c r="Q179" i="8"/>
  <c r="R179" i="8"/>
  <c r="S179" i="8"/>
  <c r="T179" i="8"/>
  <c r="U179" i="8"/>
  <c r="V179" i="8"/>
  <c r="W179" i="8"/>
  <c r="N180" i="8"/>
  <c r="O180" i="8"/>
  <c r="P180" i="8"/>
  <c r="Q180" i="8"/>
  <c r="R180" i="8"/>
  <c r="S180" i="8"/>
  <c r="T180" i="8"/>
  <c r="U180" i="8"/>
  <c r="V180" i="8"/>
  <c r="W180" i="8"/>
  <c r="N181" i="8"/>
  <c r="O181" i="8"/>
  <c r="P181" i="8"/>
  <c r="Q181" i="8"/>
  <c r="R181" i="8"/>
  <c r="S181" i="8"/>
  <c r="T181" i="8"/>
  <c r="U181" i="8"/>
  <c r="V181" i="8"/>
  <c r="W181" i="8"/>
  <c r="N182" i="8"/>
  <c r="O182" i="8"/>
  <c r="P182" i="8"/>
  <c r="Q182" i="8"/>
  <c r="R182" i="8"/>
  <c r="S182" i="8"/>
  <c r="T182" i="8"/>
  <c r="U182" i="8"/>
  <c r="V182" i="8"/>
  <c r="W182" i="8"/>
  <c r="N183" i="8"/>
  <c r="O183" i="8"/>
  <c r="P183" i="8"/>
  <c r="Q183" i="8"/>
  <c r="R183" i="8"/>
  <c r="S183" i="8"/>
  <c r="T183" i="8"/>
  <c r="U183" i="8"/>
  <c r="V183" i="8"/>
  <c r="W183" i="8"/>
  <c r="N184" i="8"/>
  <c r="O184" i="8"/>
  <c r="P184" i="8"/>
  <c r="Q184" i="8"/>
  <c r="R184" i="8"/>
  <c r="S184" i="8"/>
  <c r="T184" i="8"/>
  <c r="U184" i="8"/>
  <c r="V184" i="8"/>
  <c r="W184" i="8"/>
  <c r="N185" i="8"/>
  <c r="O185" i="8"/>
  <c r="P185" i="8"/>
  <c r="Q185" i="8"/>
  <c r="R185" i="8"/>
  <c r="S185" i="8"/>
  <c r="T185" i="8"/>
  <c r="U185" i="8"/>
  <c r="V185" i="8"/>
  <c r="W185" i="8"/>
  <c r="N186" i="8"/>
  <c r="O186" i="8"/>
  <c r="P186" i="8"/>
  <c r="Q186" i="8"/>
  <c r="R186" i="8"/>
  <c r="S186" i="8"/>
  <c r="T186" i="8"/>
  <c r="U186" i="8"/>
  <c r="V186" i="8"/>
  <c r="W186" i="8"/>
  <c r="N187" i="8"/>
  <c r="O187" i="8"/>
  <c r="P187" i="8"/>
  <c r="Q187" i="8"/>
  <c r="R187" i="8"/>
  <c r="S187" i="8"/>
  <c r="T187" i="8"/>
  <c r="U187" i="8"/>
  <c r="V187" i="8"/>
  <c r="W187" i="8"/>
  <c r="N188" i="8"/>
  <c r="O188" i="8"/>
  <c r="P188" i="8"/>
  <c r="Q188" i="8"/>
  <c r="R188" i="8"/>
  <c r="S188" i="8"/>
  <c r="T188" i="8"/>
  <c r="U188" i="8"/>
  <c r="V188" i="8"/>
  <c r="W188" i="8"/>
  <c r="N189" i="8"/>
  <c r="O189" i="8"/>
  <c r="P189" i="8"/>
  <c r="Q189" i="8"/>
  <c r="R189" i="8"/>
  <c r="S189" i="8"/>
  <c r="T189" i="8"/>
  <c r="U189" i="8"/>
  <c r="V189" i="8"/>
  <c r="W189" i="8"/>
  <c r="N190" i="8"/>
  <c r="O190" i="8"/>
  <c r="P190" i="8"/>
  <c r="Q190" i="8"/>
  <c r="R190" i="8"/>
  <c r="S190" i="8"/>
  <c r="T190" i="8"/>
  <c r="U190" i="8"/>
  <c r="V190" i="8"/>
  <c r="W190" i="8"/>
  <c r="N191" i="8"/>
  <c r="O191" i="8"/>
  <c r="P191" i="8"/>
  <c r="Q191" i="8"/>
  <c r="R191" i="8"/>
  <c r="S191" i="8"/>
  <c r="T191" i="8"/>
  <c r="U191" i="8"/>
  <c r="V191" i="8"/>
  <c r="W191" i="8"/>
  <c r="N192" i="8"/>
  <c r="O192" i="8"/>
  <c r="P192" i="8"/>
  <c r="Q192" i="8"/>
  <c r="R192" i="8"/>
  <c r="S192" i="8"/>
  <c r="T192" i="8"/>
  <c r="U192" i="8"/>
  <c r="V192" i="8"/>
  <c r="W192" i="8"/>
  <c r="N193" i="8"/>
  <c r="O193" i="8"/>
  <c r="P193" i="8"/>
  <c r="Q193" i="8"/>
  <c r="R193" i="8"/>
  <c r="S193" i="8"/>
  <c r="T193" i="8"/>
  <c r="U193" i="8"/>
  <c r="V193" i="8"/>
  <c r="W193" i="8"/>
  <c r="N194" i="8"/>
  <c r="O194" i="8"/>
  <c r="P194" i="8"/>
  <c r="Q194" i="8"/>
  <c r="R194" i="8"/>
  <c r="S194" i="8"/>
  <c r="T194" i="8"/>
  <c r="U194" i="8"/>
  <c r="V194" i="8"/>
  <c r="W194" i="8"/>
  <c r="N195" i="8"/>
  <c r="O195" i="8"/>
  <c r="P195" i="8"/>
  <c r="Q195" i="8"/>
  <c r="R195" i="8"/>
  <c r="S195" i="8"/>
  <c r="T195" i="8"/>
  <c r="U195" i="8"/>
  <c r="V195" i="8"/>
  <c r="W195" i="8"/>
  <c r="N196" i="8"/>
  <c r="O196" i="8"/>
  <c r="P196" i="8"/>
  <c r="Q196" i="8"/>
  <c r="R196" i="8"/>
  <c r="S196" i="8"/>
  <c r="T196" i="8"/>
  <c r="U196" i="8"/>
  <c r="V196" i="8"/>
  <c r="W196" i="8"/>
  <c r="N197" i="8"/>
  <c r="O197" i="8"/>
  <c r="P197" i="8"/>
  <c r="Q197" i="8"/>
  <c r="R197" i="8"/>
  <c r="S197" i="8"/>
  <c r="T197" i="8"/>
  <c r="U197" i="8"/>
  <c r="V197" i="8"/>
  <c r="W197" i="8"/>
  <c r="N198" i="8"/>
  <c r="O198" i="8"/>
  <c r="P198" i="8"/>
  <c r="Q198" i="8"/>
  <c r="R198" i="8"/>
  <c r="S198" i="8"/>
  <c r="T198" i="8"/>
  <c r="U198" i="8"/>
  <c r="V198" i="8"/>
  <c r="W198" i="8"/>
  <c r="N199" i="8"/>
  <c r="O199" i="8"/>
  <c r="P199" i="8"/>
  <c r="Q199" i="8"/>
  <c r="R199" i="8"/>
  <c r="S199" i="8"/>
  <c r="T199" i="8"/>
  <c r="U199" i="8"/>
  <c r="V199" i="8"/>
  <c r="W199" i="8"/>
  <c r="N200" i="8"/>
  <c r="O200" i="8"/>
  <c r="P200" i="8"/>
  <c r="Q200" i="8"/>
  <c r="R200" i="8"/>
  <c r="S200" i="8"/>
  <c r="T200" i="8"/>
  <c r="U200" i="8"/>
  <c r="V200" i="8"/>
  <c r="W200" i="8"/>
  <c r="N201" i="8"/>
  <c r="O201" i="8"/>
  <c r="P201" i="8"/>
  <c r="Q201" i="8"/>
  <c r="R201" i="8"/>
  <c r="S201" i="8"/>
  <c r="T201" i="8"/>
  <c r="U201" i="8"/>
  <c r="V201" i="8"/>
  <c r="W201" i="8"/>
  <c r="N202" i="8"/>
  <c r="O202" i="8"/>
  <c r="P202" i="8"/>
  <c r="Q202" i="8"/>
  <c r="R202" i="8"/>
  <c r="S202" i="8"/>
  <c r="T202" i="8"/>
  <c r="U202" i="8"/>
  <c r="V202" i="8"/>
  <c r="W202" i="8"/>
  <c r="N203" i="8"/>
  <c r="O203" i="8"/>
  <c r="P203" i="8"/>
  <c r="Q203" i="8"/>
  <c r="R203" i="8"/>
  <c r="S203" i="8"/>
  <c r="T203" i="8"/>
  <c r="U203" i="8"/>
  <c r="V203" i="8"/>
  <c r="W203" i="8"/>
  <c r="N204" i="8"/>
  <c r="O204" i="8"/>
  <c r="P204" i="8"/>
  <c r="Q204" i="8"/>
  <c r="R204" i="8"/>
  <c r="S204" i="8"/>
  <c r="T204" i="8"/>
  <c r="U204" i="8"/>
  <c r="V204" i="8"/>
  <c r="W204" i="8"/>
  <c r="N205" i="8"/>
  <c r="O205" i="8"/>
  <c r="P205" i="8"/>
  <c r="Q205" i="8"/>
  <c r="R205" i="8"/>
  <c r="S205" i="8"/>
  <c r="T205" i="8"/>
  <c r="U205" i="8"/>
  <c r="V205" i="8"/>
  <c r="W205" i="8"/>
  <c r="N206" i="8"/>
  <c r="O206" i="8"/>
  <c r="P206" i="8"/>
  <c r="Q206" i="8"/>
  <c r="R206" i="8"/>
  <c r="S206" i="8"/>
  <c r="T206" i="8"/>
  <c r="U206" i="8"/>
  <c r="V206" i="8"/>
  <c r="W206" i="8"/>
  <c r="N207" i="8"/>
  <c r="O207" i="8"/>
  <c r="P207" i="8"/>
  <c r="Q207" i="8"/>
  <c r="R207" i="8"/>
  <c r="S207" i="8"/>
  <c r="T207" i="8"/>
  <c r="U207" i="8"/>
  <c r="V207" i="8"/>
  <c r="W207" i="8"/>
  <c r="N208" i="8"/>
  <c r="O208" i="8"/>
  <c r="P208" i="8"/>
  <c r="Q208" i="8"/>
  <c r="R208" i="8"/>
  <c r="S208" i="8"/>
  <c r="T208" i="8"/>
  <c r="U208" i="8"/>
  <c r="V208" i="8"/>
  <c r="W208" i="8"/>
  <c r="N209" i="8"/>
  <c r="O209" i="8"/>
  <c r="P209" i="8"/>
  <c r="Q209" i="8"/>
  <c r="R209" i="8"/>
  <c r="S209" i="8"/>
  <c r="T209" i="8"/>
  <c r="U209" i="8"/>
  <c r="V209" i="8"/>
  <c r="W209" i="8"/>
  <c r="N210" i="8"/>
  <c r="O210" i="8"/>
  <c r="P210" i="8"/>
  <c r="Q210" i="8"/>
  <c r="R210" i="8"/>
  <c r="S210" i="8"/>
  <c r="T210" i="8"/>
  <c r="U210" i="8"/>
  <c r="V210" i="8"/>
  <c r="W210" i="8"/>
  <c r="N211" i="8"/>
  <c r="O211" i="8"/>
  <c r="P211" i="8"/>
  <c r="Q211" i="8"/>
  <c r="R211" i="8"/>
  <c r="S211" i="8"/>
  <c r="T211" i="8"/>
  <c r="U211" i="8"/>
  <c r="V211" i="8"/>
  <c r="W211" i="8"/>
  <c r="N212" i="8"/>
  <c r="O212" i="8"/>
  <c r="P212" i="8"/>
  <c r="Q212" i="8"/>
  <c r="R212" i="8"/>
  <c r="S212" i="8"/>
  <c r="T212" i="8"/>
  <c r="U212" i="8"/>
  <c r="V212" i="8"/>
  <c r="W212" i="8"/>
  <c r="N213" i="8"/>
  <c r="O213" i="8"/>
  <c r="P213" i="8"/>
  <c r="Q213" i="8"/>
  <c r="R213" i="8"/>
  <c r="S213" i="8"/>
  <c r="T213" i="8"/>
  <c r="U213" i="8"/>
  <c r="V213" i="8"/>
  <c r="W213" i="8"/>
  <c r="N214" i="8"/>
  <c r="O214" i="8"/>
  <c r="P214" i="8"/>
  <c r="Q214" i="8"/>
  <c r="R214" i="8"/>
  <c r="S214" i="8"/>
  <c r="T214" i="8"/>
  <c r="U214" i="8"/>
  <c r="V214" i="8"/>
  <c r="W214" i="8"/>
  <c r="N215" i="8"/>
  <c r="O215" i="8"/>
  <c r="P215" i="8"/>
  <c r="Q215" i="8"/>
  <c r="R215" i="8"/>
  <c r="S215" i="8"/>
  <c r="T215" i="8"/>
  <c r="U215" i="8"/>
  <c r="V215" i="8"/>
  <c r="W215" i="8"/>
  <c r="N216" i="8"/>
  <c r="O216" i="8"/>
  <c r="P216" i="8"/>
  <c r="Q216" i="8"/>
  <c r="R216" i="8"/>
  <c r="S216" i="8"/>
  <c r="T216" i="8"/>
  <c r="U216" i="8"/>
  <c r="V216" i="8"/>
  <c r="W216" i="8"/>
  <c r="N217" i="8"/>
  <c r="O217" i="8"/>
  <c r="P217" i="8"/>
  <c r="Q217" i="8"/>
  <c r="R217" i="8"/>
  <c r="S217" i="8"/>
  <c r="T217" i="8"/>
  <c r="U217" i="8"/>
  <c r="V217" i="8"/>
  <c r="W217" i="8"/>
  <c r="N218" i="8"/>
  <c r="O218" i="8"/>
  <c r="P218" i="8"/>
  <c r="Q218" i="8"/>
  <c r="R218" i="8"/>
  <c r="S218" i="8"/>
  <c r="T218" i="8"/>
  <c r="U218" i="8"/>
  <c r="V218" i="8"/>
  <c r="W218" i="8"/>
  <c r="N219" i="8"/>
  <c r="O219" i="8"/>
  <c r="P219" i="8"/>
  <c r="Q219" i="8"/>
  <c r="R219" i="8"/>
  <c r="S219" i="8"/>
  <c r="T219" i="8"/>
  <c r="U219" i="8"/>
  <c r="V219" i="8"/>
  <c r="W219" i="8"/>
  <c r="N220" i="8"/>
  <c r="O220" i="8"/>
  <c r="P220" i="8"/>
  <c r="Q220" i="8"/>
  <c r="R220" i="8"/>
  <c r="S220" i="8"/>
  <c r="T220" i="8"/>
  <c r="U220" i="8"/>
  <c r="V220" i="8"/>
  <c r="W220" i="8"/>
  <c r="N221" i="8"/>
  <c r="O221" i="8"/>
  <c r="P221" i="8"/>
  <c r="Q221" i="8"/>
  <c r="R221" i="8"/>
  <c r="S221" i="8"/>
  <c r="T221" i="8"/>
  <c r="U221" i="8"/>
  <c r="V221" i="8"/>
  <c r="W221" i="8"/>
  <c r="N222" i="8"/>
  <c r="O222" i="8"/>
  <c r="P222" i="8"/>
  <c r="Q222" i="8"/>
  <c r="R222" i="8"/>
  <c r="S222" i="8"/>
  <c r="T222" i="8"/>
  <c r="U222" i="8"/>
  <c r="V222" i="8"/>
  <c r="W222" i="8"/>
  <c r="N223" i="8"/>
  <c r="O223" i="8"/>
  <c r="P223" i="8"/>
  <c r="Q223" i="8"/>
  <c r="R223" i="8"/>
  <c r="S223" i="8"/>
  <c r="T223" i="8"/>
  <c r="U223" i="8"/>
  <c r="V223" i="8"/>
  <c r="W223" i="8"/>
  <c r="N224" i="8"/>
  <c r="O224" i="8"/>
  <c r="P224" i="8"/>
  <c r="Q224" i="8"/>
  <c r="R224" i="8"/>
  <c r="S224" i="8"/>
  <c r="T224" i="8"/>
  <c r="U224" i="8"/>
  <c r="V224" i="8"/>
  <c r="W224" i="8"/>
  <c r="N225" i="8"/>
  <c r="O225" i="8"/>
  <c r="P225" i="8"/>
  <c r="Q225" i="8"/>
  <c r="R225" i="8"/>
  <c r="S225" i="8"/>
  <c r="T225" i="8"/>
  <c r="U225" i="8"/>
  <c r="V225" i="8"/>
  <c r="W225" i="8"/>
  <c r="N226" i="8"/>
  <c r="O226" i="8"/>
  <c r="P226" i="8"/>
  <c r="Q226" i="8"/>
  <c r="R226" i="8"/>
  <c r="S226" i="8"/>
  <c r="T226" i="8"/>
  <c r="U226" i="8"/>
  <c r="V226" i="8"/>
  <c r="W226" i="8"/>
  <c r="N227" i="8"/>
  <c r="O227" i="8"/>
  <c r="P227" i="8"/>
  <c r="Q227" i="8"/>
  <c r="R227" i="8"/>
  <c r="S227" i="8"/>
  <c r="T227" i="8"/>
  <c r="U227" i="8"/>
  <c r="V227" i="8"/>
  <c r="W227" i="8"/>
  <c r="N228" i="8"/>
  <c r="O228" i="8"/>
  <c r="P228" i="8"/>
  <c r="Q228" i="8"/>
  <c r="R228" i="8"/>
  <c r="S228" i="8"/>
  <c r="T228" i="8"/>
  <c r="U228" i="8"/>
  <c r="V228" i="8"/>
  <c r="W228" i="8"/>
  <c r="N229" i="8"/>
  <c r="O229" i="8"/>
  <c r="P229" i="8"/>
  <c r="Q229" i="8"/>
  <c r="R229" i="8"/>
  <c r="S229" i="8"/>
  <c r="T229" i="8"/>
  <c r="U229" i="8"/>
  <c r="V229" i="8"/>
  <c r="W229" i="8"/>
  <c r="N230" i="8"/>
  <c r="O230" i="8"/>
  <c r="P230" i="8"/>
  <c r="Q230" i="8"/>
  <c r="R230" i="8"/>
  <c r="S230" i="8"/>
  <c r="T230" i="8"/>
  <c r="U230" i="8"/>
  <c r="V230" i="8"/>
  <c r="W230" i="8"/>
  <c r="N231" i="8"/>
  <c r="O231" i="8"/>
  <c r="P231" i="8"/>
  <c r="Q231" i="8"/>
  <c r="R231" i="8"/>
  <c r="S231" i="8"/>
  <c r="T231" i="8"/>
  <c r="U231" i="8"/>
  <c r="V231" i="8"/>
  <c r="W231" i="8"/>
  <c r="N232" i="8"/>
  <c r="O232" i="8"/>
  <c r="P232" i="8"/>
  <c r="Q232" i="8"/>
  <c r="R232" i="8"/>
  <c r="S232" i="8"/>
  <c r="T232" i="8"/>
  <c r="U232" i="8"/>
  <c r="V232" i="8"/>
  <c r="W232" i="8"/>
  <c r="N233" i="8"/>
  <c r="O233" i="8"/>
  <c r="P233" i="8"/>
  <c r="Q233" i="8"/>
  <c r="R233" i="8"/>
  <c r="S233" i="8"/>
  <c r="T233" i="8"/>
  <c r="U233" i="8"/>
  <c r="V233" i="8"/>
  <c r="W233" i="8"/>
  <c r="N234" i="8"/>
  <c r="O234" i="8"/>
  <c r="P234" i="8"/>
  <c r="Q234" i="8"/>
  <c r="R234" i="8"/>
  <c r="S234" i="8"/>
  <c r="T234" i="8"/>
  <c r="U234" i="8"/>
  <c r="V234" i="8"/>
  <c r="W234" i="8"/>
  <c r="N235" i="8"/>
  <c r="O235" i="8"/>
  <c r="P235" i="8"/>
  <c r="Q235" i="8"/>
  <c r="R235" i="8"/>
  <c r="S235" i="8"/>
  <c r="T235" i="8"/>
  <c r="U235" i="8"/>
  <c r="V235" i="8"/>
  <c r="W235" i="8"/>
  <c r="N236" i="8"/>
  <c r="O236" i="8"/>
  <c r="P236" i="8"/>
  <c r="Q236" i="8"/>
  <c r="R236" i="8"/>
  <c r="S236" i="8"/>
  <c r="T236" i="8"/>
  <c r="U236" i="8"/>
  <c r="V236" i="8"/>
  <c r="W236" i="8"/>
  <c r="N237" i="8"/>
  <c r="O237" i="8"/>
  <c r="P237" i="8"/>
  <c r="Q237" i="8"/>
  <c r="R237" i="8"/>
  <c r="S237" i="8"/>
  <c r="T237" i="8"/>
  <c r="U237" i="8"/>
  <c r="V237" i="8"/>
  <c r="W237" i="8"/>
  <c r="N238" i="8"/>
  <c r="O238" i="8"/>
  <c r="P238" i="8"/>
  <c r="Q238" i="8"/>
  <c r="R238" i="8"/>
  <c r="S238" i="8"/>
  <c r="T238" i="8"/>
  <c r="U238" i="8"/>
  <c r="V238" i="8"/>
  <c r="W238" i="8"/>
  <c r="N239" i="8"/>
  <c r="O239" i="8"/>
  <c r="P239" i="8"/>
  <c r="Q239" i="8"/>
  <c r="R239" i="8"/>
  <c r="S239" i="8"/>
  <c r="T239" i="8"/>
  <c r="U239" i="8"/>
  <c r="V239" i="8"/>
  <c r="W239" i="8"/>
  <c r="N240" i="8"/>
  <c r="O240" i="8"/>
  <c r="P240" i="8"/>
  <c r="Q240" i="8"/>
  <c r="R240" i="8"/>
  <c r="S240" i="8"/>
  <c r="T240" i="8"/>
  <c r="U240" i="8"/>
  <c r="V240" i="8"/>
  <c r="W240" i="8"/>
  <c r="N241" i="8"/>
  <c r="O241" i="8"/>
  <c r="P241" i="8"/>
  <c r="Q241" i="8"/>
  <c r="R241" i="8"/>
  <c r="S241" i="8"/>
  <c r="T241" i="8"/>
  <c r="U241" i="8"/>
  <c r="V241" i="8"/>
  <c r="W241" i="8"/>
  <c r="N242" i="8"/>
  <c r="O242" i="8"/>
  <c r="P242" i="8"/>
  <c r="Q242" i="8"/>
  <c r="R242" i="8"/>
  <c r="S242" i="8"/>
  <c r="T242" i="8"/>
  <c r="U242" i="8"/>
  <c r="V242" i="8"/>
  <c r="W242" i="8"/>
  <c r="N243" i="8"/>
  <c r="O243" i="8"/>
  <c r="P243" i="8"/>
  <c r="Q243" i="8"/>
  <c r="R243" i="8"/>
  <c r="S243" i="8"/>
  <c r="T243" i="8"/>
  <c r="U243" i="8"/>
  <c r="V243" i="8"/>
  <c r="W243" i="8"/>
  <c r="N244" i="8"/>
  <c r="O244" i="8"/>
  <c r="P244" i="8"/>
  <c r="Q244" i="8"/>
  <c r="R244" i="8"/>
  <c r="S244" i="8"/>
  <c r="T244" i="8"/>
  <c r="U244" i="8"/>
  <c r="V244" i="8"/>
  <c r="W244" i="8"/>
  <c r="N245" i="8"/>
  <c r="O245" i="8"/>
  <c r="P245" i="8"/>
  <c r="Q245" i="8"/>
  <c r="R245" i="8"/>
  <c r="S245" i="8"/>
  <c r="T245" i="8"/>
  <c r="U245" i="8"/>
  <c r="V245" i="8"/>
  <c r="W245" i="8"/>
  <c r="N246" i="8"/>
  <c r="O246" i="8"/>
  <c r="P246" i="8"/>
  <c r="Q246" i="8"/>
  <c r="R246" i="8"/>
  <c r="S246" i="8"/>
  <c r="T246" i="8"/>
  <c r="U246" i="8"/>
  <c r="V246" i="8"/>
  <c r="W246" i="8"/>
  <c r="N247" i="8"/>
  <c r="O247" i="8"/>
  <c r="P247" i="8"/>
  <c r="Q247" i="8"/>
  <c r="R247" i="8"/>
  <c r="S247" i="8"/>
  <c r="T247" i="8"/>
  <c r="U247" i="8"/>
  <c r="V247" i="8"/>
  <c r="W247" i="8"/>
  <c r="N248" i="8"/>
  <c r="O248" i="8"/>
  <c r="P248" i="8"/>
  <c r="Q248" i="8"/>
  <c r="R248" i="8"/>
  <c r="S248" i="8"/>
  <c r="T248" i="8"/>
  <c r="U248" i="8"/>
  <c r="V248" i="8"/>
  <c r="W248" i="8"/>
  <c r="N249" i="8"/>
  <c r="O249" i="8"/>
  <c r="P249" i="8"/>
  <c r="Q249" i="8"/>
  <c r="R249" i="8"/>
  <c r="S249" i="8"/>
  <c r="T249" i="8"/>
  <c r="U249" i="8"/>
  <c r="V249" i="8"/>
  <c r="W249" i="8"/>
  <c r="N250" i="8"/>
  <c r="O250" i="8"/>
  <c r="P250" i="8"/>
  <c r="Q250" i="8"/>
  <c r="R250" i="8"/>
  <c r="S250" i="8"/>
  <c r="T250" i="8"/>
  <c r="U250" i="8"/>
  <c r="V250" i="8"/>
  <c r="W250" i="8"/>
  <c r="N251" i="8"/>
  <c r="O251" i="8"/>
  <c r="P251" i="8"/>
  <c r="Q251" i="8"/>
  <c r="R251" i="8"/>
  <c r="S251" i="8"/>
  <c r="T251" i="8"/>
  <c r="U251" i="8"/>
  <c r="V251" i="8"/>
  <c r="W251" i="8"/>
  <c r="N252" i="8"/>
  <c r="O252" i="8"/>
  <c r="P252" i="8"/>
  <c r="Q252" i="8"/>
  <c r="R252" i="8"/>
  <c r="S252" i="8"/>
  <c r="T252" i="8"/>
  <c r="U252" i="8"/>
  <c r="V252" i="8"/>
  <c r="W252" i="8"/>
  <c r="N253" i="8"/>
  <c r="O253" i="8"/>
  <c r="P253" i="8"/>
  <c r="Q253" i="8"/>
  <c r="R253" i="8"/>
  <c r="S253" i="8"/>
  <c r="T253" i="8"/>
  <c r="U253" i="8"/>
  <c r="V253" i="8"/>
  <c r="W253" i="8"/>
  <c r="N254" i="8"/>
  <c r="O254" i="8"/>
  <c r="P254" i="8"/>
  <c r="Q254" i="8"/>
  <c r="R254" i="8"/>
  <c r="S254" i="8"/>
  <c r="T254" i="8"/>
  <c r="U254" i="8"/>
  <c r="V254" i="8"/>
  <c r="W254" i="8"/>
  <c r="N255" i="8"/>
  <c r="O255" i="8"/>
  <c r="P255" i="8"/>
  <c r="Q255" i="8"/>
  <c r="R255" i="8"/>
  <c r="S255" i="8"/>
  <c r="T255" i="8"/>
  <c r="U255" i="8"/>
  <c r="V255" i="8"/>
  <c r="W255" i="8"/>
  <c r="N256" i="8"/>
  <c r="O256" i="8"/>
  <c r="P256" i="8"/>
  <c r="Q256" i="8"/>
  <c r="R256" i="8"/>
  <c r="S256" i="8"/>
  <c r="T256" i="8"/>
  <c r="U256" i="8"/>
  <c r="V256" i="8"/>
  <c r="W256" i="8"/>
  <c r="N257" i="8"/>
  <c r="O257" i="8"/>
  <c r="P257" i="8"/>
  <c r="Q257" i="8"/>
  <c r="R257" i="8"/>
  <c r="S257" i="8"/>
  <c r="T257" i="8"/>
  <c r="U257" i="8"/>
  <c r="V257" i="8"/>
  <c r="W257" i="8"/>
  <c r="N258" i="8"/>
  <c r="O258" i="8"/>
  <c r="P258" i="8"/>
  <c r="Q258" i="8"/>
  <c r="R258" i="8"/>
  <c r="S258" i="8"/>
  <c r="T258" i="8"/>
  <c r="U258" i="8"/>
  <c r="V258" i="8"/>
  <c r="W258" i="8"/>
  <c r="N259" i="8"/>
  <c r="O259" i="8"/>
  <c r="P259" i="8"/>
  <c r="Q259" i="8"/>
  <c r="R259" i="8"/>
  <c r="S259" i="8"/>
  <c r="T259" i="8"/>
  <c r="U259" i="8"/>
  <c r="V259" i="8"/>
  <c r="W259" i="8"/>
  <c r="N260" i="8"/>
  <c r="O260" i="8"/>
  <c r="P260" i="8"/>
  <c r="Q260" i="8"/>
  <c r="R260" i="8"/>
  <c r="S260" i="8"/>
  <c r="T260" i="8"/>
  <c r="U260" i="8"/>
  <c r="V260" i="8"/>
  <c r="W260" i="8"/>
  <c r="N261" i="8"/>
  <c r="O261" i="8"/>
  <c r="P261" i="8"/>
  <c r="Q261" i="8"/>
  <c r="R261" i="8"/>
  <c r="S261" i="8"/>
  <c r="T261" i="8"/>
  <c r="U261" i="8"/>
  <c r="V261" i="8"/>
  <c r="W261" i="8"/>
  <c r="N262" i="8"/>
  <c r="O262" i="8"/>
  <c r="P262" i="8"/>
  <c r="Q262" i="8"/>
  <c r="R262" i="8"/>
  <c r="S262" i="8"/>
  <c r="T262" i="8"/>
  <c r="U262" i="8"/>
  <c r="V262" i="8"/>
  <c r="W262" i="8"/>
  <c r="N263" i="8"/>
  <c r="O263" i="8"/>
  <c r="P263" i="8"/>
  <c r="Q263" i="8"/>
  <c r="R263" i="8"/>
  <c r="S263" i="8"/>
  <c r="T263" i="8"/>
  <c r="U263" i="8"/>
  <c r="V263" i="8"/>
  <c r="W263" i="8"/>
  <c r="N264" i="8"/>
  <c r="O264" i="8"/>
  <c r="P264" i="8"/>
  <c r="Q264" i="8"/>
  <c r="R264" i="8"/>
  <c r="S264" i="8"/>
  <c r="T264" i="8"/>
  <c r="U264" i="8"/>
  <c r="V264" i="8"/>
  <c r="W264" i="8"/>
  <c r="N265" i="8"/>
  <c r="O265" i="8"/>
  <c r="P265" i="8"/>
  <c r="Q265" i="8"/>
  <c r="R265" i="8"/>
  <c r="S265" i="8"/>
  <c r="T265" i="8"/>
  <c r="U265" i="8"/>
  <c r="V265" i="8"/>
  <c r="W265" i="8"/>
  <c r="N266" i="8"/>
  <c r="O266" i="8"/>
  <c r="P266" i="8"/>
  <c r="Q266" i="8"/>
  <c r="R266" i="8"/>
  <c r="S266" i="8"/>
  <c r="T266" i="8"/>
  <c r="U266" i="8"/>
  <c r="V266" i="8"/>
  <c r="W266" i="8"/>
  <c r="N267" i="8"/>
  <c r="O267" i="8"/>
  <c r="P267" i="8"/>
  <c r="Q267" i="8"/>
  <c r="R267" i="8"/>
  <c r="S267" i="8"/>
  <c r="T267" i="8"/>
  <c r="U267" i="8"/>
  <c r="V267" i="8"/>
  <c r="W267" i="8"/>
  <c r="N268" i="8"/>
  <c r="O268" i="8"/>
  <c r="P268" i="8"/>
  <c r="Q268" i="8"/>
  <c r="R268" i="8"/>
  <c r="S268" i="8"/>
  <c r="T268" i="8"/>
  <c r="U268" i="8"/>
  <c r="V268" i="8"/>
  <c r="W268" i="8"/>
  <c r="N269" i="8"/>
  <c r="O269" i="8"/>
  <c r="P269" i="8"/>
  <c r="Q269" i="8"/>
  <c r="R269" i="8"/>
  <c r="S269" i="8"/>
  <c r="T269" i="8"/>
  <c r="U269" i="8"/>
  <c r="V269" i="8"/>
  <c r="W269" i="8"/>
  <c r="N270" i="8"/>
  <c r="O270" i="8"/>
  <c r="P270" i="8"/>
  <c r="Q270" i="8"/>
  <c r="R270" i="8"/>
  <c r="S270" i="8"/>
  <c r="T270" i="8"/>
  <c r="U270" i="8"/>
  <c r="V270" i="8"/>
  <c r="W270" i="8"/>
  <c r="N271" i="8"/>
  <c r="O271" i="8"/>
  <c r="P271" i="8"/>
  <c r="Q271" i="8"/>
  <c r="R271" i="8"/>
  <c r="S271" i="8"/>
  <c r="T271" i="8"/>
  <c r="U271" i="8"/>
  <c r="V271" i="8"/>
  <c r="W271" i="8"/>
  <c r="N272" i="8"/>
  <c r="O272" i="8"/>
  <c r="P272" i="8"/>
  <c r="Q272" i="8"/>
  <c r="R272" i="8"/>
  <c r="S272" i="8"/>
  <c r="T272" i="8"/>
  <c r="U272" i="8"/>
  <c r="V272" i="8"/>
  <c r="W272" i="8"/>
  <c r="N273" i="8"/>
  <c r="O273" i="8"/>
  <c r="P273" i="8"/>
  <c r="Q273" i="8"/>
  <c r="R273" i="8"/>
  <c r="S273" i="8"/>
  <c r="T273" i="8"/>
  <c r="U273" i="8"/>
  <c r="V273" i="8"/>
  <c r="W273" i="8"/>
  <c r="N274" i="8"/>
  <c r="O274" i="8"/>
  <c r="P274" i="8"/>
  <c r="Q274" i="8"/>
  <c r="R274" i="8"/>
  <c r="S274" i="8"/>
  <c r="T274" i="8"/>
  <c r="U274" i="8"/>
  <c r="V274" i="8"/>
  <c r="W274" i="8"/>
  <c r="N275" i="8"/>
  <c r="O275" i="8"/>
  <c r="P275" i="8"/>
  <c r="Q275" i="8"/>
  <c r="R275" i="8"/>
  <c r="S275" i="8"/>
  <c r="T275" i="8"/>
  <c r="U275" i="8"/>
  <c r="V275" i="8"/>
  <c r="W275" i="8"/>
  <c r="N276" i="8"/>
  <c r="O276" i="8"/>
  <c r="P276" i="8"/>
  <c r="Q276" i="8"/>
  <c r="R276" i="8"/>
  <c r="S276" i="8"/>
  <c r="T276" i="8"/>
  <c r="U276" i="8"/>
  <c r="V276" i="8"/>
  <c r="W276" i="8"/>
  <c r="N277" i="8"/>
  <c r="O277" i="8"/>
  <c r="P277" i="8"/>
  <c r="Q277" i="8"/>
  <c r="R277" i="8"/>
  <c r="S277" i="8"/>
  <c r="T277" i="8"/>
  <c r="U277" i="8"/>
  <c r="V277" i="8"/>
  <c r="W277" i="8"/>
  <c r="N278" i="8"/>
  <c r="O278" i="8"/>
  <c r="P278" i="8"/>
  <c r="Q278" i="8"/>
  <c r="R278" i="8"/>
  <c r="S278" i="8"/>
  <c r="T278" i="8"/>
  <c r="U278" i="8"/>
  <c r="V278" i="8"/>
  <c r="W278" i="8"/>
  <c r="N279" i="8"/>
  <c r="O279" i="8"/>
  <c r="P279" i="8"/>
  <c r="Q279" i="8"/>
  <c r="R279" i="8"/>
  <c r="S279" i="8"/>
  <c r="T279" i="8"/>
  <c r="U279" i="8"/>
  <c r="V279" i="8"/>
  <c r="W279" i="8"/>
  <c r="N280" i="8"/>
  <c r="O280" i="8"/>
  <c r="P280" i="8"/>
  <c r="Q280" i="8"/>
  <c r="R280" i="8"/>
  <c r="S280" i="8"/>
  <c r="T280" i="8"/>
  <c r="U280" i="8"/>
  <c r="V280" i="8"/>
  <c r="W280" i="8"/>
  <c r="N281" i="8"/>
  <c r="O281" i="8"/>
  <c r="P281" i="8"/>
  <c r="Q281" i="8"/>
  <c r="R281" i="8"/>
  <c r="S281" i="8"/>
  <c r="T281" i="8"/>
  <c r="U281" i="8"/>
  <c r="V281" i="8"/>
  <c r="W281" i="8"/>
  <c r="N282" i="8"/>
  <c r="O282" i="8"/>
  <c r="P282" i="8"/>
  <c r="Q282" i="8"/>
  <c r="R282" i="8"/>
  <c r="S282" i="8"/>
  <c r="T282" i="8"/>
  <c r="U282" i="8"/>
  <c r="V282" i="8"/>
  <c r="W282" i="8"/>
  <c r="N283" i="8"/>
  <c r="O283" i="8"/>
  <c r="P283" i="8"/>
  <c r="Q283" i="8"/>
  <c r="R283" i="8"/>
  <c r="S283" i="8"/>
  <c r="T283" i="8"/>
  <c r="U283" i="8"/>
  <c r="V283" i="8"/>
  <c r="W283" i="8"/>
  <c r="N284" i="8"/>
  <c r="O284" i="8"/>
  <c r="P284" i="8"/>
  <c r="Q284" i="8"/>
  <c r="R284" i="8"/>
  <c r="S284" i="8"/>
  <c r="T284" i="8"/>
  <c r="U284" i="8"/>
  <c r="V284" i="8"/>
  <c r="W284" i="8"/>
  <c r="N285" i="8"/>
  <c r="O285" i="8"/>
  <c r="P285" i="8"/>
  <c r="Q285" i="8"/>
  <c r="R285" i="8"/>
  <c r="S285" i="8"/>
  <c r="T285" i="8"/>
  <c r="U285" i="8"/>
  <c r="V285" i="8"/>
  <c r="W285" i="8"/>
  <c r="N286" i="8"/>
  <c r="O286" i="8"/>
  <c r="P286" i="8"/>
  <c r="Q286" i="8"/>
  <c r="R286" i="8"/>
  <c r="S286" i="8"/>
  <c r="T286" i="8"/>
  <c r="U286" i="8"/>
  <c r="V286" i="8"/>
  <c r="W286" i="8"/>
  <c r="N287" i="8"/>
  <c r="O287" i="8"/>
  <c r="P287" i="8"/>
  <c r="Q287" i="8"/>
  <c r="R287" i="8"/>
  <c r="S287" i="8"/>
  <c r="T287" i="8"/>
  <c r="U287" i="8"/>
  <c r="V287" i="8"/>
  <c r="W287" i="8"/>
  <c r="N288" i="8"/>
  <c r="O288" i="8"/>
  <c r="P288" i="8"/>
  <c r="Q288" i="8"/>
  <c r="R288" i="8"/>
  <c r="S288" i="8"/>
  <c r="T288" i="8"/>
  <c r="U288" i="8"/>
  <c r="V288" i="8"/>
  <c r="W288" i="8"/>
  <c r="N289" i="8"/>
  <c r="O289" i="8"/>
  <c r="P289" i="8"/>
  <c r="Q289" i="8"/>
  <c r="R289" i="8"/>
  <c r="S289" i="8"/>
  <c r="T289" i="8"/>
  <c r="U289" i="8"/>
  <c r="V289" i="8"/>
  <c r="W289" i="8"/>
  <c r="N290" i="8"/>
  <c r="O290" i="8"/>
  <c r="P290" i="8"/>
  <c r="Q290" i="8"/>
  <c r="R290" i="8"/>
  <c r="S290" i="8"/>
  <c r="T290" i="8"/>
  <c r="U290" i="8"/>
  <c r="V290" i="8"/>
  <c r="W290" i="8"/>
  <c r="N291" i="8"/>
  <c r="O291" i="8"/>
  <c r="P291" i="8"/>
  <c r="Q291" i="8"/>
  <c r="R291" i="8"/>
  <c r="S291" i="8"/>
  <c r="T291" i="8"/>
  <c r="U291" i="8"/>
  <c r="V291" i="8"/>
  <c r="W291" i="8"/>
  <c r="N292" i="8"/>
  <c r="O292" i="8"/>
  <c r="P292" i="8"/>
  <c r="Q292" i="8"/>
  <c r="R292" i="8"/>
  <c r="S292" i="8"/>
  <c r="T292" i="8"/>
  <c r="U292" i="8"/>
  <c r="V292" i="8"/>
  <c r="W292" i="8"/>
  <c r="N293" i="8"/>
  <c r="O293" i="8"/>
  <c r="P293" i="8"/>
  <c r="Q293" i="8"/>
  <c r="R293" i="8"/>
  <c r="S293" i="8"/>
  <c r="T293" i="8"/>
  <c r="U293" i="8"/>
  <c r="V293" i="8"/>
  <c r="W293" i="8"/>
  <c r="N294" i="8"/>
  <c r="O294" i="8"/>
  <c r="P294" i="8"/>
  <c r="Q294" i="8"/>
  <c r="R294" i="8"/>
  <c r="S294" i="8"/>
  <c r="T294" i="8"/>
  <c r="U294" i="8"/>
  <c r="V294" i="8"/>
  <c r="W294" i="8"/>
  <c r="N295" i="8"/>
  <c r="O295" i="8"/>
  <c r="P295" i="8"/>
  <c r="Q295" i="8"/>
  <c r="R295" i="8"/>
  <c r="S295" i="8"/>
  <c r="T295" i="8"/>
  <c r="U295" i="8"/>
  <c r="V295" i="8"/>
  <c r="W295" i="8"/>
  <c r="N296" i="8"/>
  <c r="O296" i="8"/>
  <c r="P296" i="8"/>
  <c r="Q296" i="8"/>
  <c r="R296" i="8"/>
  <c r="S296" i="8"/>
  <c r="T296" i="8"/>
  <c r="U296" i="8"/>
  <c r="V296" i="8"/>
  <c r="W296" i="8"/>
  <c r="N297" i="8"/>
  <c r="O297" i="8"/>
  <c r="P297" i="8"/>
  <c r="Q297" i="8"/>
  <c r="R297" i="8"/>
  <c r="S297" i="8"/>
  <c r="T297" i="8"/>
  <c r="U297" i="8"/>
  <c r="V297" i="8"/>
  <c r="W297" i="8"/>
  <c r="N298" i="8"/>
  <c r="O298" i="8"/>
  <c r="P298" i="8"/>
  <c r="Q298" i="8"/>
  <c r="R298" i="8"/>
  <c r="S298" i="8"/>
  <c r="T298" i="8"/>
  <c r="U298" i="8"/>
  <c r="V298" i="8"/>
  <c r="W298" i="8"/>
  <c r="N299" i="8"/>
  <c r="O299" i="8"/>
  <c r="P299" i="8"/>
  <c r="Q299" i="8"/>
  <c r="R299" i="8"/>
  <c r="S299" i="8"/>
  <c r="T299" i="8"/>
  <c r="U299" i="8"/>
  <c r="V299" i="8"/>
  <c r="W299" i="8"/>
  <c r="N300" i="8"/>
  <c r="O300" i="8"/>
  <c r="P300" i="8"/>
  <c r="Q300" i="8"/>
  <c r="R300" i="8"/>
  <c r="S300" i="8"/>
  <c r="T300" i="8"/>
  <c r="U300" i="8"/>
  <c r="V300" i="8"/>
  <c r="W300" i="8"/>
  <c r="N301" i="8"/>
  <c r="O301" i="8"/>
  <c r="P301" i="8"/>
  <c r="Q301" i="8"/>
  <c r="R301" i="8"/>
  <c r="S301" i="8"/>
  <c r="T301" i="8"/>
  <c r="U301" i="8"/>
  <c r="V301" i="8"/>
  <c r="W301" i="8"/>
  <c r="N302" i="8"/>
  <c r="O302" i="8"/>
  <c r="P302" i="8"/>
  <c r="Q302" i="8"/>
  <c r="R302" i="8"/>
  <c r="S302" i="8"/>
  <c r="T302" i="8"/>
  <c r="U302" i="8"/>
  <c r="V302" i="8"/>
  <c r="W302" i="8"/>
  <c r="N303" i="8"/>
  <c r="O303" i="8"/>
  <c r="P303" i="8"/>
  <c r="Q303" i="8"/>
  <c r="R303" i="8"/>
  <c r="S303" i="8"/>
  <c r="T303" i="8"/>
  <c r="U303" i="8"/>
  <c r="V303" i="8"/>
  <c r="W303" i="8"/>
  <c r="N304" i="8"/>
  <c r="O304" i="8"/>
  <c r="P304" i="8"/>
  <c r="Q304" i="8"/>
  <c r="R304" i="8"/>
  <c r="S304" i="8"/>
  <c r="T304" i="8"/>
  <c r="U304" i="8"/>
  <c r="V304" i="8"/>
  <c r="W304" i="8"/>
  <c r="N305" i="8"/>
  <c r="O305" i="8"/>
  <c r="P305" i="8"/>
  <c r="Q305" i="8"/>
  <c r="R305" i="8"/>
  <c r="S305" i="8"/>
  <c r="T305" i="8"/>
  <c r="U305" i="8"/>
  <c r="V305" i="8"/>
  <c r="W305" i="8"/>
  <c r="N306" i="8"/>
  <c r="O306" i="8"/>
  <c r="P306" i="8"/>
  <c r="Q306" i="8"/>
  <c r="R306" i="8"/>
  <c r="S306" i="8"/>
  <c r="T306" i="8"/>
  <c r="U306" i="8"/>
  <c r="V306" i="8"/>
  <c r="W306" i="8"/>
  <c r="N307" i="8"/>
  <c r="O307" i="8"/>
  <c r="P307" i="8"/>
  <c r="Q307" i="8"/>
  <c r="R307" i="8"/>
  <c r="S307" i="8"/>
  <c r="T307" i="8"/>
  <c r="U307" i="8"/>
  <c r="V307" i="8"/>
  <c r="W307" i="8"/>
  <c r="N308" i="8"/>
  <c r="O308" i="8"/>
  <c r="P308" i="8"/>
  <c r="Q308" i="8"/>
  <c r="R308" i="8"/>
  <c r="S308" i="8"/>
  <c r="T308" i="8"/>
  <c r="U308" i="8"/>
  <c r="V308" i="8"/>
  <c r="W308" i="8"/>
  <c r="N309" i="8"/>
  <c r="O309" i="8"/>
  <c r="P309" i="8"/>
  <c r="Q309" i="8"/>
  <c r="R309" i="8"/>
  <c r="S309" i="8"/>
  <c r="T309" i="8"/>
  <c r="U309" i="8"/>
  <c r="V309" i="8"/>
  <c r="W309" i="8"/>
  <c r="N310" i="8"/>
  <c r="O310" i="8"/>
  <c r="P310" i="8"/>
  <c r="Q310" i="8"/>
  <c r="R310" i="8"/>
  <c r="S310" i="8"/>
  <c r="T310" i="8"/>
  <c r="U310" i="8"/>
  <c r="V310" i="8"/>
  <c r="W310" i="8"/>
  <c r="N311" i="8"/>
  <c r="O311" i="8"/>
  <c r="P311" i="8"/>
  <c r="Q311" i="8"/>
  <c r="R311" i="8"/>
  <c r="S311" i="8"/>
  <c r="T311" i="8"/>
  <c r="U311" i="8"/>
  <c r="V311" i="8"/>
  <c r="W311" i="8"/>
  <c r="N312" i="8"/>
  <c r="O312" i="8"/>
  <c r="P312" i="8"/>
  <c r="Q312" i="8"/>
  <c r="R312" i="8"/>
  <c r="S312" i="8"/>
  <c r="T312" i="8"/>
  <c r="U312" i="8"/>
  <c r="V312" i="8"/>
  <c r="W312" i="8"/>
  <c r="N313" i="8"/>
  <c r="O313" i="8"/>
  <c r="P313" i="8"/>
  <c r="Q313" i="8"/>
  <c r="R313" i="8"/>
  <c r="S313" i="8"/>
  <c r="T313" i="8"/>
  <c r="U313" i="8"/>
  <c r="V313" i="8"/>
  <c r="W313" i="8"/>
  <c r="N314" i="8"/>
  <c r="O314" i="8"/>
  <c r="P314" i="8"/>
  <c r="Q314" i="8"/>
  <c r="R314" i="8"/>
  <c r="S314" i="8"/>
  <c r="T314" i="8"/>
  <c r="U314" i="8"/>
  <c r="V314" i="8"/>
  <c r="W314" i="8"/>
  <c r="N315" i="8"/>
  <c r="O315" i="8"/>
  <c r="P315" i="8"/>
  <c r="Q315" i="8"/>
  <c r="R315" i="8"/>
  <c r="S315" i="8"/>
  <c r="T315" i="8"/>
  <c r="U315" i="8"/>
  <c r="V315" i="8"/>
  <c r="W315" i="8"/>
  <c r="N316" i="8"/>
  <c r="O316" i="8"/>
  <c r="P316" i="8"/>
  <c r="Q316" i="8"/>
  <c r="R316" i="8"/>
  <c r="S316" i="8"/>
  <c r="T316" i="8"/>
  <c r="U316" i="8"/>
  <c r="V316" i="8"/>
  <c r="W316" i="8"/>
  <c r="N317" i="8"/>
  <c r="O317" i="8"/>
  <c r="P317" i="8"/>
  <c r="Q317" i="8"/>
  <c r="R317" i="8"/>
  <c r="S317" i="8"/>
  <c r="T317" i="8"/>
  <c r="U317" i="8"/>
  <c r="V317" i="8"/>
  <c r="W317" i="8"/>
  <c r="N318" i="8"/>
  <c r="O318" i="8"/>
  <c r="P318" i="8"/>
  <c r="Q318" i="8"/>
  <c r="R318" i="8"/>
  <c r="S318" i="8"/>
  <c r="T318" i="8"/>
  <c r="U318" i="8"/>
  <c r="V318" i="8"/>
  <c r="W318" i="8"/>
  <c r="N319" i="8"/>
  <c r="O319" i="8"/>
  <c r="P319" i="8"/>
  <c r="Q319" i="8"/>
  <c r="R319" i="8"/>
  <c r="S319" i="8"/>
  <c r="T319" i="8"/>
  <c r="U319" i="8"/>
  <c r="V319" i="8"/>
  <c r="W319" i="8"/>
  <c r="N320" i="8"/>
  <c r="O320" i="8"/>
  <c r="P320" i="8"/>
  <c r="Q320" i="8"/>
  <c r="R320" i="8"/>
  <c r="S320" i="8"/>
  <c r="T320" i="8"/>
  <c r="U320" i="8"/>
  <c r="V320" i="8"/>
  <c r="W320" i="8"/>
  <c r="N321" i="8"/>
  <c r="O321" i="8"/>
  <c r="P321" i="8"/>
  <c r="Q321" i="8"/>
  <c r="R321" i="8"/>
  <c r="S321" i="8"/>
  <c r="T321" i="8"/>
  <c r="U321" i="8"/>
  <c r="V321" i="8"/>
  <c r="W321" i="8"/>
  <c r="N322" i="8"/>
  <c r="O322" i="8"/>
  <c r="P322" i="8"/>
  <c r="Q322" i="8"/>
  <c r="R322" i="8"/>
  <c r="S322" i="8"/>
  <c r="T322" i="8"/>
  <c r="U322" i="8"/>
  <c r="V322" i="8"/>
  <c r="W322" i="8"/>
  <c r="N323" i="8"/>
  <c r="O323" i="8"/>
  <c r="P323" i="8"/>
  <c r="Q323" i="8"/>
  <c r="R323" i="8"/>
  <c r="S323" i="8"/>
  <c r="T323" i="8"/>
  <c r="U323" i="8"/>
  <c r="V323" i="8"/>
  <c r="W323" i="8"/>
  <c r="N324" i="8"/>
  <c r="O324" i="8"/>
  <c r="P324" i="8"/>
  <c r="Q324" i="8"/>
  <c r="R324" i="8"/>
  <c r="S324" i="8"/>
  <c r="T324" i="8"/>
  <c r="U324" i="8"/>
  <c r="V324" i="8"/>
  <c r="W324" i="8"/>
  <c r="N325" i="8"/>
  <c r="O325" i="8"/>
  <c r="P325" i="8"/>
  <c r="Q325" i="8"/>
  <c r="R325" i="8"/>
  <c r="S325" i="8"/>
  <c r="T325" i="8"/>
  <c r="U325" i="8"/>
  <c r="V325" i="8"/>
  <c r="W325" i="8"/>
  <c r="N326" i="8"/>
  <c r="O326" i="8"/>
  <c r="P326" i="8"/>
  <c r="Q326" i="8"/>
  <c r="R326" i="8"/>
  <c r="S326" i="8"/>
  <c r="T326" i="8"/>
  <c r="U326" i="8"/>
  <c r="V326" i="8"/>
  <c r="W326" i="8"/>
  <c r="N327" i="8"/>
  <c r="O327" i="8"/>
  <c r="P327" i="8"/>
  <c r="Q327" i="8"/>
  <c r="R327" i="8"/>
  <c r="S327" i="8"/>
  <c r="T327" i="8"/>
  <c r="U327" i="8"/>
  <c r="V327" i="8"/>
  <c r="W327" i="8"/>
  <c r="N328" i="8"/>
  <c r="O328" i="8"/>
  <c r="P328" i="8"/>
  <c r="Q328" i="8"/>
  <c r="R328" i="8"/>
  <c r="S328" i="8"/>
  <c r="T328" i="8"/>
  <c r="U328" i="8"/>
  <c r="V328" i="8"/>
  <c r="W328" i="8"/>
  <c r="W3" i="8"/>
  <c r="V3" i="8"/>
  <c r="U3" i="8"/>
  <c r="T3" i="8"/>
  <c r="S3" i="8"/>
  <c r="R3" i="8"/>
  <c r="Q3" i="8"/>
  <c r="P3" i="8"/>
  <c r="O3" i="8"/>
  <c r="N3" i="8"/>
  <c r="I376" i="19"/>
  <c r="L362" i="19"/>
  <c r="L361" i="19"/>
  <c r="L360" i="19"/>
  <c r="H320" i="19"/>
  <c r="G320" i="19"/>
  <c r="E320" i="19"/>
  <c r="F320" i="19" s="1"/>
  <c r="C320" i="19"/>
  <c r="B320" i="19"/>
  <c r="A320" i="19"/>
  <c r="H319" i="19"/>
  <c r="G319" i="19"/>
  <c r="E319" i="19"/>
  <c r="F319" i="19" s="1"/>
  <c r="C319" i="19"/>
  <c r="B319" i="19"/>
  <c r="A319" i="19"/>
  <c r="H318" i="19"/>
  <c r="G318" i="19"/>
  <c r="E318" i="19"/>
  <c r="F318" i="19" s="1"/>
  <c r="C318" i="19"/>
  <c r="B318" i="19"/>
  <c r="A318" i="19"/>
  <c r="H317" i="19"/>
  <c r="G317" i="19"/>
  <c r="E317" i="19"/>
  <c r="F317" i="19" s="1"/>
  <c r="C317" i="19"/>
  <c r="B317" i="19"/>
  <c r="A317" i="19"/>
  <c r="H316" i="19"/>
  <c r="G316" i="19"/>
  <c r="E316" i="19"/>
  <c r="F316" i="19" s="1"/>
  <c r="C316" i="19"/>
  <c r="B316" i="19"/>
  <c r="A316" i="19"/>
  <c r="H315" i="19"/>
  <c r="G315" i="19"/>
  <c r="E315" i="19"/>
  <c r="F315" i="19" s="1"/>
  <c r="C315" i="19"/>
  <c r="B315" i="19"/>
  <c r="A315" i="19"/>
  <c r="H314" i="19"/>
  <c r="G314" i="19"/>
  <c r="E314" i="19"/>
  <c r="F314" i="19" s="1"/>
  <c r="C314" i="19"/>
  <c r="B314" i="19"/>
  <c r="A314" i="19"/>
  <c r="H313" i="19"/>
  <c r="G313" i="19"/>
  <c r="E313" i="19"/>
  <c r="F313" i="19" s="1"/>
  <c r="C313" i="19"/>
  <c r="B313" i="19"/>
  <c r="A313" i="19"/>
  <c r="H312" i="19"/>
  <c r="G312" i="19"/>
  <c r="E312" i="19"/>
  <c r="F312" i="19" s="1"/>
  <c r="C312" i="19"/>
  <c r="B312" i="19"/>
  <c r="A312" i="19"/>
  <c r="H311" i="19"/>
  <c r="G311" i="19"/>
  <c r="E311" i="19"/>
  <c r="F311" i="19" s="1"/>
  <c r="C311" i="19"/>
  <c r="B311" i="19"/>
  <c r="A311" i="19"/>
  <c r="H310" i="19"/>
  <c r="G310" i="19"/>
  <c r="E310" i="19"/>
  <c r="F310" i="19" s="1"/>
  <c r="C310" i="19"/>
  <c r="B310" i="19"/>
  <c r="A310" i="19"/>
  <c r="H309" i="19"/>
  <c r="G309" i="19"/>
  <c r="E309" i="19"/>
  <c r="F309" i="19" s="1"/>
  <c r="C309" i="19"/>
  <c r="B309" i="19"/>
  <c r="A309" i="19"/>
  <c r="H308" i="19"/>
  <c r="G308" i="19"/>
  <c r="E308" i="19"/>
  <c r="F308" i="19" s="1"/>
  <c r="C308" i="19"/>
  <c r="B308" i="19"/>
  <c r="A308" i="19"/>
  <c r="H307" i="19"/>
  <c r="G307" i="19"/>
  <c r="E307" i="19"/>
  <c r="F307" i="19" s="1"/>
  <c r="C307" i="19"/>
  <c r="B307" i="19"/>
  <c r="A307" i="19"/>
  <c r="H306" i="19"/>
  <c r="G306" i="19"/>
  <c r="E306" i="19"/>
  <c r="F306" i="19" s="1"/>
  <c r="C306" i="19"/>
  <c r="B306" i="19"/>
  <c r="A306" i="19"/>
  <c r="H305" i="19"/>
  <c r="G305" i="19"/>
  <c r="E305" i="19"/>
  <c r="F305" i="19" s="1"/>
  <c r="C305" i="19"/>
  <c r="B305" i="19"/>
  <c r="A305" i="19"/>
  <c r="H304" i="19"/>
  <c r="G304" i="19"/>
  <c r="E304" i="19"/>
  <c r="F304" i="19" s="1"/>
  <c r="C304" i="19"/>
  <c r="B304" i="19"/>
  <c r="A304" i="19"/>
  <c r="H303" i="19"/>
  <c r="G303" i="19"/>
  <c r="E303" i="19"/>
  <c r="F303" i="19" s="1"/>
  <c r="C303" i="19"/>
  <c r="B303" i="19"/>
  <c r="A303" i="19"/>
  <c r="H302" i="19"/>
  <c r="G302" i="19"/>
  <c r="E302" i="19"/>
  <c r="F302" i="19" s="1"/>
  <c r="C302" i="19"/>
  <c r="B302" i="19"/>
  <c r="A302" i="19"/>
  <c r="H301" i="19"/>
  <c r="G301" i="19"/>
  <c r="E301" i="19"/>
  <c r="F301" i="19" s="1"/>
  <c r="C301" i="19"/>
  <c r="B301" i="19"/>
  <c r="A301" i="19"/>
  <c r="H300" i="19"/>
  <c r="G300" i="19"/>
  <c r="E300" i="19"/>
  <c r="F300" i="19" s="1"/>
  <c r="C300" i="19"/>
  <c r="B300" i="19"/>
  <c r="A300" i="19"/>
  <c r="H299" i="19"/>
  <c r="G299" i="19"/>
  <c r="E299" i="19"/>
  <c r="F299" i="19" s="1"/>
  <c r="C299" i="19"/>
  <c r="B299" i="19"/>
  <c r="A299" i="19"/>
  <c r="H298" i="19"/>
  <c r="G298" i="19"/>
  <c r="E298" i="19"/>
  <c r="F298" i="19" s="1"/>
  <c r="C298" i="19"/>
  <c r="B298" i="19"/>
  <c r="A298" i="19"/>
  <c r="H297" i="19"/>
  <c r="G297" i="19"/>
  <c r="E297" i="19"/>
  <c r="F297" i="19" s="1"/>
  <c r="C297" i="19"/>
  <c r="B297" i="19"/>
  <c r="A297" i="19"/>
  <c r="H296" i="19"/>
  <c r="G296" i="19"/>
  <c r="E296" i="19"/>
  <c r="F296" i="19" s="1"/>
  <c r="C296" i="19"/>
  <c r="B296" i="19"/>
  <c r="A296" i="19"/>
  <c r="H295" i="19"/>
  <c r="G295" i="19"/>
  <c r="E295" i="19"/>
  <c r="F295" i="19" s="1"/>
  <c r="C295" i="19"/>
  <c r="B295" i="19"/>
  <c r="A295" i="19"/>
  <c r="H294" i="19"/>
  <c r="G294" i="19"/>
  <c r="E294" i="19"/>
  <c r="F294" i="19" s="1"/>
  <c r="C294" i="19"/>
  <c r="B294" i="19"/>
  <c r="A294" i="19"/>
  <c r="H293" i="19"/>
  <c r="G293" i="19"/>
  <c r="E293" i="19"/>
  <c r="F293" i="19" s="1"/>
  <c r="C293" i="19"/>
  <c r="B293" i="19"/>
  <c r="A293" i="19"/>
  <c r="H292" i="19"/>
  <c r="G292" i="19"/>
  <c r="E292" i="19"/>
  <c r="F292" i="19" s="1"/>
  <c r="C292" i="19"/>
  <c r="B292" i="19"/>
  <c r="A292" i="19"/>
  <c r="H291" i="19"/>
  <c r="G291" i="19"/>
  <c r="E291" i="19"/>
  <c r="F291" i="19" s="1"/>
  <c r="C291" i="19"/>
  <c r="B291" i="19"/>
  <c r="A291" i="19"/>
  <c r="H290" i="19"/>
  <c r="G290" i="19"/>
  <c r="E290" i="19"/>
  <c r="F290" i="19" s="1"/>
  <c r="C290" i="19"/>
  <c r="B290" i="19"/>
  <c r="A290" i="19"/>
  <c r="H289" i="19"/>
  <c r="G289" i="19"/>
  <c r="E289" i="19"/>
  <c r="F289" i="19" s="1"/>
  <c r="C289" i="19"/>
  <c r="B289" i="19"/>
  <c r="A289" i="19"/>
  <c r="H288" i="19"/>
  <c r="G288" i="19"/>
  <c r="E288" i="19"/>
  <c r="F288" i="19" s="1"/>
  <c r="C288" i="19"/>
  <c r="B288" i="19"/>
  <c r="A288" i="19"/>
  <c r="H287" i="19"/>
  <c r="G287" i="19"/>
  <c r="E287" i="19"/>
  <c r="F287" i="19" s="1"/>
  <c r="C287" i="19"/>
  <c r="B287" i="19"/>
  <c r="A287" i="19"/>
  <c r="H286" i="19"/>
  <c r="G286" i="19"/>
  <c r="E286" i="19"/>
  <c r="F286" i="19" s="1"/>
  <c r="C286" i="19"/>
  <c r="B286" i="19"/>
  <c r="A286" i="19"/>
  <c r="H285" i="19"/>
  <c r="G285" i="19"/>
  <c r="E285" i="19"/>
  <c r="F285" i="19" s="1"/>
  <c r="C285" i="19"/>
  <c r="B285" i="19"/>
  <c r="A285" i="19"/>
  <c r="H284" i="19"/>
  <c r="G284" i="19"/>
  <c r="E284" i="19"/>
  <c r="F284" i="19" s="1"/>
  <c r="C284" i="19"/>
  <c r="B284" i="19"/>
  <c r="A284" i="19"/>
  <c r="H283" i="19"/>
  <c r="G283" i="19"/>
  <c r="E283" i="19"/>
  <c r="F283" i="19" s="1"/>
  <c r="C283" i="19"/>
  <c r="B283" i="19"/>
  <c r="A283" i="19"/>
  <c r="H282" i="19"/>
  <c r="G282" i="19"/>
  <c r="E282" i="19"/>
  <c r="F282" i="19" s="1"/>
  <c r="C282" i="19"/>
  <c r="B282" i="19"/>
  <c r="A282" i="19"/>
  <c r="H281" i="19"/>
  <c r="G281" i="19"/>
  <c r="E281" i="19"/>
  <c r="F281" i="19" s="1"/>
  <c r="C281" i="19"/>
  <c r="B281" i="19"/>
  <c r="A281" i="19"/>
  <c r="H280" i="19"/>
  <c r="G280" i="19"/>
  <c r="E280" i="19"/>
  <c r="F280" i="19" s="1"/>
  <c r="C280" i="19"/>
  <c r="B280" i="19"/>
  <c r="A280" i="19"/>
  <c r="H279" i="19"/>
  <c r="G279" i="19"/>
  <c r="E279" i="19"/>
  <c r="F279" i="19" s="1"/>
  <c r="C279" i="19"/>
  <c r="B279" i="19"/>
  <c r="A279" i="19"/>
  <c r="H278" i="19"/>
  <c r="G278" i="19"/>
  <c r="E278" i="19"/>
  <c r="F278" i="19" s="1"/>
  <c r="C278" i="19"/>
  <c r="B278" i="19"/>
  <c r="A278" i="19"/>
  <c r="H277" i="19"/>
  <c r="G277" i="19"/>
  <c r="E277" i="19"/>
  <c r="F277" i="19" s="1"/>
  <c r="C277" i="19"/>
  <c r="B277" i="19"/>
  <c r="A277" i="19"/>
  <c r="H276" i="19"/>
  <c r="G276" i="19"/>
  <c r="E276" i="19"/>
  <c r="F276" i="19" s="1"/>
  <c r="C276" i="19"/>
  <c r="B276" i="19"/>
  <c r="A276" i="19"/>
  <c r="H275" i="19"/>
  <c r="G275" i="19"/>
  <c r="E275" i="19"/>
  <c r="F275" i="19" s="1"/>
  <c r="C275" i="19"/>
  <c r="B275" i="19"/>
  <c r="A275" i="19"/>
  <c r="H274" i="19"/>
  <c r="G274" i="19"/>
  <c r="E274" i="19"/>
  <c r="F274" i="19" s="1"/>
  <c r="C274" i="19"/>
  <c r="B274" i="19"/>
  <c r="A274" i="19"/>
  <c r="H273" i="19"/>
  <c r="G273" i="19"/>
  <c r="E273" i="19"/>
  <c r="F273" i="19" s="1"/>
  <c r="C273" i="19"/>
  <c r="B273" i="19"/>
  <c r="A273" i="19"/>
  <c r="H272" i="19"/>
  <c r="G272" i="19"/>
  <c r="E272" i="19"/>
  <c r="F272" i="19" s="1"/>
  <c r="C272" i="19"/>
  <c r="B272" i="19"/>
  <c r="A272" i="19"/>
  <c r="H271" i="19"/>
  <c r="G271" i="19"/>
  <c r="E271" i="19"/>
  <c r="F271" i="19" s="1"/>
  <c r="C271" i="19"/>
  <c r="B271" i="19"/>
  <c r="A271" i="19"/>
  <c r="H270" i="19"/>
  <c r="G270" i="19"/>
  <c r="E270" i="19"/>
  <c r="F270" i="19" s="1"/>
  <c r="C270" i="19"/>
  <c r="B270" i="19"/>
  <c r="A270" i="19"/>
  <c r="H269" i="19"/>
  <c r="G269" i="19"/>
  <c r="E269" i="19"/>
  <c r="F269" i="19" s="1"/>
  <c r="C269" i="19"/>
  <c r="B269" i="19"/>
  <c r="A269" i="19"/>
  <c r="H268" i="19"/>
  <c r="G268" i="19"/>
  <c r="E268" i="19"/>
  <c r="F268" i="19" s="1"/>
  <c r="C268" i="19"/>
  <c r="B268" i="19"/>
  <c r="A268" i="19"/>
  <c r="H267" i="19"/>
  <c r="G267" i="19"/>
  <c r="E267" i="19"/>
  <c r="F267" i="19" s="1"/>
  <c r="C267" i="19"/>
  <c r="B267" i="19"/>
  <c r="A267" i="19"/>
  <c r="H266" i="19"/>
  <c r="G266" i="19"/>
  <c r="E266" i="19"/>
  <c r="F266" i="19" s="1"/>
  <c r="C266" i="19"/>
  <c r="B266" i="19"/>
  <c r="A266" i="19"/>
  <c r="H265" i="19"/>
  <c r="G265" i="19"/>
  <c r="E265" i="19"/>
  <c r="F265" i="19" s="1"/>
  <c r="C265" i="19"/>
  <c r="B265" i="19"/>
  <c r="A265" i="19"/>
  <c r="H264" i="19"/>
  <c r="G264" i="19"/>
  <c r="E264" i="19"/>
  <c r="F264" i="19" s="1"/>
  <c r="C264" i="19"/>
  <c r="B264" i="19"/>
  <c r="A264" i="19"/>
  <c r="H263" i="19"/>
  <c r="G263" i="19"/>
  <c r="E263" i="19"/>
  <c r="F263" i="19" s="1"/>
  <c r="C263" i="19"/>
  <c r="B263" i="19"/>
  <c r="A263" i="19"/>
  <c r="H262" i="19"/>
  <c r="G262" i="19"/>
  <c r="E262" i="19"/>
  <c r="F262" i="19" s="1"/>
  <c r="C262" i="19"/>
  <c r="B262" i="19"/>
  <c r="A262" i="19"/>
  <c r="H261" i="19"/>
  <c r="G261" i="19"/>
  <c r="E261" i="19"/>
  <c r="F261" i="19" s="1"/>
  <c r="C261" i="19"/>
  <c r="B261" i="19"/>
  <c r="A261" i="19"/>
  <c r="H260" i="19"/>
  <c r="G260" i="19"/>
  <c r="E260" i="19"/>
  <c r="F260" i="19" s="1"/>
  <c r="C260" i="19"/>
  <c r="B260" i="19"/>
  <c r="A260" i="19"/>
  <c r="H259" i="19"/>
  <c r="G259" i="19"/>
  <c r="E259" i="19"/>
  <c r="F259" i="19" s="1"/>
  <c r="C259" i="19"/>
  <c r="B259" i="19"/>
  <c r="A259" i="19"/>
  <c r="H258" i="19"/>
  <c r="G258" i="19"/>
  <c r="E258" i="19"/>
  <c r="F258" i="19" s="1"/>
  <c r="C258" i="19"/>
  <c r="B258" i="19"/>
  <c r="A258" i="19"/>
  <c r="H257" i="19"/>
  <c r="G257" i="19"/>
  <c r="E257" i="19"/>
  <c r="F257" i="19" s="1"/>
  <c r="C257" i="19"/>
  <c r="B257" i="19"/>
  <c r="A257" i="19"/>
  <c r="H256" i="19"/>
  <c r="G256" i="19"/>
  <c r="E256" i="19"/>
  <c r="F256" i="19" s="1"/>
  <c r="C256" i="19"/>
  <c r="A256" i="19"/>
  <c r="H255" i="19"/>
  <c r="G255" i="19"/>
  <c r="E255" i="19"/>
  <c r="F255" i="19" s="1"/>
  <c r="C255" i="19"/>
  <c r="B255" i="19"/>
  <c r="A255" i="19"/>
  <c r="H254" i="19"/>
  <c r="G254" i="19"/>
  <c r="E254" i="19"/>
  <c r="F254" i="19" s="1"/>
  <c r="C254" i="19"/>
  <c r="B254" i="19"/>
  <c r="A254" i="19"/>
  <c r="H253" i="19"/>
  <c r="G253" i="19"/>
  <c r="E253" i="19"/>
  <c r="F253" i="19" s="1"/>
  <c r="C253" i="19"/>
  <c r="B253" i="19"/>
  <c r="A253" i="19"/>
  <c r="H252" i="19"/>
  <c r="G252" i="19"/>
  <c r="E252" i="19"/>
  <c r="F252" i="19" s="1"/>
  <c r="C252" i="19"/>
  <c r="B252" i="19"/>
  <c r="A252" i="19"/>
  <c r="H251" i="19"/>
  <c r="G251" i="19"/>
  <c r="E251" i="19"/>
  <c r="F251" i="19" s="1"/>
  <c r="C251" i="19"/>
  <c r="B251" i="19"/>
  <c r="A251" i="19"/>
  <c r="H250" i="19"/>
  <c r="G250" i="19"/>
  <c r="E250" i="19"/>
  <c r="F250" i="19" s="1"/>
  <c r="C250" i="19"/>
  <c r="B250" i="19"/>
  <c r="A250" i="19"/>
  <c r="H249" i="19"/>
  <c r="G249" i="19"/>
  <c r="E249" i="19"/>
  <c r="F249" i="19" s="1"/>
  <c r="C249" i="19"/>
  <c r="B249" i="19"/>
  <c r="A249" i="19"/>
  <c r="H248" i="19"/>
  <c r="G248" i="19"/>
  <c r="E248" i="19"/>
  <c r="F248" i="19" s="1"/>
  <c r="C248" i="19"/>
  <c r="B248" i="19"/>
  <c r="A248" i="19"/>
  <c r="H247" i="19"/>
  <c r="G247" i="19"/>
  <c r="E247" i="19"/>
  <c r="F247" i="19" s="1"/>
  <c r="C247" i="19"/>
  <c r="B247" i="19"/>
  <c r="A247" i="19"/>
  <c r="H246" i="19"/>
  <c r="G246" i="19"/>
  <c r="E246" i="19"/>
  <c r="F246" i="19" s="1"/>
  <c r="C246" i="19"/>
  <c r="B246" i="19"/>
  <c r="A246" i="19"/>
  <c r="H245" i="19"/>
  <c r="G245" i="19"/>
  <c r="E245" i="19"/>
  <c r="F245" i="19" s="1"/>
  <c r="C245" i="19"/>
  <c r="B245" i="19"/>
  <c r="A245" i="19"/>
  <c r="H244" i="19"/>
  <c r="G244" i="19"/>
  <c r="E244" i="19"/>
  <c r="F244" i="19" s="1"/>
  <c r="C244" i="19"/>
  <c r="B244" i="19"/>
  <c r="A244" i="19"/>
  <c r="H243" i="19"/>
  <c r="G243" i="19"/>
  <c r="E243" i="19"/>
  <c r="F243" i="19" s="1"/>
  <c r="C243" i="19"/>
  <c r="B243" i="19"/>
  <c r="A243" i="19"/>
  <c r="H242" i="19"/>
  <c r="G242" i="19"/>
  <c r="E242" i="19"/>
  <c r="F242" i="19" s="1"/>
  <c r="C242" i="19"/>
  <c r="B242" i="19"/>
  <c r="A242" i="19"/>
  <c r="H241" i="19"/>
  <c r="G241" i="19"/>
  <c r="E241" i="19"/>
  <c r="F241" i="19" s="1"/>
  <c r="C241" i="19"/>
  <c r="B241" i="19"/>
  <c r="A241" i="19"/>
  <c r="H240" i="19"/>
  <c r="G240" i="19"/>
  <c r="E240" i="19"/>
  <c r="F240" i="19" s="1"/>
  <c r="C240" i="19"/>
  <c r="B240" i="19"/>
  <c r="A240" i="19"/>
  <c r="H239" i="19"/>
  <c r="G239" i="19"/>
  <c r="E239" i="19"/>
  <c r="F239" i="19" s="1"/>
  <c r="C239" i="19"/>
  <c r="B239" i="19"/>
  <c r="A239" i="19"/>
  <c r="H238" i="19"/>
  <c r="G238" i="19"/>
  <c r="E238" i="19"/>
  <c r="F238" i="19" s="1"/>
  <c r="C238" i="19"/>
  <c r="B238" i="19"/>
  <c r="A238" i="19"/>
  <c r="H237" i="19"/>
  <c r="G237" i="19"/>
  <c r="E237" i="19"/>
  <c r="F237" i="19" s="1"/>
  <c r="C237" i="19"/>
  <c r="B237" i="19"/>
  <c r="A237" i="19"/>
  <c r="H236" i="19"/>
  <c r="G236" i="19"/>
  <c r="E236" i="19"/>
  <c r="F236" i="19" s="1"/>
  <c r="C236" i="19"/>
  <c r="B236" i="19"/>
  <c r="A236" i="19"/>
  <c r="H235" i="19"/>
  <c r="G235" i="19"/>
  <c r="E235" i="19"/>
  <c r="F235" i="19" s="1"/>
  <c r="C235" i="19"/>
  <c r="B235" i="19"/>
  <c r="A235" i="19"/>
  <c r="H234" i="19"/>
  <c r="G234" i="19"/>
  <c r="E234" i="19"/>
  <c r="F234" i="19" s="1"/>
  <c r="C234" i="19"/>
  <c r="B234" i="19"/>
  <c r="A234" i="19"/>
  <c r="H233" i="19"/>
  <c r="G233" i="19"/>
  <c r="E233" i="19"/>
  <c r="F233" i="19" s="1"/>
  <c r="C233" i="19"/>
  <c r="B233" i="19"/>
  <c r="A233" i="19"/>
  <c r="H232" i="19"/>
  <c r="G232" i="19"/>
  <c r="E232" i="19"/>
  <c r="F232" i="19" s="1"/>
  <c r="C232" i="19"/>
  <c r="B232" i="19"/>
  <c r="A232" i="19"/>
  <c r="H231" i="19"/>
  <c r="G231" i="19"/>
  <c r="E231" i="19"/>
  <c r="F231" i="19" s="1"/>
  <c r="C231" i="19"/>
  <c r="B231" i="19"/>
  <c r="A231" i="19"/>
  <c r="H230" i="19"/>
  <c r="G230" i="19"/>
  <c r="E230" i="19"/>
  <c r="F230" i="19" s="1"/>
  <c r="C230" i="19"/>
  <c r="B230" i="19"/>
  <c r="A230" i="19"/>
  <c r="H229" i="19"/>
  <c r="G229" i="19"/>
  <c r="E229" i="19"/>
  <c r="F229" i="19" s="1"/>
  <c r="C229" i="19"/>
  <c r="B229" i="19"/>
  <c r="A229" i="19"/>
  <c r="H228" i="19"/>
  <c r="G228" i="19"/>
  <c r="E228" i="19"/>
  <c r="F228" i="19" s="1"/>
  <c r="C228" i="19"/>
  <c r="B228" i="19"/>
  <c r="A228" i="19"/>
  <c r="H227" i="19"/>
  <c r="G227" i="19"/>
  <c r="E227" i="19"/>
  <c r="F227" i="19" s="1"/>
  <c r="C227" i="19"/>
  <c r="B227" i="19"/>
  <c r="A227" i="19"/>
  <c r="H226" i="19"/>
  <c r="G226" i="19"/>
  <c r="E226" i="19"/>
  <c r="F226" i="19" s="1"/>
  <c r="C226" i="19"/>
  <c r="B226" i="19"/>
  <c r="A226" i="19"/>
  <c r="H225" i="19"/>
  <c r="G225" i="19"/>
  <c r="E225" i="19"/>
  <c r="F225" i="19" s="1"/>
  <c r="C225" i="19"/>
  <c r="B225" i="19"/>
  <c r="A225" i="19"/>
  <c r="H224" i="19"/>
  <c r="G224" i="19"/>
  <c r="E224" i="19"/>
  <c r="F224" i="19" s="1"/>
  <c r="C224" i="19"/>
  <c r="B224" i="19"/>
  <c r="A224" i="19"/>
  <c r="H223" i="19"/>
  <c r="G223" i="19"/>
  <c r="E223" i="19"/>
  <c r="F223" i="19" s="1"/>
  <c r="C223" i="19"/>
  <c r="B223" i="19"/>
  <c r="A223" i="19"/>
  <c r="H222" i="19"/>
  <c r="G222" i="19"/>
  <c r="E222" i="19"/>
  <c r="F222" i="19" s="1"/>
  <c r="C222" i="19"/>
  <c r="B222" i="19"/>
  <c r="A222" i="19"/>
  <c r="H221" i="19"/>
  <c r="G221" i="19"/>
  <c r="E221" i="19"/>
  <c r="F221" i="19" s="1"/>
  <c r="C221" i="19"/>
  <c r="B221" i="19"/>
  <c r="A221" i="19"/>
  <c r="H220" i="19"/>
  <c r="G220" i="19"/>
  <c r="E220" i="19"/>
  <c r="F220" i="19" s="1"/>
  <c r="C220" i="19"/>
  <c r="B220" i="19"/>
  <c r="A220" i="19"/>
  <c r="H219" i="19"/>
  <c r="G219" i="19"/>
  <c r="E219" i="19"/>
  <c r="F219" i="19" s="1"/>
  <c r="C219" i="19"/>
  <c r="B219" i="19"/>
  <c r="A219" i="19"/>
  <c r="H218" i="19"/>
  <c r="G218" i="19"/>
  <c r="E218" i="19"/>
  <c r="F218" i="19" s="1"/>
  <c r="C218" i="19"/>
  <c r="B218" i="19"/>
  <c r="A218" i="19"/>
  <c r="H217" i="19"/>
  <c r="G217" i="19"/>
  <c r="E217" i="19"/>
  <c r="F217" i="19" s="1"/>
  <c r="C217" i="19"/>
  <c r="B217" i="19"/>
  <c r="A217" i="19"/>
  <c r="H216" i="19"/>
  <c r="G216" i="19"/>
  <c r="E216" i="19"/>
  <c r="F216" i="19" s="1"/>
  <c r="C216" i="19"/>
  <c r="B216" i="19"/>
  <c r="A216" i="19"/>
  <c r="H215" i="19"/>
  <c r="G215" i="19"/>
  <c r="E215" i="19"/>
  <c r="F215" i="19" s="1"/>
  <c r="C215" i="19"/>
  <c r="B215" i="19"/>
  <c r="A215" i="19"/>
  <c r="H214" i="19"/>
  <c r="G214" i="19"/>
  <c r="E214" i="19"/>
  <c r="F214" i="19" s="1"/>
  <c r="C214" i="19"/>
  <c r="B214" i="19"/>
  <c r="A214" i="19"/>
  <c r="H213" i="19"/>
  <c r="G213" i="19"/>
  <c r="E213" i="19"/>
  <c r="F213" i="19" s="1"/>
  <c r="C213" i="19"/>
  <c r="B213" i="19"/>
  <c r="A213" i="19"/>
  <c r="H212" i="19"/>
  <c r="G212" i="19"/>
  <c r="E212" i="19"/>
  <c r="F212" i="19" s="1"/>
  <c r="C212" i="19"/>
  <c r="B212" i="19"/>
  <c r="A212" i="19"/>
  <c r="H211" i="19"/>
  <c r="G211" i="19"/>
  <c r="E211" i="19"/>
  <c r="F211" i="19" s="1"/>
  <c r="C211" i="19"/>
  <c r="B211" i="19"/>
  <c r="A211" i="19"/>
  <c r="H210" i="19"/>
  <c r="G210" i="19"/>
  <c r="E210" i="19"/>
  <c r="F210" i="19" s="1"/>
  <c r="C210" i="19"/>
  <c r="B210" i="19"/>
  <c r="A210" i="19"/>
  <c r="H209" i="19"/>
  <c r="G209" i="19"/>
  <c r="E209" i="19"/>
  <c r="F209" i="19" s="1"/>
  <c r="C209" i="19"/>
  <c r="B209" i="19"/>
  <c r="A209" i="19"/>
  <c r="H208" i="19"/>
  <c r="G208" i="19"/>
  <c r="E208" i="19"/>
  <c r="F208" i="19" s="1"/>
  <c r="C208" i="19"/>
  <c r="B208" i="19"/>
  <c r="A208" i="19"/>
  <c r="H207" i="19"/>
  <c r="G207" i="19"/>
  <c r="E207" i="19"/>
  <c r="F207" i="19" s="1"/>
  <c r="C207" i="19"/>
  <c r="B207" i="19"/>
  <c r="A207" i="19"/>
  <c r="H206" i="19"/>
  <c r="G206" i="19"/>
  <c r="E206" i="19"/>
  <c r="F206" i="19" s="1"/>
  <c r="C206" i="19"/>
  <c r="B206" i="19"/>
  <c r="A206" i="19"/>
  <c r="H205" i="19"/>
  <c r="G205" i="19"/>
  <c r="E205" i="19"/>
  <c r="F205" i="19" s="1"/>
  <c r="C205" i="19"/>
  <c r="B205" i="19"/>
  <c r="A205" i="19"/>
  <c r="H204" i="19"/>
  <c r="G204" i="19"/>
  <c r="E204" i="19"/>
  <c r="F204" i="19" s="1"/>
  <c r="C204" i="19"/>
  <c r="B204" i="19"/>
  <c r="A204" i="19"/>
  <c r="H203" i="19"/>
  <c r="G203" i="19"/>
  <c r="E203" i="19"/>
  <c r="F203" i="19" s="1"/>
  <c r="C203" i="19"/>
  <c r="B203" i="19"/>
  <c r="A203" i="19"/>
  <c r="H202" i="19"/>
  <c r="G202" i="19"/>
  <c r="E202" i="19"/>
  <c r="F202" i="19" s="1"/>
  <c r="C202" i="19"/>
  <c r="B202" i="19"/>
  <c r="A202" i="19"/>
  <c r="H201" i="19"/>
  <c r="G201" i="19"/>
  <c r="E201" i="19"/>
  <c r="F201" i="19" s="1"/>
  <c r="C201" i="19"/>
  <c r="B201" i="19"/>
  <c r="A201" i="19"/>
  <c r="H200" i="19"/>
  <c r="G200" i="19"/>
  <c r="E200" i="19"/>
  <c r="F200" i="19" s="1"/>
  <c r="C200" i="19"/>
  <c r="B200" i="19"/>
  <c r="A200" i="19"/>
  <c r="H199" i="19"/>
  <c r="G199" i="19"/>
  <c r="E199" i="19"/>
  <c r="F199" i="19" s="1"/>
  <c r="C199" i="19"/>
  <c r="B199" i="19"/>
  <c r="A199" i="19"/>
  <c r="H198" i="19"/>
  <c r="G198" i="19"/>
  <c r="E198" i="19"/>
  <c r="F198" i="19" s="1"/>
  <c r="C198" i="19"/>
  <c r="B198" i="19"/>
  <c r="A198" i="19"/>
  <c r="H197" i="19"/>
  <c r="G197" i="19"/>
  <c r="E197" i="19"/>
  <c r="F197" i="19" s="1"/>
  <c r="C197" i="19"/>
  <c r="B197" i="19"/>
  <c r="A197" i="19"/>
  <c r="H196" i="19"/>
  <c r="G196" i="19"/>
  <c r="E196" i="19"/>
  <c r="F196" i="19" s="1"/>
  <c r="C196" i="19"/>
  <c r="B196" i="19"/>
  <c r="A196" i="19"/>
  <c r="H195" i="19"/>
  <c r="G195" i="19"/>
  <c r="E195" i="19"/>
  <c r="F195" i="19" s="1"/>
  <c r="C195" i="19"/>
  <c r="B195" i="19"/>
  <c r="A195" i="19"/>
  <c r="H194" i="19"/>
  <c r="G194" i="19"/>
  <c r="E194" i="19"/>
  <c r="F194" i="19" s="1"/>
  <c r="C194" i="19"/>
  <c r="B194" i="19"/>
  <c r="A194" i="19"/>
  <c r="H193" i="19"/>
  <c r="G193" i="19"/>
  <c r="E193" i="19"/>
  <c r="F193" i="19" s="1"/>
  <c r="C193" i="19"/>
  <c r="B193" i="19"/>
  <c r="A193" i="19"/>
  <c r="H192" i="19"/>
  <c r="G192" i="19"/>
  <c r="E192" i="19"/>
  <c r="F192" i="19" s="1"/>
  <c r="C192" i="19"/>
  <c r="B192" i="19"/>
  <c r="A192" i="19"/>
  <c r="H191" i="19"/>
  <c r="G191" i="19"/>
  <c r="E191" i="19"/>
  <c r="F191" i="19" s="1"/>
  <c r="C191" i="19"/>
  <c r="B191" i="19"/>
  <c r="A191" i="19"/>
  <c r="H190" i="19"/>
  <c r="G190" i="19"/>
  <c r="E190" i="19"/>
  <c r="F190" i="19" s="1"/>
  <c r="C190" i="19"/>
  <c r="B190" i="19"/>
  <c r="A190" i="19"/>
  <c r="H189" i="19"/>
  <c r="G189" i="19"/>
  <c r="E189" i="19"/>
  <c r="F189" i="19" s="1"/>
  <c r="C189" i="19"/>
  <c r="B189" i="19"/>
  <c r="A189" i="19"/>
  <c r="H188" i="19"/>
  <c r="G188" i="19"/>
  <c r="E188" i="19"/>
  <c r="F188" i="19" s="1"/>
  <c r="C188" i="19"/>
  <c r="B188" i="19"/>
  <c r="A188" i="19"/>
  <c r="H187" i="19"/>
  <c r="G187" i="19"/>
  <c r="E187" i="19"/>
  <c r="F187" i="19" s="1"/>
  <c r="C187" i="19"/>
  <c r="B187" i="19"/>
  <c r="A187" i="19"/>
  <c r="H186" i="19"/>
  <c r="G186" i="19"/>
  <c r="E186" i="19"/>
  <c r="F186" i="19" s="1"/>
  <c r="C186" i="19"/>
  <c r="B186" i="19"/>
  <c r="A186" i="19"/>
  <c r="H185" i="19"/>
  <c r="G185" i="19"/>
  <c r="E185" i="19"/>
  <c r="F185" i="19" s="1"/>
  <c r="C185" i="19"/>
  <c r="B185" i="19"/>
  <c r="A185" i="19"/>
  <c r="H184" i="19"/>
  <c r="G184" i="19"/>
  <c r="E184" i="19"/>
  <c r="F184" i="19" s="1"/>
  <c r="C184" i="19"/>
  <c r="B184" i="19"/>
  <c r="A184" i="19"/>
  <c r="H183" i="19"/>
  <c r="G183" i="19"/>
  <c r="E183" i="19"/>
  <c r="F183" i="19" s="1"/>
  <c r="C183" i="19"/>
  <c r="B183" i="19"/>
  <c r="A183" i="19"/>
  <c r="H182" i="19"/>
  <c r="G182" i="19"/>
  <c r="E182" i="19"/>
  <c r="F182" i="19" s="1"/>
  <c r="C182" i="19"/>
  <c r="B182" i="19"/>
  <c r="A182" i="19"/>
  <c r="H181" i="19"/>
  <c r="G181" i="19"/>
  <c r="E181" i="19"/>
  <c r="F181" i="19" s="1"/>
  <c r="C181" i="19"/>
  <c r="B181" i="19"/>
  <c r="A181" i="19"/>
  <c r="H180" i="19"/>
  <c r="G180" i="19"/>
  <c r="E180" i="19"/>
  <c r="F180" i="19" s="1"/>
  <c r="C180" i="19"/>
  <c r="B180" i="19"/>
  <c r="A180" i="19"/>
  <c r="H179" i="19"/>
  <c r="G179" i="19"/>
  <c r="E179" i="19"/>
  <c r="F179" i="19" s="1"/>
  <c r="C179" i="19"/>
  <c r="B179" i="19"/>
  <c r="A179" i="19"/>
  <c r="H178" i="19"/>
  <c r="G178" i="19"/>
  <c r="E178" i="19"/>
  <c r="F178" i="19" s="1"/>
  <c r="C178" i="19"/>
  <c r="B178" i="19"/>
  <c r="A178" i="19"/>
  <c r="H177" i="19"/>
  <c r="G177" i="19"/>
  <c r="E177" i="19"/>
  <c r="F177" i="19" s="1"/>
  <c r="C177" i="19"/>
  <c r="B177" i="19"/>
  <c r="A177" i="19"/>
  <c r="H176" i="19"/>
  <c r="G176" i="19"/>
  <c r="E176" i="19"/>
  <c r="F176" i="19" s="1"/>
  <c r="C176" i="19"/>
  <c r="B176" i="19"/>
  <c r="A176" i="19"/>
  <c r="H175" i="19"/>
  <c r="G175" i="19"/>
  <c r="E175" i="19"/>
  <c r="F175" i="19" s="1"/>
  <c r="C175" i="19"/>
  <c r="B175" i="19"/>
  <c r="A175" i="19"/>
  <c r="H174" i="19"/>
  <c r="G174" i="19"/>
  <c r="E174" i="19"/>
  <c r="F174" i="19" s="1"/>
  <c r="C174" i="19"/>
  <c r="B174" i="19"/>
  <c r="A174" i="19"/>
  <c r="H173" i="19"/>
  <c r="G173" i="19"/>
  <c r="E173" i="19"/>
  <c r="F173" i="19" s="1"/>
  <c r="C173" i="19"/>
  <c r="B173" i="19"/>
  <c r="A173" i="19"/>
  <c r="H172" i="19"/>
  <c r="G172" i="19"/>
  <c r="E172" i="19"/>
  <c r="F172" i="19" s="1"/>
  <c r="C172" i="19"/>
  <c r="B172" i="19"/>
  <c r="A172" i="19"/>
  <c r="H171" i="19"/>
  <c r="G171" i="19"/>
  <c r="E171" i="19"/>
  <c r="F171" i="19" s="1"/>
  <c r="C171" i="19"/>
  <c r="B171" i="19"/>
  <c r="A171" i="19"/>
  <c r="H170" i="19"/>
  <c r="G170" i="19"/>
  <c r="E170" i="19"/>
  <c r="F170" i="19" s="1"/>
  <c r="C170" i="19"/>
  <c r="B170" i="19"/>
  <c r="A170" i="19"/>
  <c r="H169" i="19"/>
  <c r="G169" i="19"/>
  <c r="E169" i="19"/>
  <c r="F169" i="19" s="1"/>
  <c r="C169" i="19"/>
  <c r="B169" i="19"/>
  <c r="A169" i="19"/>
  <c r="H168" i="19"/>
  <c r="G168" i="19"/>
  <c r="E168" i="19"/>
  <c r="F168" i="19" s="1"/>
  <c r="C168" i="19"/>
  <c r="B168" i="19"/>
  <c r="A168" i="19"/>
  <c r="H167" i="19"/>
  <c r="G167" i="19"/>
  <c r="E167" i="19"/>
  <c r="F167" i="19" s="1"/>
  <c r="C167" i="19"/>
  <c r="B167" i="19"/>
  <c r="A167" i="19"/>
  <c r="H166" i="19"/>
  <c r="G166" i="19"/>
  <c r="E166" i="19"/>
  <c r="F166" i="19" s="1"/>
  <c r="C166" i="19"/>
  <c r="B166" i="19"/>
  <c r="A166" i="19"/>
  <c r="H165" i="19"/>
  <c r="G165" i="19"/>
  <c r="E165" i="19"/>
  <c r="F165" i="19" s="1"/>
  <c r="C165" i="19"/>
  <c r="B165" i="19"/>
  <c r="A165" i="19"/>
  <c r="H164" i="19"/>
  <c r="G164" i="19"/>
  <c r="E164" i="19"/>
  <c r="F164" i="19" s="1"/>
  <c r="C164" i="19"/>
  <c r="B164" i="19"/>
  <c r="A164" i="19"/>
  <c r="H163" i="19"/>
  <c r="G163" i="19"/>
  <c r="E163" i="19"/>
  <c r="F163" i="19" s="1"/>
  <c r="C163" i="19"/>
  <c r="B163" i="19"/>
  <c r="A163" i="19"/>
  <c r="H162" i="19"/>
  <c r="G162" i="19"/>
  <c r="E162" i="19"/>
  <c r="F162" i="19" s="1"/>
  <c r="C162" i="19"/>
  <c r="B162" i="19"/>
  <c r="A162" i="19"/>
  <c r="H161" i="19"/>
  <c r="G161" i="19"/>
  <c r="E161" i="19"/>
  <c r="F161" i="19" s="1"/>
  <c r="C161" i="19"/>
  <c r="B161" i="19"/>
  <c r="A161" i="19"/>
  <c r="H160" i="19"/>
  <c r="G160" i="19"/>
  <c r="E160" i="19"/>
  <c r="F160" i="19" s="1"/>
  <c r="C160" i="19"/>
  <c r="B160" i="19"/>
  <c r="A160" i="19"/>
  <c r="H159" i="19"/>
  <c r="G159" i="19"/>
  <c r="E159" i="19"/>
  <c r="F159" i="19" s="1"/>
  <c r="C159" i="19"/>
  <c r="B159" i="19"/>
  <c r="A159" i="19"/>
  <c r="H158" i="19"/>
  <c r="G158" i="19"/>
  <c r="E158" i="19"/>
  <c r="F158" i="19" s="1"/>
  <c r="C158" i="19"/>
  <c r="B158" i="19"/>
  <c r="A158" i="19"/>
  <c r="H157" i="19"/>
  <c r="G157" i="19"/>
  <c r="E157" i="19"/>
  <c r="F157" i="19" s="1"/>
  <c r="C157" i="19"/>
  <c r="B157" i="19"/>
  <c r="A157" i="19"/>
  <c r="H156" i="19"/>
  <c r="G156" i="19"/>
  <c r="E156" i="19"/>
  <c r="F156" i="19" s="1"/>
  <c r="C156" i="19"/>
  <c r="B156" i="19"/>
  <c r="A156" i="19"/>
  <c r="H155" i="19"/>
  <c r="G155" i="19"/>
  <c r="E155" i="19"/>
  <c r="F155" i="19" s="1"/>
  <c r="C155" i="19"/>
  <c r="B155" i="19"/>
  <c r="A155" i="19"/>
  <c r="H154" i="19"/>
  <c r="G154" i="19"/>
  <c r="E154" i="19"/>
  <c r="F154" i="19" s="1"/>
  <c r="C154" i="19"/>
  <c r="B154" i="19"/>
  <c r="A154" i="19"/>
  <c r="H153" i="19"/>
  <c r="G153" i="19"/>
  <c r="E153" i="19"/>
  <c r="F153" i="19" s="1"/>
  <c r="C153" i="19"/>
  <c r="B153" i="19"/>
  <c r="A153" i="19"/>
  <c r="H152" i="19"/>
  <c r="G152" i="19"/>
  <c r="E152" i="19"/>
  <c r="F152" i="19" s="1"/>
  <c r="C152" i="19"/>
  <c r="B152" i="19"/>
  <c r="A152" i="19"/>
  <c r="H151" i="19"/>
  <c r="G151" i="19"/>
  <c r="E151" i="19"/>
  <c r="F151" i="19" s="1"/>
  <c r="C151" i="19"/>
  <c r="B151" i="19"/>
  <c r="A151" i="19"/>
  <c r="H150" i="19"/>
  <c r="G150" i="19"/>
  <c r="E150" i="19"/>
  <c r="F150" i="19" s="1"/>
  <c r="C150" i="19"/>
  <c r="B150" i="19"/>
  <c r="A150" i="19"/>
  <c r="H149" i="19"/>
  <c r="G149" i="19"/>
  <c r="E149" i="19"/>
  <c r="F149" i="19" s="1"/>
  <c r="C149" i="19"/>
  <c r="B149" i="19"/>
  <c r="A149" i="19"/>
  <c r="H148" i="19"/>
  <c r="G148" i="19"/>
  <c r="E148" i="19"/>
  <c r="F148" i="19" s="1"/>
  <c r="C148" i="19"/>
  <c r="B148" i="19"/>
  <c r="A148" i="19"/>
  <c r="H147" i="19"/>
  <c r="G147" i="19"/>
  <c r="E147" i="19"/>
  <c r="F147" i="19" s="1"/>
  <c r="C147" i="19"/>
  <c r="B147" i="19"/>
  <c r="A147" i="19"/>
  <c r="H146" i="19"/>
  <c r="G146" i="19"/>
  <c r="E146" i="19"/>
  <c r="F146" i="19" s="1"/>
  <c r="C146" i="19"/>
  <c r="B146" i="19"/>
  <c r="A146" i="19"/>
  <c r="H145" i="19"/>
  <c r="G145" i="19"/>
  <c r="E145" i="19"/>
  <c r="F145" i="19" s="1"/>
  <c r="C145" i="19"/>
  <c r="B145" i="19"/>
  <c r="A145" i="19"/>
  <c r="H144" i="19"/>
  <c r="G144" i="19"/>
  <c r="E144" i="19"/>
  <c r="F144" i="19" s="1"/>
  <c r="C144" i="19"/>
  <c r="B144" i="19"/>
  <c r="A144" i="19"/>
  <c r="H143" i="19"/>
  <c r="G143" i="19"/>
  <c r="E143" i="19"/>
  <c r="F143" i="19" s="1"/>
  <c r="C143" i="19"/>
  <c r="B143" i="19"/>
  <c r="A143" i="19"/>
  <c r="H142" i="19"/>
  <c r="G142" i="19"/>
  <c r="E142" i="19"/>
  <c r="F142" i="19" s="1"/>
  <c r="C142" i="19"/>
  <c r="B142" i="19"/>
  <c r="A142" i="19"/>
  <c r="H141" i="19"/>
  <c r="G141" i="19"/>
  <c r="E141" i="19"/>
  <c r="F141" i="19" s="1"/>
  <c r="C141" i="19"/>
  <c r="B141" i="19"/>
  <c r="A141" i="19"/>
  <c r="H140" i="19"/>
  <c r="G140" i="19"/>
  <c r="E140" i="19"/>
  <c r="F140" i="19" s="1"/>
  <c r="C140" i="19"/>
  <c r="B140" i="19"/>
  <c r="A140" i="19"/>
  <c r="H139" i="19"/>
  <c r="G139" i="19"/>
  <c r="E139" i="19"/>
  <c r="F139" i="19" s="1"/>
  <c r="C139" i="19"/>
  <c r="B139" i="19"/>
  <c r="A139" i="19"/>
  <c r="H138" i="19"/>
  <c r="G138" i="19"/>
  <c r="E138" i="19"/>
  <c r="F138" i="19" s="1"/>
  <c r="C138" i="19"/>
  <c r="B138" i="19"/>
  <c r="A138" i="19"/>
  <c r="H137" i="19"/>
  <c r="G137" i="19"/>
  <c r="E137" i="19"/>
  <c r="F137" i="19" s="1"/>
  <c r="C137" i="19"/>
  <c r="B137" i="19"/>
  <c r="A137" i="19"/>
  <c r="H136" i="19"/>
  <c r="G136" i="19"/>
  <c r="E136" i="19"/>
  <c r="F136" i="19" s="1"/>
  <c r="C136" i="19"/>
  <c r="B136" i="19"/>
  <c r="A136" i="19"/>
  <c r="H135" i="19"/>
  <c r="G135" i="19"/>
  <c r="E135" i="19"/>
  <c r="F135" i="19" s="1"/>
  <c r="C135" i="19"/>
  <c r="B135" i="19"/>
  <c r="A135" i="19"/>
  <c r="H134" i="19"/>
  <c r="G134" i="19"/>
  <c r="E134" i="19"/>
  <c r="F134" i="19" s="1"/>
  <c r="C134" i="19"/>
  <c r="B134" i="19"/>
  <c r="A134" i="19"/>
  <c r="H133" i="19"/>
  <c r="G133" i="19"/>
  <c r="E133" i="19"/>
  <c r="F133" i="19" s="1"/>
  <c r="C133" i="19"/>
  <c r="B133" i="19"/>
  <c r="A133" i="19"/>
  <c r="H132" i="19"/>
  <c r="G132" i="19"/>
  <c r="E132" i="19"/>
  <c r="F132" i="19" s="1"/>
  <c r="C132" i="19"/>
  <c r="B132" i="19"/>
  <c r="A132" i="19"/>
  <c r="H131" i="19"/>
  <c r="G131" i="19"/>
  <c r="E131" i="19"/>
  <c r="F131" i="19" s="1"/>
  <c r="C131" i="19"/>
  <c r="B131" i="19"/>
  <c r="A131" i="19"/>
  <c r="H130" i="19"/>
  <c r="G130" i="19"/>
  <c r="E130" i="19"/>
  <c r="F130" i="19" s="1"/>
  <c r="C130" i="19"/>
  <c r="B130" i="19"/>
  <c r="A130" i="19"/>
  <c r="H129" i="19"/>
  <c r="G129" i="19"/>
  <c r="E129" i="19"/>
  <c r="F129" i="19" s="1"/>
  <c r="C129" i="19"/>
  <c r="B129" i="19"/>
  <c r="A129" i="19"/>
  <c r="H128" i="19"/>
  <c r="G128" i="19"/>
  <c r="E128" i="19"/>
  <c r="F128" i="19" s="1"/>
  <c r="C128" i="19"/>
  <c r="B128" i="19"/>
  <c r="A128" i="19"/>
  <c r="H127" i="19"/>
  <c r="G127" i="19"/>
  <c r="E127" i="19"/>
  <c r="F127" i="19" s="1"/>
  <c r="C127" i="19"/>
  <c r="B127" i="19"/>
  <c r="A127" i="19"/>
  <c r="H126" i="19"/>
  <c r="G126" i="19"/>
  <c r="E126" i="19"/>
  <c r="F126" i="19" s="1"/>
  <c r="C126" i="19"/>
  <c r="B126" i="19"/>
  <c r="A126" i="19"/>
  <c r="H125" i="19"/>
  <c r="G125" i="19"/>
  <c r="E125" i="19"/>
  <c r="F125" i="19" s="1"/>
  <c r="C125" i="19"/>
  <c r="B125" i="19"/>
  <c r="A125" i="19"/>
  <c r="H124" i="19"/>
  <c r="G124" i="19"/>
  <c r="E124" i="19"/>
  <c r="F124" i="19" s="1"/>
  <c r="C124" i="19"/>
  <c r="B124" i="19"/>
  <c r="A124" i="19"/>
  <c r="H123" i="19"/>
  <c r="G123" i="19"/>
  <c r="E123" i="19"/>
  <c r="F123" i="19" s="1"/>
  <c r="C123" i="19"/>
  <c r="B123" i="19"/>
  <c r="A123" i="19"/>
  <c r="H122" i="19"/>
  <c r="G122" i="19"/>
  <c r="E122" i="19"/>
  <c r="F122" i="19" s="1"/>
  <c r="C122" i="19"/>
  <c r="B122" i="19"/>
  <c r="A122" i="19"/>
  <c r="H121" i="19"/>
  <c r="G121" i="19"/>
  <c r="E121" i="19"/>
  <c r="F121" i="19" s="1"/>
  <c r="C121" i="19"/>
  <c r="B121" i="19"/>
  <c r="A121" i="19"/>
  <c r="H120" i="19"/>
  <c r="G120" i="19"/>
  <c r="E120" i="19"/>
  <c r="F120" i="19" s="1"/>
  <c r="C120" i="19"/>
  <c r="B120" i="19"/>
  <c r="A120" i="19"/>
  <c r="H119" i="19"/>
  <c r="G119" i="19"/>
  <c r="E119" i="19"/>
  <c r="F119" i="19" s="1"/>
  <c r="C119" i="19"/>
  <c r="B119" i="19"/>
  <c r="A119" i="19"/>
  <c r="H118" i="19"/>
  <c r="G118" i="19"/>
  <c r="E118" i="19"/>
  <c r="F118" i="19" s="1"/>
  <c r="C118" i="19"/>
  <c r="B118" i="19"/>
  <c r="A118" i="19"/>
  <c r="H117" i="19"/>
  <c r="G117" i="19"/>
  <c r="E117" i="19"/>
  <c r="F117" i="19" s="1"/>
  <c r="C117" i="19"/>
  <c r="B117" i="19"/>
  <c r="A117" i="19"/>
  <c r="H116" i="19"/>
  <c r="G116" i="19"/>
  <c r="E116" i="19"/>
  <c r="F116" i="19" s="1"/>
  <c r="C116" i="19"/>
  <c r="B116" i="19"/>
  <c r="A116" i="19"/>
  <c r="H115" i="19"/>
  <c r="G115" i="19"/>
  <c r="E115" i="19"/>
  <c r="F115" i="19" s="1"/>
  <c r="C115" i="19"/>
  <c r="B115" i="19"/>
  <c r="A115" i="19"/>
  <c r="H114" i="19"/>
  <c r="G114" i="19"/>
  <c r="E114" i="19"/>
  <c r="F114" i="19" s="1"/>
  <c r="C114" i="19"/>
  <c r="B114" i="19"/>
  <c r="A114" i="19"/>
  <c r="H113" i="19"/>
  <c r="G113" i="19"/>
  <c r="E113" i="19"/>
  <c r="F113" i="19" s="1"/>
  <c r="C113" i="19"/>
  <c r="B113" i="19"/>
  <c r="A113" i="19"/>
  <c r="H112" i="19"/>
  <c r="G112" i="19"/>
  <c r="E112" i="19"/>
  <c r="F112" i="19" s="1"/>
  <c r="C112" i="19"/>
  <c r="B112" i="19"/>
  <c r="A112" i="19"/>
  <c r="H111" i="19"/>
  <c r="G111" i="19"/>
  <c r="E111" i="19"/>
  <c r="F111" i="19" s="1"/>
  <c r="C111" i="19"/>
  <c r="B111" i="19"/>
  <c r="A111" i="19"/>
  <c r="H110" i="19"/>
  <c r="G110" i="19"/>
  <c r="E110" i="19"/>
  <c r="F110" i="19" s="1"/>
  <c r="C110" i="19"/>
  <c r="B110" i="19"/>
  <c r="A110" i="19"/>
  <c r="H109" i="19"/>
  <c r="G109" i="19"/>
  <c r="E109" i="19"/>
  <c r="F109" i="19" s="1"/>
  <c r="C109" i="19"/>
  <c r="B109" i="19"/>
  <c r="A109" i="19"/>
  <c r="H108" i="19"/>
  <c r="G108" i="19"/>
  <c r="E108" i="19"/>
  <c r="F108" i="19" s="1"/>
  <c r="C108" i="19"/>
  <c r="B108" i="19"/>
  <c r="A108" i="19"/>
  <c r="H107" i="19"/>
  <c r="G107" i="19"/>
  <c r="E107" i="19"/>
  <c r="F107" i="19" s="1"/>
  <c r="C107" i="19"/>
  <c r="B107" i="19"/>
  <c r="A107" i="19"/>
  <c r="H106" i="19"/>
  <c r="G106" i="19"/>
  <c r="E106" i="19"/>
  <c r="F106" i="19" s="1"/>
  <c r="C106" i="19"/>
  <c r="B106" i="19"/>
  <c r="A106" i="19"/>
  <c r="H105" i="19"/>
  <c r="G105" i="19"/>
  <c r="E105" i="19"/>
  <c r="F105" i="19" s="1"/>
  <c r="C105" i="19"/>
  <c r="B105" i="19"/>
  <c r="A105" i="19"/>
  <c r="H104" i="19"/>
  <c r="G104" i="19"/>
  <c r="E104" i="19"/>
  <c r="F104" i="19" s="1"/>
  <c r="C104" i="19"/>
  <c r="B104" i="19"/>
  <c r="A104" i="19"/>
  <c r="H103" i="19"/>
  <c r="G103" i="19"/>
  <c r="E103" i="19"/>
  <c r="F103" i="19" s="1"/>
  <c r="C103" i="19"/>
  <c r="B103" i="19"/>
  <c r="A103" i="19"/>
  <c r="H102" i="19"/>
  <c r="G102" i="19"/>
  <c r="E102" i="19"/>
  <c r="F102" i="19" s="1"/>
  <c r="C102" i="19"/>
  <c r="B102" i="19"/>
  <c r="A102" i="19"/>
  <c r="H101" i="19"/>
  <c r="G101" i="19"/>
  <c r="E101" i="19"/>
  <c r="F101" i="19" s="1"/>
  <c r="C101" i="19"/>
  <c r="B101" i="19"/>
  <c r="A101" i="19"/>
  <c r="H100" i="19"/>
  <c r="G100" i="19"/>
  <c r="E100" i="19"/>
  <c r="F100" i="19" s="1"/>
  <c r="C100" i="19"/>
  <c r="B100" i="19"/>
  <c r="A100" i="19"/>
  <c r="H99" i="19"/>
  <c r="G99" i="19"/>
  <c r="E99" i="19"/>
  <c r="F99" i="19" s="1"/>
  <c r="C99" i="19"/>
  <c r="B99" i="19"/>
  <c r="A99" i="19"/>
  <c r="H98" i="19"/>
  <c r="G98" i="19"/>
  <c r="E98" i="19"/>
  <c r="F98" i="19" s="1"/>
  <c r="C98" i="19"/>
  <c r="B98" i="19"/>
  <c r="A98" i="19"/>
  <c r="H97" i="19"/>
  <c r="G97" i="19"/>
  <c r="E97" i="19"/>
  <c r="F97" i="19" s="1"/>
  <c r="C97" i="19"/>
  <c r="B97" i="19"/>
  <c r="A97" i="19"/>
  <c r="H96" i="19"/>
  <c r="G96" i="19"/>
  <c r="E96" i="19"/>
  <c r="F96" i="19" s="1"/>
  <c r="C96" i="19"/>
  <c r="B96" i="19"/>
  <c r="A96" i="19"/>
  <c r="H95" i="19"/>
  <c r="G95" i="19"/>
  <c r="E95" i="19"/>
  <c r="F95" i="19" s="1"/>
  <c r="C95" i="19"/>
  <c r="B95" i="19"/>
  <c r="A95" i="19"/>
  <c r="H94" i="19"/>
  <c r="G94" i="19"/>
  <c r="E94" i="19"/>
  <c r="F94" i="19" s="1"/>
  <c r="C94" i="19"/>
  <c r="B94" i="19"/>
  <c r="A94" i="19"/>
  <c r="H93" i="19"/>
  <c r="G93" i="19"/>
  <c r="E93" i="19"/>
  <c r="F93" i="19" s="1"/>
  <c r="C93" i="19"/>
  <c r="B93" i="19"/>
  <c r="A93" i="19"/>
  <c r="H92" i="19"/>
  <c r="G92" i="19"/>
  <c r="E92" i="19"/>
  <c r="F92" i="19" s="1"/>
  <c r="C92" i="19"/>
  <c r="B92" i="19"/>
  <c r="A92" i="19"/>
  <c r="H91" i="19"/>
  <c r="G91" i="19"/>
  <c r="E91" i="19"/>
  <c r="F91" i="19" s="1"/>
  <c r="C91" i="19"/>
  <c r="B91" i="19"/>
  <c r="A91" i="19"/>
  <c r="H90" i="19"/>
  <c r="G90" i="19"/>
  <c r="E90" i="19"/>
  <c r="F90" i="19" s="1"/>
  <c r="C90" i="19"/>
  <c r="B90" i="19"/>
  <c r="A90" i="19"/>
  <c r="H89" i="19"/>
  <c r="G89" i="19"/>
  <c r="E89" i="19"/>
  <c r="F89" i="19" s="1"/>
  <c r="C89" i="19"/>
  <c r="B89" i="19"/>
  <c r="A89" i="19"/>
  <c r="H88" i="19"/>
  <c r="G88" i="19"/>
  <c r="E88" i="19"/>
  <c r="F88" i="19" s="1"/>
  <c r="C88" i="19"/>
  <c r="B88" i="19"/>
  <c r="A88" i="19"/>
  <c r="H87" i="19"/>
  <c r="G87" i="19"/>
  <c r="E87" i="19"/>
  <c r="F87" i="19" s="1"/>
  <c r="C87" i="19"/>
  <c r="B87" i="19"/>
  <c r="A87" i="19"/>
  <c r="H86" i="19"/>
  <c r="G86" i="19"/>
  <c r="E86" i="19"/>
  <c r="F86" i="19" s="1"/>
  <c r="C86" i="19"/>
  <c r="B86" i="19"/>
  <c r="A86" i="19"/>
  <c r="H85" i="19"/>
  <c r="G85" i="19"/>
  <c r="E85" i="19"/>
  <c r="F85" i="19" s="1"/>
  <c r="C85" i="19"/>
  <c r="B85" i="19"/>
  <c r="A85" i="19"/>
  <c r="H84" i="19"/>
  <c r="G84" i="19"/>
  <c r="E84" i="19"/>
  <c r="F84" i="19" s="1"/>
  <c r="C84" i="19"/>
  <c r="B84" i="19"/>
  <c r="A84" i="19"/>
  <c r="H83" i="19"/>
  <c r="G83" i="19"/>
  <c r="E83" i="19"/>
  <c r="F83" i="19" s="1"/>
  <c r="C83" i="19"/>
  <c r="B83" i="19"/>
  <c r="A83" i="19"/>
  <c r="H82" i="19"/>
  <c r="G82" i="19"/>
  <c r="E82" i="19"/>
  <c r="F82" i="19" s="1"/>
  <c r="C82" i="19"/>
  <c r="B82" i="19"/>
  <c r="A82" i="19"/>
  <c r="H81" i="19"/>
  <c r="G81" i="19"/>
  <c r="E81" i="19"/>
  <c r="F81" i="19" s="1"/>
  <c r="C81" i="19"/>
  <c r="B81" i="19"/>
  <c r="A81" i="19"/>
  <c r="H80" i="19"/>
  <c r="G80" i="19"/>
  <c r="E80" i="19"/>
  <c r="F80" i="19" s="1"/>
  <c r="C80" i="19"/>
  <c r="B80" i="19"/>
  <c r="A80" i="19"/>
  <c r="H79" i="19"/>
  <c r="G79" i="19"/>
  <c r="E79" i="19"/>
  <c r="F79" i="19" s="1"/>
  <c r="C79" i="19"/>
  <c r="B79" i="19"/>
  <c r="A79" i="19"/>
  <c r="H78" i="19"/>
  <c r="G78" i="19"/>
  <c r="E78" i="19"/>
  <c r="F78" i="19" s="1"/>
  <c r="C78" i="19"/>
  <c r="B78" i="19"/>
  <c r="A78" i="19"/>
  <c r="H77" i="19"/>
  <c r="G77" i="19"/>
  <c r="E77" i="19"/>
  <c r="F77" i="19" s="1"/>
  <c r="C77" i="19"/>
  <c r="B77" i="19"/>
  <c r="A77" i="19"/>
  <c r="H76" i="19"/>
  <c r="G76" i="19"/>
  <c r="E76" i="19"/>
  <c r="F76" i="19" s="1"/>
  <c r="C76" i="19"/>
  <c r="B76" i="19"/>
  <c r="A76" i="19"/>
  <c r="H75" i="19"/>
  <c r="G75" i="19"/>
  <c r="E75" i="19"/>
  <c r="F75" i="19" s="1"/>
  <c r="C75" i="19"/>
  <c r="B75" i="19"/>
  <c r="A75" i="19"/>
  <c r="H74" i="19"/>
  <c r="G74" i="19"/>
  <c r="E74" i="19"/>
  <c r="F74" i="19" s="1"/>
  <c r="C74" i="19"/>
  <c r="B74" i="19"/>
  <c r="A74" i="19"/>
  <c r="H73" i="19"/>
  <c r="G73" i="19"/>
  <c r="E73" i="19"/>
  <c r="F73" i="19" s="1"/>
  <c r="C73" i="19"/>
  <c r="B73" i="19"/>
  <c r="A73" i="19"/>
  <c r="H72" i="19"/>
  <c r="G72" i="19"/>
  <c r="E72" i="19"/>
  <c r="F72" i="19" s="1"/>
  <c r="C72" i="19"/>
  <c r="B72" i="19"/>
  <c r="A72" i="19"/>
  <c r="H71" i="19"/>
  <c r="G71" i="19"/>
  <c r="E71" i="19"/>
  <c r="F71" i="19" s="1"/>
  <c r="C71" i="19"/>
  <c r="B71" i="19"/>
  <c r="A71" i="19"/>
  <c r="H70" i="19"/>
  <c r="G70" i="19"/>
  <c r="E70" i="19"/>
  <c r="F70" i="19" s="1"/>
  <c r="C70" i="19"/>
  <c r="B70" i="19"/>
  <c r="A70" i="19"/>
  <c r="H69" i="19"/>
  <c r="G69" i="19"/>
  <c r="E69" i="19"/>
  <c r="F69" i="19" s="1"/>
  <c r="C69" i="19"/>
  <c r="B69" i="19"/>
  <c r="A69" i="19"/>
  <c r="H68" i="19"/>
  <c r="G68" i="19"/>
  <c r="E68" i="19"/>
  <c r="F68" i="19" s="1"/>
  <c r="C68" i="19"/>
  <c r="B68" i="19"/>
  <c r="A68" i="19"/>
  <c r="H67" i="19"/>
  <c r="G67" i="19"/>
  <c r="E67" i="19"/>
  <c r="F67" i="19" s="1"/>
  <c r="C67" i="19"/>
  <c r="B67" i="19"/>
  <c r="A67" i="19"/>
  <c r="H66" i="19"/>
  <c r="G66" i="19"/>
  <c r="E66" i="19"/>
  <c r="F66" i="19" s="1"/>
  <c r="C66" i="19"/>
  <c r="B66" i="19"/>
  <c r="A66" i="19"/>
  <c r="H65" i="19"/>
  <c r="G65" i="19"/>
  <c r="E65" i="19"/>
  <c r="F65" i="19" s="1"/>
  <c r="C65" i="19"/>
  <c r="B65" i="19"/>
  <c r="A65" i="19"/>
  <c r="H64" i="19"/>
  <c r="G64" i="19"/>
  <c r="E64" i="19"/>
  <c r="F64" i="19" s="1"/>
  <c r="C64" i="19"/>
  <c r="B64" i="19"/>
  <c r="A64" i="19"/>
  <c r="H63" i="19"/>
  <c r="G63" i="19"/>
  <c r="E63" i="19"/>
  <c r="F63" i="19" s="1"/>
  <c r="C63" i="19"/>
  <c r="B63" i="19"/>
  <c r="A63" i="19"/>
  <c r="G62" i="19"/>
  <c r="E62" i="19"/>
  <c r="F62" i="19" s="1"/>
  <c r="C62" i="19"/>
  <c r="B62" i="19"/>
  <c r="A62" i="19"/>
  <c r="G61" i="19"/>
  <c r="E61" i="19"/>
  <c r="F61" i="19" s="1"/>
  <c r="C61" i="19"/>
  <c r="B61" i="19"/>
  <c r="A61" i="19"/>
  <c r="H60" i="19"/>
  <c r="G60" i="19"/>
  <c r="E60" i="19"/>
  <c r="F60" i="19" s="1"/>
  <c r="C60" i="19"/>
  <c r="B60" i="19"/>
  <c r="A60" i="19"/>
  <c r="H59" i="19"/>
  <c r="G59" i="19"/>
  <c r="E59" i="19"/>
  <c r="F59" i="19" s="1"/>
  <c r="C59" i="19"/>
  <c r="B59" i="19"/>
  <c r="A59" i="19"/>
  <c r="H58" i="19"/>
  <c r="G58" i="19"/>
  <c r="E58" i="19"/>
  <c r="F58" i="19" s="1"/>
  <c r="C58" i="19"/>
  <c r="B58" i="19"/>
  <c r="A58" i="19"/>
  <c r="H57" i="19"/>
  <c r="G57" i="19"/>
  <c r="E57" i="19"/>
  <c r="F57" i="19" s="1"/>
  <c r="C57" i="19"/>
  <c r="B57" i="19"/>
  <c r="A57" i="19"/>
  <c r="H56" i="19"/>
  <c r="G56" i="19"/>
  <c r="E56" i="19"/>
  <c r="F56" i="19" s="1"/>
  <c r="C56" i="19"/>
  <c r="B56" i="19"/>
  <c r="A56" i="19"/>
  <c r="H55" i="19"/>
  <c r="G55" i="19"/>
  <c r="E55" i="19"/>
  <c r="F55" i="19" s="1"/>
  <c r="C55" i="19"/>
  <c r="B55" i="19"/>
  <c r="A55" i="19"/>
  <c r="H54" i="19"/>
  <c r="G54" i="19"/>
  <c r="E54" i="19"/>
  <c r="F54" i="19" s="1"/>
  <c r="C54" i="19"/>
  <c r="B54" i="19"/>
  <c r="A54" i="19"/>
  <c r="H53" i="19"/>
  <c r="G53" i="19"/>
  <c r="E53" i="19"/>
  <c r="F53" i="19" s="1"/>
  <c r="C53" i="19"/>
  <c r="B53" i="19"/>
  <c r="A53" i="19"/>
  <c r="H52" i="19"/>
  <c r="G52" i="19"/>
  <c r="E52" i="19"/>
  <c r="F52" i="19" s="1"/>
  <c r="C52" i="19"/>
  <c r="B52" i="19"/>
  <c r="A52" i="19"/>
  <c r="H51" i="19"/>
  <c r="G51" i="19"/>
  <c r="E51" i="19"/>
  <c r="F51" i="19" s="1"/>
  <c r="C51" i="19"/>
  <c r="B51" i="19"/>
  <c r="A51" i="19"/>
  <c r="H50" i="19"/>
  <c r="G50" i="19"/>
  <c r="E50" i="19"/>
  <c r="F50" i="19" s="1"/>
  <c r="C50" i="19"/>
  <c r="B50" i="19"/>
  <c r="A50" i="19"/>
  <c r="H49" i="19"/>
  <c r="G49" i="19"/>
  <c r="E49" i="19"/>
  <c r="F49" i="19" s="1"/>
  <c r="C49" i="19"/>
  <c r="B49" i="19"/>
  <c r="A49" i="19"/>
  <c r="H48" i="19"/>
  <c r="G48" i="19"/>
  <c r="E48" i="19"/>
  <c r="F48" i="19" s="1"/>
  <c r="C48" i="19"/>
  <c r="B48" i="19"/>
  <c r="A48" i="19"/>
  <c r="H47" i="19"/>
  <c r="G47" i="19"/>
  <c r="E47" i="19"/>
  <c r="F47" i="19" s="1"/>
  <c r="C47" i="19"/>
  <c r="B47" i="19"/>
  <c r="A47" i="19"/>
  <c r="H46" i="19"/>
  <c r="G46" i="19"/>
  <c r="E46" i="19"/>
  <c r="F46" i="19" s="1"/>
  <c r="C46" i="19"/>
  <c r="B46" i="19"/>
  <c r="A46" i="19"/>
  <c r="H45" i="19"/>
  <c r="G45" i="19"/>
  <c r="E45" i="19"/>
  <c r="F45" i="19" s="1"/>
  <c r="C45" i="19"/>
  <c r="B45" i="19"/>
  <c r="A45" i="19"/>
  <c r="H44" i="19"/>
  <c r="G44" i="19"/>
  <c r="E44" i="19"/>
  <c r="F44" i="19" s="1"/>
  <c r="C44" i="19"/>
  <c r="B44" i="19"/>
  <c r="A44" i="19"/>
  <c r="H43" i="19"/>
  <c r="G43" i="19"/>
  <c r="E43" i="19"/>
  <c r="F43" i="19" s="1"/>
  <c r="C43" i="19"/>
  <c r="B43" i="19"/>
  <c r="A43" i="19"/>
  <c r="H42" i="19"/>
  <c r="G42" i="19"/>
  <c r="E42" i="19"/>
  <c r="F42" i="19" s="1"/>
  <c r="C42" i="19"/>
  <c r="B42" i="19"/>
  <c r="A42" i="19"/>
  <c r="H41" i="19"/>
  <c r="G41" i="19"/>
  <c r="E41" i="19"/>
  <c r="F41" i="19" s="1"/>
  <c r="C41" i="19"/>
  <c r="B41" i="19"/>
  <c r="A41" i="19"/>
  <c r="H40" i="19"/>
  <c r="G40" i="19"/>
  <c r="E40" i="19"/>
  <c r="F40" i="19" s="1"/>
  <c r="C40" i="19"/>
  <c r="B40" i="19"/>
  <c r="A40" i="19"/>
  <c r="H39" i="19"/>
  <c r="G39" i="19"/>
  <c r="E39" i="19"/>
  <c r="F39" i="19" s="1"/>
  <c r="C39" i="19"/>
  <c r="B39" i="19"/>
  <c r="A39" i="19"/>
  <c r="H38" i="19"/>
  <c r="G38" i="19"/>
  <c r="E38" i="19"/>
  <c r="F38" i="19" s="1"/>
  <c r="C38" i="19"/>
  <c r="B38" i="19"/>
  <c r="A38" i="19"/>
  <c r="H37" i="19"/>
  <c r="G37" i="19"/>
  <c r="E37" i="19"/>
  <c r="F37" i="19" s="1"/>
  <c r="C37" i="19"/>
  <c r="B37" i="19"/>
  <c r="A37" i="19"/>
  <c r="H36" i="19"/>
  <c r="G36" i="19"/>
  <c r="E36" i="19"/>
  <c r="F36" i="19" s="1"/>
  <c r="C36" i="19"/>
  <c r="B36" i="19"/>
  <c r="A36" i="19"/>
  <c r="H35" i="19"/>
  <c r="G35" i="19"/>
  <c r="E35" i="19"/>
  <c r="F35" i="19" s="1"/>
  <c r="C35" i="19"/>
  <c r="B35" i="19"/>
  <c r="A35" i="19"/>
  <c r="H34" i="19"/>
  <c r="G34" i="19"/>
  <c r="E34" i="19"/>
  <c r="F34" i="19" s="1"/>
  <c r="C34" i="19"/>
  <c r="B34" i="19"/>
  <c r="A34" i="19"/>
  <c r="H33" i="19"/>
  <c r="G33" i="19"/>
  <c r="E33" i="19"/>
  <c r="F33" i="19" s="1"/>
  <c r="C33" i="19"/>
  <c r="B33" i="19"/>
  <c r="A33" i="19"/>
  <c r="H32" i="19"/>
  <c r="G32" i="19"/>
  <c r="E32" i="19"/>
  <c r="F32" i="19" s="1"/>
  <c r="C32" i="19"/>
  <c r="B32" i="19"/>
  <c r="A32" i="19"/>
  <c r="H31" i="19"/>
  <c r="G31" i="19"/>
  <c r="E31" i="19"/>
  <c r="F31" i="19" s="1"/>
  <c r="C31" i="19"/>
  <c r="B31" i="19"/>
  <c r="A31" i="19"/>
  <c r="H30" i="19"/>
  <c r="G30" i="19"/>
  <c r="E30" i="19"/>
  <c r="F30" i="19" s="1"/>
  <c r="C30" i="19"/>
  <c r="B30" i="19"/>
  <c r="A30" i="19"/>
  <c r="H29" i="19"/>
  <c r="G29" i="19"/>
  <c r="E29" i="19"/>
  <c r="F29" i="19" s="1"/>
  <c r="C29" i="19"/>
  <c r="B29" i="19"/>
  <c r="A29" i="19"/>
  <c r="H28" i="19"/>
  <c r="G28" i="19"/>
  <c r="E28" i="19"/>
  <c r="F28" i="19" s="1"/>
  <c r="C28" i="19"/>
  <c r="B28" i="19"/>
  <c r="A28" i="19"/>
  <c r="H27" i="19"/>
  <c r="G27" i="19"/>
  <c r="E27" i="19"/>
  <c r="F27" i="19" s="1"/>
  <c r="C27" i="19"/>
  <c r="B27" i="19"/>
  <c r="A27" i="19"/>
  <c r="H26" i="19"/>
  <c r="G26" i="19"/>
  <c r="E26" i="19"/>
  <c r="F26" i="19" s="1"/>
  <c r="C26" i="19"/>
  <c r="B26" i="19"/>
  <c r="A26" i="19"/>
  <c r="H25" i="19"/>
  <c r="G25" i="19"/>
  <c r="E25" i="19"/>
  <c r="F25" i="19" s="1"/>
  <c r="C25" i="19"/>
  <c r="B25" i="19"/>
  <c r="A25" i="19"/>
  <c r="H24" i="19"/>
  <c r="G24" i="19"/>
  <c r="E24" i="19"/>
  <c r="F24" i="19" s="1"/>
  <c r="C24" i="19"/>
  <c r="B24" i="19"/>
  <c r="A24" i="19"/>
  <c r="H23" i="19"/>
  <c r="G23" i="19"/>
  <c r="E23" i="19"/>
  <c r="F23" i="19" s="1"/>
  <c r="C23" i="19"/>
  <c r="B23" i="19"/>
  <c r="A23" i="19"/>
  <c r="H22" i="19"/>
  <c r="G22" i="19"/>
  <c r="E22" i="19"/>
  <c r="F22" i="19" s="1"/>
  <c r="C22" i="19"/>
  <c r="B22" i="19"/>
  <c r="A22" i="19"/>
  <c r="H21" i="19"/>
  <c r="G21" i="19"/>
  <c r="E21" i="19"/>
  <c r="F21" i="19" s="1"/>
  <c r="C21" i="19"/>
  <c r="B21" i="19"/>
  <c r="A21" i="19"/>
  <c r="H20" i="19"/>
  <c r="G20" i="19"/>
  <c r="E20" i="19"/>
  <c r="F20" i="19" s="1"/>
  <c r="C20" i="19"/>
  <c r="B20" i="19"/>
  <c r="A20" i="19"/>
  <c r="H19" i="19"/>
  <c r="G19" i="19"/>
  <c r="E19" i="19"/>
  <c r="F19" i="19" s="1"/>
  <c r="C19" i="19"/>
  <c r="B19" i="19"/>
  <c r="A19" i="19"/>
  <c r="H18" i="19"/>
  <c r="G18" i="19"/>
  <c r="E18" i="19"/>
  <c r="F18" i="19" s="1"/>
  <c r="C18" i="19"/>
  <c r="B18" i="19"/>
  <c r="A18" i="19"/>
  <c r="H17" i="19"/>
  <c r="G17" i="19"/>
  <c r="E17" i="19"/>
  <c r="F17" i="19" s="1"/>
  <c r="C17" i="19"/>
  <c r="B17" i="19"/>
  <c r="A17" i="19"/>
  <c r="H16" i="19"/>
  <c r="G16" i="19"/>
  <c r="E16" i="19"/>
  <c r="F16" i="19" s="1"/>
  <c r="C16" i="19"/>
  <c r="B16" i="19"/>
  <c r="A16" i="19"/>
  <c r="H15" i="19"/>
  <c r="G15" i="19"/>
  <c r="E15" i="19"/>
  <c r="F15" i="19" s="1"/>
  <c r="C15" i="19"/>
  <c r="B15" i="19"/>
  <c r="A15" i="19"/>
  <c r="H14" i="19"/>
  <c r="G14" i="19"/>
  <c r="E14" i="19"/>
  <c r="F14" i="19" s="1"/>
  <c r="C14" i="19"/>
  <c r="B14" i="19"/>
  <c r="A14" i="19"/>
  <c r="H13" i="19"/>
  <c r="G13" i="19"/>
  <c r="E13" i="19"/>
  <c r="F13" i="19" s="1"/>
  <c r="C13" i="19"/>
  <c r="B13" i="19"/>
  <c r="A13" i="19"/>
  <c r="H12" i="19"/>
  <c r="G12" i="19"/>
  <c r="E12" i="19"/>
  <c r="F12" i="19" s="1"/>
  <c r="C12" i="19"/>
  <c r="B12" i="19"/>
  <c r="A12" i="19"/>
  <c r="H11" i="19"/>
  <c r="G11" i="19"/>
  <c r="E11" i="19"/>
  <c r="F11" i="19" s="1"/>
  <c r="C11" i="19"/>
  <c r="B11" i="19"/>
  <c r="A11" i="19"/>
  <c r="H10" i="19"/>
  <c r="G10" i="19"/>
  <c r="E10" i="19"/>
  <c r="F10" i="19" s="1"/>
  <c r="C10" i="19"/>
  <c r="B10" i="19"/>
  <c r="A10" i="19"/>
  <c r="H9" i="19"/>
  <c r="G9" i="19"/>
  <c r="E9" i="19"/>
  <c r="F9" i="19" s="1"/>
  <c r="C9" i="19"/>
  <c r="B9" i="19"/>
  <c r="A9" i="19"/>
  <c r="H8" i="19"/>
  <c r="G8" i="19"/>
  <c r="E8" i="19"/>
  <c r="F8" i="19" s="1"/>
  <c r="C8" i="19"/>
  <c r="B8" i="19"/>
  <c r="A8" i="19"/>
  <c r="H7" i="19"/>
  <c r="G7" i="19"/>
  <c r="E7" i="19"/>
  <c r="F7" i="19" s="1"/>
  <c r="C7" i="19"/>
  <c r="B7" i="19"/>
  <c r="A7" i="19"/>
  <c r="H6" i="19"/>
  <c r="G6" i="19"/>
  <c r="E6" i="19"/>
  <c r="F6" i="19" s="1"/>
  <c r="C6" i="19"/>
  <c r="B6" i="19"/>
  <c r="A6" i="19"/>
  <c r="H5" i="19"/>
  <c r="G5" i="19"/>
  <c r="E5" i="19"/>
  <c r="F5" i="19" s="1"/>
  <c r="C5" i="19"/>
  <c r="B5" i="19"/>
  <c r="A5" i="19"/>
  <c r="H4" i="19"/>
  <c r="G4" i="19"/>
  <c r="E4" i="19"/>
  <c r="F4" i="19" s="1"/>
  <c r="C4" i="19"/>
  <c r="B4" i="19"/>
  <c r="A4" i="19"/>
  <c r="H3" i="19"/>
  <c r="G3" i="19"/>
  <c r="E3" i="19"/>
  <c r="F3" i="19" s="1"/>
  <c r="C3" i="19"/>
  <c r="B3" i="19"/>
  <c r="A3" i="19"/>
  <c r="C1" i="19"/>
  <c r="H380" i="17"/>
  <c r="K366" i="17"/>
  <c r="K365" i="17"/>
  <c r="K364" i="17"/>
  <c r="G324" i="17"/>
  <c r="E324" i="17"/>
  <c r="F324" i="17" s="1"/>
  <c r="C324" i="17"/>
  <c r="B324" i="17"/>
  <c r="A324" i="17"/>
  <c r="G323" i="17"/>
  <c r="E323" i="17"/>
  <c r="F323" i="17" s="1"/>
  <c r="C323" i="17"/>
  <c r="B323" i="17"/>
  <c r="A323" i="17"/>
  <c r="G322" i="17"/>
  <c r="E322" i="17"/>
  <c r="F322" i="17" s="1"/>
  <c r="C322" i="17"/>
  <c r="B322" i="17"/>
  <c r="A322" i="17"/>
  <c r="G321" i="17"/>
  <c r="E321" i="17"/>
  <c r="F321" i="17" s="1"/>
  <c r="C321" i="17"/>
  <c r="B321" i="17"/>
  <c r="A321" i="17"/>
  <c r="G320" i="17"/>
  <c r="E320" i="17"/>
  <c r="F320" i="17" s="1"/>
  <c r="C320" i="17"/>
  <c r="B320" i="17"/>
  <c r="A320" i="17"/>
  <c r="G319" i="17"/>
  <c r="E319" i="17"/>
  <c r="F319" i="17" s="1"/>
  <c r="C319" i="17"/>
  <c r="B319" i="17"/>
  <c r="A319" i="17"/>
  <c r="G318" i="17"/>
  <c r="E318" i="17"/>
  <c r="F318" i="17" s="1"/>
  <c r="C318" i="17"/>
  <c r="B318" i="17"/>
  <c r="A318" i="17"/>
  <c r="G317" i="17"/>
  <c r="E317" i="17"/>
  <c r="F317" i="17" s="1"/>
  <c r="C317" i="17"/>
  <c r="B317" i="17"/>
  <c r="A317" i="17"/>
  <c r="G316" i="17"/>
  <c r="E316" i="17"/>
  <c r="F316" i="17" s="1"/>
  <c r="C316" i="17"/>
  <c r="B316" i="17"/>
  <c r="A316" i="17"/>
  <c r="G315" i="17"/>
  <c r="E315" i="17"/>
  <c r="F315" i="17" s="1"/>
  <c r="C315" i="17"/>
  <c r="B315" i="17"/>
  <c r="A315" i="17"/>
  <c r="G314" i="17"/>
  <c r="E314" i="17"/>
  <c r="F314" i="17" s="1"/>
  <c r="C314" i="17"/>
  <c r="B314" i="17"/>
  <c r="A314" i="17"/>
  <c r="G313" i="17"/>
  <c r="E313" i="17"/>
  <c r="F313" i="17" s="1"/>
  <c r="C313" i="17"/>
  <c r="B313" i="17"/>
  <c r="A313" i="17"/>
  <c r="G312" i="17"/>
  <c r="E312" i="17"/>
  <c r="F312" i="17" s="1"/>
  <c r="C312" i="17"/>
  <c r="B312" i="17"/>
  <c r="A312" i="17"/>
  <c r="G311" i="17"/>
  <c r="E311" i="17"/>
  <c r="F311" i="17" s="1"/>
  <c r="C311" i="17"/>
  <c r="B311" i="17"/>
  <c r="A311" i="17"/>
  <c r="G310" i="17"/>
  <c r="E310" i="17"/>
  <c r="F310" i="17" s="1"/>
  <c r="C310" i="17"/>
  <c r="B310" i="17"/>
  <c r="A310" i="17"/>
  <c r="G309" i="17"/>
  <c r="E309" i="17"/>
  <c r="F309" i="17" s="1"/>
  <c r="C309" i="17"/>
  <c r="B309" i="17"/>
  <c r="A309" i="17"/>
  <c r="G308" i="17"/>
  <c r="E308" i="17"/>
  <c r="F308" i="17" s="1"/>
  <c r="C308" i="17"/>
  <c r="B308" i="17"/>
  <c r="A308" i="17"/>
  <c r="G307" i="17"/>
  <c r="E307" i="17"/>
  <c r="F307" i="17" s="1"/>
  <c r="C307" i="17"/>
  <c r="B307" i="17"/>
  <c r="A307" i="17"/>
  <c r="G306" i="17"/>
  <c r="E306" i="17"/>
  <c r="F306" i="17" s="1"/>
  <c r="C306" i="17"/>
  <c r="B306" i="17"/>
  <c r="A306" i="17"/>
  <c r="G305" i="17"/>
  <c r="E305" i="17"/>
  <c r="F305" i="17" s="1"/>
  <c r="C305" i="17"/>
  <c r="B305" i="17"/>
  <c r="A305" i="17"/>
  <c r="G304" i="17"/>
  <c r="E304" i="17"/>
  <c r="F304" i="17" s="1"/>
  <c r="C304" i="17"/>
  <c r="B304" i="17"/>
  <c r="A304" i="17"/>
  <c r="G303" i="17"/>
  <c r="E303" i="17"/>
  <c r="F303" i="17" s="1"/>
  <c r="C303" i="17"/>
  <c r="B303" i="17"/>
  <c r="A303" i="17"/>
  <c r="G302" i="17"/>
  <c r="E302" i="17"/>
  <c r="F302" i="17" s="1"/>
  <c r="C302" i="17"/>
  <c r="B302" i="17"/>
  <c r="A302" i="17"/>
  <c r="G301" i="17"/>
  <c r="E301" i="17"/>
  <c r="F301" i="17" s="1"/>
  <c r="C301" i="17"/>
  <c r="B301" i="17"/>
  <c r="A301" i="17"/>
  <c r="G300" i="17"/>
  <c r="E300" i="17"/>
  <c r="F300" i="17" s="1"/>
  <c r="C300" i="17"/>
  <c r="B300" i="17"/>
  <c r="A300" i="17"/>
  <c r="G299" i="17"/>
  <c r="E299" i="17"/>
  <c r="F299" i="17" s="1"/>
  <c r="C299" i="17"/>
  <c r="B299" i="17"/>
  <c r="A299" i="17"/>
  <c r="G298" i="17"/>
  <c r="E298" i="17"/>
  <c r="F298" i="17" s="1"/>
  <c r="C298" i="17"/>
  <c r="B298" i="17"/>
  <c r="A298" i="17"/>
  <c r="G297" i="17"/>
  <c r="E297" i="17"/>
  <c r="F297" i="17" s="1"/>
  <c r="C297" i="17"/>
  <c r="B297" i="17"/>
  <c r="A297" i="17"/>
  <c r="G296" i="17"/>
  <c r="E296" i="17"/>
  <c r="F296" i="17" s="1"/>
  <c r="C296" i="17"/>
  <c r="B296" i="17"/>
  <c r="A296" i="17"/>
  <c r="G295" i="17"/>
  <c r="E295" i="17"/>
  <c r="F295" i="17" s="1"/>
  <c r="C295" i="17"/>
  <c r="B295" i="17"/>
  <c r="A295" i="17"/>
  <c r="G294" i="17"/>
  <c r="E294" i="17"/>
  <c r="F294" i="17" s="1"/>
  <c r="C294" i="17"/>
  <c r="B294" i="17"/>
  <c r="A294" i="17"/>
  <c r="G293" i="17"/>
  <c r="E293" i="17"/>
  <c r="F293" i="17" s="1"/>
  <c r="C293" i="17"/>
  <c r="B293" i="17"/>
  <c r="A293" i="17"/>
  <c r="G292" i="17"/>
  <c r="E292" i="17"/>
  <c r="F292" i="17" s="1"/>
  <c r="C292" i="17"/>
  <c r="B292" i="17"/>
  <c r="A292" i="17"/>
  <c r="G291" i="17"/>
  <c r="E291" i="17"/>
  <c r="F291" i="17" s="1"/>
  <c r="C291" i="17"/>
  <c r="B291" i="17"/>
  <c r="A291" i="17"/>
  <c r="G290" i="17"/>
  <c r="E290" i="17"/>
  <c r="F290" i="17" s="1"/>
  <c r="C290" i="17"/>
  <c r="B290" i="17"/>
  <c r="A290" i="17"/>
  <c r="G289" i="17"/>
  <c r="E289" i="17"/>
  <c r="F289" i="17" s="1"/>
  <c r="C289" i="17"/>
  <c r="B289" i="17"/>
  <c r="A289" i="17"/>
  <c r="G288" i="17"/>
  <c r="E288" i="17"/>
  <c r="F288" i="17" s="1"/>
  <c r="C288" i="17"/>
  <c r="B288" i="17"/>
  <c r="A288" i="17"/>
  <c r="G287" i="17"/>
  <c r="E287" i="17"/>
  <c r="F287" i="17" s="1"/>
  <c r="C287" i="17"/>
  <c r="B287" i="17"/>
  <c r="A287" i="17"/>
  <c r="G286" i="17"/>
  <c r="E286" i="17"/>
  <c r="F286" i="17" s="1"/>
  <c r="C286" i="17"/>
  <c r="B286" i="17"/>
  <c r="A286" i="17"/>
  <c r="G285" i="17"/>
  <c r="E285" i="17"/>
  <c r="F285" i="17" s="1"/>
  <c r="C285" i="17"/>
  <c r="B285" i="17"/>
  <c r="A285" i="17"/>
  <c r="G284" i="17"/>
  <c r="E284" i="17"/>
  <c r="F284" i="17" s="1"/>
  <c r="C284" i="17"/>
  <c r="B284" i="17"/>
  <c r="A284" i="17"/>
  <c r="G283" i="17"/>
  <c r="E283" i="17"/>
  <c r="F283" i="17" s="1"/>
  <c r="C283" i="17"/>
  <c r="B283" i="17"/>
  <c r="A283" i="17"/>
  <c r="G282" i="17"/>
  <c r="E282" i="17"/>
  <c r="F282" i="17" s="1"/>
  <c r="C282" i="17"/>
  <c r="B282" i="17"/>
  <c r="A282" i="17"/>
  <c r="G281" i="17"/>
  <c r="E281" i="17"/>
  <c r="F281" i="17" s="1"/>
  <c r="C281" i="17"/>
  <c r="B281" i="17"/>
  <c r="A281" i="17"/>
  <c r="G280" i="17"/>
  <c r="E280" i="17"/>
  <c r="F280" i="17" s="1"/>
  <c r="C280" i="17"/>
  <c r="B280" i="17"/>
  <c r="A280" i="17"/>
  <c r="G279" i="17"/>
  <c r="E279" i="17"/>
  <c r="F279" i="17" s="1"/>
  <c r="C279" i="17"/>
  <c r="B279" i="17"/>
  <c r="A279" i="17"/>
  <c r="G278" i="17"/>
  <c r="E278" i="17"/>
  <c r="F278" i="17" s="1"/>
  <c r="C278" i="17"/>
  <c r="B278" i="17"/>
  <c r="A278" i="17"/>
  <c r="G277" i="17"/>
  <c r="E277" i="17"/>
  <c r="F277" i="17" s="1"/>
  <c r="C277" i="17"/>
  <c r="B277" i="17"/>
  <c r="A277" i="17"/>
  <c r="G276" i="17"/>
  <c r="E276" i="17"/>
  <c r="F276" i="17" s="1"/>
  <c r="C276" i="17"/>
  <c r="B276" i="17"/>
  <c r="A276" i="17"/>
  <c r="G275" i="17"/>
  <c r="E275" i="17"/>
  <c r="F275" i="17" s="1"/>
  <c r="C275" i="17"/>
  <c r="B275" i="17"/>
  <c r="A275" i="17"/>
  <c r="G274" i="17"/>
  <c r="E274" i="17"/>
  <c r="F274" i="17" s="1"/>
  <c r="C274" i="17"/>
  <c r="B274" i="17"/>
  <c r="A274" i="17"/>
  <c r="G273" i="17"/>
  <c r="E273" i="17"/>
  <c r="F273" i="17" s="1"/>
  <c r="C273" i="17"/>
  <c r="B273" i="17"/>
  <c r="A273" i="17"/>
  <c r="G272" i="17"/>
  <c r="E272" i="17"/>
  <c r="F272" i="17" s="1"/>
  <c r="C272" i="17"/>
  <c r="B272" i="17"/>
  <c r="A272" i="17"/>
  <c r="G271" i="17"/>
  <c r="E271" i="17"/>
  <c r="F271" i="17" s="1"/>
  <c r="C271" i="17"/>
  <c r="B271" i="17"/>
  <c r="A271" i="17"/>
  <c r="G270" i="17"/>
  <c r="E270" i="17"/>
  <c r="F270" i="17" s="1"/>
  <c r="C270" i="17"/>
  <c r="B270" i="17"/>
  <c r="A270" i="17"/>
  <c r="G269" i="17"/>
  <c r="E269" i="17"/>
  <c r="F269" i="17" s="1"/>
  <c r="C269" i="17"/>
  <c r="B269" i="17"/>
  <c r="A269" i="17"/>
  <c r="G268" i="17"/>
  <c r="E268" i="17"/>
  <c r="F268" i="17" s="1"/>
  <c r="C268" i="17"/>
  <c r="B268" i="17"/>
  <c r="A268" i="17"/>
  <c r="G267" i="17"/>
  <c r="E267" i="17"/>
  <c r="F267" i="17" s="1"/>
  <c r="C267" i="17"/>
  <c r="B267" i="17"/>
  <c r="A267" i="17"/>
  <c r="G266" i="17"/>
  <c r="E266" i="17"/>
  <c r="F266" i="17" s="1"/>
  <c r="C266" i="17"/>
  <c r="B266" i="17"/>
  <c r="A266" i="17"/>
  <c r="G265" i="17"/>
  <c r="E265" i="17"/>
  <c r="F265" i="17" s="1"/>
  <c r="C265" i="17"/>
  <c r="B265" i="17"/>
  <c r="A265" i="17"/>
  <c r="G264" i="17"/>
  <c r="E264" i="17"/>
  <c r="F264" i="17" s="1"/>
  <c r="C264" i="17"/>
  <c r="B264" i="17"/>
  <c r="A264" i="17"/>
  <c r="G263" i="17"/>
  <c r="E263" i="17"/>
  <c r="F263" i="17" s="1"/>
  <c r="C263" i="17"/>
  <c r="B263" i="17"/>
  <c r="A263" i="17"/>
  <c r="G262" i="17"/>
  <c r="E262" i="17"/>
  <c r="F262" i="17" s="1"/>
  <c r="C262" i="17"/>
  <c r="B262" i="17"/>
  <c r="A262" i="17"/>
  <c r="G261" i="17"/>
  <c r="E261" i="17"/>
  <c r="F261" i="17" s="1"/>
  <c r="C261" i="17"/>
  <c r="B261" i="17"/>
  <c r="A261" i="17"/>
  <c r="G260" i="17"/>
  <c r="E260" i="17"/>
  <c r="F260" i="17" s="1"/>
  <c r="C260" i="17"/>
  <c r="B260" i="17"/>
  <c r="A260" i="17"/>
  <c r="G259" i="17"/>
  <c r="E259" i="17"/>
  <c r="F259" i="17" s="1"/>
  <c r="C259" i="17"/>
  <c r="B259" i="17"/>
  <c r="A259" i="17"/>
  <c r="G258" i="17"/>
  <c r="E258" i="17"/>
  <c r="F258" i="17" s="1"/>
  <c r="C258" i="17"/>
  <c r="B258" i="17"/>
  <c r="A258" i="17"/>
  <c r="G257" i="17"/>
  <c r="E257" i="17"/>
  <c r="F257" i="17" s="1"/>
  <c r="C257" i="17"/>
  <c r="B257" i="17"/>
  <c r="A257" i="17"/>
  <c r="G256" i="17"/>
  <c r="E256" i="17"/>
  <c r="F256" i="17" s="1"/>
  <c r="C256" i="17"/>
  <c r="B256" i="17"/>
  <c r="A256" i="17"/>
  <c r="G255" i="17"/>
  <c r="E255" i="17"/>
  <c r="F255" i="17" s="1"/>
  <c r="C255" i="17"/>
  <c r="B255" i="17"/>
  <c r="A255" i="17"/>
  <c r="G254" i="17"/>
  <c r="E254" i="17"/>
  <c r="F254" i="17" s="1"/>
  <c r="C254" i="17"/>
  <c r="B254" i="17"/>
  <c r="A254" i="17"/>
  <c r="G253" i="17"/>
  <c r="E253" i="17"/>
  <c r="F253" i="17" s="1"/>
  <c r="C253" i="17"/>
  <c r="B253" i="17"/>
  <c r="A253" i="17"/>
  <c r="G252" i="17"/>
  <c r="E252" i="17"/>
  <c r="F252" i="17" s="1"/>
  <c r="C252" i="17"/>
  <c r="B252" i="17"/>
  <c r="A252" i="17"/>
  <c r="G251" i="17"/>
  <c r="E251" i="17"/>
  <c r="F251" i="17" s="1"/>
  <c r="C251" i="17"/>
  <c r="B251" i="17"/>
  <c r="A251" i="17"/>
  <c r="G250" i="17"/>
  <c r="E250" i="17"/>
  <c r="F250" i="17" s="1"/>
  <c r="C250" i="17"/>
  <c r="B250" i="17"/>
  <c r="A250" i="17"/>
  <c r="G249" i="17"/>
  <c r="E249" i="17"/>
  <c r="F249" i="17" s="1"/>
  <c r="C249" i="17"/>
  <c r="B249" i="17"/>
  <c r="A249" i="17"/>
  <c r="G248" i="17"/>
  <c r="E248" i="17"/>
  <c r="F248" i="17" s="1"/>
  <c r="C248" i="17"/>
  <c r="B248" i="17"/>
  <c r="A248" i="17"/>
  <c r="G247" i="17"/>
  <c r="E247" i="17"/>
  <c r="F247" i="17" s="1"/>
  <c r="C247" i="17"/>
  <c r="B247" i="17"/>
  <c r="A247" i="17"/>
  <c r="G246" i="17"/>
  <c r="E246" i="17"/>
  <c r="F246" i="17" s="1"/>
  <c r="C246" i="17"/>
  <c r="B246" i="17"/>
  <c r="A246" i="17"/>
  <c r="G245" i="17"/>
  <c r="E245" i="17"/>
  <c r="F245" i="17" s="1"/>
  <c r="C245" i="17"/>
  <c r="B245" i="17"/>
  <c r="A245" i="17"/>
  <c r="G244" i="17"/>
  <c r="E244" i="17"/>
  <c r="F244" i="17" s="1"/>
  <c r="C244" i="17"/>
  <c r="B244" i="17"/>
  <c r="A244" i="17"/>
  <c r="G243" i="17"/>
  <c r="E243" i="17"/>
  <c r="F243" i="17" s="1"/>
  <c r="C243" i="17"/>
  <c r="B243" i="17"/>
  <c r="A243" i="17"/>
  <c r="G242" i="17"/>
  <c r="E242" i="17"/>
  <c r="F242" i="17" s="1"/>
  <c r="C242" i="17"/>
  <c r="B242" i="17"/>
  <c r="A242" i="17"/>
  <c r="G241" i="17"/>
  <c r="E241" i="17"/>
  <c r="F241" i="17" s="1"/>
  <c r="C241" i="17"/>
  <c r="B241" i="17"/>
  <c r="A241" i="17"/>
  <c r="G240" i="17"/>
  <c r="E240" i="17"/>
  <c r="F240" i="17" s="1"/>
  <c r="C240" i="17"/>
  <c r="B240" i="17"/>
  <c r="A240" i="17"/>
  <c r="G239" i="17"/>
  <c r="E239" i="17"/>
  <c r="F239" i="17" s="1"/>
  <c r="C239" i="17"/>
  <c r="B239" i="17"/>
  <c r="A239" i="17"/>
  <c r="G238" i="17"/>
  <c r="E238" i="17"/>
  <c r="F238" i="17" s="1"/>
  <c r="C238" i="17"/>
  <c r="B238" i="17"/>
  <c r="A238" i="17"/>
  <c r="G237" i="17"/>
  <c r="E237" i="17"/>
  <c r="F237" i="17" s="1"/>
  <c r="C237" i="17"/>
  <c r="B237" i="17"/>
  <c r="A237" i="17"/>
  <c r="G236" i="17"/>
  <c r="E236" i="17"/>
  <c r="F236" i="17" s="1"/>
  <c r="C236" i="17"/>
  <c r="B236" i="17"/>
  <c r="A236" i="17"/>
  <c r="G235" i="17"/>
  <c r="E235" i="17"/>
  <c r="F235" i="17" s="1"/>
  <c r="C235" i="17"/>
  <c r="B235" i="17"/>
  <c r="A235" i="17"/>
  <c r="G234" i="17"/>
  <c r="E234" i="17"/>
  <c r="F234" i="17" s="1"/>
  <c r="C234" i="17"/>
  <c r="B234" i="17"/>
  <c r="A234" i="17"/>
  <c r="G233" i="17"/>
  <c r="E233" i="17"/>
  <c r="F233" i="17" s="1"/>
  <c r="C233" i="17"/>
  <c r="B233" i="17"/>
  <c r="A233" i="17"/>
  <c r="G232" i="17"/>
  <c r="E232" i="17"/>
  <c r="F232" i="17" s="1"/>
  <c r="C232" i="17"/>
  <c r="B232" i="17"/>
  <c r="A232" i="17"/>
  <c r="G231" i="17"/>
  <c r="E231" i="17"/>
  <c r="F231" i="17" s="1"/>
  <c r="C231" i="17"/>
  <c r="B231" i="17"/>
  <c r="A231" i="17"/>
  <c r="G230" i="17"/>
  <c r="E230" i="17"/>
  <c r="F230" i="17" s="1"/>
  <c r="C230" i="17"/>
  <c r="B230" i="17"/>
  <c r="A230" i="17"/>
  <c r="G229" i="17"/>
  <c r="E229" i="17"/>
  <c r="F229" i="17" s="1"/>
  <c r="C229" i="17"/>
  <c r="B229" i="17"/>
  <c r="A229" i="17"/>
  <c r="G228" i="17"/>
  <c r="E228" i="17"/>
  <c r="F228" i="17" s="1"/>
  <c r="C228" i="17"/>
  <c r="B228" i="17"/>
  <c r="A228" i="17"/>
  <c r="G227" i="17"/>
  <c r="E227" i="17"/>
  <c r="F227" i="17" s="1"/>
  <c r="C227" i="17"/>
  <c r="B227" i="17"/>
  <c r="A227" i="17"/>
  <c r="G226" i="17"/>
  <c r="E226" i="17"/>
  <c r="F226" i="17" s="1"/>
  <c r="C226" i="17"/>
  <c r="B226" i="17"/>
  <c r="A226" i="17"/>
  <c r="G225" i="17"/>
  <c r="E225" i="17"/>
  <c r="F225" i="17" s="1"/>
  <c r="C225" i="17"/>
  <c r="B225" i="17"/>
  <c r="A225" i="17"/>
  <c r="G224" i="17"/>
  <c r="E224" i="17"/>
  <c r="F224" i="17" s="1"/>
  <c r="C224" i="17"/>
  <c r="B224" i="17"/>
  <c r="A224" i="17"/>
  <c r="G223" i="17"/>
  <c r="E223" i="17"/>
  <c r="F223" i="17" s="1"/>
  <c r="C223" i="17"/>
  <c r="B223" i="17"/>
  <c r="A223" i="17"/>
  <c r="G222" i="17"/>
  <c r="E222" i="17"/>
  <c r="F222" i="17" s="1"/>
  <c r="C222" i="17"/>
  <c r="B222" i="17"/>
  <c r="A222" i="17"/>
  <c r="G221" i="17"/>
  <c r="E221" i="17"/>
  <c r="F221" i="17" s="1"/>
  <c r="C221" i="17"/>
  <c r="B221" i="17"/>
  <c r="A221" i="17"/>
  <c r="G220" i="17"/>
  <c r="E220" i="17"/>
  <c r="F220" i="17" s="1"/>
  <c r="C220" i="17"/>
  <c r="B220" i="17"/>
  <c r="A220" i="17"/>
  <c r="G219" i="17"/>
  <c r="E219" i="17"/>
  <c r="F219" i="17" s="1"/>
  <c r="C219" i="17"/>
  <c r="B219" i="17"/>
  <c r="A219" i="17"/>
  <c r="G218" i="17"/>
  <c r="E218" i="17"/>
  <c r="F218" i="17" s="1"/>
  <c r="C218" i="17"/>
  <c r="B218" i="17"/>
  <c r="A218" i="17"/>
  <c r="G217" i="17"/>
  <c r="E217" i="17"/>
  <c r="F217" i="17" s="1"/>
  <c r="C217" i="17"/>
  <c r="B217" i="17"/>
  <c r="A217" i="17"/>
  <c r="G216" i="17"/>
  <c r="E216" i="17"/>
  <c r="F216" i="17" s="1"/>
  <c r="C216" i="17"/>
  <c r="B216" i="17"/>
  <c r="A216" i="17"/>
  <c r="G215" i="17"/>
  <c r="E215" i="17"/>
  <c r="F215" i="17" s="1"/>
  <c r="C215" i="17"/>
  <c r="B215" i="17"/>
  <c r="A215" i="17"/>
  <c r="G214" i="17"/>
  <c r="E214" i="17"/>
  <c r="F214" i="17" s="1"/>
  <c r="C214" i="17"/>
  <c r="B214" i="17"/>
  <c r="A214" i="17"/>
  <c r="G213" i="17"/>
  <c r="E213" i="17"/>
  <c r="F213" i="17" s="1"/>
  <c r="C213" i="17"/>
  <c r="B213" i="17"/>
  <c r="A213" i="17"/>
  <c r="G212" i="17"/>
  <c r="E212" i="17"/>
  <c r="F212" i="17" s="1"/>
  <c r="C212" i="17"/>
  <c r="B212" i="17"/>
  <c r="A212" i="17"/>
  <c r="G211" i="17"/>
  <c r="E211" i="17"/>
  <c r="F211" i="17" s="1"/>
  <c r="C211" i="17"/>
  <c r="B211" i="17"/>
  <c r="A211" i="17"/>
  <c r="G210" i="17"/>
  <c r="E210" i="17"/>
  <c r="F210" i="17" s="1"/>
  <c r="C210" i="17"/>
  <c r="B210" i="17"/>
  <c r="A210" i="17"/>
  <c r="G209" i="17"/>
  <c r="E209" i="17"/>
  <c r="F209" i="17" s="1"/>
  <c r="C209" i="17"/>
  <c r="B209" i="17"/>
  <c r="A209" i="17"/>
  <c r="G208" i="17"/>
  <c r="E208" i="17"/>
  <c r="F208" i="17" s="1"/>
  <c r="C208" i="17"/>
  <c r="B208" i="17"/>
  <c r="A208" i="17"/>
  <c r="G207" i="17"/>
  <c r="E207" i="17"/>
  <c r="F207" i="17" s="1"/>
  <c r="C207" i="17"/>
  <c r="B207" i="17"/>
  <c r="A207" i="17"/>
  <c r="G206" i="17"/>
  <c r="E206" i="17"/>
  <c r="F206" i="17" s="1"/>
  <c r="C206" i="17"/>
  <c r="B206" i="17"/>
  <c r="A206" i="17"/>
  <c r="G205" i="17"/>
  <c r="E205" i="17"/>
  <c r="F205" i="17" s="1"/>
  <c r="C205" i="17"/>
  <c r="B205" i="17"/>
  <c r="A205" i="17"/>
  <c r="G204" i="17"/>
  <c r="E204" i="17"/>
  <c r="F204" i="17" s="1"/>
  <c r="C204" i="17"/>
  <c r="B204" i="17"/>
  <c r="A204" i="17"/>
  <c r="G203" i="17"/>
  <c r="E203" i="17"/>
  <c r="F203" i="17" s="1"/>
  <c r="C203" i="17"/>
  <c r="B203" i="17"/>
  <c r="A203" i="17"/>
  <c r="G202" i="17"/>
  <c r="E202" i="17"/>
  <c r="F202" i="17" s="1"/>
  <c r="C202" i="17"/>
  <c r="B202" i="17"/>
  <c r="A202" i="17"/>
  <c r="G201" i="17"/>
  <c r="E201" i="17"/>
  <c r="F201" i="17" s="1"/>
  <c r="C201" i="17"/>
  <c r="B201" i="17"/>
  <c r="A201" i="17"/>
  <c r="G200" i="17"/>
  <c r="E200" i="17"/>
  <c r="F200" i="17" s="1"/>
  <c r="C200" i="17"/>
  <c r="B200" i="17"/>
  <c r="A200" i="17"/>
  <c r="G199" i="17"/>
  <c r="E199" i="17"/>
  <c r="F199" i="17" s="1"/>
  <c r="C199" i="17"/>
  <c r="B199" i="17"/>
  <c r="A199" i="17"/>
  <c r="G198" i="17"/>
  <c r="E198" i="17"/>
  <c r="F198" i="17" s="1"/>
  <c r="C198" i="17"/>
  <c r="B198" i="17"/>
  <c r="A198" i="17"/>
  <c r="G197" i="17"/>
  <c r="E197" i="17"/>
  <c r="F197" i="17" s="1"/>
  <c r="C197" i="17"/>
  <c r="B197" i="17"/>
  <c r="A197" i="17"/>
  <c r="G196" i="17"/>
  <c r="E196" i="17"/>
  <c r="F196" i="17" s="1"/>
  <c r="C196" i="17"/>
  <c r="B196" i="17"/>
  <c r="A196" i="17"/>
  <c r="G195" i="17"/>
  <c r="E195" i="17"/>
  <c r="F195" i="17" s="1"/>
  <c r="C195" i="17"/>
  <c r="B195" i="17"/>
  <c r="A195" i="17"/>
  <c r="G194" i="17"/>
  <c r="E194" i="17"/>
  <c r="F194" i="17" s="1"/>
  <c r="C194" i="17"/>
  <c r="B194" i="17"/>
  <c r="A194" i="17"/>
  <c r="G193" i="17"/>
  <c r="E193" i="17"/>
  <c r="F193" i="17" s="1"/>
  <c r="C193" i="17"/>
  <c r="B193" i="17"/>
  <c r="A193" i="17"/>
  <c r="G192" i="17"/>
  <c r="E192" i="17"/>
  <c r="F192" i="17" s="1"/>
  <c r="C192" i="17"/>
  <c r="B192" i="17"/>
  <c r="A192" i="17"/>
  <c r="G191" i="17"/>
  <c r="E191" i="17"/>
  <c r="F191" i="17" s="1"/>
  <c r="C191" i="17"/>
  <c r="B191" i="17"/>
  <c r="A191" i="17"/>
  <c r="G190" i="17"/>
  <c r="E190" i="17"/>
  <c r="F190" i="17" s="1"/>
  <c r="C190" i="17"/>
  <c r="B190" i="17"/>
  <c r="A190" i="17"/>
  <c r="G189" i="17"/>
  <c r="E189" i="17"/>
  <c r="F189" i="17" s="1"/>
  <c r="C189" i="17"/>
  <c r="B189" i="17"/>
  <c r="A189" i="17"/>
  <c r="G188" i="17"/>
  <c r="E188" i="17"/>
  <c r="F188" i="17" s="1"/>
  <c r="C188" i="17"/>
  <c r="B188" i="17"/>
  <c r="A188" i="17"/>
  <c r="G187" i="17"/>
  <c r="E187" i="17"/>
  <c r="F187" i="17" s="1"/>
  <c r="C187" i="17"/>
  <c r="B187" i="17"/>
  <c r="A187" i="17"/>
  <c r="G186" i="17"/>
  <c r="E186" i="17"/>
  <c r="F186" i="17" s="1"/>
  <c r="C186" i="17"/>
  <c r="B186" i="17"/>
  <c r="A186" i="17"/>
  <c r="G185" i="17"/>
  <c r="E185" i="17"/>
  <c r="F185" i="17" s="1"/>
  <c r="C185" i="17"/>
  <c r="B185" i="17"/>
  <c r="A185" i="17"/>
  <c r="G184" i="17"/>
  <c r="E184" i="17"/>
  <c r="F184" i="17" s="1"/>
  <c r="C184" i="17"/>
  <c r="B184" i="17"/>
  <c r="A184" i="17"/>
  <c r="G183" i="17"/>
  <c r="E183" i="17"/>
  <c r="F183" i="17" s="1"/>
  <c r="C183" i="17"/>
  <c r="B183" i="17"/>
  <c r="A183" i="17"/>
  <c r="G182" i="17"/>
  <c r="E182" i="17"/>
  <c r="F182" i="17" s="1"/>
  <c r="C182" i="17"/>
  <c r="B182" i="17"/>
  <c r="A182" i="17"/>
  <c r="G181" i="17"/>
  <c r="E181" i="17"/>
  <c r="F181" i="17" s="1"/>
  <c r="C181" i="17"/>
  <c r="B181" i="17"/>
  <c r="A181" i="17"/>
  <c r="G180" i="17"/>
  <c r="E180" i="17"/>
  <c r="F180" i="17" s="1"/>
  <c r="C180" i="17"/>
  <c r="B180" i="17"/>
  <c r="A180" i="17"/>
  <c r="G179" i="17"/>
  <c r="E179" i="17"/>
  <c r="F179" i="17" s="1"/>
  <c r="C179" i="17"/>
  <c r="B179" i="17"/>
  <c r="A179" i="17"/>
  <c r="G178" i="17"/>
  <c r="E178" i="17"/>
  <c r="F178" i="17" s="1"/>
  <c r="C178" i="17"/>
  <c r="B178" i="17"/>
  <c r="A178" i="17"/>
  <c r="G177" i="17"/>
  <c r="E177" i="17"/>
  <c r="F177" i="17" s="1"/>
  <c r="C177" i="17"/>
  <c r="B177" i="17"/>
  <c r="A177" i="17"/>
  <c r="G176" i="17"/>
  <c r="E176" i="17"/>
  <c r="F176" i="17" s="1"/>
  <c r="C176" i="17"/>
  <c r="B176" i="17"/>
  <c r="A176" i="17"/>
  <c r="G175" i="17"/>
  <c r="E175" i="17"/>
  <c r="F175" i="17" s="1"/>
  <c r="C175" i="17"/>
  <c r="B175" i="17"/>
  <c r="A175" i="17"/>
  <c r="G174" i="17"/>
  <c r="E174" i="17"/>
  <c r="F174" i="17" s="1"/>
  <c r="C174" i="17"/>
  <c r="B174" i="17"/>
  <c r="A174" i="17"/>
  <c r="G173" i="17"/>
  <c r="E173" i="17"/>
  <c r="F173" i="17" s="1"/>
  <c r="C173" i="17"/>
  <c r="B173" i="17"/>
  <c r="A173" i="17"/>
  <c r="G172" i="17"/>
  <c r="E172" i="17"/>
  <c r="F172" i="17" s="1"/>
  <c r="C172" i="17"/>
  <c r="B172" i="17"/>
  <c r="A172" i="17"/>
  <c r="G171" i="17"/>
  <c r="E171" i="17"/>
  <c r="F171" i="17" s="1"/>
  <c r="C171" i="17"/>
  <c r="B171" i="17"/>
  <c r="A171" i="17"/>
  <c r="G170" i="17"/>
  <c r="E170" i="17"/>
  <c r="F170" i="17" s="1"/>
  <c r="C170" i="17"/>
  <c r="B170" i="17"/>
  <c r="A170" i="17"/>
  <c r="G169" i="17"/>
  <c r="E169" i="17"/>
  <c r="F169" i="17" s="1"/>
  <c r="C169" i="17"/>
  <c r="B169" i="17"/>
  <c r="A169" i="17"/>
  <c r="G168" i="17"/>
  <c r="E168" i="17"/>
  <c r="F168" i="17" s="1"/>
  <c r="C168" i="17"/>
  <c r="B168" i="17"/>
  <c r="A168" i="17"/>
  <c r="G167" i="17"/>
  <c r="E167" i="17"/>
  <c r="F167" i="17" s="1"/>
  <c r="C167" i="17"/>
  <c r="B167" i="17"/>
  <c r="A167" i="17"/>
  <c r="G166" i="17"/>
  <c r="E166" i="17"/>
  <c r="F166" i="17" s="1"/>
  <c r="C166" i="17"/>
  <c r="B166" i="17"/>
  <c r="A166" i="17"/>
  <c r="G165" i="17"/>
  <c r="E165" i="17"/>
  <c r="F165" i="17" s="1"/>
  <c r="C165" i="17"/>
  <c r="B165" i="17"/>
  <c r="A165" i="17"/>
  <c r="G164" i="17"/>
  <c r="E164" i="17"/>
  <c r="F164" i="17" s="1"/>
  <c r="C164" i="17"/>
  <c r="B164" i="17"/>
  <c r="A164" i="17"/>
  <c r="G163" i="17"/>
  <c r="E163" i="17"/>
  <c r="F163" i="17" s="1"/>
  <c r="C163" i="17"/>
  <c r="B163" i="17"/>
  <c r="A163" i="17"/>
  <c r="G162" i="17"/>
  <c r="E162" i="17"/>
  <c r="F162" i="17" s="1"/>
  <c r="C162" i="17"/>
  <c r="B162" i="17"/>
  <c r="A162" i="17"/>
  <c r="G161" i="17"/>
  <c r="E161" i="17"/>
  <c r="F161" i="17" s="1"/>
  <c r="C161" i="17"/>
  <c r="B161" i="17"/>
  <c r="A161" i="17"/>
  <c r="G160" i="17"/>
  <c r="E160" i="17"/>
  <c r="F160" i="17" s="1"/>
  <c r="C160" i="17"/>
  <c r="B160" i="17"/>
  <c r="A160" i="17"/>
  <c r="G159" i="17"/>
  <c r="E159" i="17"/>
  <c r="F159" i="17" s="1"/>
  <c r="C159" i="17"/>
  <c r="B159" i="17"/>
  <c r="A159" i="17"/>
  <c r="G158" i="17"/>
  <c r="E158" i="17"/>
  <c r="F158" i="17" s="1"/>
  <c r="C158" i="17"/>
  <c r="B158" i="17"/>
  <c r="A158" i="17"/>
  <c r="G157" i="17"/>
  <c r="E157" i="17"/>
  <c r="F157" i="17" s="1"/>
  <c r="C157" i="17"/>
  <c r="B157" i="17"/>
  <c r="A157" i="17"/>
  <c r="G156" i="17"/>
  <c r="E156" i="17"/>
  <c r="F156" i="17" s="1"/>
  <c r="C156" i="17"/>
  <c r="B156" i="17"/>
  <c r="A156" i="17"/>
  <c r="G155" i="17"/>
  <c r="E155" i="17"/>
  <c r="F155" i="17" s="1"/>
  <c r="C155" i="17"/>
  <c r="B155" i="17"/>
  <c r="A155" i="17"/>
  <c r="G154" i="17"/>
  <c r="E154" i="17"/>
  <c r="F154" i="17" s="1"/>
  <c r="C154" i="17"/>
  <c r="B154" i="17"/>
  <c r="A154" i="17"/>
  <c r="G153" i="17"/>
  <c r="E153" i="17"/>
  <c r="F153" i="17" s="1"/>
  <c r="C153" i="17"/>
  <c r="B153" i="17"/>
  <c r="A153" i="17"/>
  <c r="G152" i="17"/>
  <c r="E152" i="17"/>
  <c r="F152" i="17" s="1"/>
  <c r="C152" i="17"/>
  <c r="B152" i="17"/>
  <c r="A152" i="17"/>
  <c r="G151" i="17"/>
  <c r="E151" i="17"/>
  <c r="F151" i="17" s="1"/>
  <c r="C151" i="17"/>
  <c r="B151" i="17"/>
  <c r="A151" i="17"/>
  <c r="G150" i="17"/>
  <c r="E150" i="17"/>
  <c r="F150" i="17" s="1"/>
  <c r="C150" i="17"/>
  <c r="B150" i="17"/>
  <c r="A150" i="17"/>
  <c r="G149" i="17"/>
  <c r="E149" i="17"/>
  <c r="F149" i="17" s="1"/>
  <c r="C149" i="17"/>
  <c r="B149" i="17"/>
  <c r="A149" i="17"/>
  <c r="G148" i="17"/>
  <c r="E148" i="17"/>
  <c r="F148" i="17" s="1"/>
  <c r="C148" i="17"/>
  <c r="B148" i="17"/>
  <c r="A148" i="17"/>
  <c r="G147" i="17"/>
  <c r="E147" i="17"/>
  <c r="F147" i="17" s="1"/>
  <c r="C147" i="17"/>
  <c r="B147" i="17"/>
  <c r="A147" i="17"/>
  <c r="G146" i="17"/>
  <c r="E146" i="17"/>
  <c r="F146" i="17" s="1"/>
  <c r="C146" i="17"/>
  <c r="B146" i="17"/>
  <c r="A146" i="17"/>
  <c r="G145" i="17"/>
  <c r="E145" i="17"/>
  <c r="F145" i="17" s="1"/>
  <c r="C145" i="17"/>
  <c r="B145" i="17"/>
  <c r="A145" i="17"/>
  <c r="G144" i="17"/>
  <c r="E144" i="17"/>
  <c r="F144" i="17" s="1"/>
  <c r="C144" i="17"/>
  <c r="B144" i="17"/>
  <c r="A144" i="17"/>
  <c r="G143" i="17"/>
  <c r="E143" i="17"/>
  <c r="F143" i="17" s="1"/>
  <c r="C143" i="17"/>
  <c r="B143" i="17"/>
  <c r="A143" i="17"/>
  <c r="G142" i="17"/>
  <c r="E142" i="17"/>
  <c r="F142" i="17" s="1"/>
  <c r="C142" i="17"/>
  <c r="B142" i="17"/>
  <c r="A142" i="17"/>
  <c r="G141" i="17"/>
  <c r="E141" i="17"/>
  <c r="F141" i="17" s="1"/>
  <c r="C141" i="17"/>
  <c r="B141" i="17"/>
  <c r="A141" i="17"/>
  <c r="G140" i="17"/>
  <c r="E140" i="17"/>
  <c r="F140" i="17" s="1"/>
  <c r="C140" i="17"/>
  <c r="B140" i="17"/>
  <c r="A140" i="17"/>
  <c r="G139" i="17"/>
  <c r="E139" i="17"/>
  <c r="F139" i="17" s="1"/>
  <c r="C139" i="17"/>
  <c r="B139" i="17"/>
  <c r="A139" i="17"/>
  <c r="G138" i="17"/>
  <c r="E138" i="17"/>
  <c r="F138" i="17" s="1"/>
  <c r="C138" i="17"/>
  <c r="B138" i="17"/>
  <c r="A138" i="17"/>
  <c r="G137" i="17"/>
  <c r="E137" i="17"/>
  <c r="F137" i="17" s="1"/>
  <c r="C137" i="17"/>
  <c r="B137" i="17"/>
  <c r="A137" i="17"/>
  <c r="G136" i="17"/>
  <c r="E136" i="17"/>
  <c r="F136" i="17" s="1"/>
  <c r="C136" i="17"/>
  <c r="B136" i="17"/>
  <c r="A136" i="17"/>
  <c r="G135" i="17"/>
  <c r="E135" i="17"/>
  <c r="F135" i="17" s="1"/>
  <c r="C135" i="17"/>
  <c r="B135" i="17"/>
  <c r="A135" i="17"/>
  <c r="G134" i="17"/>
  <c r="E134" i="17"/>
  <c r="F134" i="17" s="1"/>
  <c r="C134" i="17"/>
  <c r="B134" i="17"/>
  <c r="A134" i="17"/>
  <c r="G133" i="17"/>
  <c r="E133" i="17"/>
  <c r="F133" i="17" s="1"/>
  <c r="C133" i="17"/>
  <c r="B133" i="17"/>
  <c r="A133" i="17"/>
  <c r="G132" i="17"/>
  <c r="E132" i="17"/>
  <c r="F132" i="17" s="1"/>
  <c r="C132" i="17"/>
  <c r="B132" i="17"/>
  <c r="A132" i="17"/>
  <c r="G131" i="17"/>
  <c r="E131" i="17"/>
  <c r="F131" i="17" s="1"/>
  <c r="C131" i="17"/>
  <c r="B131" i="17"/>
  <c r="A131" i="17"/>
  <c r="G130" i="17"/>
  <c r="E130" i="17"/>
  <c r="F130" i="17" s="1"/>
  <c r="C130" i="17"/>
  <c r="B130" i="17"/>
  <c r="A130" i="17"/>
  <c r="G129" i="17"/>
  <c r="E129" i="17"/>
  <c r="F129" i="17" s="1"/>
  <c r="C129" i="17"/>
  <c r="B129" i="17"/>
  <c r="A129" i="17"/>
  <c r="G128" i="17"/>
  <c r="E128" i="17"/>
  <c r="F128" i="17" s="1"/>
  <c r="C128" i="17"/>
  <c r="B128" i="17"/>
  <c r="A128" i="17"/>
  <c r="G127" i="17"/>
  <c r="E127" i="17"/>
  <c r="F127" i="17" s="1"/>
  <c r="C127" i="17"/>
  <c r="B127" i="17"/>
  <c r="A127" i="17"/>
  <c r="G126" i="17"/>
  <c r="E126" i="17"/>
  <c r="F126" i="17" s="1"/>
  <c r="C126" i="17"/>
  <c r="B126" i="17"/>
  <c r="A126" i="17"/>
  <c r="G125" i="17"/>
  <c r="E125" i="17"/>
  <c r="F125" i="17" s="1"/>
  <c r="C125" i="17"/>
  <c r="B125" i="17"/>
  <c r="A125" i="17"/>
  <c r="G124" i="17"/>
  <c r="E124" i="17"/>
  <c r="F124" i="17" s="1"/>
  <c r="C124" i="17"/>
  <c r="B124" i="17"/>
  <c r="A124" i="17"/>
  <c r="G123" i="17"/>
  <c r="E123" i="17"/>
  <c r="F123" i="17" s="1"/>
  <c r="C123" i="17"/>
  <c r="B123" i="17"/>
  <c r="A123" i="17"/>
  <c r="G122" i="17"/>
  <c r="E122" i="17"/>
  <c r="F122" i="17" s="1"/>
  <c r="C122" i="17"/>
  <c r="B122" i="17"/>
  <c r="A122" i="17"/>
  <c r="G121" i="17"/>
  <c r="E121" i="17"/>
  <c r="F121" i="17" s="1"/>
  <c r="C121" i="17"/>
  <c r="B121" i="17"/>
  <c r="A121" i="17"/>
  <c r="G120" i="17"/>
  <c r="E120" i="17"/>
  <c r="F120" i="17" s="1"/>
  <c r="C120" i="17"/>
  <c r="B120" i="17"/>
  <c r="A120" i="17"/>
  <c r="G119" i="17"/>
  <c r="E119" i="17"/>
  <c r="F119" i="17" s="1"/>
  <c r="C119" i="17"/>
  <c r="B119" i="17"/>
  <c r="A119" i="17"/>
  <c r="G118" i="17"/>
  <c r="E118" i="17"/>
  <c r="F118" i="17" s="1"/>
  <c r="C118" i="17"/>
  <c r="B118" i="17"/>
  <c r="A118" i="17"/>
  <c r="G117" i="17"/>
  <c r="E117" i="17"/>
  <c r="F117" i="17" s="1"/>
  <c r="C117" i="17"/>
  <c r="B117" i="17"/>
  <c r="A117" i="17"/>
  <c r="G116" i="17"/>
  <c r="E116" i="17"/>
  <c r="F116" i="17" s="1"/>
  <c r="C116" i="17"/>
  <c r="B116" i="17"/>
  <c r="A116" i="17"/>
  <c r="G115" i="17"/>
  <c r="E115" i="17"/>
  <c r="F115" i="17" s="1"/>
  <c r="C115" i="17"/>
  <c r="B115" i="17"/>
  <c r="A115" i="17"/>
  <c r="G114" i="17"/>
  <c r="E114" i="17"/>
  <c r="F114" i="17" s="1"/>
  <c r="C114" i="17"/>
  <c r="B114" i="17"/>
  <c r="A114" i="17"/>
  <c r="G113" i="17"/>
  <c r="E113" i="17"/>
  <c r="F113" i="17" s="1"/>
  <c r="C113" i="17"/>
  <c r="B113" i="17"/>
  <c r="A113" i="17"/>
  <c r="G112" i="17"/>
  <c r="E112" i="17"/>
  <c r="F112" i="17" s="1"/>
  <c r="C112" i="17"/>
  <c r="B112" i="17"/>
  <c r="A112" i="17"/>
  <c r="G111" i="17"/>
  <c r="E111" i="17"/>
  <c r="F111" i="17" s="1"/>
  <c r="C111" i="17"/>
  <c r="B111" i="17"/>
  <c r="A111" i="17"/>
  <c r="G110" i="17"/>
  <c r="E110" i="17"/>
  <c r="F110" i="17" s="1"/>
  <c r="C110" i="17"/>
  <c r="B110" i="17"/>
  <c r="A110" i="17"/>
  <c r="G109" i="17"/>
  <c r="E109" i="17"/>
  <c r="F109" i="17" s="1"/>
  <c r="C109" i="17"/>
  <c r="B109" i="17"/>
  <c r="A109" i="17"/>
  <c r="G108" i="17"/>
  <c r="E108" i="17"/>
  <c r="F108" i="17" s="1"/>
  <c r="C108" i="17"/>
  <c r="B108" i="17"/>
  <c r="A108" i="17"/>
  <c r="G107" i="17"/>
  <c r="E107" i="17"/>
  <c r="F107" i="17" s="1"/>
  <c r="C107" i="17"/>
  <c r="B107" i="17"/>
  <c r="A107" i="17"/>
  <c r="G106" i="17"/>
  <c r="E106" i="17"/>
  <c r="F106" i="17" s="1"/>
  <c r="C106" i="17"/>
  <c r="B106" i="17"/>
  <c r="A106" i="17"/>
  <c r="G105" i="17"/>
  <c r="E105" i="17"/>
  <c r="F105" i="17" s="1"/>
  <c r="C105" i="17"/>
  <c r="B105" i="17"/>
  <c r="A105" i="17"/>
  <c r="G104" i="17"/>
  <c r="E104" i="17"/>
  <c r="F104" i="17" s="1"/>
  <c r="C104" i="17"/>
  <c r="B104" i="17"/>
  <c r="A104" i="17"/>
  <c r="G103" i="17"/>
  <c r="E103" i="17"/>
  <c r="F103" i="17" s="1"/>
  <c r="C103" i="17"/>
  <c r="B103" i="17"/>
  <c r="A103" i="17"/>
  <c r="G102" i="17"/>
  <c r="E102" i="17"/>
  <c r="F102" i="17" s="1"/>
  <c r="C102" i="17"/>
  <c r="B102" i="17"/>
  <c r="A102" i="17"/>
  <c r="G101" i="17"/>
  <c r="E101" i="17"/>
  <c r="F101" i="17" s="1"/>
  <c r="C101" i="17"/>
  <c r="B101" i="17"/>
  <c r="A101" i="17"/>
  <c r="G100" i="17"/>
  <c r="E100" i="17"/>
  <c r="F100" i="17" s="1"/>
  <c r="C100" i="17"/>
  <c r="B100" i="17"/>
  <c r="A100" i="17"/>
  <c r="G99" i="17"/>
  <c r="E99" i="17"/>
  <c r="F99" i="17" s="1"/>
  <c r="C99" i="17"/>
  <c r="B99" i="17"/>
  <c r="A99" i="17"/>
  <c r="G98" i="17"/>
  <c r="E98" i="17"/>
  <c r="F98" i="17" s="1"/>
  <c r="C98" i="17"/>
  <c r="B98" i="17"/>
  <c r="A98" i="17"/>
  <c r="G97" i="17"/>
  <c r="E97" i="17"/>
  <c r="F97" i="17" s="1"/>
  <c r="C97" i="17"/>
  <c r="B97" i="17"/>
  <c r="A97" i="17"/>
  <c r="G96" i="17"/>
  <c r="E96" i="17"/>
  <c r="F96" i="17" s="1"/>
  <c r="C96" i="17"/>
  <c r="B96" i="17"/>
  <c r="A96" i="17"/>
  <c r="G95" i="17"/>
  <c r="E95" i="17"/>
  <c r="F95" i="17" s="1"/>
  <c r="C95" i="17"/>
  <c r="B95" i="17"/>
  <c r="A95" i="17"/>
  <c r="G94" i="17"/>
  <c r="E94" i="17"/>
  <c r="F94" i="17" s="1"/>
  <c r="C94" i="17"/>
  <c r="B94" i="17"/>
  <c r="A94" i="17"/>
  <c r="G93" i="17"/>
  <c r="E93" i="17"/>
  <c r="F93" i="17" s="1"/>
  <c r="C93" i="17"/>
  <c r="B93" i="17"/>
  <c r="A93" i="17"/>
  <c r="G92" i="17"/>
  <c r="E92" i="17"/>
  <c r="F92" i="17" s="1"/>
  <c r="C92" i="17"/>
  <c r="B92" i="17"/>
  <c r="A92" i="17"/>
  <c r="G91" i="17"/>
  <c r="E91" i="17"/>
  <c r="F91" i="17" s="1"/>
  <c r="C91" i="17"/>
  <c r="B91" i="17"/>
  <c r="A91" i="17"/>
  <c r="G90" i="17"/>
  <c r="E90" i="17"/>
  <c r="F90" i="17" s="1"/>
  <c r="C90" i="17"/>
  <c r="B90" i="17"/>
  <c r="A90" i="17"/>
  <c r="G89" i="17"/>
  <c r="E89" i="17"/>
  <c r="F89" i="17" s="1"/>
  <c r="C89" i="17"/>
  <c r="B89" i="17"/>
  <c r="A89" i="17"/>
  <c r="G88" i="17"/>
  <c r="E88" i="17"/>
  <c r="F88" i="17" s="1"/>
  <c r="C88" i="17"/>
  <c r="B88" i="17"/>
  <c r="A88" i="17"/>
  <c r="G87" i="17"/>
  <c r="E87" i="17"/>
  <c r="F87" i="17" s="1"/>
  <c r="C87" i="17"/>
  <c r="B87" i="17"/>
  <c r="A87" i="17"/>
  <c r="G86" i="17"/>
  <c r="E86" i="17"/>
  <c r="F86" i="17" s="1"/>
  <c r="C86" i="17"/>
  <c r="B86" i="17"/>
  <c r="A86" i="17"/>
  <c r="G85" i="17"/>
  <c r="E85" i="17"/>
  <c r="F85" i="17" s="1"/>
  <c r="C85" i="17"/>
  <c r="B85" i="17"/>
  <c r="A85" i="17"/>
  <c r="G84" i="17"/>
  <c r="E84" i="17"/>
  <c r="F84" i="17" s="1"/>
  <c r="C84" i="17"/>
  <c r="B84" i="17"/>
  <c r="A84" i="17"/>
  <c r="G83" i="17"/>
  <c r="E83" i="17"/>
  <c r="F83" i="17" s="1"/>
  <c r="C83" i="17"/>
  <c r="B83" i="17"/>
  <c r="A83" i="17"/>
  <c r="G82" i="17"/>
  <c r="E82" i="17"/>
  <c r="F82" i="17" s="1"/>
  <c r="C82" i="17"/>
  <c r="B82" i="17"/>
  <c r="A82" i="17"/>
  <c r="G81" i="17"/>
  <c r="E81" i="17"/>
  <c r="F81" i="17" s="1"/>
  <c r="C81" i="17"/>
  <c r="B81" i="17"/>
  <c r="A81" i="17"/>
  <c r="G80" i="17"/>
  <c r="E80" i="17"/>
  <c r="F80" i="17" s="1"/>
  <c r="C80" i="17"/>
  <c r="B80" i="17"/>
  <c r="A80" i="17"/>
  <c r="G79" i="17"/>
  <c r="E79" i="17"/>
  <c r="F79" i="17" s="1"/>
  <c r="C79" i="17"/>
  <c r="B79" i="17"/>
  <c r="A79" i="17"/>
  <c r="G78" i="17"/>
  <c r="E78" i="17"/>
  <c r="F78" i="17" s="1"/>
  <c r="C78" i="17"/>
  <c r="B78" i="17"/>
  <c r="A78" i="17"/>
  <c r="G77" i="17"/>
  <c r="E77" i="17"/>
  <c r="F77" i="17" s="1"/>
  <c r="C77" i="17"/>
  <c r="B77" i="17"/>
  <c r="A77" i="17"/>
  <c r="G76" i="17"/>
  <c r="E76" i="17"/>
  <c r="F76" i="17" s="1"/>
  <c r="C76" i="17"/>
  <c r="B76" i="17"/>
  <c r="A76" i="17"/>
  <c r="G75" i="17"/>
  <c r="E75" i="17"/>
  <c r="F75" i="17" s="1"/>
  <c r="C75" i="17"/>
  <c r="B75" i="17"/>
  <c r="A75" i="17"/>
  <c r="G74" i="17"/>
  <c r="E74" i="17"/>
  <c r="F74" i="17" s="1"/>
  <c r="C74" i="17"/>
  <c r="B74" i="17"/>
  <c r="A74" i="17"/>
  <c r="G73" i="17"/>
  <c r="E73" i="17"/>
  <c r="F73" i="17" s="1"/>
  <c r="C73" i="17"/>
  <c r="B73" i="17"/>
  <c r="A73" i="17"/>
  <c r="G72" i="17"/>
  <c r="E72" i="17"/>
  <c r="F72" i="17" s="1"/>
  <c r="C72" i="17"/>
  <c r="B72" i="17"/>
  <c r="A72" i="17"/>
  <c r="G71" i="17"/>
  <c r="E71" i="17"/>
  <c r="F71" i="17" s="1"/>
  <c r="C71" i="17"/>
  <c r="B71" i="17"/>
  <c r="A71" i="17"/>
  <c r="G70" i="17"/>
  <c r="E70" i="17"/>
  <c r="F70" i="17" s="1"/>
  <c r="C70" i="17"/>
  <c r="B70" i="17"/>
  <c r="A70" i="17"/>
  <c r="G69" i="17"/>
  <c r="E69" i="17"/>
  <c r="F69" i="17" s="1"/>
  <c r="C69" i="17"/>
  <c r="B69" i="17"/>
  <c r="A69" i="17"/>
  <c r="G68" i="17"/>
  <c r="E68" i="17"/>
  <c r="F68" i="17" s="1"/>
  <c r="C68" i="17"/>
  <c r="B68" i="17"/>
  <c r="A68" i="17"/>
  <c r="G67" i="17"/>
  <c r="E67" i="17"/>
  <c r="F67" i="17" s="1"/>
  <c r="C67" i="17"/>
  <c r="B67" i="17"/>
  <c r="A67" i="17"/>
  <c r="G66" i="17"/>
  <c r="E66" i="17"/>
  <c r="F66" i="17" s="1"/>
  <c r="C66" i="17"/>
  <c r="B66" i="17"/>
  <c r="A66" i="17"/>
  <c r="G65" i="17"/>
  <c r="E65" i="17"/>
  <c r="F65" i="17" s="1"/>
  <c r="C65" i="17"/>
  <c r="B65" i="17"/>
  <c r="A65" i="17"/>
  <c r="E64" i="17"/>
  <c r="F64" i="17" s="1"/>
  <c r="C64" i="17"/>
  <c r="B64" i="17"/>
  <c r="A64" i="17"/>
  <c r="E63" i="17"/>
  <c r="F63" i="17" s="1"/>
  <c r="C63" i="17"/>
  <c r="B63" i="17"/>
  <c r="A63" i="17"/>
  <c r="G62" i="17"/>
  <c r="E62" i="17"/>
  <c r="F62" i="17" s="1"/>
  <c r="C62" i="17"/>
  <c r="B62" i="17"/>
  <c r="A62" i="17"/>
  <c r="G61" i="17"/>
  <c r="E61" i="17"/>
  <c r="F61" i="17" s="1"/>
  <c r="C61" i="17"/>
  <c r="B61" i="17"/>
  <c r="A61" i="17"/>
  <c r="G60" i="17"/>
  <c r="E60" i="17"/>
  <c r="F60" i="17" s="1"/>
  <c r="C60" i="17"/>
  <c r="B60" i="17"/>
  <c r="A60" i="17"/>
  <c r="G59" i="17"/>
  <c r="E59" i="17"/>
  <c r="F59" i="17" s="1"/>
  <c r="C59" i="17"/>
  <c r="B59" i="17"/>
  <c r="A59" i="17"/>
  <c r="G58" i="17"/>
  <c r="E58" i="17"/>
  <c r="F58" i="17" s="1"/>
  <c r="C58" i="17"/>
  <c r="B58" i="17"/>
  <c r="A58" i="17"/>
  <c r="G57" i="17"/>
  <c r="E57" i="17"/>
  <c r="F57" i="17" s="1"/>
  <c r="C57" i="17"/>
  <c r="B57" i="17"/>
  <c r="A57" i="17"/>
  <c r="G56" i="17"/>
  <c r="E56" i="17"/>
  <c r="F56" i="17" s="1"/>
  <c r="C56" i="17"/>
  <c r="B56" i="17"/>
  <c r="A56" i="17"/>
  <c r="G55" i="17"/>
  <c r="E55" i="17"/>
  <c r="F55" i="17" s="1"/>
  <c r="C55" i="17"/>
  <c r="B55" i="17"/>
  <c r="A55" i="17"/>
  <c r="G54" i="17"/>
  <c r="E54" i="17"/>
  <c r="F54" i="17" s="1"/>
  <c r="C54" i="17"/>
  <c r="B54" i="17"/>
  <c r="A54" i="17"/>
  <c r="G53" i="17"/>
  <c r="E53" i="17"/>
  <c r="F53" i="17" s="1"/>
  <c r="C53" i="17"/>
  <c r="B53" i="17"/>
  <c r="A53" i="17"/>
  <c r="G52" i="17"/>
  <c r="E52" i="17"/>
  <c r="F52" i="17" s="1"/>
  <c r="C52" i="17"/>
  <c r="B52" i="17"/>
  <c r="A52" i="17"/>
  <c r="G51" i="17"/>
  <c r="E51" i="17"/>
  <c r="F51" i="17" s="1"/>
  <c r="C51" i="17"/>
  <c r="B51" i="17"/>
  <c r="A51" i="17"/>
  <c r="G50" i="17"/>
  <c r="E50" i="17"/>
  <c r="F50" i="17" s="1"/>
  <c r="C50" i="17"/>
  <c r="B50" i="17"/>
  <c r="A50" i="17"/>
  <c r="G49" i="17"/>
  <c r="E49" i="17"/>
  <c r="F49" i="17" s="1"/>
  <c r="C49" i="17"/>
  <c r="B49" i="17"/>
  <c r="A49" i="17"/>
  <c r="G48" i="17"/>
  <c r="E48" i="17"/>
  <c r="F48" i="17" s="1"/>
  <c r="C48" i="17"/>
  <c r="B48" i="17"/>
  <c r="A48" i="17"/>
  <c r="G47" i="17"/>
  <c r="E47" i="17"/>
  <c r="F47" i="17" s="1"/>
  <c r="C47" i="17"/>
  <c r="B47" i="17"/>
  <c r="A47" i="17"/>
  <c r="G46" i="17"/>
  <c r="E46" i="17"/>
  <c r="F46" i="17" s="1"/>
  <c r="C46" i="17"/>
  <c r="B46" i="17"/>
  <c r="A46" i="17"/>
  <c r="G45" i="17"/>
  <c r="E45" i="17"/>
  <c r="F45" i="17" s="1"/>
  <c r="C45" i="17"/>
  <c r="B45" i="17"/>
  <c r="A45" i="17"/>
  <c r="G44" i="17"/>
  <c r="E44" i="17"/>
  <c r="F44" i="17" s="1"/>
  <c r="C44" i="17"/>
  <c r="B44" i="17"/>
  <c r="A44" i="17"/>
  <c r="G43" i="17"/>
  <c r="E43" i="17"/>
  <c r="F43" i="17" s="1"/>
  <c r="C43" i="17"/>
  <c r="B43" i="17"/>
  <c r="A43" i="17"/>
  <c r="G42" i="17"/>
  <c r="E42" i="17"/>
  <c r="F42" i="17" s="1"/>
  <c r="C42" i="17"/>
  <c r="B42" i="17"/>
  <c r="A42" i="17"/>
  <c r="G41" i="17"/>
  <c r="E41" i="17"/>
  <c r="F41" i="17" s="1"/>
  <c r="C41" i="17"/>
  <c r="B41" i="17"/>
  <c r="A41" i="17"/>
  <c r="G40" i="17"/>
  <c r="E40" i="17"/>
  <c r="F40" i="17" s="1"/>
  <c r="C40" i="17"/>
  <c r="B40" i="17"/>
  <c r="A40" i="17"/>
  <c r="G39" i="17"/>
  <c r="E39" i="17"/>
  <c r="F39" i="17" s="1"/>
  <c r="C39" i="17"/>
  <c r="B39" i="17"/>
  <c r="A39" i="17"/>
  <c r="G38" i="17"/>
  <c r="E38" i="17"/>
  <c r="F38" i="17" s="1"/>
  <c r="C38" i="17"/>
  <c r="B38" i="17"/>
  <c r="A38" i="17"/>
  <c r="G37" i="17"/>
  <c r="E37" i="17"/>
  <c r="F37" i="17" s="1"/>
  <c r="C37" i="17"/>
  <c r="B37" i="17"/>
  <c r="A37" i="17"/>
  <c r="G36" i="17"/>
  <c r="E36" i="17"/>
  <c r="F36" i="17" s="1"/>
  <c r="C36" i="17"/>
  <c r="B36" i="17"/>
  <c r="A36" i="17"/>
  <c r="G35" i="17"/>
  <c r="E35" i="17"/>
  <c r="F35" i="17" s="1"/>
  <c r="C35" i="17"/>
  <c r="B35" i="17"/>
  <c r="A35" i="17"/>
  <c r="G34" i="17"/>
  <c r="E34" i="17"/>
  <c r="F34" i="17" s="1"/>
  <c r="C34" i="17"/>
  <c r="B34" i="17"/>
  <c r="A34" i="17"/>
  <c r="G33" i="17"/>
  <c r="E33" i="17"/>
  <c r="F33" i="17" s="1"/>
  <c r="C33" i="17"/>
  <c r="B33" i="17"/>
  <c r="A33" i="17"/>
  <c r="G32" i="17"/>
  <c r="E32" i="17"/>
  <c r="F32" i="17" s="1"/>
  <c r="C32" i="17"/>
  <c r="B32" i="17"/>
  <c r="A32" i="17"/>
  <c r="G31" i="17"/>
  <c r="E31" i="17"/>
  <c r="F31" i="17" s="1"/>
  <c r="C31" i="17"/>
  <c r="B31" i="17"/>
  <c r="A31" i="17"/>
  <c r="G30" i="17"/>
  <c r="E30" i="17"/>
  <c r="F30" i="17" s="1"/>
  <c r="C30" i="17"/>
  <c r="B30" i="17"/>
  <c r="A30" i="17"/>
  <c r="G29" i="17"/>
  <c r="E29" i="17"/>
  <c r="F29" i="17" s="1"/>
  <c r="C29" i="17"/>
  <c r="B29" i="17"/>
  <c r="A29" i="17"/>
  <c r="G28" i="17"/>
  <c r="E28" i="17"/>
  <c r="F28" i="17" s="1"/>
  <c r="C28" i="17"/>
  <c r="B28" i="17"/>
  <c r="A28" i="17"/>
  <c r="G27" i="17"/>
  <c r="E27" i="17"/>
  <c r="F27" i="17" s="1"/>
  <c r="C27" i="17"/>
  <c r="B27" i="17"/>
  <c r="A27" i="17"/>
  <c r="G26" i="17"/>
  <c r="E26" i="17"/>
  <c r="F26" i="17" s="1"/>
  <c r="C26" i="17"/>
  <c r="B26" i="17"/>
  <c r="A26" i="17"/>
  <c r="G25" i="17"/>
  <c r="E25" i="17"/>
  <c r="F25" i="17" s="1"/>
  <c r="C25" i="17"/>
  <c r="B25" i="17"/>
  <c r="A25" i="17"/>
  <c r="G24" i="17"/>
  <c r="E24" i="17"/>
  <c r="F24" i="17" s="1"/>
  <c r="C24" i="17"/>
  <c r="B24" i="17"/>
  <c r="A24" i="17"/>
  <c r="G23" i="17"/>
  <c r="E23" i="17"/>
  <c r="F23" i="17" s="1"/>
  <c r="C23" i="17"/>
  <c r="B23" i="17"/>
  <c r="A23" i="17"/>
  <c r="G22" i="17"/>
  <c r="E22" i="17"/>
  <c r="F22" i="17" s="1"/>
  <c r="C22" i="17"/>
  <c r="B22" i="17"/>
  <c r="A22" i="17"/>
  <c r="G21" i="17"/>
  <c r="E21" i="17"/>
  <c r="F21" i="17" s="1"/>
  <c r="C21" i="17"/>
  <c r="B21" i="17"/>
  <c r="A21" i="17"/>
  <c r="G20" i="17"/>
  <c r="E20" i="17"/>
  <c r="F20" i="17" s="1"/>
  <c r="C20" i="17"/>
  <c r="B20" i="17"/>
  <c r="A20" i="17"/>
  <c r="G19" i="17"/>
  <c r="E19" i="17"/>
  <c r="F19" i="17" s="1"/>
  <c r="C19" i="17"/>
  <c r="B19" i="17"/>
  <c r="A19" i="17"/>
  <c r="G18" i="17"/>
  <c r="E18" i="17"/>
  <c r="F18" i="17" s="1"/>
  <c r="C18" i="17"/>
  <c r="B18" i="17"/>
  <c r="A18" i="17"/>
  <c r="G17" i="17"/>
  <c r="E17" i="17"/>
  <c r="F17" i="17" s="1"/>
  <c r="C17" i="17"/>
  <c r="B17" i="17"/>
  <c r="A17" i="17"/>
  <c r="G16" i="17"/>
  <c r="E16" i="17"/>
  <c r="F16" i="17" s="1"/>
  <c r="C16" i="17"/>
  <c r="B16" i="17"/>
  <c r="A16" i="17"/>
  <c r="G15" i="17"/>
  <c r="E15" i="17"/>
  <c r="F15" i="17" s="1"/>
  <c r="C15" i="17"/>
  <c r="B15" i="17"/>
  <c r="A15" i="17"/>
  <c r="G14" i="17"/>
  <c r="E14" i="17"/>
  <c r="F14" i="17" s="1"/>
  <c r="C14" i="17"/>
  <c r="B14" i="17"/>
  <c r="A14" i="17"/>
  <c r="G13" i="17"/>
  <c r="E13" i="17"/>
  <c r="F13" i="17" s="1"/>
  <c r="C13" i="17"/>
  <c r="B13" i="17"/>
  <c r="A13" i="17"/>
  <c r="G12" i="17"/>
  <c r="E12" i="17"/>
  <c r="F12" i="17" s="1"/>
  <c r="C12" i="17"/>
  <c r="B12" i="17"/>
  <c r="A12" i="17"/>
  <c r="G11" i="17"/>
  <c r="E11" i="17"/>
  <c r="F11" i="17" s="1"/>
  <c r="C11" i="17"/>
  <c r="B11" i="17"/>
  <c r="A11" i="17"/>
  <c r="G10" i="17"/>
  <c r="E10" i="17"/>
  <c r="F10" i="17" s="1"/>
  <c r="C10" i="17"/>
  <c r="B10" i="17"/>
  <c r="A10" i="17"/>
  <c r="G9" i="17"/>
  <c r="E9" i="17"/>
  <c r="F9" i="17" s="1"/>
  <c r="C9" i="17"/>
  <c r="B9" i="17"/>
  <c r="A9" i="17"/>
  <c r="G8" i="17"/>
  <c r="E8" i="17"/>
  <c r="F8" i="17" s="1"/>
  <c r="C8" i="17"/>
  <c r="B8" i="17"/>
  <c r="A8" i="17"/>
  <c r="G7" i="17"/>
  <c r="E7" i="17"/>
  <c r="F7" i="17" s="1"/>
  <c r="C7" i="17"/>
  <c r="B7" i="17"/>
  <c r="A7" i="17"/>
  <c r="G6" i="17"/>
  <c r="E6" i="17"/>
  <c r="F6" i="17" s="1"/>
  <c r="C6" i="17"/>
  <c r="B6" i="17"/>
  <c r="A6" i="17"/>
  <c r="G5" i="17"/>
  <c r="E5" i="17"/>
  <c r="F5" i="17" s="1"/>
  <c r="C5" i="17"/>
  <c r="B5" i="17"/>
  <c r="A5" i="17"/>
  <c r="G4" i="17"/>
  <c r="E4" i="17"/>
  <c r="F4" i="17" s="1"/>
  <c r="C4" i="17"/>
  <c r="B4" i="17"/>
  <c r="A4" i="17"/>
  <c r="G3" i="17"/>
  <c r="E3" i="17"/>
  <c r="C3" i="17"/>
  <c r="B3" i="17"/>
  <c r="A3" i="17"/>
  <c r="C1" i="17"/>
  <c r="I380" i="16"/>
  <c r="L366" i="16"/>
  <c r="L365" i="16"/>
  <c r="L364" i="16"/>
  <c r="H324" i="16"/>
  <c r="G324" i="16"/>
  <c r="E324" i="16"/>
  <c r="F324" i="16" s="1"/>
  <c r="C324" i="16"/>
  <c r="B324" i="16"/>
  <c r="A324" i="16"/>
  <c r="H323" i="16"/>
  <c r="G323" i="16"/>
  <c r="E323" i="16"/>
  <c r="F323" i="16" s="1"/>
  <c r="C323" i="16"/>
  <c r="B323" i="16"/>
  <c r="A323" i="16"/>
  <c r="H322" i="16"/>
  <c r="G322" i="16"/>
  <c r="E322" i="16"/>
  <c r="F322" i="16" s="1"/>
  <c r="C322" i="16"/>
  <c r="B322" i="16"/>
  <c r="A322" i="16"/>
  <c r="H321" i="16"/>
  <c r="G321" i="16"/>
  <c r="E321" i="16"/>
  <c r="F321" i="16" s="1"/>
  <c r="C321" i="16"/>
  <c r="B321" i="16"/>
  <c r="A321" i="16"/>
  <c r="H320" i="16"/>
  <c r="G320" i="16"/>
  <c r="E320" i="16"/>
  <c r="F320" i="16" s="1"/>
  <c r="C320" i="16"/>
  <c r="B320" i="16"/>
  <c r="A320" i="16"/>
  <c r="H319" i="16"/>
  <c r="G319" i="16"/>
  <c r="E319" i="16"/>
  <c r="F319" i="16" s="1"/>
  <c r="C319" i="16"/>
  <c r="B319" i="16"/>
  <c r="A319" i="16"/>
  <c r="H318" i="16"/>
  <c r="G318" i="16"/>
  <c r="E318" i="16"/>
  <c r="F318" i="16" s="1"/>
  <c r="C318" i="16"/>
  <c r="B318" i="16"/>
  <c r="A318" i="16"/>
  <c r="H317" i="16"/>
  <c r="G317" i="16"/>
  <c r="E317" i="16"/>
  <c r="F317" i="16" s="1"/>
  <c r="C317" i="16"/>
  <c r="B317" i="16"/>
  <c r="A317" i="16"/>
  <c r="H316" i="16"/>
  <c r="G316" i="16"/>
  <c r="E316" i="16"/>
  <c r="F316" i="16" s="1"/>
  <c r="C316" i="16"/>
  <c r="B316" i="16"/>
  <c r="A316" i="16"/>
  <c r="H315" i="16"/>
  <c r="G315" i="16"/>
  <c r="E315" i="16"/>
  <c r="F315" i="16" s="1"/>
  <c r="C315" i="16"/>
  <c r="B315" i="16"/>
  <c r="A315" i="16"/>
  <c r="H314" i="16"/>
  <c r="G314" i="16"/>
  <c r="E314" i="16"/>
  <c r="F314" i="16" s="1"/>
  <c r="C314" i="16"/>
  <c r="B314" i="16"/>
  <c r="A314" i="16"/>
  <c r="H313" i="16"/>
  <c r="G313" i="16"/>
  <c r="E313" i="16"/>
  <c r="F313" i="16" s="1"/>
  <c r="C313" i="16"/>
  <c r="B313" i="16"/>
  <c r="A313" i="16"/>
  <c r="H312" i="16"/>
  <c r="G312" i="16"/>
  <c r="E312" i="16"/>
  <c r="F312" i="16" s="1"/>
  <c r="C312" i="16"/>
  <c r="B312" i="16"/>
  <c r="A312" i="16"/>
  <c r="H311" i="16"/>
  <c r="G311" i="16"/>
  <c r="E311" i="16"/>
  <c r="F311" i="16" s="1"/>
  <c r="C311" i="16"/>
  <c r="B311" i="16"/>
  <c r="A311" i="16"/>
  <c r="H310" i="16"/>
  <c r="G310" i="16"/>
  <c r="E310" i="16"/>
  <c r="F310" i="16" s="1"/>
  <c r="C310" i="16"/>
  <c r="B310" i="16"/>
  <c r="A310" i="16"/>
  <c r="H309" i="16"/>
  <c r="G309" i="16"/>
  <c r="E309" i="16"/>
  <c r="F309" i="16" s="1"/>
  <c r="C309" i="16"/>
  <c r="B309" i="16"/>
  <c r="A309" i="16"/>
  <c r="H308" i="16"/>
  <c r="G308" i="16"/>
  <c r="E308" i="16"/>
  <c r="F308" i="16" s="1"/>
  <c r="C308" i="16"/>
  <c r="B308" i="16"/>
  <c r="A308" i="16"/>
  <c r="H307" i="16"/>
  <c r="G307" i="16"/>
  <c r="E307" i="16"/>
  <c r="F307" i="16" s="1"/>
  <c r="C307" i="16"/>
  <c r="B307" i="16"/>
  <c r="A307" i="16"/>
  <c r="H306" i="16"/>
  <c r="G306" i="16"/>
  <c r="E306" i="16"/>
  <c r="F306" i="16" s="1"/>
  <c r="C306" i="16"/>
  <c r="B306" i="16"/>
  <c r="A306" i="16"/>
  <c r="H305" i="16"/>
  <c r="G305" i="16"/>
  <c r="E305" i="16"/>
  <c r="F305" i="16" s="1"/>
  <c r="C305" i="16"/>
  <c r="B305" i="16"/>
  <c r="A305" i="16"/>
  <c r="H304" i="16"/>
  <c r="G304" i="16"/>
  <c r="E304" i="16"/>
  <c r="F304" i="16" s="1"/>
  <c r="C304" i="16"/>
  <c r="B304" i="16"/>
  <c r="A304" i="16"/>
  <c r="H303" i="16"/>
  <c r="G303" i="16"/>
  <c r="E303" i="16"/>
  <c r="F303" i="16" s="1"/>
  <c r="C303" i="16"/>
  <c r="B303" i="16"/>
  <c r="A303" i="16"/>
  <c r="H302" i="16"/>
  <c r="G302" i="16"/>
  <c r="E302" i="16"/>
  <c r="F302" i="16" s="1"/>
  <c r="C302" i="16"/>
  <c r="B302" i="16"/>
  <c r="A302" i="16"/>
  <c r="H301" i="16"/>
  <c r="G301" i="16"/>
  <c r="E301" i="16"/>
  <c r="F301" i="16" s="1"/>
  <c r="C301" i="16"/>
  <c r="B301" i="16"/>
  <c r="A301" i="16"/>
  <c r="H300" i="16"/>
  <c r="G300" i="16"/>
  <c r="E300" i="16"/>
  <c r="F300" i="16" s="1"/>
  <c r="C300" i="16"/>
  <c r="B300" i="16"/>
  <c r="A300" i="16"/>
  <c r="H299" i="16"/>
  <c r="G299" i="16"/>
  <c r="E299" i="16"/>
  <c r="F299" i="16" s="1"/>
  <c r="C299" i="16"/>
  <c r="B299" i="16"/>
  <c r="A299" i="16"/>
  <c r="H298" i="16"/>
  <c r="G298" i="16"/>
  <c r="E298" i="16"/>
  <c r="F298" i="16" s="1"/>
  <c r="C298" i="16"/>
  <c r="B298" i="16"/>
  <c r="A298" i="16"/>
  <c r="H297" i="16"/>
  <c r="G297" i="16"/>
  <c r="E297" i="16"/>
  <c r="F297" i="16" s="1"/>
  <c r="C297" i="16"/>
  <c r="B297" i="16"/>
  <c r="A297" i="16"/>
  <c r="H296" i="16"/>
  <c r="G296" i="16"/>
  <c r="E296" i="16"/>
  <c r="F296" i="16" s="1"/>
  <c r="C296" i="16"/>
  <c r="B296" i="16"/>
  <c r="A296" i="16"/>
  <c r="H295" i="16"/>
  <c r="G295" i="16"/>
  <c r="E295" i="16"/>
  <c r="F295" i="16" s="1"/>
  <c r="C295" i="16"/>
  <c r="B295" i="16"/>
  <c r="A295" i="16"/>
  <c r="H294" i="16"/>
  <c r="G294" i="16"/>
  <c r="E294" i="16"/>
  <c r="F294" i="16" s="1"/>
  <c r="C294" i="16"/>
  <c r="B294" i="16"/>
  <c r="A294" i="16"/>
  <c r="H293" i="16"/>
  <c r="G293" i="16"/>
  <c r="E293" i="16"/>
  <c r="F293" i="16" s="1"/>
  <c r="C293" i="16"/>
  <c r="B293" i="16"/>
  <c r="A293" i="16"/>
  <c r="H292" i="16"/>
  <c r="G292" i="16"/>
  <c r="E292" i="16"/>
  <c r="F292" i="16" s="1"/>
  <c r="C292" i="16"/>
  <c r="B292" i="16"/>
  <c r="A292" i="16"/>
  <c r="H291" i="16"/>
  <c r="G291" i="16"/>
  <c r="E291" i="16"/>
  <c r="F291" i="16" s="1"/>
  <c r="C291" i="16"/>
  <c r="B291" i="16"/>
  <c r="A291" i="16"/>
  <c r="H290" i="16"/>
  <c r="G290" i="16"/>
  <c r="E290" i="16"/>
  <c r="F290" i="16" s="1"/>
  <c r="C290" i="16"/>
  <c r="B290" i="16"/>
  <c r="A290" i="16"/>
  <c r="H289" i="16"/>
  <c r="G289" i="16"/>
  <c r="E289" i="16"/>
  <c r="F289" i="16" s="1"/>
  <c r="C289" i="16"/>
  <c r="B289" i="16"/>
  <c r="A289" i="16"/>
  <c r="H288" i="16"/>
  <c r="G288" i="16"/>
  <c r="E288" i="16"/>
  <c r="F288" i="16" s="1"/>
  <c r="C288" i="16"/>
  <c r="B288" i="16"/>
  <c r="A288" i="16"/>
  <c r="H287" i="16"/>
  <c r="G287" i="16"/>
  <c r="E287" i="16"/>
  <c r="F287" i="16" s="1"/>
  <c r="C287" i="16"/>
  <c r="B287" i="16"/>
  <c r="A287" i="16"/>
  <c r="H286" i="16"/>
  <c r="G286" i="16"/>
  <c r="E286" i="16"/>
  <c r="F286" i="16" s="1"/>
  <c r="C286" i="16"/>
  <c r="B286" i="16"/>
  <c r="A286" i="16"/>
  <c r="H285" i="16"/>
  <c r="G285" i="16"/>
  <c r="E285" i="16"/>
  <c r="F285" i="16" s="1"/>
  <c r="C285" i="16"/>
  <c r="B285" i="16"/>
  <c r="A285" i="16"/>
  <c r="H284" i="16"/>
  <c r="G284" i="16"/>
  <c r="E284" i="16"/>
  <c r="F284" i="16" s="1"/>
  <c r="C284" i="16"/>
  <c r="B284" i="16"/>
  <c r="A284" i="16"/>
  <c r="H283" i="16"/>
  <c r="G283" i="16"/>
  <c r="E283" i="16"/>
  <c r="F283" i="16" s="1"/>
  <c r="C283" i="16"/>
  <c r="B283" i="16"/>
  <c r="A283" i="16"/>
  <c r="H282" i="16"/>
  <c r="G282" i="16"/>
  <c r="E282" i="16"/>
  <c r="F282" i="16" s="1"/>
  <c r="C282" i="16"/>
  <c r="B282" i="16"/>
  <c r="A282" i="16"/>
  <c r="H281" i="16"/>
  <c r="G281" i="16"/>
  <c r="E281" i="16"/>
  <c r="F281" i="16" s="1"/>
  <c r="C281" i="16"/>
  <c r="B281" i="16"/>
  <c r="A281" i="16"/>
  <c r="H280" i="16"/>
  <c r="G280" i="16"/>
  <c r="E280" i="16"/>
  <c r="F280" i="16" s="1"/>
  <c r="C280" i="16"/>
  <c r="B280" i="16"/>
  <c r="A280" i="16"/>
  <c r="H279" i="16"/>
  <c r="G279" i="16"/>
  <c r="E279" i="16"/>
  <c r="F279" i="16" s="1"/>
  <c r="C279" i="16"/>
  <c r="B279" i="16"/>
  <c r="A279" i="16"/>
  <c r="H278" i="16"/>
  <c r="G278" i="16"/>
  <c r="E278" i="16"/>
  <c r="F278" i="16" s="1"/>
  <c r="C278" i="16"/>
  <c r="B278" i="16"/>
  <c r="A278" i="16"/>
  <c r="H277" i="16"/>
  <c r="G277" i="16"/>
  <c r="E277" i="16"/>
  <c r="F277" i="16" s="1"/>
  <c r="C277" i="16"/>
  <c r="B277" i="16"/>
  <c r="A277" i="16"/>
  <c r="H276" i="16"/>
  <c r="G276" i="16"/>
  <c r="E276" i="16"/>
  <c r="F276" i="16" s="1"/>
  <c r="C276" i="16"/>
  <c r="B276" i="16"/>
  <c r="A276" i="16"/>
  <c r="H275" i="16"/>
  <c r="G275" i="16"/>
  <c r="E275" i="16"/>
  <c r="F275" i="16" s="1"/>
  <c r="C275" i="16"/>
  <c r="B275" i="16"/>
  <c r="A275" i="16"/>
  <c r="H274" i="16"/>
  <c r="G274" i="16"/>
  <c r="E274" i="16"/>
  <c r="F274" i="16" s="1"/>
  <c r="C274" i="16"/>
  <c r="B274" i="16"/>
  <c r="A274" i="16"/>
  <c r="H273" i="16"/>
  <c r="G273" i="16"/>
  <c r="E273" i="16"/>
  <c r="F273" i="16" s="1"/>
  <c r="C273" i="16"/>
  <c r="B273" i="16"/>
  <c r="A273" i="16"/>
  <c r="H272" i="16"/>
  <c r="G272" i="16"/>
  <c r="E272" i="16"/>
  <c r="F272" i="16" s="1"/>
  <c r="C272" i="16"/>
  <c r="B272" i="16"/>
  <c r="A272" i="16"/>
  <c r="H271" i="16"/>
  <c r="G271" i="16"/>
  <c r="E271" i="16"/>
  <c r="F271" i="16" s="1"/>
  <c r="C271" i="16"/>
  <c r="B271" i="16"/>
  <c r="A271" i="16"/>
  <c r="H270" i="16"/>
  <c r="G270" i="16"/>
  <c r="E270" i="16"/>
  <c r="F270" i="16" s="1"/>
  <c r="C270" i="16"/>
  <c r="B270" i="16"/>
  <c r="A270" i="16"/>
  <c r="H269" i="16"/>
  <c r="G269" i="16"/>
  <c r="E269" i="16"/>
  <c r="F269" i="16" s="1"/>
  <c r="C269" i="16"/>
  <c r="B269" i="16"/>
  <c r="A269" i="16"/>
  <c r="H268" i="16"/>
  <c r="G268" i="16"/>
  <c r="E268" i="16"/>
  <c r="F268" i="16" s="1"/>
  <c r="C268" i="16"/>
  <c r="B268" i="16"/>
  <c r="A268" i="16"/>
  <c r="H267" i="16"/>
  <c r="G267" i="16"/>
  <c r="E267" i="16"/>
  <c r="F267" i="16" s="1"/>
  <c r="C267" i="16"/>
  <c r="B267" i="16"/>
  <c r="A267" i="16"/>
  <c r="H266" i="16"/>
  <c r="G266" i="16"/>
  <c r="E266" i="16"/>
  <c r="F266" i="16" s="1"/>
  <c r="C266" i="16"/>
  <c r="B266" i="16"/>
  <c r="A266" i="16"/>
  <c r="H265" i="16"/>
  <c r="G265" i="16"/>
  <c r="E265" i="16"/>
  <c r="F265" i="16" s="1"/>
  <c r="C265" i="16"/>
  <c r="B265" i="16"/>
  <c r="A265" i="16"/>
  <c r="H264" i="16"/>
  <c r="G264" i="16"/>
  <c r="E264" i="16"/>
  <c r="F264" i="16" s="1"/>
  <c r="C264" i="16"/>
  <c r="B264" i="16"/>
  <c r="A264" i="16"/>
  <c r="H263" i="16"/>
  <c r="G263" i="16"/>
  <c r="E263" i="16"/>
  <c r="F263" i="16" s="1"/>
  <c r="C263" i="16"/>
  <c r="B263" i="16"/>
  <c r="A263" i="16"/>
  <c r="H262" i="16"/>
  <c r="G262" i="16"/>
  <c r="E262" i="16"/>
  <c r="F262" i="16" s="1"/>
  <c r="C262" i="16"/>
  <c r="B262" i="16"/>
  <c r="A262" i="16"/>
  <c r="H261" i="16"/>
  <c r="G261" i="16"/>
  <c r="E261" i="16"/>
  <c r="F261" i="16" s="1"/>
  <c r="C261" i="16"/>
  <c r="B261" i="16"/>
  <c r="A261" i="16"/>
  <c r="H260" i="16"/>
  <c r="G260" i="16"/>
  <c r="E260" i="16"/>
  <c r="F260" i="16" s="1"/>
  <c r="C260" i="16"/>
  <c r="B260" i="16"/>
  <c r="A260" i="16"/>
  <c r="H259" i="16"/>
  <c r="G259" i="16"/>
  <c r="E259" i="16"/>
  <c r="F259" i="16" s="1"/>
  <c r="C259" i="16"/>
  <c r="B259" i="16"/>
  <c r="A259" i="16"/>
  <c r="H258" i="16"/>
  <c r="G258" i="16"/>
  <c r="E258" i="16"/>
  <c r="F258" i="16" s="1"/>
  <c r="C258" i="16"/>
  <c r="B258" i="16"/>
  <c r="A258" i="16"/>
  <c r="H257" i="16"/>
  <c r="G257" i="16"/>
  <c r="E257" i="16"/>
  <c r="F257" i="16" s="1"/>
  <c r="C257" i="16"/>
  <c r="B257" i="16"/>
  <c r="A257" i="16"/>
  <c r="H256" i="16"/>
  <c r="G256" i="16"/>
  <c r="E256" i="16"/>
  <c r="F256" i="16" s="1"/>
  <c r="C256" i="16"/>
  <c r="B256" i="16"/>
  <c r="A256" i="16"/>
  <c r="H255" i="16"/>
  <c r="G255" i="16"/>
  <c r="E255" i="16"/>
  <c r="F255" i="16" s="1"/>
  <c r="C255" i="16"/>
  <c r="B255" i="16"/>
  <c r="A255" i="16"/>
  <c r="H254" i="16"/>
  <c r="G254" i="16"/>
  <c r="E254" i="16"/>
  <c r="F254" i="16" s="1"/>
  <c r="C254" i="16"/>
  <c r="B254" i="16"/>
  <c r="A254" i="16"/>
  <c r="H253" i="16"/>
  <c r="G253" i="16"/>
  <c r="E253" i="16"/>
  <c r="F253" i="16" s="1"/>
  <c r="C253" i="16"/>
  <c r="B253" i="16"/>
  <c r="A253" i="16"/>
  <c r="H252" i="16"/>
  <c r="G252" i="16"/>
  <c r="E252" i="16"/>
  <c r="F252" i="16" s="1"/>
  <c r="C252" i="16"/>
  <c r="B252" i="16"/>
  <c r="A252" i="16"/>
  <c r="H251" i="16"/>
  <c r="G251" i="16"/>
  <c r="E251" i="16"/>
  <c r="F251" i="16" s="1"/>
  <c r="C251" i="16"/>
  <c r="B251" i="16"/>
  <c r="A251" i="16"/>
  <c r="H250" i="16"/>
  <c r="G250" i="16"/>
  <c r="E250" i="16"/>
  <c r="F250" i="16" s="1"/>
  <c r="C250" i="16"/>
  <c r="B250" i="16"/>
  <c r="A250" i="16"/>
  <c r="H249" i="16"/>
  <c r="G249" i="16"/>
  <c r="E249" i="16"/>
  <c r="F249" i="16" s="1"/>
  <c r="C249" i="16"/>
  <c r="B249" i="16"/>
  <c r="A249" i="16"/>
  <c r="H248" i="16"/>
  <c r="G248" i="16"/>
  <c r="E248" i="16"/>
  <c r="F248" i="16" s="1"/>
  <c r="C248" i="16"/>
  <c r="B248" i="16"/>
  <c r="A248" i="16"/>
  <c r="H247" i="16"/>
  <c r="G247" i="16"/>
  <c r="E247" i="16"/>
  <c r="F247" i="16" s="1"/>
  <c r="C247" i="16"/>
  <c r="B247" i="16"/>
  <c r="A247" i="16"/>
  <c r="H246" i="16"/>
  <c r="G246" i="16"/>
  <c r="E246" i="16"/>
  <c r="F246" i="16" s="1"/>
  <c r="C246" i="16"/>
  <c r="B246" i="16"/>
  <c r="A246" i="16"/>
  <c r="H245" i="16"/>
  <c r="G245" i="16"/>
  <c r="E245" i="16"/>
  <c r="F245" i="16" s="1"/>
  <c r="C245" i="16"/>
  <c r="B245" i="16"/>
  <c r="A245" i="16"/>
  <c r="H244" i="16"/>
  <c r="G244" i="16"/>
  <c r="E244" i="16"/>
  <c r="F244" i="16" s="1"/>
  <c r="C244" i="16"/>
  <c r="B244" i="16"/>
  <c r="A244" i="16"/>
  <c r="H243" i="16"/>
  <c r="G243" i="16"/>
  <c r="E243" i="16"/>
  <c r="F243" i="16" s="1"/>
  <c r="C243" i="16"/>
  <c r="B243" i="16"/>
  <c r="A243" i="16"/>
  <c r="H242" i="16"/>
  <c r="G242" i="16"/>
  <c r="E242" i="16"/>
  <c r="F242" i="16" s="1"/>
  <c r="C242" i="16"/>
  <c r="B242" i="16"/>
  <c r="A242" i="16"/>
  <c r="H241" i="16"/>
  <c r="G241" i="16"/>
  <c r="E241" i="16"/>
  <c r="F241" i="16" s="1"/>
  <c r="C241" i="16"/>
  <c r="B241" i="16"/>
  <c r="A241" i="16"/>
  <c r="H240" i="16"/>
  <c r="G240" i="16"/>
  <c r="E240" i="16"/>
  <c r="F240" i="16" s="1"/>
  <c r="C240" i="16"/>
  <c r="B240" i="16"/>
  <c r="A240" i="16"/>
  <c r="H239" i="16"/>
  <c r="G239" i="16"/>
  <c r="E239" i="16"/>
  <c r="F239" i="16" s="1"/>
  <c r="C239" i="16"/>
  <c r="B239" i="16"/>
  <c r="A239" i="16"/>
  <c r="H238" i="16"/>
  <c r="G238" i="16"/>
  <c r="E238" i="16"/>
  <c r="F238" i="16" s="1"/>
  <c r="C238" i="16"/>
  <c r="B238" i="16"/>
  <c r="A238" i="16"/>
  <c r="H237" i="16"/>
  <c r="G237" i="16"/>
  <c r="E237" i="16"/>
  <c r="F237" i="16" s="1"/>
  <c r="C237" i="16"/>
  <c r="B237" i="16"/>
  <c r="A237" i="16"/>
  <c r="H236" i="16"/>
  <c r="G236" i="16"/>
  <c r="E236" i="16"/>
  <c r="F236" i="16" s="1"/>
  <c r="C236" i="16"/>
  <c r="B236" i="16"/>
  <c r="A236" i="16"/>
  <c r="H235" i="16"/>
  <c r="G235" i="16"/>
  <c r="E235" i="16"/>
  <c r="F235" i="16" s="1"/>
  <c r="C235" i="16"/>
  <c r="B235" i="16"/>
  <c r="A235" i="16"/>
  <c r="H234" i="16"/>
  <c r="G234" i="16"/>
  <c r="E234" i="16"/>
  <c r="F234" i="16" s="1"/>
  <c r="C234" i="16"/>
  <c r="B234" i="16"/>
  <c r="A234" i="16"/>
  <c r="H233" i="16"/>
  <c r="G233" i="16"/>
  <c r="E233" i="16"/>
  <c r="F233" i="16" s="1"/>
  <c r="C233" i="16"/>
  <c r="B233" i="16"/>
  <c r="A233" i="16"/>
  <c r="H232" i="16"/>
  <c r="G232" i="16"/>
  <c r="E232" i="16"/>
  <c r="F232" i="16" s="1"/>
  <c r="C232" i="16"/>
  <c r="B232" i="16"/>
  <c r="A232" i="16"/>
  <c r="H231" i="16"/>
  <c r="G231" i="16"/>
  <c r="E231" i="16"/>
  <c r="F231" i="16" s="1"/>
  <c r="C231" i="16"/>
  <c r="B231" i="16"/>
  <c r="A231" i="16"/>
  <c r="H230" i="16"/>
  <c r="G230" i="16"/>
  <c r="E230" i="16"/>
  <c r="F230" i="16" s="1"/>
  <c r="C230" i="16"/>
  <c r="B230" i="16"/>
  <c r="A230" i="16"/>
  <c r="H229" i="16"/>
  <c r="G229" i="16"/>
  <c r="E229" i="16"/>
  <c r="F229" i="16" s="1"/>
  <c r="C229" i="16"/>
  <c r="B229" i="16"/>
  <c r="A229" i="16"/>
  <c r="H228" i="16"/>
  <c r="G228" i="16"/>
  <c r="E228" i="16"/>
  <c r="F228" i="16" s="1"/>
  <c r="C228" i="16"/>
  <c r="B228" i="16"/>
  <c r="A228" i="16"/>
  <c r="H227" i="16"/>
  <c r="G227" i="16"/>
  <c r="E227" i="16"/>
  <c r="F227" i="16" s="1"/>
  <c r="C227" i="16"/>
  <c r="B227" i="16"/>
  <c r="A227" i="16"/>
  <c r="H226" i="16"/>
  <c r="G226" i="16"/>
  <c r="E226" i="16"/>
  <c r="F226" i="16" s="1"/>
  <c r="C226" i="16"/>
  <c r="B226" i="16"/>
  <c r="A226" i="16"/>
  <c r="H225" i="16"/>
  <c r="G225" i="16"/>
  <c r="E225" i="16"/>
  <c r="F225" i="16" s="1"/>
  <c r="C225" i="16"/>
  <c r="B225" i="16"/>
  <c r="A225" i="16"/>
  <c r="H224" i="16"/>
  <c r="G224" i="16"/>
  <c r="E224" i="16"/>
  <c r="F224" i="16" s="1"/>
  <c r="C224" i="16"/>
  <c r="B224" i="16"/>
  <c r="A224" i="16"/>
  <c r="H223" i="16"/>
  <c r="G223" i="16"/>
  <c r="E223" i="16"/>
  <c r="F223" i="16" s="1"/>
  <c r="C223" i="16"/>
  <c r="B223" i="16"/>
  <c r="A223" i="16"/>
  <c r="H222" i="16"/>
  <c r="G222" i="16"/>
  <c r="E222" i="16"/>
  <c r="F222" i="16" s="1"/>
  <c r="C222" i="16"/>
  <c r="B222" i="16"/>
  <c r="A222" i="16"/>
  <c r="H221" i="16"/>
  <c r="G221" i="16"/>
  <c r="E221" i="16"/>
  <c r="F221" i="16" s="1"/>
  <c r="C221" i="16"/>
  <c r="B221" i="16"/>
  <c r="A221" i="16"/>
  <c r="H220" i="16"/>
  <c r="G220" i="16"/>
  <c r="E220" i="16"/>
  <c r="F220" i="16" s="1"/>
  <c r="C220" i="16"/>
  <c r="B220" i="16"/>
  <c r="A220" i="16"/>
  <c r="H219" i="16"/>
  <c r="G219" i="16"/>
  <c r="E219" i="16"/>
  <c r="F219" i="16" s="1"/>
  <c r="C219" i="16"/>
  <c r="B219" i="16"/>
  <c r="A219" i="16"/>
  <c r="H218" i="16"/>
  <c r="G218" i="16"/>
  <c r="E218" i="16"/>
  <c r="F218" i="16" s="1"/>
  <c r="C218" i="16"/>
  <c r="B218" i="16"/>
  <c r="A218" i="16"/>
  <c r="H217" i="16"/>
  <c r="G217" i="16"/>
  <c r="E217" i="16"/>
  <c r="F217" i="16" s="1"/>
  <c r="C217" i="16"/>
  <c r="B217" i="16"/>
  <c r="A217" i="16"/>
  <c r="H216" i="16"/>
  <c r="G216" i="16"/>
  <c r="E216" i="16"/>
  <c r="F216" i="16" s="1"/>
  <c r="C216" i="16"/>
  <c r="B216" i="16"/>
  <c r="A216" i="16"/>
  <c r="H215" i="16"/>
  <c r="G215" i="16"/>
  <c r="E215" i="16"/>
  <c r="F215" i="16" s="1"/>
  <c r="C215" i="16"/>
  <c r="B215" i="16"/>
  <c r="A215" i="16"/>
  <c r="H214" i="16"/>
  <c r="G214" i="16"/>
  <c r="E214" i="16"/>
  <c r="F214" i="16" s="1"/>
  <c r="C214" i="16"/>
  <c r="B214" i="16"/>
  <c r="A214" i="16"/>
  <c r="H213" i="16"/>
  <c r="G213" i="16"/>
  <c r="E213" i="16"/>
  <c r="F213" i="16" s="1"/>
  <c r="C213" i="16"/>
  <c r="B213" i="16"/>
  <c r="A213" i="16"/>
  <c r="H212" i="16"/>
  <c r="G212" i="16"/>
  <c r="E212" i="16"/>
  <c r="F212" i="16" s="1"/>
  <c r="C212" i="16"/>
  <c r="B212" i="16"/>
  <c r="A212" i="16"/>
  <c r="H211" i="16"/>
  <c r="G211" i="16"/>
  <c r="E211" i="16"/>
  <c r="F211" i="16" s="1"/>
  <c r="C211" i="16"/>
  <c r="B211" i="16"/>
  <c r="A211" i="16"/>
  <c r="H210" i="16"/>
  <c r="G210" i="16"/>
  <c r="E210" i="16"/>
  <c r="F210" i="16" s="1"/>
  <c r="C210" i="16"/>
  <c r="B210" i="16"/>
  <c r="A210" i="16"/>
  <c r="H209" i="16"/>
  <c r="G209" i="16"/>
  <c r="E209" i="16"/>
  <c r="F209" i="16" s="1"/>
  <c r="C209" i="16"/>
  <c r="B209" i="16"/>
  <c r="A209" i="16"/>
  <c r="H208" i="16"/>
  <c r="G208" i="16"/>
  <c r="E208" i="16"/>
  <c r="F208" i="16" s="1"/>
  <c r="C208" i="16"/>
  <c r="B208" i="16"/>
  <c r="A208" i="16"/>
  <c r="H207" i="16"/>
  <c r="G207" i="16"/>
  <c r="E207" i="16"/>
  <c r="F207" i="16" s="1"/>
  <c r="C207" i="16"/>
  <c r="B207" i="16"/>
  <c r="A207" i="16"/>
  <c r="H206" i="16"/>
  <c r="G206" i="16"/>
  <c r="E206" i="16"/>
  <c r="F206" i="16" s="1"/>
  <c r="C206" i="16"/>
  <c r="B206" i="16"/>
  <c r="A206" i="16"/>
  <c r="H205" i="16"/>
  <c r="G205" i="16"/>
  <c r="E205" i="16"/>
  <c r="F205" i="16" s="1"/>
  <c r="C205" i="16"/>
  <c r="B205" i="16"/>
  <c r="A205" i="16"/>
  <c r="H204" i="16"/>
  <c r="G204" i="16"/>
  <c r="E204" i="16"/>
  <c r="F204" i="16" s="1"/>
  <c r="C204" i="16"/>
  <c r="B204" i="16"/>
  <c r="A204" i="16"/>
  <c r="H203" i="16"/>
  <c r="G203" i="16"/>
  <c r="E203" i="16"/>
  <c r="F203" i="16" s="1"/>
  <c r="C203" i="16"/>
  <c r="B203" i="16"/>
  <c r="A203" i="16"/>
  <c r="H202" i="16"/>
  <c r="G202" i="16"/>
  <c r="E202" i="16"/>
  <c r="F202" i="16" s="1"/>
  <c r="C202" i="16"/>
  <c r="B202" i="16"/>
  <c r="A202" i="16"/>
  <c r="H201" i="16"/>
  <c r="G201" i="16"/>
  <c r="E201" i="16"/>
  <c r="F201" i="16" s="1"/>
  <c r="C201" i="16"/>
  <c r="B201" i="16"/>
  <c r="A201" i="16"/>
  <c r="H200" i="16"/>
  <c r="G200" i="16"/>
  <c r="E200" i="16"/>
  <c r="F200" i="16" s="1"/>
  <c r="C200" i="16"/>
  <c r="B200" i="16"/>
  <c r="A200" i="16"/>
  <c r="H199" i="16"/>
  <c r="G199" i="16"/>
  <c r="E199" i="16"/>
  <c r="F199" i="16" s="1"/>
  <c r="C199" i="16"/>
  <c r="B199" i="16"/>
  <c r="A199" i="16"/>
  <c r="H198" i="16"/>
  <c r="G198" i="16"/>
  <c r="E198" i="16"/>
  <c r="F198" i="16" s="1"/>
  <c r="C198" i="16"/>
  <c r="B198" i="16"/>
  <c r="A198" i="16"/>
  <c r="H197" i="16"/>
  <c r="G197" i="16"/>
  <c r="E197" i="16"/>
  <c r="F197" i="16" s="1"/>
  <c r="C197" i="16"/>
  <c r="B197" i="16"/>
  <c r="A197" i="16"/>
  <c r="H196" i="16"/>
  <c r="G196" i="16"/>
  <c r="E196" i="16"/>
  <c r="F196" i="16" s="1"/>
  <c r="C196" i="16"/>
  <c r="B196" i="16"/>
  <c r="A196" i="16"/>
  <c r="H195" i="16"/>
  <c r="G195" i="16"/>
  <c r="E195" i="16"/>
  <c r="F195" i="16" s="1"/>
  <c r="C195" i="16"/>
  <c r="B195" i="16"/>
  <c r="A195" i="16"/>
  <c r="H194" i="16"/>
  <c r="G194" i="16"/>
  <c r="E194" i="16"/>
  <c r="F194" i="16" s="1"/>
  <c r="C194" i="16"/>
  <c r="B194" i="16"/>
  <c r="A194" i="16"/>
  <c r="H193" i="16"/>
  <c r="G193" i="16"/>
  <c r="E193" i="16"/>
  <c r="F193" i="16" s="1"/>
  <c r="C193" i="16"/>
  <c r="B193" i="16"/>
  <c r="A193" i="16"/>
  <c r="H192" i="16"/>
  <c r="G192" i="16"/>
  <c r="E192" i="16"/>
  <c r="F192" i="16" s="1"/>
  <c r="C192" i="16"/>
  <c r="B192" i="16"/>
  <c r="A192" i="16"/>
  <c r="H191" i="16"/>
  <c r="G191" i="16"/>
  <c r="E191" i="16"/>
  <c r="F191" i="16" s="1"/>
  <c r="C191" i="16"/>
  <c r="B191" i="16"/>
  <c r="A191" i="16"/>
  <c r="H190" i="16"/>
  <c r="G190" i="16"/>
  <c r="E190" i="16"/>
  <c r="F190" i="16" s="1"/>
  <c r="C190" i="16"/>
  <c r="B190" i="16"/>
  <c r="A190" i="16"/>
  <c r="H189" i="16"/>
  <c r="G189" i="16"/>
  <c r="E189" i="16"/>
  <c r="F189" i="16" s="1"/>
  <c r="C189" i="16"/>
  <c r="B189" i="16"/>
  <c r="A189" i="16"/>
  <c r="H188" i="16"/>
  <c r="G188" i="16"/>
  <c r="E188" i="16"/>
  <c r="F188" i="16" s="1"/>
  <c r="C188" i="16"/>
  <c r="B188" i="16"/>
  <c r="A188" i="16"/>
  <c r="H187" i="16"/>
  <c r="G187" i="16"/>
  <c r="E187" i="16"/>
  <c r="F187" i="16" s="1"/>
  <c r="C187" i="16"/>
  <c r="B187" i="16"/>
  <c r="A187" i="16"/>
  <c r="H186" i="16"/>
  <c r="G186" i="16"/>
  <c r="E186" i="16"/>
  <c r="F186" i="16" s="1"/>
  <c r="C186" i="16"/>
  <c r="B186" i="16"/>
  <c r="A186" i="16"/>
  <c r="H185" i="16"/>
  <c r="G185" i="16"/>
  <c r="E185" i="16"/>
  <c r="F185" i="16" s="1"/>
  <c r="C185" i="16"/>
  <c r="B185" i="16"/>
  <c r="A185" i="16"/>
  <c r="H184" i="16"/>
  <c r="G184" i="16"/>
  <c r="E184" i="16"/>
  <c r="F184" i="16" s="1"/>
  <c r="C184" i="16"/>
  <c r="B184" i="16"/>
  <c r="A184" i="16"/>
  <c r="H183" i="16"/>
  <c r="G183" i="16"/>
  <c r="E183" i="16"/>
  <c r="F183" i="16" s="1"/>
  <c r="C183" i="16"/>
  <c r="B183" i="16"/>
  <c r="A183" i="16"/>
  <c r="H182" i="16"/>
  <c r="G182" i="16"/>
  <c r="E182" i="16"/>
  <c r="F182" i="16" s="1"/>
  <c r="C182" i="16"/>
  <c r="B182" i="16"/>
  <c r="A182" i="16"/>
  <c r="H181" i="16"/>
  <c r="G181" i="16"/>
  <c r="E181" i="16"/>
  <c r="F181" i="16" s="1"/>
  <c r="C181" i="16"/>
  <c r="B181" i="16"/>
  <c r="A181" i="16"/>
  <c r="H180" i="16"/>
  <c r="G180" i="16"/>
  <c r="E180" i="16"/>
  <c r="F180" i="16" s="1"/>
  <c r="C180" i="16"/>
  <c r="B180" i="16"/>
  <c r="A180" i="16"/>
  <c r="H179" i="16"/>
  <c r="G179" i="16"/>
  <c r="E179" i="16"/>
  <c r="F179" i="16" s="1"/>
  <c r="C179" i="16"/>
  <c r="B179" i="16"/>
  <c r="A179" i="16"/>
  <c r="H178" i="16"/>
  <c r="G178" i="16"/>
  <c r="E178" i="16"/>
  <c r="F178" i="16" s="1"/>
  <c r="C178" i="16"/>
  <c r="B178" i="16"/>
  <c r="A178" i="16"/>
  <c r="H177" i="16"/>
  <c r="G177" i="16"/>
  <c r="E177" i="16"/>
  <c r="F177" i="16" s="1"/>
  <c r="C177" i="16"/>
  <c r="B177" i="16"/>
  <c r="A177" i="16"/>
  <c r="H176" i="16"/>
  <c r="G176" i="16"/>
  <c r="E176" i="16"/>
  <c r="F176" i="16" s="1"/>
  <c r="C176" i="16"/>
  <c r="B176" i="16"/>
  <c r="A176" i="16"/>
  <c r="H175" i="16"/>
  <c r="G175" i="16"/>
  <c r="E175" i="16"/>
  <c r="F175" i="16" s="1"/>
  <c r="C175" i="16"/>
  <c r="B175" i="16"/>
  <c r="A175" i="16"/>
  <c r="H174" i="16"/>
  <c r="G174" i="16"/>
  <c r="E174" i="16"/>
  <c r="F174" i="16" s="1"/>
  <c r="C174" i="16"/>
  <c r="B174" i="16"/>
  <c r="A174" i="16"/>
  <c r="H173" i="16"/>
  <c r="G173" i="16"/>
  <c r="E173" i="16"/>
  <c r="F173" i="16" s="1"/>
  <c r="C173" i="16"/>
  <c r="B173" i="16"/>
  <c r="A173" i="16"/>
  <c r="H172" i="16"/>
  <c r="G172" i="16"/>
  <c r="E172" i="16"/>
  <c r="F172" i="16" s="1"/>
  <c r="C172" i="16"/>
  <c r="B172" i="16"/>
  <c r="A172" i="16"/>
  <c r="H171" i="16"/>
  <c r="G171" i="16"/>
  <c r="E171" i="16"/>
  <c r="F171" i="16" s="1"/>
  <c r="C171" i="16"/>
  <c r="B171" i="16"/>
  <c r="A171" i="16"/>
  <c r="H170" i="16"/>
  <c r="G170" i="16"/>
  <c r="E170" i="16"/>
  <c r="F170" i="16" s="1"/>
  <c r="C170" i="16"/>
  <c r="B170" i="16"/>
  <c r="A170" i="16"/>
  <c r="H169" i="16"/>
  <c r="G169" i="16"/>
  <c r="E169" i="16"/>
  <c r="F169" i="16" s="1"/>
  <c r="C169" i="16"/>
  <c r="B169" i="16"/>
  <c r="A169" i="16"/>
  <c r="H168" i="16"/>
  <c r="G168" i="16"/>
  <c r="E168" i="16"/>
  <c r="F168" i="16" s="1"/>
  <c r="C168" i="16"/>
  <c r="B168" i="16"/>
  <c r="A168" i="16"/>
  <c r="H167" i="16"/>
  <c r="G167" i="16"/>
  <c r="E167" i="16"/>
  <c r="F167" i="16" s="1"/>
  <c r="C167" i="16"/>
  <c r="B167" i="16"/>
  <c r="A167" i="16"/>
  <c r="H166" i="16"/>
  <c r="G166" i="16"/>
  <c r="E166" i="16"/>
  <c r="F166" i="16" s="1"/>
  <c r="C166" i="16"/>
  <c r="B166" i="16"/>
  <c r="A166" i="16"/>
  <c r="H165" i="16"/>
  <c r="G165" i="16"/>
  <c r="E165" i="16"/>
  <c r="F165" i="16" s="1"/>
  <c r="C165" i="16"/>
  <c r="B165" i="16"/>
  <c r="A165" i="16"/>
  <c r="H164" i="16"/>
  <c r="G164" i="16"/>
  <c r="E164" i="16"/>
  <c r="F164" i="16" s="1"/>
  <c r="C164" i="16"/>
  <c r="B164" i="16"/>
  <c r="A164" i="16"/>
  <c r="H163" i="16"/>
  <c r="G163" i="16"/>
  <c r="E163" i="16"/>
  <c r="F163" i="16" s="1"/>
  <c r="C163" i="16"/>
  <c r="B163" i="16"/>
  <c r="A163" i="16"/>
  <c r="H162" i="16"/>
  <c r="G162" i="16"/>
  <c r="E162" i="16"/>
  <c r="F162" i="16" s="1"/>
  <c r="C162" i="16"/>
  <c r="B162" i="16"/>
  <c r="A162" i="16"/>
  <c r="H161" i="16"/>
  <c r="G161" i="16"/>
  <c r="E161" i="16"/>
  <c r="F161" i="16" s="1"/>
  <c r="C161" i="16"/>
  <c r="B161" i="16"/>
  <c r="A161" i="16"/>
  <c r="H160" i="16"/>
  <c r="G160" i="16"/>
  <c r="E160" i="16"/>
  <c r="F160" i="16" s="1"/>
  <c r="C160" i="16"/>
  <c r="B160" i="16"/>
  <c r="A160" i="16"/>
  <c r="H159" i="16"/>
  <c r="G159" i="16"/>
  <c r="E159" i="16"/>
  <c r="F159" i="16" s="1"/>
  <c r="C159" i="16"/>
  <c r="B159" i="16"/>
  <c r="A159" i="16"/>
  <c r="H158" i="16"/>
  <c r="G158" i="16"/>
  <c r="E158" i="16"/>
  <c r="F158" i="16" s="1"/>
  <c r="C158" i="16"/>
  <c r="B158" i="16"/>
  <c r="A158" i="16"/>
  <c r="H157" i="16"/>
  <c r="G157" i="16"/>
  <c r="E157" i="16"/>
  <c r="F157" i="16" s="1"/>
  <c r="C157" i="16"/>
  <c r="B157" i="16"/>
  <c r="A157" i="16"/>
  <c r="H156" i="16"/>
  <c r="G156" i="16"/>
  <c r="E156" i="16"/>
  <c r="F156" i="16" s="1"/>
  <c r="C156" i="16"/>
  <c r="B156" i="16"/>
  <c r="A156" i="16"/>
  <c r="H155" i="16"/>
  <c r="G155" i="16"/>
  <c r="E155" i="16"/>
  <c r="F155" i="16" s="1"/>
  <c r="C155" i="16"/>
  <c r="B155" i="16"/>
  <c r="A155" i="16"/>
  <c r="H154" i="16"/>
  <c r="G154" i="16"/>
  <c r="E154" i="16"/>
  <c r="F154" i="16" s="1"/>
  <c r="C154" i="16"/>
  <c r="B154" i="16"/>
  <c r="A154" i="16"/>
  <c r="H153" i="16"/>
  <c r="G153" i="16"/>
  <c r="E153" i="16"/>
  <c r="F153" i="16" s="1"/>
  <c r="C153" i="16"/>
  <c r="B153" i="16"/>
  <c r="A153" i="16"/>
  <c r="H152" i="16"/>
  <c r="G152" i="16"/>
  <c r="E152" i="16"/>
  <c r="F152" i="16" s="1"/>
  <c r="C152" i="16"/>
  <c r="B152" i="16"/>
  <c r="A152" i="16"/>
  <c r="H151" i="16"/>
  <c r="G151" i="16"/>
  <c r="E151" i="16"/>
  <c r="F151" i="16" s="1"/>
  <c r="C151" i="16"/>
  <c r="B151" i="16"/>
  <c r="A151" i="16"/>
  <c r="H150" i="16"/>
  <c r="G150" i="16"/>
  <c r="E150" i="16"/>
  <c r="F150" i="16" s="1"/>
  <c r="C150" i="16"/>
  <c r="B150" i="16"/>
  <c r="A150" i="16"/>
  <c r="H149" i="16"/>
  <c r="G149" i="16"/>
  <c r="E149" i="16"/>
  <c r="F149" i="16" s="1"/>
  <c r="C149" i="16"/>
  <c r="B149" i="16"/>
  <c r="A149" i="16"/>
  <c r="H148" i="16"/>
  <c r="G148" i="16"/>
  <c r="E148" i="16"/>
  <c r="F148" i="16" s="1"/>
  <c r="C148" i="16"/>
  <c r="B148" i="16"/>
  <c r="A148" i="16"/>
  <c r="H147" i="16"/>
  <c r="G147" i="16"/>
  <c r="E147" i="16"/>
  <c r="F147" i="16" s="1"/>
  <c r="C147" i="16"/>
  <c r="B147" i="16"/>
  <c r="A147" i="16"/>
  <c r="H146" i="16"/>
  <c r="G146" i="16"/>
  <c r="E146" i="16"/>
  <c r="F146" i="16" s="1"/>
  <c r="C146" i="16"/>
  <c r="B146" i="16"/>
  <c r="A146" i="16"/>
  <c r="H145" i="16"/>
  <c r="G145" i="16"/>
  <c r="E145" i="16"/>
  <c r="F145" i="16" s="1"/>
  <c r="C145" i="16"/>
  <c r="B145" i="16"/>
  <c r="A145" i="16"/>
  <c r="H144" i="16"/>
  <c r="G144" i="16"/>
  <c r="E144" i="16"/>
  <c r="F144" i="16" s="1"/>
  <c r="C144" i="16"/>
  <c r="B144" i="16"/>
  <c r="A144" i="16"/>
  <c r="H143" i="16"/>
  <c r="G143" i="16"/>
  <c r="E143" i="16"/>
  <c r="F143" i="16" s="1"/>
  <c r="C143" i="16"/>
  <c r="B143" i="16"/>
  <c r="A143" i="16"/>
  <c r="H142" i="16"/>
  <c r="G142" i="16"/>
  <c r="E142" i="16"/>
  <c r="F142" i="16" s="1"/>
  <c r="C142" i="16"/>
  <c r="B142" i="16"/>
  <c r="A142" i="16"/>
  <c r="H141" i="16"/>
  <c r="G141" i="16"/>
  <c r="E141" i="16"/>
  <c r="F141" i="16" s="1"/>
  <c r="C141" i="16"/>
  <c r="B141" i="16"/>
  <c r="A141" i="16"/>
  <c r="H140" i="16"/>
  <c r="G140" i="16"/>
  <c r="E140" i="16"/>
  <c r="F140" i="16" s="1"/>
  <c r="C140" i="16"/>
  <c r="B140" i="16"/>
  <c r="A140" i="16"/>
  <c r="H139" i="16"/>
  <c r="G139" i="16"/>
  <c r="E139" i="16"/>
  <c r="F139" i="16" s="1"/>
  <c r="C139" i="16"/>
  <c r="B139" i="16"/>
  <c r="A139" i="16"/>
  <c r="H138" i="16"/>
  <c r="G138" i="16"/>
  <c r="E138" i="16"/>
  <c r="F138" i="16" s="1"/>
  <c r="C138" i="16"/>
  <c r="B138" i="16"/>
  <c r="A138" i="16"/>
  <c r="H137" i="16"/>
  <c r="G137" i="16"/>
  <c r="E137" i="16"/>
  <c r="F137" i="16" s="1"/>
  <c r="C137" i="16"/>
  <c r="B137" i="16"/>
  <c r="A137" i="16"/>
  <c r="H136" i="16"/>
  <c r="G136" i="16"/>
  <c r="E136" i="16"/>
  <c r="F136" i="16" s="1"/>
  <c r="C136" i="16"/>
  <c r="B136" i="16"/>
  <c r="A136" i="16"/>
  <c r="H135" i="16"/>
  <c r="G135" i="16"/>
  <c r="E135" i="16"/>
  <c r="F135" i="16" s="1"/>
  <c r="C135" i="16"/>
  <c r="B135" i="16"/>
  <c r="A135" i="16"/>
  <c r="H134" i="16"/>
  <c r="G134" i="16"/>
  <c r="E134" i="16"/>
  <c r="F134" i="16" s="1"/>
  <c r="C134" i="16"/>
  <c r="B134" i="16"/>
  <c r="A134" i="16"/>
  <c r="H133" i="16"/>
  <c r="G133" i="16"/>
  <c r="E133" i="16"/>
  <c r="F133" i="16" s="1"/>
  <c r="C133" i="16"/>
  <c r="B133" i="16"/>
  <c r="A133" i="16"/>
  <c r="H132" i="16"/>
  <c r="G132" i="16"/>
  <c r="E132" i="16"/>
  <c r="F132" i="16" s="1"/>
  <c r="C132" i="16"/>
  <c r="B132" i="16"/>
  <c r="A132" i="16"/>
  <c r="H131" i="16"/>
  <c r="G131" i="16"/>
  <c r="E131" i="16"/>
  <c r="F131" i="16" s="1"/>
  <c r="C131" i="16"/>
  <c r="B131" i="16"/>
  <c r="A131" i="16"/>
  <c r="H130" i="16"/>
  <c r="G130" i="16"/>
  <c r="E130" i="16"/>
  <c r="F130" i="16" s="1"/>
  <c r="C130" i="16"/>
  <c r="B130" i="16"/>
  <c r="A130" i="16"/>
  <c r="H129" i="16"/>
  <c r="G129" i="16"/>
  <c r="E129" i="16"/>
  <c r="F129" i="16" s="1"/>
  <c r="C129" i="16"/>
  <c r="B129" i="16"/>
  <c r="A129" i="16"/>
  <c r="H128" i="16"/>
  <c r="G128" i="16"/>
  <c r="E128" i="16"/>
  <c r="F128" i="16" s="1"/>
  <c r="C128" i="16"/>
  <c r="B128" i="16"/>
  <c r="A128" i="16"/>
  <c r="H127" i="16"/>
  <c r="G127" i="16"/>
  <c r="E127" i="16"/>
  <c r="F127" i="16" s="1"/>
  <c r="C127" i="16"/>
  <c r="B127" i="16"/>
  <c r="A127" i="16"/>
  <c r="H126" i="16"/>
  <c r="G126" i="16"/>
  <c r="E126" i="16"/>
  <c r="F126" i="16" s="1"/>
  <c r="C126" i="16"/>
  <c r="B126" i="16"/>
  <c r="A126" i="16"/>
  <c r="H125" i="16"/>
  <c r="G125" i="16"/>
  <c r="E125" i="16"/>
  <c r="F125" i="16" s="1"/>
  <c r="C125" i="16"/>
  <c r="B125" i="16"/>
  <c r="A125" i="16"/>
  <c r="H124" i="16"/>
  <c r="G124" i="16"/>
  <c r="E124" i="16"/>
  <c r="F124" i="16" s="1"/>
  <c r="C124" i="16"/>
  <c r="B124" i="16"/>
  <c r="A124" i="16"/>
  <c r="H123" i="16"/>
  <c r="G123" i="16"/>
  <c r="E123" i="16"/>
  <c r="F123" i="16" s="1"/>
  <c r="C123" i="16"/>
  <c r="B123" i="16"/>
  <c r="A123" i="16"/>
  <c r="H122" i="16"/>
  <c r="G122" i="16"/>
  <c r="E122" i="16"/>
  <c r="F122" i="16" s="1"/>
  <c r="C122" i="16"/>
  <c r="B122" i="16"/>
  <c r="A122" i="16"/>
  <c r="H121" i="16"/>
  <c r="G121" i="16"/>
  <c r="E121" i="16"/>
  <c r="F121" i="16" s="1"/>
  <c r="C121" i="16"/>
  <c r="B121" i="16"/>
  <c r="A121" i="16"/>
  <c r="H120" i="16"/>
  <c r="G120" i="16"/>
  <c r="E120" i="16"/>
  <c r="F120" i="16" s="1"/>
  <c r="C120" i="16"/>
  <c r="B120" i="16"/>
  <c r="A120" i="16"/>
  <c r="H119" i="16"/>
  <c r="G119" i="16"/>
  <c r="E119" i="16"/>
  <c r="F119" i="16" s="1"/>
  <c r="C119" i="16"/>
  <c r="B119" i="16"/>
  <c r="A119" i="16"/>
  <c r="H118" i="16"/>
  <c r="G118" i="16"/>
  <c r="E118" i="16"/>
  <c r="F118" i="16" s="1"/>
  <c r="C118" i="16"/>
  <c r="B118" i="16"/>
  <c r="A118" i="16"/>
  <c r="H117" i="16"/>
  <c r="G117" i="16"/>
  <c r="E117" i="16"/>
  <c r="F117" i="16" s="1"/>
  <c r="C117" i="16"/>
  <c r="B117" i="16"/>
  <c r="A117" i="16"/>
  <c r="H116" i="16"/>
  <c r="G116" i="16"/>
  <c r="E116" i="16"/>
  <c r="F116" i="16" s="1"/>
  <c r="C116" i="16"/>
  <c r="B116" i="16"/>
  <c r="A116" i="16"/>
  <c r="H115" i="16"/>
  <c r="G115" i="16"/>
  <c r="E115" i="16"/>
  <c r="F115" i="16" s="1"/>
  <c r="C115" i="16"/>
  <c r="B115" i="16"/>
  <c r="A115" i="16"/>
  <c r="H114" i="16"/>
  <c r="G114" i="16"/>
  <c r="E114" i="16"/>
  <c r="F114" i="16" s="1"/>
  <c r="C114" i="16"/>
  <c r="B114" i="16"/>
  <c r="A114" i="16"/>
  <c r="H113" i="16"/>
  <c r="G113" i="16"/>
  <c r="E113" i="16"/>
  <c r="F113" i="16" s="1"/>
  <c r="C113" i="16"/>
  <c r="B113" i="16"/>
  <c r="A113" i="16"/>
  <c r="H112" i="16"/>
  <c r="G112" i="16"/>
  <c r="E112" i="16"/>
  <c r="F112" i="16" s="1"/>
  <c r="C112" i="16"/>
  <c r="B112" i="16"/>
  <c r="A112" i="16"/>
  <c r="H111" i="16"/>
  <c r="G111" i="16"/>
  <c r="E111" i="16"/>
  <c r="F111" i="16" s="1"/>
  <c r="C111" i="16"/>
  <c r="B111" i="16"/>
  <c r="A111" i="16"/>
  <c r="H110" i="16"/>
  <c r="G110" i="16"/>
  <c r="E110" i="16"/>
  <c r="F110" i="16" s="1"/>
  <c r="C110" i="16"/>
  <c r="B110" i="16"/>
  <c r="A110" i="16"/>
  <c r="H109" i="16"/>
  <c r="G109" i="16"/>
  <c r="E109" i="16"/>
  <c r="F109" i="16" s="1"/>
  <c r="C109" i="16"/>
  <c r="B109" i="16"/>
  <c r="A109" i="16"/>
  <c r="H108" i="16"/>
  <c r="G108" i="16"/>
  <c r="E108" i="16"/>
  <c r="F108" i="16" s="1"/>
  <c r="C108" i="16"/>
  <c r="B108" i="16"/>
  <c r="A108" i="16"/>
  <c r="H107" i="16"/>
  <c r="G107" i="16"/>
  <c r="E107" i="16"/>
  <c r="F107" i="16" s="1"/>
  <c r="C107" i="16"/>
  <c r="B107" i="16"/>
  <c r="A107" i="16"/>
  <c r="H106" i="16"/>
  <c r="G106" i="16"/>
  <c r="E106" i="16"/>
  <c r="F106" i="16" s="1"/>
  <c r="C106" i="16"/>
  <c r="B106" i="16"/>
  <c r="A106" i="16"/>
  <c r="H105" i="16"/>
  <c r="G105" i="16"/>
  <c r="E105" i="16"/>
  <c r="F105" i="16" s="1"/>
  <c r="C105" i="16"/>
  <c r="B105" i="16"/>
  <c r="A105" i="16"/>
  <c r="H104" i="16"/>
  <c r="G104" i="16"/>
  <c r="E104" i="16"/>
  <c r="F104" i="16" s="1"/>
  <c r="C104" i="16"/>
  <c r="B104" i="16"/>
  <c r="A104" i="16"/>
  <c r="H103" i="16"/>
  <c r="G103" i="16"/>
  <c r="E103" i="16"/>
  <c r="F103" i="16" s="1"/>
  <c r="C103" i="16"/>
  <c r="B103" i="16"/>
  <c r="A103" i="16"/>
  <c r="H102" i="16"/>
  <c r="G102" i="16"/>
  <c r="E102" i="16"/>
  <c r="F102" i="16" s="1"/>
  <c r="C102" i="16"/>
  <c r="B102" i="16"/>
  <c r="A102" i="16"/>
  <c r="H101" i="16"/>
  <c r="G101" i="16"/>
  <c r="E101" i="16"/>
  <c r="F101" i="16" s="1"/>
  <c r="C101" i="16"/>
  <c r="B101" i="16"/>
  <c r="A101" i="16"/>
  <c r="H100" i="16"/>
  <c r="G100" i="16"/>
  <c r="E100" i="16"/>
  <c r="F100" i="16" s="1"/>
  <c r="C100" i="16"/>
  <c r="B100" i="16"/>
  <c r="A100" i="16"/>
  <c r="H99" i="16"/>
  <c r="G99" i="16"/>
  <c r="E99" i="16"/>
  <c r="F99" i="16" s="1"/>
  <c r="C99" i="16"/>
  <c r="B99" i="16"/>
  <c r="A99" i="16"/>
  <c r="H98" i="16"/>
  <c r="G98" i="16"/>
  <c r="E98" i="16"/>
  <c r="F98" i="16" s="1"/>
  <c r="C98" i="16"/>
  <c r="B98" i="16"/>
  <c r="A98" i="16"/>
  <c r="H97" i="16"/>
  <c r="G97" i="16"/>
  <c r="E97" i="16"/>
  <c r="F97" i="16" s="1"/>
  <c r="C97" i="16"/>
  <c r="B97" i="16"/>
  <c r="A97" i="16"/>
  <c r="H96" i="16"/>
  <c r="G96" i="16"/>
  <c r="E96" i="16"/>
  <c r="F96" i="16" s="1"/>
  <c r="C96" i="16"/>
  <c r="B96" i="16"/>
  <c r="A96" i="16"/>
  <c r="H95" i="16"/>
  <c r="G95" i="16"/>
  <c r="E95" i="16"/>
  <c r="F95" i="16" s="1"/>
  <c r="C95" i="16"/>
  <c r="B95" i="16"/>
  <c r="A95" i="16"/>
  <c r="H94" i="16"/>
  <c r="G94" i="16"/>
  <c r="E94" i="16"/>
  <c r="F94" i="16" s="1"/>
  <c r="C94" i="16"/>
  <c r="B94" i="16"/>
  <c r="A94" i="16"/>
  <c r="H93" i="16"/>
  <c r="G93" i="16"/>
  <c r="E93" i="16"/>
  <c r="F93" i="16" s="1"/>
  <c r="C93" i="16"/>
  <c r="B93" i="16"/>
  <c r="A93" i="16"/>
  <c r="H92" i="16"/>
  <c r="G92" i="16"/>
  <c r="E92" i="16"/>
  <c r="F92" i="16" s="1"/>
  <c r="C92" i="16"/>
  <c r="B92" i="16"/>
  <c r="A92" i="16"/>
  <c r="H91" i="16"/>
  <c r="G91" i="16"/>
  <c r="E91" i="16"/>
  <c r="F91" i="16" s="1"/>
  <c r="C91" i="16"/>
  <c r="B91" i="16"/>
  <c r="A91" i="16"/>
  <c r="H90" i="16"/>
  <c r="G90" i="16"/>
  <c r="E90" i="16"/>
  <c r="F90" i="16" s="1"/>
  <c r="C90" i="16"/>
  <c r="B90" i="16"/>
  <c r="A90" i="16"/>
  <c r="H89" i="16"/>
  <c r="G89" i="16"/>
  <c r="E89" i="16"/>
  <c r="F89" i="16" s="1"/>
  <c r="C89" i="16"/>
  <c r="B89" i="16"/>
  <c r="A89" i="16"/>
  <c r="H88" i="16"/>
  <c r="G88" i="16"/>
  <c r="E88" i="16"/>
  <c r="F88" i="16" s="1"/>
  <c r="C88" i="16"/>
  <c r="B88" i="16"/>
  <c r="A88" i="16"/>
  <c r="H87" i="16"/>
  <c r="G87" i="16"/>
  <c r="E87" i="16"/>
  <c r="F87" i="16" s="1"/>
  <c r="C87" i="16"/>
  <c r="B87" i="16"/>
  <c r="A87" i="16"/>
  <c r="H86" i="16"/>
  <c r="G86" i="16"/>
  <c r="E86" i="16"/>
  <c r="F86" i="16" s="1"/>
  <c r="C86" i="16"/>
  <c r="B86" i="16"/>
  <c r="A86" i="16"/>
  <c r="H85" i="16"/>
  <c r="G85" i="16"/>
  <c r="E85" i="16"/>
  <c r="F85" i="16" s="1"/>
  <c r="C85" i="16"/>
  <c r="B85" i="16"/>
  <c r="A85" i="16"/>
  <c r="H84" i="16"/>
  <c r="G84" i="16"/>
  <c r="E84" i="16"/>
  <c r="F84" i="16" s="1"/>
  <c r="C84" i="16"/>
  <c r="B84" i="16"/>
  <c r="A84" i="16"/>
  <c r="H83" i="16"/>
  <c r="G83" i="16"/>
  <c r="E83" i="16"/>
  <c r="F83" i="16" s="1"/>
  <c r="C83" i="16"/>
  <c r="B83" i="16"/>
  <c r="A83" i="16"/>
  <c r="H82" i="16"/>
  <c r="G82" i="16"/>
  <c r="E82" i="16"/>
  <c r="F82" i="16" s="1"/>
  <c r="C82" i="16"/>
  <c r="B82" i="16"/>
  <c r="A82" i="16"/>
  <c r="H81" i="16"/>
  <c r="G81" i="16"/>
  <c r="E81" i="16"/>
  <c r="F81" i="16" s="1"/>
  <c r="C81" i="16"/>
  <c r="B81" i="16"/>
  <c r="A81" i="16"/>
  <c r="H80" i="16"/>
  <c r="G80" i="16"/>
  <c r="E80" i="16"/>
  <c r="F80" i="16" s="1"/>
  <c r="C80" i="16"/>
  <c r="B80" i="16"/>
  <c r="A80" i="16"/>
  <c r="H79" i="16"/>
  <c r="G79" i="16"/>
  <c r="E79" i="16"/>
  <c r="F79" i="16" s="1"/>
  <c r="C79" i="16"/>
  <c r="B79" i="16"/>
  <c r="A79" i="16"/>
  <c r="H78" i="16"/>
  <c r="G78" i="16"/>
  <c r="E78" i="16"/>
  <c r="F78" i="16" s="1"/>
  <c r="C78" i="16"/>
  <c r="B78" i="16"/>
  <c r="A78" i="16"/>
  <c r="H77" i="16"/>
  <c r="G77" i="16"/>
  <c r="E77" i="16"/>
  <c r="F77" i="16" s="1"/>
  <c r="C77" i="16"/>
  <c r="B77" i="16"/>
  <c r="A77" i="16"/>
  <c r="H76" i="16"/>
  <c r="G76" i="16"/>
  <c r="E76" i="16"/>
  <c r="F76" i="16" s="1"/>
  <c r="C76" i="16"/>
  <c r="B76" i="16"/>
  <c r="A76" i="16"/>
  <c r="H75" i="16"/>
  <c r="G75" i="16"/>
  <c r="E75" i="16"/>
  <c r="F75" i="16" s="1"/>
  <c r="C75" i="16"/>
  <c r="B75" i="16"/>
  <c r="A75" i="16"/>
  <c r="H74" i="16"/>
  <c r="G74" i="16"/>
  <c r="E74" i="16"/>
  <c r="F74" i="16" s="1"/>
  <c r="C74" i="16"/>
  <c r="B74" i="16"/>
  <c r="A74" i="16"/>
  <c r="H73" i="16"/>
  <c r="G73" i="16"/>
  <c r="E73" i="16"/>
  <c r="F73" i="16" s="1"/>
  <c r="C73" i="16"/>
  <c r="B73" i="16"/>
  <c r="A73" i="16"/>
  <c r="H72" i="16"/>
  <c r="G72" i="16"/>
  <c r="E72" i="16"/>
  <c r="F72" i="16" s="1"/>
  <c r="C72" i="16"/>
  <c r="B72" i="16"/>
  <c r="A72" i="16"/>
  <c r="H71" i="16"/>
  <c r="G71" i="16"/>
  <c r="E71" i="16"/>
  <c r="F71" i="16" s="1"/>
  <c r="C71" i="16"/>
  <c r="B71" i="16"/>
  <c r="A71" i="16"/>
  <c r="H70" i="16"/>
  <c r="G70" i="16"/>
  <c r="E70" i="16"/>
  <c r="F70" i="16" s="1"/>
  <c r="C70" i="16"/>
  <c r="B70" i="16"/>
  <c r="A70" i="16"/>
  <c r="H69" i="16"/>
  <c r="G69" i="16"/>
  <c r="E69" i="16"/>
  <c r="F69" i="16" s="1"/>
  <c r="C69" i="16"/>
  <c r="B69" i="16"/>
  <c r="A69" i="16"/>
  <c r="H68" i="16"/>
  <c r="G68" i="16"/>
  <c r="E68" i="16"/>
  <c r="F68" i="16" s="1"/>
  <c r="C68" i="16"/>
  <c r="B68" i="16"/>
  <c r="A68" i="16"/>
  <c r="H67" i="16"/>
  <c r="G67" i="16"/>
  <c r="E67" i="16"/>
  <c r="F67" i="16" s="1"/>
  <c r="C67" i="16"/>
  <c r="B67" i="16"/>
  <c r="A67" i="16"/>
  <c r="H66" i="16"/>
  <c r="G66" i="16"/>
  <c r="E66" i="16"/>
  <c r="F66" i="16" s="1"/>
  <c r="C66" i="16"/>
  <c r="B66" i="16"/>
  <c r="A66" i="16"/>
  <c r="H65" i="16"/>
  <c r="G65" i="16"/>
  <c r="E65" i="16"/>
  <c r="F65" i="16" s="1"/>
  <c r="C65" i="16"/>
  <c r="B65" i="16"/>
  <c r="A65" i="16"/>
  <c r="G64" i="16"/>
  <c r="E64" i="16"/>
  <c r="F64" i="16" s="1"/>
  <c r="C64" i="16"/>
  <c r="B64" i="16"/>
  <c r="A64" i="16"/>
  <c r="G63" i="16"/>
  <c r="E63" i="16"/>
  <c r="F63" i="16" s="1"/>
  <c r="C63" i="16"/>
  <c r="B63" i="16"/>
  <c r="A63" i="16"/>
  <c r="H62" i="16"/>
  <c r="G62" i="16"/>
  <c r="E62" i="16"/>
  <c r="F62" i="16" s="1"/>
  <c r="C62" i="16"/>
  <c r="B62" i="16"/>
  <c r="A62" i="16"/>
  <c r="H61" i="16"/>
  <c r="G61" i="16"/>
  <c r="E61" i="16"/>
  <c r="F61" i="16" s="1"/>
  <c r="C61" i="16"/>
  <c r="B61" i="16"/>
  <c r="A61" i="16"/>
  <c r="H60" i="16"/>
  <c r="G60" i="16"/>
  <c r="E60" i="16"/>
  <c r="F60" i="16" s="1"/>
  <c r="C60" i="16"/>
  <c r="B60" i="16"/>
  <c r="A60" i="16"/>
  <c r="H59" i="16"/>
  <c r="G59" i="16"/>
  <c r="E59" i="16"/>
  <c r="F59" i="16" s="1"/>
  <c r="C59" i="16"/>
  <c r="B59" i="16"/>
  <c r="A59" i="16"/>
  <c r="H58" i="16"/>
  <c r="G58" i="16"/>
  <c r="E58" i="16"/>
  <c r="F58" i="16" s="1"/>
  <c r="C58" i="16"/>
  <c r="B58" i="16"/>
  <c r="A58" i="16"/>
  <c r="H57" i="16"/>
  <c r="G57" i="16"/>
  <c r="E57" i="16"/>
  <c r="F57" i="16" s="1"/>
  <c r="C57" i="16"/>
  <c r="B57" i="16"/>
  <c r="A57" i="16"/>
  <c r="H56" i="16"/>
  <c r="G56" i="16"/>
  <c r="E56" i="16"/>
  <c r="F56" i="16" s="1"/>
  <c r="C56" i="16"/>
  <c r="B56" i="16"/>
  <c r="A56" i="16"/>
  <c r="H55" i="16"/>
  <c r="G55" i="16"/>
  <c r="E55" i="16"/>
  <c r="F55" i="16" s="1"/>
  <c r="C55" i="16"/>
  <c r="B55" i="16"/>
  <c r="A55" i="16"/>
  <c r="H54" i="16"/>
  <c r="G54" i="16"/>
  <c r="E54" i="16"/>
  <c r="F54" i="16" s="1"/>
  <c r="C54" i="16"/>
  <c r="B54" i="16"/>
  <c r="A54" i="16"/>
  <c r="H53" i="16"/>
  <c r="G53" i="16"/>
  <c r="E53" i="16"/>
  <c r="F53" i="16" s="1"/>
  <c r="C53" i="16"/>
  <c r="B53" i="16"/>
  <c r="A53" i="16"/>
  <c r="H52" i="16"/>
  <c r="G52" i="16"/>
  <c r="E52" i="16"/>
  <c r="F52" i="16" s="1"/>
  <c r="C52" i="16"/>
  <c r="B52" i="16"/>
  <c r="A52" i="16"/>
  <c r="H51" i="16"/>
  <c r="G51" i="16"/>
  <c r="E51" i="16"/>
  <c r="F51" i="16" s="1"/>
  <c r="C51" i="16"/>
  <c r="B51" i="16"/>
  <c r="A51" i="16"/>
  <c r="H50" i="16"/>
  <c r="G50" i="16"/>
  <c r="E50" i="16"/>
  <c r="F50" i="16" s="1"/>
  <c r="C50" i="16"/>
  <c r="B50" i="16"/>
  <c r="A50" i="16"/>
  <c r="H49" i="16"/>
  <c r="G49" i="16"/>
  <c r="E49" i="16"/>
  <c r="F49" i="16" s="1"/>
  <c r="C49" i="16"/>
  <c r="B49" i="16"/>
  <c r="A49" i="16"/>
  <c r="H48" i="16"/>
  <c r="G48" i="16"/>
  <c r="E48" i="16"/>
  <c r="F48" i="16" s="1"/>
  <c r="C48" i="16"/>
  <c r="B48" i="16"/>
  <c r="A48" i="16"/>
  <c r="H47" i="16"/>
  <c r="G47" i="16"/>
  <c r="E47" i="16"/>
  <c r="F47" i="16" s="1"/>
  <c r="C47" i="16"/>
  <c r="B47" i="16"/>
  <c r="A47" i="16"/>
  <c r="H46" i="16"/>
  <c r="G46" i="16"/>
  <c r="E46" i="16"/>
  <c r="F46" i="16" s="1"/>
  <c r="C46" i="16"/>
  <c r="B46" i="16"/>
  <c r="A46" i="16"/>
  <c r="H45" i="16"/>
  <c r="G45" i="16"/>
  <c r="E45" i="16"/>
  <c r="F45" i="16" s="1"/>
  <c r="C45" i="16"/>
  <c r="B45" i="16"/>
  <c r="A45" i="16"/>
  <c r="H44" i="16"/>
  <c r="G44" i="16"/>
  <c r="E44" i="16"/>
  <c r="F44" i="16" s="1"/>
  <c r="C44" i="16"/>
  <c r="B44" i="16"/>
  <c r="A44" i="16"/>
  <c r="H43" i="16"/>
  <c r="G43" i="16"/>
  <c r="E43" i="16"/>
  <c r="F43" i="16" s="1"/>
  <c r="C43" i="16"/>
  <c r="B43" i="16"/>
  <c r="A43" i="16"/>
  <c r="H42" i="16"/>
  <c r="G42" i="16"/>
  <c r="E42" i="16"/>
  <c r="F42" i="16" s="1"/>
  <c r="C42" i="16"/>
  <c r="B42" i="16"/>
  <c r="A42" i="16"/>
  <c r="H41" i="16"/>
  <c r="G41" i="16"/>
  <c r="E41" i="16"/>
  <c r="F41" i="16" s="1"/>
  <c r="C41" i="16"/>
  <c r="B41" i="16"/>
  <c r="A41" i="16"/>
  <c r="H40" i="16"/>
  <c r="G40" i="16"/>
  <c r="E40" i="16"/>
  <c r="F40" i="16" s="1"/>
  <c r="C40" i="16"/>
  <c r="B40" i="16"/>
  <c r="A40" i="16"/>
  <c r="H39" i="16"/>
  <c r="G39" i="16"/>
  <c r="E39" i="16"/>
  <c r="F39" i="16" s="1"/>
  <c r="C39" i="16"/>
  <c r="B39" i="16"/>
  <c r="A39" i="16"/>
  <c r="H38" i="16"/>
  <c r="G38" i="16"/>
  <c r="E38" i="16"/>
  <c r="F38" i="16" s="1"/>
  <c r="C38" i="16"/>
  <c r="B38" i="16"/>
  <c r="A38" i="16"/>
  <c r="H37" i="16"/>
  <c r="G37" i="16"/>
  <c r="E37" i="16"/>
  <c r="F37" i="16" s="1"/>
  <c r="C37" i="16"/>
  <c r="B37" i="16"/>
  <c r="A37" i="16"/>
  <c r="H36" i="16"/>
  <c r="G36" i="16"/>
  <c r="E36" i="16"/>
  <c r="F36" i="16" s="1"/>
  <c r="C36" i="16"/>
  <c r="B36" i="16"/>
  <c r="A36" i="16"/>
  <c r="H35" i="16"/>
  <c r="G35" i="16"/>
  <c r="E35" i="16"/>
  <c r="F35" i="16" s="1"/>
  <c r="C35" i="16"/>
  <c r="B35" i="16"/>
  <c r="A35" i="16"/>
  <c r="H34" i="16"/>
  <c r="G34" i="16"/>
  <c r="E34" i="16"/>
  <c r="F34" i="16" s="1"/>
  <c r="C34" i="16"/>
  <c r="B34" i="16"/>
  <c r="A34" i="16"/>
  <c r="H33" i="16"/>
  <c r="G33" i="16"/>
  <c r="E33" i="16"/>
  <c r="F33" i="16" s="1"/>
  <c r="C33" i="16"/>
  <c r="B33" i="16"/>
  <c r="A33" i="16"/>
  <c r="H32" i="16"/>
  <c r="G32" i="16"/>
  <c r="E32" i="16"/>
  <c r="F32" i="16" s="1"/>
  <c r="C32" i="16"/>
  <c r="B32" i="16"/>
  <c r="A32" i="16"/>
  <c r="H31" i="16"/>
  <c r="G31" i="16"/>
  <c r="E31" i="16"/>
  <c r="F31" i="16" s="1"/>
  <c r="C31" i="16"/>
  <c r="B31" i="16"/>
  <c r="A31" i="16"/>
  <c r="H30" i="16"/>
  <c r="G30" i="16"/>
  <c r="E30" i="16"/>
  <c r="F30" i="16" s="1"/>
  <c r="C30" i="16"/>
  <c r="B30" i="16"/>
  <c r="A30" i="16"/>
  <c r="H29" i="16"/>
  <c r="G29" i="16"/>
  <c r="E29" i="16"/>
  <c r="F29" i="16" s="1"/>
  <c r="C29" i="16"/>
  <c r="B29" i="16"/>
  <c r="A29" i="16"/>
  <c r="H28" i="16"/>
  <c r="G28" i="16"/>
  <c r="E28" i="16"/>
  <c r="F28" i="16" s="1"/>
  <c r="C28" i="16"/>
  <c r="B28" i="16"/>
  <c r="A28" i="16"/>
  <c r="H27" i="16"/>
  <c r="G27" i="16"/>
  <c r="E27" i="16"/>
  <c r="F27" i="16" s="1"/>
  <c r="C27" i="16"/>
  <c r="B27" i="16"/>
  <c r="A27" i="16"/>
  <c r="H26" i="16"/>
  <c r="G26" i="16"/>
  <c r="E26" i="16"/>
  <c r="F26" i="16" s="1"/>
  <c r="C26" i="16"/>
  <c r="B26" i="16"/>
  <c r="A26" i="16"/>
  <c r="H25" i="16"/>
  <c r="G25" i="16"/>
  <c r="E25" i="16"/>
  <c r="F25" i="16" s="1"/>
  <c r="C25" i="16"/>
  <c r="B25" i="16"/>
  <c r="A25" i="16"/>
  <c r="H24" i="16"/>
  <c r="G24" i="16"/>
  <c r="E24" i="16"/>
  <c r="F24" i="16" s="1"/>
  <c r="C24" i="16"/>
  <c r="B24" i="16"/>
  <c r="A24" i="16"/>
  <c r="H23" i="16"/>
  <c r="G23" i="16"/>
  <c r="E23" i="16"/>
  <c r="F23" i="16" s="1"/>
  <c r="C23" i="16"/>
  <c r="B23" i="16"/>
  <c r="A23" i="16"/>
  <c r="H22" i="16"/>
  <c r="G22" i="16"/>
  <c r="E22" i="16"/>
  <c r="F22" i="16" s="1"/>
  <c r="C22" i="16"/>
  <c r="B22" i="16"/>
  <c r="A22" i="16"/>
  <c r="H21" i="16"/>
  <c r="G21" i="16"/>
  <c r="E21" i="16"/>
  <c r="F21" i="16" s="1"/>
  <c r="C21" i="16"/>
  <c r="B21" i="16"/>
  <c r="A21" i="16"/>
  <c r="H20" i="16"/>
  <c r="G20" i="16"/>
  <c r="E20" i="16"/>
  <c r="F20" i="16" s="1"/>
  <c r="C20" i="16"/>
  <c r="B20" i="16"/>
  <c r="A20" i="16"/>
  <c r="H19" i="16"/>
  <c r="G19" i="16"/>
  <c r="E19" i="16"/>
  <c r="F19" i="16" s="1"/>
  <c r="C19" i="16"/>
  <c r="B19" i="16"/>
  <c r="A19" i="16"/>
  <c r="H18" i="16"/>
  <c r="G18" i="16"/>
  <c r="E18" i="16"/>
  <c r="F18" i="16" s="1"/>
  <c r="C18" i="16"/>
  <c r="B18" i="16"/>
  <c r="A18" i="16"/>
  <c r="H17" i="16"/>
  <c r="G17" i="16"/>
  <c r="E17" i="16"/>
  <c r="F17" i="16" s="1"/>
  <c r="C17" i="16"/>
  <c r="B17" i="16"/>
  <c r="A17" i="16"/>
  <c r="H16" i="16"/>
  <c r="G16" i="16"/>
  <c r="E16" i="16"/>
  <c r="F16" i="16" s="1"/>
  <c r="C16" i="16"/>
  <c r="B16" i="16"/>
  <c r="A16" i="16"/>
  <c r="H15" i="16"/>
  <c r="G15" i="16"/>
  <c r="E15" i="16"/>
  <c r="F15" i="16" s="1"/>
  <c r="C15" i="16"/>
  <c r="B15" i="16"/>
  <c r="A15" i="16"/>
  <c r="H14" i="16"/>
  <c r="G14" i="16"/>
  <c r="E14" i="16"/>
  <c r="F14" i="16" s="1"/>
  <c r="C14" i="16"/>
  <c r="B14" i="16"/>
  <c r="A14" i="16"/>
  <c r="H13" i="16"/>
  <c r="G13" i="16"/>
  <c r="E13" i="16"/>
  <c r="F13" i="16" s="1"/>
  <c r="C13" i="16"/>
  <c r="B13" i="16"/>
  <c r="A13" i="16"/>
  <c r="H12" i="16"/>
  <c r="G12" i="16"/>
  <c r="E12" i="16"/>
  <c r="F12" i="16" s="1"/>
  <c r="C12" i="16"/>
  <c r="B12" i="16"/>
  <c r="A12" i="16"/>
  <c r="H11" i="16"/>
  <c r="G11" i="16"/>
  <c r="E11" i="16"/>
  <c r="F11" i="16" s="1"/>
  <c r="C11" i="16"/>
  <c r="B11" i="16"/>
  <c r="A11" i="16"/>
  <c r="H10" i="16"/>
  <c r="G10" i="16"/>
  <c r="E10" i="16"/>
  <c r="F10" i="16" s="1"/>
  <c r="C10" i="16"/>
  <c r="B10" i="16"/>
  <c r="A10" i="16"/>
  <c r="H9" i="16"/>
  <c r="G9" i="16"/>
  <c r="E9" i="16"/>
  <c r="F9" i="16" s="1"/>
  <c r="C9" i="16"/>
  <c r="B9" i="16"/>
  <c r="A9" i="16"/>
  <c r="H8" i="16"/>
  <c r="G8" i="16"/>
  <c r="E8" i="16"/>
  <c r="F8" i="16" s="1"/>
  <c r="C8" i="16"/>
  <c r="B8" i="16"/>
  <c r="A8" i="16"/>
  <c r="H7" i="16"/>
  <c r="G7" i="16"/>
  <c r="E7" i="16"/>
  <c r="F7" i="16" s="1"/>
  <c r="C7" i="16"/>
  <c r="B7" i="16"/>
  <c r="A7" i="16"/>
  <c r="H6" i="16"/>
  <c r="G6" i="16"/>
  <c r="E6" i="16"/>
  <c r="F6" i="16" s="1"/>
  <c r="C6" i="16"/>
  <c r="B6" i="16"/>
  <c r="A6" i="16"/>
  <c r="H5" i="16"/>
  <c r="G5" i="16"/>
  <c r="E5" i="16"/>
  <c r="F5" i="16" s="1"/>
  <c r="C5" i="16"/>
  <c r="B5" i="16"/>
  <c r="A5" i="16"/>
  <c r="H4" i="16"/>
  <c r="G4" i="16"/>
  <c r="E4" i="16"/>
  <c r="F4" i="16" s="1"/>
  <c r="C4" i="16"/>
  <c r="B4" i="16"/>
  <c r="A4" i="16"/>
  <c r="H3" i="16"/>
  <c r="G3" i="16"/>
  <c r="E3" i="16"/>
  <c r="F3" i="16" s="1"/>
  <c r="C3" i="16"/>
  <c r="B3" i="16"/>
  <c r="A3" i="16"/>
  <c r="C1" i="16"/>
  <c r="I363" i="15"/>
  <c r="L349" i="15"/>
  <c r="L348" i="15"/>
  <c r="L347" i="15"/>
  <c r="H307" i="15"/>
  <c r="G307" i="15"/>
  <c r="E307" i="15"/>
  <c r="F307" i="15" s="1"/>
  <c r="C307" i="15"/>
  <c r="B307" i="15"/>
  <c r="A307" i="15"/>
  <c r="H306" i="15"/>
  <c r="G306" i="15"/>
  <c r="E306" i="15"/>
  <c r="F306" i="15" s="1"/>
  <c r="C306" i="15"/>
  <c r="B306" i="15"/>
  <c r="A306" i="15"/>
  <c r="H305" i="15"/>
  <c r="G305" i="15"/>
  <c r="E305" i="15"/>
  <c r="F305" i="15" s="1"/>
  <c r="C305" i="15"/>
  <c r="B305" i="15"/>
  <c r="A305" i="15"/>
  <c r="H304" i="15"/>
  <c r="G304" i="15"/>
  <c r="E304" i="15"/>
  <c r="F304" i="15" s="1"/>
  <c r="C304" i="15"/>
  <c r="B304" i="15"/>
  <c r="A304" i="15"/>
  <c r="H303" i="15"/>
  <c r="G303" i="15"/>
  <c r="E303" i="15"/>
  <c r="F303" i="15" s="1"/>
  <c r="C303" i="15"/>
  <c r="B303" i="15"/>
  <c r="A303" i="15"/>
  <c r="H302" i="15"/>
  <c r="G302" i="15"/>
  <c r="E302" i="15"/>
  <c r="F302" i="15" s="1"/>
  <c r="C302" i="15"/>
  <c r="B302" i="15"/>
  <c r="A302" i="15"/>
  <c r="H301" i="15"/>
  <c r="G301" i="15"/>
  <c r="E301" i="15"/>
  <c r="F301" i="15" s="1"/>
  <c r="C301" i="15"/>
  <c r="B301" i="15"/>
  <c r="A301" i="15"/>
  <c r="H300" i="15"/>
  <c r="G300" i="15"/>
  <c r="E300" i="15"/>
  <c r="F300" i="15" s="1"/>
  <c r="C300" i="15"/>
  <c r="B300" i="15"/>
  <c r="A300" i="15"/>
  <c r="H299" i="15"/>
  <c r="G299" i="15"/>
  <c r="E299" i="15"/>
  <c r="F299" i="15" s="1"/>
  <c r="C299" i="15"/>
  <c r="B299" i="15"/>
  <c r="A299" i="15"/>
  <c r="H298" i="15"/>
  <c r="G298" i="15"/>
  <c r="E298" i="15"/>
  <c r="F298" i="15" s="1"/>
  <c r="C298" i="15"/>
  <c r="B298" i="15"/>
  <c r="A298" i="15"/>
  <c r="H297" i="15"/>
  <c r="G297" i="15"/>
  <c r="E297" i="15"/>
  <c r="F297" i="15" s="1"/>
  <c r="C297" i="15"/>
  <c r="B297" i="15"/>
  <c r="A297" i="15"/>
  <c r="H296" i="15"/>
  <c r="G296" i="15"/>
  <c r="E296" i="15"/>
  <c r="F296" i="15" s="1"/>
  <c r="C296" i="15"/>
  <c r="B296" i="15"/>
  <c r="A296" i="15"/>
  <c r="H295" i="15"/>
  <c r="G295" i="15"/>
  <c r="E295" i="15"/>
  <c r="F295" i="15" s="1"/>
  <c r="C295" i="15"/>
  <c r="B295" i="15"/>
  <c r="A295" i="15"/>
  <c r="H294" i="15"/>
  <c r="G294" i="15"/>
  <c r="E294" i="15"/>
  <c r="F294" i="15" s="1"/>
  <c r="C294" i="15"/>
  <c r="B294" i="15"/>
  <c r="A294" i="15"/>
  <c r="H293" i="15"/>
  <c r="G293" i="15"/>
  <c r="E293" i="15"/>
  <c r="F293" i="15" s="1"/>
  <c r="C293" i="15"/>
  <c r="B293" i="15"/>
  <c r="A293" i="15"/>
  <c r="H292" i="15"/>
  <c r="G292" i="15"/>
  <c r="E292" i="15"/>
  <c r="F292" i="15" s="1"/>
  <c r="C292" i="15"/>
  <c r="B292" i="15"/>
  <c r="A292" i="15"/>
  <c r="H291" i="15"/>
  <c r="G291" i="15"/>
  <c r="E291" i="15"/>
  <c r="F291" i="15" s="1"/>
  <c r="C291" i="15"/>
  <c r="B291" i="15"/>
  <c r="A291" i="15"/>
  <c r="H290" i="15"/>
  <c r="G290" i="15"/>
  <c r="E290" i="15"/>
  <c r="F290" i="15" s="1"/>
  <c r="C290" i="15"/>
  <c r="B290" i="15"/>
  <c r="A290" i="15"/>
  <c r="H289" i="15"/>
  <c r="G289" i="15"/>
  <c r="E289" i="15"/>
  <c r="F289" i="15" s="1"/>
  <c r="C289" i="15"/>
  <c r="B289" i="15"/>
  <c r="A289" i="15"/>
  <c r="H288" i="15"/>
  <c r="G288" i="15"/>
  <c r="E288" i="15"/>
  <c r="F288" i="15" s="1"/>
  <c r="C288" i="15"/>
  <c r="B288" i="15"/>
  <c r="A288" i="15"/>
  <c r="H287" i="15"/>
  <c r="G287" i="15"/>
  <c r="E287" i="15"/>
  <c r="F287" i="15" s="1"/>
  <c r="C287" i="15"/>
  <c r="B287" i="15"/>
  <c r="A287" i="15"/>
  <c r="H286" i="15"/>
  <c r="G286" i="15"/>
  <c r="E286" i="15"/>
  <c r="F286" i="15" s="1"/>
  <c r="C286" i="15"/>
  <c r="B286" i="15"/>
  <c r="A286" i="15"/>
  <c r="H285" i="15"/>
  <c r="G285" i="15"/>
  <c r="E285" i="15"/>
  <c r="F285" i="15" s="1"/>
  <c r="C285" i="15"/>
  <c r="B285" i="15"/>
  <c r="A285" i="15"/>
  <c r="H284" i="15"/>
  <c r="G284" i="15"/>
  <c r="E284" i="15"/>
  <c r="F284" i="15" s="1"/>
  <c r="C284" i="15"/>
  <c r="B284" i="15"/>
  <c r="A284" i="15"/>
  <c r="H283" i="15"/>
  <c r="G283" i="15"/>
  <c r="E283" i="15"/>
  <c r="F283" i="15" s="1"/>
  <c r="C283" i="15"/>
  <c r="B283" i="15"/>
  <c r="A283" i="15"/>
  <c r="H282" i="15"/>
  <c r="G282" i="15"/>
  <c r="E282" i="15"/>
  <c r="F282" i="15" s="1"/>
  <c r="C282" i="15"/>
  <c r="B282" i="15"/>
  <c r="A282" i="15"/>
  <c r="H281" i="15"/>
  <c r="G281" i="15"/>
  <c r="E281" i="15"/>
  <c r="F281" i="15" s="1"/>
  <c r="C281" i="15"/>
  <c r="B281" i="15"/>
  <c r="A281" i="15"/>
  <c r="H280" i="15"/>
  <c r="G280" i="15"/>
  <c r="E280" i="15"/>
  <c r="F280" i="15" s="1"/>
  <c r="C280" i="15"/>
  <c r="B280" i="15"/>
  <c r="A280" i="15"/>
  <c r="H279" i="15"/>
  <c r="G279" i="15"/>
  <c r="E279" i="15"/>
  <c r="F279" i="15" s="1"/>
  <c r="C279" i="15"/>
  <c r="B279" i="15"/>
  <c r="A279" i="15"/>
  <c r="H278" i="15"/>
  <c r="G278" i="15"/>
  <c r="E278" i="15"/>
  <c r="F278" i="15" s="1"/>
  <c r="C278" i="15"/>
  <c r="B278" i="15"/>
  <c r="A278" i="15"/>
  <c r="H277" i="15"/>
  <c r="G277" i="15"/>
  <c r="E277" i="15"/>
  <c r="F277" i="15" s="1"/>
  <c r="C277" i="15"/>
  <c r="B277" i="15"/>
  <c r="A277" i="15"/>
  <c r="H276" i="15"/>
  <c r="G276" i="15"/>
  <c r="E276" i="15"/>
  <c r="F276" i="15" s="1"/>
  <c r="C276" i="15"/>
  <c r="B276" i="15"/>
  <c r="A276" i="15"/>
  <c r="H275" i="15"/>
  <c r="G275" i="15"/>
  <c r="E275" i="15"/>
  <c r="F275" i="15" s="1"/>
  <c r="C275" i="15"/>
  <c r="B275" i="15"/>
  <c r="A275" i="15"/>
  <c r="H274" i="15"/>
  <c r="G274" i="15"/>
  <c r="E274" i="15"/>
  <c r="F274" i="15" s="1"/>
  <c r="C274" i="15"/>
  <c r="B274" i="15"/>
  <c r="A274" i="15"/>
  <c r="H273" i="15"/>
  <c r="G273" i="15"/>
  <c r="E273" i="15"/>
  <c r="F273" i="15" s="1"/>
  <c r="C273" i="15"/>
  <c r="B273" i="15"/>
  <c r="A273" i="15"/>
  <c r="H272" i="15"/>
  <c r="G272" i="15"/>
  <c r="E272" i="15"/>
  <c r="F272" i="15" s="1"/>
  <c r="C272" i="15"/>
  <c r="B272" i="15"/>
  <c r="A272" i="15"/>
  <c r="H271" i="15"/>
  <c r="G271" i="15"/>
  <c r="E271" i="15"/>
  <c r="F271" i="15" s="1"/>
  <c r="C271" i="15"/>
  <c r="B271" i="15"/>
  <c r="A271" i="15"/>
  <c r="H270" i="15"/>
  <c r="G270" i="15"/>
  <c r="E270" i="15"/>
  <c r="F270" i="15" s="1"/>
  <c r="C270" i="15"/>
  <c r="B270" i="15"/>
  <c r="A270" i="15"/>
  <c r="H269" i="15"/>
  <c r="G269" i="15"/>
  <c r="E269" i="15"/>
  <c r="F269" i="15" s="1"/>
  <c r="C269" i="15"/>
  <c r="B269" i="15"/>
  <c r="A269" i="15"/>
  <c r="H268" i="15"/>
  <c r="G268" i="15"/>
  <c r="E268" i="15"/>
  <c r="F268" i="15" s="1"/>
  <c r="C268" i="15"/>
  <c r="B268" i="15"/>
  <c r="A268" i="15"/>
  <c r="H267" i="15"/>
  <c r="G267" i="15"/>
  <c r="E267" i="15"/>
  <c r="F267" i="15" s="1"/>
  <c r="C267" i="15"/>
  <c r="B267" i="15"/>
  <c r="A267" i="15"/>
  <c r="H266" i="15"/>
  <c r="G266" i="15"/>
  <c r="E266" i="15"/>
  <c r="F266" i="15" s="1"/>
  <c r="C266" i="15"/>
  <c r="B266" i="15"/>
  <c r="A266" i="15"/>
  <c r="H265" i="15"/>
  <c r="G265" i="15"/>
  <c r="E265" i="15"/>
  <c r="F265" i="15" s="1"/>
  <c r="C265" i="15"/>
  <c r="B265" i="15"/>
  <c r="A265" i="15"/>
  <c r="H264" i="15"/>
  <c r="G264" i="15"/>
  <c r="E264" i="15"/>
  <c r="F264" i="15" s="1"/>
  <c r="C264" i="15"/>
  <c r="B264" i="15"/>
  <c r="A264" i="15"/>
  <c r="H263" i="15"/>
  <c r="G263" i="15"/>
  <c r="E263" i="15"/>
  <c r="F263" i="15" s="1"/>
  <c r="C263" i="15"/>
  <c r="B263" i="15"/>
  <c r="A263" i="15"/>
  <c r="H262" i="15"/>
  <c r="G262" i="15"/>
  <c r="E262" i="15"/>
  <c r="F262" i="15" s="1"/>
  <c r="C262" i="15"/>
  <c r="B262" i="15"/>
  <c r="A262" i="15"/>
  <c r="H261" i="15"/>
  <c r="G261" i="15"/>
  <c r="E261" i="15"/>
  <c r="F261" i="15" s="1"/>
  <c r="C261" i="15"/>
  <c r="B261" i="15"/>
  <c r="A261" i="15"/>
  <c r="H260" i="15"/>
  <c r="G260" i="15"/>
  <c r="E260" i="15"/>
  <c r="F260" i="15" s="1"/>
  <c r="C260" i="15"/>
  <c r="B260" i="15"/>
  <c r="A260" i="15"/>
  <c r="H259" i="15"/>
  <c r="G259" i="15"/>
  <c r="E259" i="15"/>
  <c r="F259" i="15" s="1"/>
  <c r="C259" i="15"/>
  <c r="B259" i="15"/>
  <c r="A259" i="15"/>
  <c r="H258" i="15"/>
  <c r="G258" i="15"/>
  <c r="E258" i="15"/>
  <c r="F258" i="15" s="1"/>
  <c r="C258" i="15"/>
  <c r="B258" i="15"/>
  <c r="A258" i="15"/>
  <c r="H257" i="15"/>
  <c r="G257" i="15"/>
  <c r="E257" i="15"/>
  <c r="F257" i="15" s="1"/>
  <c r="C257" i="15"/>
  <c r="B257" i="15"/>
  <c r="A257" i="15"/>
  <c r="H256" i="15"/>
  <c r="G256" i="15"/>
  <c r="E256" i="15"/>
  <c r="F256" i="15" s="1"/>
  <c r="C256" i="15"/>
  <c r="B256" i="15"/>
  <c r="A256" i="15"/>
  <c r="H255" i="15"/>
  <c r="G255" i="15"/>
  <c r="E255" i="15"/>
  <c r="F255" i="15" s="1"/>
  <c r="C255" i="15"/>
  <c r="B255" i="15"/>
  <c r="A255" i="15"/>
  <c r="H254" i="15"/>
  <c r="G254" i="15"/>
  <c r="E254" i="15"/>
  <c r="F254" i="15" s="1"/>
  <c r="C254" i="15"/>
  <c r="B254" i="15"/>
  <c r="A254" i="15"/>
  <c r="H253" i="15"/>
  <c r="G253" i="15"/>
  <c r="E253" i="15"/>
  <c r="F253" i="15" s="1"/>
  <c r="C253" i="15"/>
  <c r="B253" i="15"/>
  <c r="A253" i="15"/>
  <c r="H252" i="15"/>
  <c r="G252" i="15"/>
  <c r="E252" i="15"/>
  <c r="F252" i="15" s="1"/>
  <c r="C252" i="15"/>
  <c r="B252" i="15"/>
  <c r="A252" i="15"/>
  <c r="H251" i="15"/>
  <c r="G251" i="15"/>
  <c r="E251" i="15"/>
  <c r="F251" i="15" s="1"/>
  <c r="C251" i="15"/>
  <c r="B251" i="15"/>
  <c r="A251" i="15"/>
  <c r="H250" i="15"/>
  <c r="G250" i="15"/>
  <c r="E250" i="15"/>
  <c r="F250" i="15" s="1"/>
  <c r="C250" i="15"/>
  <c r="B250" i="15"/>
  <c r="A250" i="15"/>
  <c r="H249" i="15"/>
  <c r="G249" i="15"/>
  <c r="E249" i="15"/>
  <c r="F249" i="15" s="1"/>
  <c r="C249" i="15"/>
  <c r="B249" i="15"/>
  <c r="A249" i="15"/>
  <c r="H248" i="15"/>
  <c r="G248" i="15"/>
  <c r="E248" i="15"/>
  <c r="F248" i="15" s="1"/>
  <c r="C248" i="15"/>
  <c r="B248" i="15"/>
  <c r="A248" i="15"/>
  <c r="H247" i="15"/>
  <c r="G247" i="15"/>
  <c r="E247" i="15"/>
  <c r="F247" i="15" s="1"/>
  <c r="C247" i="15"/>
  <c r="B247" i="15"/>
  <c r="A247" i="15"/>
  <c r="H246" i="15"/>
  <c r="G246" i="15"/>
  <c r="E246" i="15"/>
  <c r="F246" i="15" s="1"/>
  <c r="C246" i="15"/>
  <c r="B246" i="15"/>
  <c r="A246" i="15"/>
  <c r="H245" i="15"/>
  <c r="G245" i="15"/>
  <c r="E245" i="15"/>
  <c r="F245" i="15" s="1"/>
  <c r="C245" i="15"/>
  <c r="B245" i="15"/>
  <c r="A245" i="15"/>
  <c r="H244" i="15"/>
  <c r="G244" i="15"/>
  <c r="E244" i="15"/>
  <c r="F244" i="15" s="1"/>
  <c r="C244" i="15"/>
  <c r="B244" i="15"/>
  <c r="A244" i="15"/>
  <c r="H243" i="15"/>
  <c r="G243" i="15"/>
  <c r="E243" i="15"/>
  <c r="F243" i="15" s="1"/>
  <c r="C243" i="15"/>
  <c r="B243" i="15"/>
  <c r="A243" i="15"/>
  <c r="H242" i="15"/>
  <c r="G242" i="15"/>
  <c r="E242" i="15"/>
  <c r="F242" i="15" s="1"/>
  <c r="C242" i="15"/>
  <c r="B242" i="15"/>
  <c r="A242" i="15"/>
  <c r="H241" i="15"/>
  <c r="G241" i="15"/>
  <c r="E241" i="15"/>
  <c r="F241" i="15" s="1"/>
  <c r="C241" i="15"/>
  <c r="B241" i="15"/>
  <c r="A241" i="15"/>
  <c r="H240" i="15"/>
  <c r="G240" i="15"/>
  <c r="E240" i="15"/>
  <c r="F240" i="15" s="1"/>
  <c r="C240" i="15"/>
  <c r="B240" i="15"/>
  <c r="A240" i="15"/>
  <c r="H239" i="15"/>
  <c r="G239" i="15"/>
  <c r="E239" i="15"/>
  <c r="F239" i="15" s="1"/>
  <c r="C239" i="15"/>
  <c r="B239" i="15"/>
  <c r="A239" i="15"/>
  <c r="H238" i="15"/>
  <c r="G238" i="15"/>
  <c r="E238" i="15"/>
  <c r="F238" i="15" s="1"/>
  <c r="C238" i="15"/>
  <c r="B238" i="15"/>
  <c r="A238" i="15"/>
  <c r="H237" i="15"/>
  <c r="G237" i="15"/>
  <c r="E237" i="15"/>
  <c r="F237" i="15" s="1"/>
  <c r="C237" i="15"/>
  <c r="B237" i="15"/>
  <c r="A237" i="15"/>
  <c r="H236" i="15"/>
  <c r="G236" i="15"/>
  <c r="E236" i="15"/>
  <c r="F236" i="15" s="1"/>
  <c r="C236" i="15"/>
  <c r="B236" i="15"/>
  <c r="A236" i="15"/>
  <c r="H235" i="15"/>
  <c r="G235" i="15"/>
  <c r="E235" i="15"/>
  <c r="F235" i="15" s="1"/>
  <c r="C235" i="15"/>
  <c r="B235" i="15"/>
  <c r="A235" i="15"/>
  <c r="H234" i="15"/>
  <c r="G234" i="15"/>
  <c r="E234" i="15"/>
  <c r="F234" i="15" s="1"/>
  <c r="C234" i="15"/>
  <c r="B234" i="15"/>
  <c r="A234" i="15"/>
  <c r="H233" i="15"/>
  <c r="G233" i="15"/>
  <c r="E233" i="15"/>
  <c r="F233" i="15" s="1"/>
  <c r="C233" i="15"/>
  <c r="B233" i="15"/>
  <c r="A233" i="15"/>
  <c r="H232" i="15"/>
  <c r="G232" i="15"/>
  <c r="E232" i="15"/>
  <c r="F232" i="15" s="1"/>
  <c r="C232" i="15"/>
  <c r="B232" i="15"/>
  <c r="A232" i="15"/>
  <c r="H231" i="15"/>
  <c r="G231" i="15"/>
  <c r="E231" i="15"/>
  <c r="F231" i="15" s="1"/>
  <c r="C231" i="15"/>
  <c r="B231" i="15"/>
  <c r="A231" i="15"/>
  <c r="H230" i="15"/>
  <c r="G230" i="15"/>
  <c r="E230" i="15"/>
  <c r="F230" i="15" s="1"/>
  <c r="C230" i="15"/>
  <c r="B230" i="15"/>
  <c r="A230" i="15"/>
  <c r="H229" i="15"/>
  <c r="G229" i="15"/>
  <c r="E229" i="15"/>
  <c r="F229" i="15" s="1"/>
  <c r="C229" i="15"/>
  <c r="B229" i="15"/>
  <c r="A229" i="15"/>
  <c r="H228" i="15"/>
  <c r="G228" i="15"/>
  <c r="E228" i="15"/>
  <c r="F228" i="15" s="1"/>
  <c r="C228" i="15"/>
  <c r="B228" i="15"/>
  <c r="A228" i="15"/>
  <c r="H227" i="15"/>
  <c r="G227" i="15"/>
  <c r="E227" i="15"/>
  <c r="F227" i="15" s="1"/>
  <c r="C227" i="15"/>
  <c r="B227" i="15"/>
  <c r="A227" i="15"/>
  <c r="H226" i="15"/>
  <c r="G226" i="15"/>
  <c r="E226" i="15"/>
  <c r="F226" i="15" s="1"/>
  <c r="C226" i="15"/>
  <c r="B226" i="15"/>
  <c r="A226" i="15"/>
  <c r="H225" i="15"/>
  <c r="G225" i="15"/>
  <c r="E225" i="15"/>
  <c r="F225" i="15" s="1"/>
  <c r="C225" i="15"/>
  <c r="B225" i="15"/>
  <c r="A225" i="15"/>
  <c r="H224" i="15"/>
  <c r="G224" i="15"/>
  <c r="E224" i="15"/>
  <c r="F224" i="15" s="1"/>
  <c r="C224" i="15"/>
  <c r="B224" i="15"/>
  <c r="A224" i="15"/>
  <c r="H223" i="15"/>
  <c r="G223" i="15"/>
  <c r="E223" i="15"/>
  <c r="F223" i="15" s="1"/>
  <c r="C223" i="15"/>
  <c r="B223" i="15"/>
  <c r="A223" i="15"/>
  <c r="H222" i="15"/>
  <c r="G222" i="15"/>
  <c r="E222" i="15"/>
  <c r="F222" i="15" s="1"/>
  <c r="C222" i="15"/>
  <c r="B222" i="15"/>
  <c r="A222" i="15"/>
  <c r="H221" i="15"/>
  <c r="G221" i="15"/>
  <c r="E221" i="15"/>
  <c r="F221" i="15" s="1"/>
  <c r="C221" i="15"/>
  <c r="B221" i="15"/>
  <c r="A221" i="15"/>
  <c r="H220" i="15"/>
  <c r="G220" i="15"/>
  <c r="E220" i="15"/>
  <c r="F220" i="15" s="1"/>
  <c r="C220" i="15"/>
  <c r="B220" i="15"/>
  <c r="A220" i="15"/>
  <c r="H219" i="15"/>
  <c r="G219" i="15"/>
  <c r="E219" i="15"/>
  <c r="F219" i="15" s="1"/>
  <c r="C219" i="15"/>
  <c r="B219" i="15"/>
  <c r="A219" i="15"/>
  <c r="H218" i="15"/>
  <c r="G218" i="15"/>
  <c r="E218" i="15"/>
  <c r="F218" i="15" s="1"/>
  <c r="C218" i="15"/>
  <c r="B218" i="15"/>
  <c r="A218" i="15"/>
  <c r="H217" i="15"/>
  <c r="G217" i="15"/>
  <c r="E217" i="15"/>
  <c r="F217" i="15" s="1"/>
  <c r="C217" i="15"/>
  <c r="B217" i="15"/>
  <c r="A217" i="15"/>
  <c r="H216" i="15"/>
  <c r="G216" i="15"/>
  <c r="E216" i="15"/>
  <c r="F216" i="15" s="1"/>
  <c r="C216" i="15"/>
  <c r="B216" i="15"/>
  <c r="A216" i="15"/>
  <c r="H215" i="15"/>
  <c r="G215" i="15"/>
  <c r="E215" i="15"/>
  <c r="F215" i="15" s="1"/>
  <c r="C215" i="15"/>
  <c r="B215" i="15"/>
  <c r="A215" i="15"/>
  <c r="H214" i="15"/>
  <c r="G214" i="15"/>
  <c r="E214" i="15"/>
  <c r="F214" i="15" s="1"/>
  <c r="C214" i="15"/>
  <c r="B214" i="15"/>
  <c r="A214" i="15"/>
  <c r="H213" i="15"/>
  <c r="G213" i="15"/>
  <c r="E213" i="15"/>
  <c r="F213" i="15" s="1"/>
  <c r="C213" i="15"/>
  <c r="B213" i="15"/>
  <c r="A213" i="15"/>
  <c r="H212" i="15"/>
  <c r="G212" i="15"/>
  <c r="E212" i="15"/>
  <c r="F212" i="15" s="1"/>
  <c r="C212" i="15"/>
  <c r="B212" i="15"/>
  <c r="A212" i="15"/>
  <c r="H211" i="15"/>
  <c r="G211" i="15"/>
  <c r="E211" i="15"/>
  <c r="F211" i="15" s="1"/>
  <c r="C211" i="15"/>
  <c r="B211" i="15"/>
  <c r="A211" i="15"/>
  <c r="H210" i="15"/>
  <c r="G210" i="15"/>
  <c r="E210" i="15"/>
  <c r="F210" i="15" s="1"/>
  <c r="C210" i="15"/>
  <c r="B210" i="15"/>
  <c r="A210" i="15"/>
  <c r="H209" i="15"/>
  <c r="G209" i="15"/>
  <c r="E209" i="15"/>
  <c r="F209" i="15" s="1"/>
  <c r="C209" i="15"/>
  <c r="B209" i="15"/>
  <c r="A209" i="15"/>
  <c r="H208" i="15"/>
  <c r="G208" i="15"/>
  <c r="E208" i="15"/>
  <c r="F208" i="15" s="1"/>
  <c r="C208" i="15"/>
  <c r="B208" i="15"/>
  <c r="A208" i="15"/>
  <c r="H207" i="15"/>
  <c r="G207" i="15"/>
  <c r="E207" i="15"/>
  <c r="F207" i="15" s="1"/>
  <c r="C207" i="15"/>
  <c r="B207" i="15"/>
  <c r="A207" i="15"/>
  <c r="H206" i="15"/>
  <c r="G206" i="15"/>
  <c r="E206" i="15"/>
  <c r="F206" i="15" s="1"/>
  <c r="C206" i="15"/>
  <c r="B206" i="15"/>
  <c r="A206" i="15"/>
  <c r="H205" i="15"/>
  <c r="G205" i="15"/>
  <c r="E205" i="15"/>
  <c r="F205" i="15" s="1"/>
  <c r="C205" i="15"/>
  <c r="B205" i="15"/>
  <c r="A205" i="15"/>
  <c r="H204" i="15"/>
  <c r="G204" i="15"/>
  <c r="E204" i="15"/>
  <c r="F204" i="15" s="1"/>
  <c r="C204" i="15"/>
  <c r="B204" i="15"/>
  <c r="A204" i="15"/>
  <c r="H203" i="15"/>
  <c r="G203" i="15"/>
  <c r="E203" i="15"/>
  <c r="F203" i="15" s="1"/>
  <c r="C203" i="15"/>
  <c r="B203" i="15"/>
  <c r="A203" i="15"/>
  <c r="H202" i="15"/>
  <c r="G202" i="15"/>
  <c r="E202" i="15"/>
  <c r="F202" i="15" s="1"/>
  <c r="C202" i="15"/>
  <c r="B202" i="15"/>
  <c r="A202" i="15"/>
  <c r="H201" i="15"/>
  <c r="G201" i="15"/>
  <c r="E201" i="15"/>
  <c r="F201" i="15" s="1"/>
  <c r="C201" i="15"/>
  <c r="B201" i="15"/>
  <c r="A201" i="15"/>
  <c r="H200" i="15"/>
  <c r="G200" i="15"/>
  <c r="E200" i="15"/>
  <c r="F200" i="15" s="1"/>
  <c r="C200" i="15"/>
  <c r="B200" i="15"/>
  <c r="A200" i="15"/>
  <c r="H199" i="15"/>
  <c r="G199" i="15"/>
  <c r="E199" i="15"/>
  <c r="F199" i="15" s="1"/>
  <c r="C199" i="15"/>
  <c r="B199" i="15"/>
  <c r="A199" i="15"/>
  <c r="H198" i="15"/>
  <c r="G198" i="15"/>
  <c r="E198" i="15"/>
  <c r="F198" i="15" s="1"/>
  <c r="C198" i="15"/>
  <c r="B198" i="15"/>
  <c r="A198" i="15"/>
  <c r="H197" i="15"/>
  <c r="G197" i="15"/>
  <c r="E197" i="15"/>
  <c r="F197" i="15" s="1"/>
  <c r="C197" i="15"/>
  <c r="B197" i="15"/>
  <c r="A197" i="15"/>
  <c r="H196" i="15"/>
  <c r="G196" i="15"/>
  <c r="E196" i="15"/>
  <c r="F196" i="15" s="1"/>
  <c r="C196" i="15"/>
  <c r="B196" i="15"/>
  <c r="A196" i="15"/>
  <c r="H195" i="15"/>
  <c r="G195" i="15"/>
  <c r="E195" i="15"/>
  <c r="F195" i="15" s="1"/>
  <c r="C195" i="15"/>
  <c r="B195" i="15"/>
  <c r="A195" i="15"/>
  <c r="H194" i="15"/>
  <c r="G194" i="15"/>
  <c r="E194" i="15"/>
  <c r="F194" i="15" s="1"/>
  <c r="C194" i="15"/>
  <c r="B194" i="15"/>
  <c r="A194" i="15"/>
  <c r="H193" i="15"/>
  <c r="G193" i="15"/>
  <c r="E193" i="15"/>
  <c r="F193" i="15" s="1"/>
  <c r="C193" i="15"/>
  <c r="B193" i="15"/>
  <c r="A193" i="15"/>
  <c r="H192" i="15"/>
  <c r="G192" i="15"/>
  <c r="E192" i="15"/>
  <c r="F192" i="15" s="1"/>
  <c r="C192" i="15"/>
  <c r="B192" i="15"/>
  <c r="A192" i="15"/>
  <c r="H191" i="15"/>
  <c r="G191" i="15"/>
  <c r="E191" i="15"/>
  <c r="F191" i="15" s="1"/>
  <c r="C191" i="15"/>
  <c r="B191" i="15"/>
  <c r="A191" i="15"/>
  <c r="H190" i="15"/>
  <c r="G190" i="15"/>
  <c r="E190" i="15"/>
  <c r="F190" i="15" s="1"/>
  <c r="C190" i="15"/>
  <c r="B190" i="15"/>
  <c r="A190" i="15"/>
  <c r="H189" i="15"/>
  <c r="G189" i="15"/>
  <c r="E189" i="15"/>
  <c r="F189" i="15" s="1"/>
  <c r="C189" i="15"/>
  <c r="B189" i="15"/>
  <c r="A189" i="15"/>
  <c r="H188" i="15"/>
  <c r="G188" i="15"/>
  <c r="E188" i="15"/>
  <c r="F188" i="15" s="1"/>
  <c r="C188" i="15"/>
  <c r="B188" i="15"/>
  <c r="A188" i="15"/>
  <c r="H187" i="15"/>
  <c r="G187" i="15"/>
  <c r="E187" i="15"/>
  <c r="F187" i="15" s="1"/>
  <c r="C187" i="15"/>
  <c r="B187" i="15"/>
  <c r="A187" i="15"/>
  <c r="H186" i="15"/>
  <c r="G186" i="15"/>
  <c r="E186" i="15"/>
  <c r="F186" i="15" s="1"/>
  <c r="C186" i="15"/>
  <c r="B186" i="15"/>
  <c r="A186" i="15"/>
  <c r="H185" i="15"/>
  <c r="G185" i="15"/>
  <c r="E185" i="15"/>
  <c r="F185" i="15" s="1"/>
  <c r="C185" i="15"/>
  <c r="B185" i="15"/>
  <c r="A185" i="15"/>
  <c r="H184" i="15"/>
  <c r="G184" i="15"/>
  <c r="E184" i="15"/>
  <c r="F184" i="15" s="1"/>
  <c r="C184" i="15"/>
  <c r="B184" i="15"/>
  <c r="A184" i="15"/>
  <c r="H183" i="15"/>
  <c r="G183" i="15"/>
  <c r="E183" i="15"/>
  <c r="F183" i="15" s="1"/>
  <c r="C183" i="15"/>
  <c r="B183" i="15"/>
  <c r="A183" i="15"/>
  <c r="H182" i="15"/>
  <c r="G182" i="15"/>
  <c r="E182" i="15"/>
  <c r="F182" i="15" s="1"/>
  <c r="C182" i="15"/>
  <c r="B182" i="15"/>
  <c r="A182" i="15"/>
  <c r="H181" i="15"/>
  <c r="G181" i="15"/>
  <c r="E181" i="15"/>
  <c r="F181" i="15" s="1"/>
  <c r="C181" i="15"/>
  <c r="B181" i="15"/>
  <c r="A181" i="15"/>
  <c r="H180" i="15"/>
  <c r="G180" i="15"/>
  <c r="E180" i="15"/>
  <c r="F180" i="15" s="1"/>
  <c r="C180" i="15"/>
  <c r="B180" i="15"/>
  <c r="A180" i="15"/>
  <c r="H179" i="15"/>
  <c r="G179" i="15"/>
  <c r="E179" i="15"/>
  <c r="F179" i="15" s="1"/>
  <c r="C179" i="15"/>
  <c r="B179" i="15"/>
  <c r="A179" i="15"/>
  <c r="H178" i="15"/>
  <c r="G178" i="15"/>
  <c r="E178" i="15"/>
  <c r="F178" i="15" s="1"/>
  <c r="C178" i="15"/>
  <c r="B178" i="15"/>
  <c r="A178" i="15"/>
  <c r="H177" i="15"/>
  <c r="G177" i="15"/>
  <c r="E177" i="15"/>
  <c r="F177" i="15" s="1"/>
  <c r="C177" i="15"/>
  <c r="B177" i="15"/>
  <c r="A177" i="15"/>
  <c r="H176" i="15"/>
  <c r="G176" i="15"/>
  <c r="E176" i="15"/>
  <c r="F176" i="15" s="1"/>
  <c r="C176" i="15"/>
  <c r="B176" i="15"/>
  <c r="A176" i="15"/>
  <c r="H175" i="15"/>
  <c r="G175" i="15"/>
  <c r="E175" i="15"/>
  <c r="F175" i="15" s="1"/>
  <c r="C175" i="15"/>
  <c r="B175" i="15"/>
  <c r="A175" i="15"/>
  <c r="H174" i="15"/>
  <c r="G174" i="15"/>
  <c r="E174" i="15"/>
  <c r="F174" i="15" s="1"/>
  <c r="C174" i="15"/>
  <c r="B174" i="15"/>
  <c r="A174" i="15"/>
  <c r="H173" i="15"/>
  <c r="G173" i="15"/>
  <c r="E173" i="15"/>
  <c r="F173" i="15" s="1"/>
  <c r="C173" i="15"/>
  <c r="B173" i="15"/>
  <c r="A173" i="15"/>
  <c r="H172" i="15"/>
  <c r="G172" i="15"/>
  <c r="E172" i="15"/>
  <c r="F172" i="15" s="1"/>
  <c r="C172" i="15"/>
  <c r="B172" i="15"/>
  <c r="A172" i="15"/>
  <c r="H171" i="15"/>
  <c r="G171" i="15"/>
  <c r="E171" i="15"/>
  <c r="F171" i="15" s="1"/>
  <c r="C171" i="15"/>
  <c r="B171" i="15"/>
  <c r="A171" i="15"/>
  <c r="H170" i="15"/>
  <c r="G170" i="15"/>
  <c r="E170" i="15"/>
  <c r="F170" i="15" s="1"/>
  <c r="C170" i="15"/>
  <c r="B170" i="15"/>
  <c r="A170" i="15"/>
  <c r="H169" i="15"/>
  <c r="G169" i="15"/>
  <c r="E169" i="15"/>
  <c r="F169" i="15" s="1"/>
  <c r="C169" i="15"/>
  <c r="B169" i="15"/>
  <c r="A169" i="15"/>
  <c r="H168" i="15"/>
  <c r="G168" i="15"/>
  <c r="E168" i="15"/>
  <c r="F168" i="15" s="1"/>
  <c r="C168" i="15"/>
  <c r="B168" i="15"/>
  <c r="A168" i="15"/>
  <c r="H167" i="15"/>
  <c r="G167" i="15"/>
  <c r="E167" i="15"/>
  <c r="F167" i="15" s="1"/>
  <c r="C167" i="15"/>
  <c r="B167" i="15"/>
  <c r="A167" i="15"/>
  <c r="H166" i="15"/>
  <c r="G166" i="15"/>
  <c r="E166" i="15"/>
  <c r="F166" i="15" s="1"/>
  <c r="C166" i="15"/>
  <c r="B166" i="15"/>
  <c r="A166" i="15"/>
  <c r="H165" i="15"/>
  <c r="G165" i="15"/>
  <c r="E165" i="15"/>
  <c r="F165" i="15" s="1"/>
  <c r="C165" i="15"/>
  <c r="B165" i="15"/>
  <c r="A165" i="15"/>
  <c r="H164" i="15"/>
  <c r="G164" i="15"/>
  <c r="E164" i="15"/>
  <c r="F164" i="15" s="1"/>
  <c r="C164" i="15"/>
  <c r="B164" i="15"/>
  <c r="A164" i="15"/>
  <c r="H163" i="15"/>
  <c r="G163" i="15"/>
  <c r="E163" i="15"/>
  <c r="F163" i="15" s="1"/>
  <c r="C163" i="15"/>
  <c r="B163" i="15"/>
  <c r="A163" i="15"/>
  <c r="H162" i="15"/>
  <c r="G162" i="15"/>
  <c r="E162" i="15"/>
  <c r="F162" i="15" s="1"/>
  <c r="C162" i="15"/>
  <c r="B162" i="15"/>
  <c r="A162" i="15"/>
  <c r="H161" i="15"/>
  <c r="G161" i="15"/>
  <c r="E161" i="15"/>
  <c r="F161" i="15" s="1"/>
  <c r="C161" i="15"/>
  <c r="B161" i="15"/>
  <c r="A161" i="15"/>
  <c r="H160" i="15"/>
  <c r="G160" i="15"/>
  <c r="E160" i="15"/>
  <c r="F160" i="15" s="1"/>
  <c r="C160" i="15"/>
  <c r="B160" i="15"/>
  <c r="A160" i="15"/>
  <c r="H159" i="15"/>
  <c r="G159" i="15"/>
  <c r="E159" i="15"/>
  <c r="F159" i="15" s="1"/>
  <c r="C159" i="15"/>
  <c r="B159" i="15"/>
  <c r="A159" i="15"/>
  <c r="H158" i="15"/>
  <c r="G158" i="15"/>
  <c r="E158" i="15"/>
  <c r="F158" i="15" s="1"/>
  <c r="C158" i="15"/>
  <c r="B158" i="15"/>
  <c r="A158" i="15"/>
  <c r="H157" i="15"/>
  <c r="G157" i="15"/>
  <c r="E157" i="15"/>
  <c r="F157" i="15" s="1"/>
  <c r="C157" i="15"/>
  <c r="B157" i="15"/>
  <c r="A157" i="15"/>
  <c r="H156" i="15"/>
  <c r="G156" i="15"/>
  <c r="E156" i="15"/>
  <c r="F156" i="15" s="1"/>
  <c r="C156" i="15"/>
  <c r="B156" i="15"/>
  <c r="A156" i="15"/>
  <c r="H155" i="15"/>
  <c r="G155" i="15"/>
  <c r="E155" i="15"/>
  <c r="F155" i="15" s="1"/>
  <c r="C155" i="15"/>
  <c r="B155" i="15"/>
  <c r="A155" i="15"/>
  <c r="H154" i="15"/>
  <c r="G154" i="15"/>
  <c r="E154" i="15"/>
  <c r="F154" i="15" s="1"/>
  <c r="C154" i="15"/>
  <c r="B154" i="15"/>
  <c r="A154" i="15"/>
  <c r="H153" i="15"/>
  <c r="G153" i="15"/>
  <c r="E153" i="15"/>
  <c r="F153" i="15" s="1"/>
  <c r="C153" i="15"/>
  <c r="B153" i="15"/>
  <c r="A153" i="15"/>
  <c r="H152" i="15"/>
  <c r="G152" i="15"/>
  <c r="E152" i="15"/>
  <c r="F152" i="15" s="1"/>
  <c r="C152" i="15"/>
  <c r="B152" i="15"/>
  <c r="A152" i="15"/>
  <c r="H151" i="15"/>
  <c r="G151" i="15"/>
  <c r="E151" i="15"/>
  <c r="F151" i="15" s="1"/>
  <c r="C151" i="15"/>
  <c r="B151" i="15"/>
  <c r="A151" i="15"/>
  <c r="H150" i="15"/>
  <c r="G150" i="15"/>
  <c r="E150" i="15"/>
  <c r="F150" i="15" s="1"/>
  <c r="C150" i="15"/>
  <c r="B150" i="15"/>
  <c r="A150" i="15"/>
  <c r="H149" i="15"/>
  <c r="G149" i="15"/>
  <c r="E149" i="15"/>
  <c r="F149" i="15" s="1"/>
  <c r="C149" i="15"/>
  <c r="B149" i="15"/>
  <c r="A149" i="15"/>
  <c r="H148" i="15"/>
  <c r="G148" i="15"/>
  <c r="E148" i="15"/>
  <c r="F148" i="15" s="1"/>
  <c r="C148" i="15"/>
  <c r="B148" i="15"/>
  <c r="A148" i="15"/>
  <c r="H147" i="15"/>
  <c r="G147" i="15"/>
  <c r="E147" i="15"/>
  <c r="F147" i="15" s="1"/>
  <c r="C147" i="15"/>
  <c r="B147" i="15"/>
  <c r="A147" i="15"/>
  <c r="H146" i="15"/>
  <c r="G146" i="15"/>
  <c r="E146" i="15"/>
  <c r="F146" i="15" s="1"/>
  <c r="C146" i="15"/>
  <c r="B146" i="15"/>
  <c r="A146" i="15"/>
  <c r="H145" i="15"/>
  <c r="G145" i="15"/>
  <c r="E145" i="15"/>
  <c r="F145" i="15" s="1"/>
  <c r="C145" i="15"/>
  <c r="B145" i="15"/>
  <c r="A145" i="15"/>
  <c r="H144" i="15"/>
  <c r="G144" i="15"/>
  <c r="E144" i="15"/>
  <c r="F144" i="15" s="1"/>
  <c r="C144" i="15"/>
  <c r="B144" i="15"/>
  <c r="A144" i="15"/>
  <c r="H143" i="15"/>
  <c r="G143" i="15"/>
  <c r="E143" i="15"/>
  <c r="F143" i="15" s="1"/>
  <c r="C143" i="15"/>
  <c r="B143" i="15"/>
  <c r="A143" i="15"/>
  <c r="H142" i="15"/>
  <c r="G142" i="15"/>
  <c r="E142" i="15"/>
  <c r="F142" i="15" s="1"/>
  <c r="C142" i="15"/>
  <c r="B142" i="15"/>
  <c r="A142" i="15"/>
  <c r="H141" i="15"/>
  <c r="G141" i="15"/>
  <c r="E141" i="15"/>
  <c r="F141" i="15" s="1"/>
  <c r="C141" i="15"/>
  <c r="B141" i="15"/>
  <c r="A141" i="15"/>
  <c r="H140" i="15"/>
  <c r="G140" i="15"/>
  <c r="E140" i="15"/>
  <c r="F140" i="15" s="1"/>
  <c r="C140" i="15"/>
  <c r="B140" i="15"/>
  <c r="A140" i="15"/>
  <c r="H139" i="15"/>
  <c r="G139" i="15"/>
  <c r="E139" i="15"/>
  <c r="F139" i="15" s="1"/>
  <c r="C139" i="15"/>
  <c r="B139" i="15"/>
  <c r="A139" i="15"/>
  <c r="H138" i="15"/>
  <c r="G138" i="15"/>
  <c r="E138" i="15"/>
  <c r="F138" i="15" s="1"/>
  <c r="C138" i="15"/>
  <c r="B138" i="15"/>
  <c r="A138" i="15"/>
  <c r="H137" i="15"/>
  <c r="G137" i="15"/>
  <c r="E137" i="15"/>
  <c r="F137" i="15" s="1"/>
  <c r="C137" i="15"/>
  <c r="B137" i="15"/>
  <c r="A137" i="15"/>
  <c r="H136" i="15"/>
  <c r="G136" i="15"/>
  <c r="E136" i="15"/>
  <c r="F136" i="15" s="1"/>
  <c r="C136" i="15"/>
  <c r="B136" i="15"/>
  <c r="A136" i="15"/>
  <c r="H135" i="15"/>
  <c r="G135" i="15"/>
  <c r="E135" i="15"/>
  <c r="F135" i="15" s="1"/>
  <c r="C135" i="15"/>
  <c r="B135" i="15"/>
  <c r="A135" i="15"/>
  <c r="H134" i="15"/>
  <c r="G134" i="15"/>
  <c r="E134" i="15"/>
  <c r="F134" i="15" s="1"/>
  <c r="C134" i="15"/>
  <c r="B134" i="15"/>
  <c r="A134" i="15"/>
  <c r="H133" i="15"/>
  <c r="G133" i="15"/>
  <c r="E133" i="15"/>
  <c r="F133" i="15" s="1"/>
  <c r="C133" i="15"/>
  <c r="B133" i="15"/>
  <c r="A133" i="15"/>
  <c r="H132" i="15"/>
  <c r="G132" i="15"/>
  <c r="E132" i="15"/>
  <c r="F132" i="15" s="1"/>
  <c r="C132" i="15"/>
  <c r="B132" i="15"/>
  <c r="A132" i="15"/>
  <c r="H131" i="15"/>
  <c r="G131" i="15"/>
  <c r="E131" i="15"/>
  <c r="F131" i="15" s="1"/>
  <c r="C131" i="15"/>
  <c r="B131" i="15"/>
  <c r="A131" i="15"/>
  <c r="H130" i="15"/>
  <c r="G130" i="15"/>
  <c r="E130" i="15"/>
  <c r="F130" i="15" s="1"/>
  <c r="C130" i="15"/>
  <c r="B130" i="15"/>
  <c r="A130" i="15"/>
  <c r="H129" i="15"/>
  <c r="G129" i="15"/>
  <c r="E129" i="15"/>
  <c r="F129" i="15" s="1"/>
  <c r="C129" i="15"/>
  <c r="B129" i="15"/>
  <c r="A129" i="15"/>
  <c r="H128" i="15"/>
  <c r="G128" i="15"/>
  <c r="E128" i="15"/>
  <c r="F128" i="15" s="1"/>
  <c r="C128" i="15"/>
  <c r="B128" i="15"/>
  <c r="A128" i="15"/>
  <c r="H127" i="15"/>
  <c r="G127" i="15"/>
  <c r="E127" i="15"/>
  <c r="F127" i="15" s="1"/>
  <c r="C127" i="15"/>
  <c r="B127" i="15"/>
  <c r="A127" i="15"/>
  <c r="H126" i="15"/>
  <c r="G126" i="15"/>
  <c r="E126" i="15"/>
  <c r="F126" i="15" s="1"/>
  <c r="C126" i="15"/>
  <c r="B126" i="15"/>
  <c r="A126" i="15"/>
  <c r="H125" i="15"/>
  <c r="G125" i="15"/>
  <c r="E125" i="15"/>
  <c r="F125" i="15" s="1"/>
  <c r="C125" i="15"/>
  <c r="B125" i="15"/>
  <c r="A125" i="15"/>
  <c r="H124" i="15"/>
  <c r="G124" i="15"/>
  <c r="E124" i="15"/>
  <c r="F124" i="15" s="1"/>
  <c r="C124" i="15"/>
  <c r="B124" i="15"/>
  <c r="A124" i="15"/>
  <c r="H123" i="15"/>
  <c r="G123" i="15"/>
  <c r="E123" i="15"/>
  <c r="F123" i="15" s="1"/>
  <c r="C123" i="15"/>
  <c r="B123" i="15"/>
  <c r="A123" i="15"/>
  <c r="H122" i="15"/>
  <c r="G122" i="15"/>
  <c r="E122" i="15"/>
  <c r="F122" i="15" s="1"/>
  <c r="C122" i="15"/>
  <c r="B122" i="15"/>
  <c r="A122" i="15"/>
  <c r="H121" i="15"/>
  <c r="G121" i="15"/>
  <c r="E121" i="15"/>
  <c r="F121" i="15" s="1"/>
  <c r="C121" i="15"/>
  <c r="B121" i="15"/>
  <c r="A121" i="15"/>
  <c r="H120" i="15"/>
  <c r="G120" i="15"/>
  <c r="E120" i="15"/>
  <c r="F120" i="15" s="1"/>
  <c r="C120" i="15"/>
  <c r="B120" i="15"/>
  <c r="A120" i="15"/>
  <c r="H119" i="15"/>
  <c r="G119" i="15"/>
  <c r="E119" i="15"/>
  <c r="F119" i="15" s="1"/>
  <c r="C119" i="15"/>
  <c r="B119" i="15"/>
  <c r="A119" i="15"/>
  <c r="H118" i="15"/>
  <c r="G118" i="15"/>
  <c r="E118" i="15"/>
  <c r="F118" i="15" s="1"/>
  <c r="C118" i="15"/>
  <c r="B118" i="15"/>
  <c r="A118" i="15"/>
  <c r="H117" i="15"/>
  <c r="G117" i="15"/>
  <c r="E117" i="15"/>
  <c r="F117" i="15" s="1"/>
  <c r="C117" i="15"/>
  <c r="B117" i="15"/>
  <c r="A117" i="15"/>
  <c r="H116" i="15"/>
  <c r="G116" i="15"/>
  <c r="E116" i="15"/>
  <c r="F116" i="15" s="1"/>
  <c r="C116" i="15"/>
  <c r="B116" i="15"/>
  <c r="A116" i="15"/>
  <c r="H115" i="15"/>
  <c r="G115" i="15"/>
  <c r="E115" i="15"/>
  <c r="F115" i="15" s="1"/>
  <c r="C115" i="15"/>
  <c r="B115" i="15"/>
  <c r="A115" i="15"/>
  <c r="H114" i="15"/>
  <c r="G114" i="15"/>
  <c r="E114" i="15"/>
  <c r="F114" i="15" s="1"/>
  <c r="C114" i="15"/>
  <c r="B114" i="15"/>
  <c r="A114" i="15"/>
  <c r="H113" i="15"/>
  <c r="G113" i="15"/>
  <c r="E113" i="15"/>
  <c r="F113" i="15" s="1"/>
  <c r="C113" i="15"/>
  <c r="B113" i="15"/>
  <c r="A113" i="15"/>
  <c r="H112" i="15"/>
  <c r="G112" i="15"/>
  <c r="E112" i="15"/>
  <c r="F112" i="15" s="1"/>
  <c r="C112" i="15"/>
  <c r="B112" i="15"/>
  <c r="A112" i="15"/>
  <c r="H111" i="15"/>
  <c r="G111" i="15"/>
  <c r="E111" i="15"/>
  <c r="F111" i="15" s="1"/>
  <c r="C111" i="15"/>
  <c r="B111" i="15"/>
  <c r="A111" i="15"/>
  <c r="H110" i="15"/>
  <c r="G110" i="15"/>
  <c r="E110" i="15"/>
  <c r="F110" i="15" s="1"/>
  <c r="C110" i="15"/>
  <c r="B110" i="15"/>
  <c r="A110" i="15"/>
  <c r="H109" i="15"/>
  <c r="G109" i="15"/>
  <c r="E109" i="15"/>
  <c r="F109" i="15" s="1"/>
  <c r="C109" i="15"/>
  <c r="B109" i="15"/>
  <c r="A109" i="15"/>
  <c r="H108" i="15"/>
  <c r="G108" i="15"/>
  <c r="E108" i="15"/>
  <c r="F108" i="15" s="1"/>
  <c r="C108" i="15"/>
  <c r="B108" i="15"/>
  <c r="A108" i="15"/>
  <c r="H107" i="15"/>
  <c r="G107" i="15"/>
  <c r="E107" i="15"/>
  <c r="F107" i="15" s="1"/>
  <c r="C107" i="15"/>
  <c r="B107" i="15"/>
  <c r="A107" i="15"/>
  <c r="H106" i="15"/>
  <c r="G106" i="15"/>
  <c r="E106" i="15"/>
  <c r="F106" i="15" s="1"/>
  <c r="C106" i="15"/>
  <c r="B106" i="15"/>
  <c r="A106" i="15"/>
  <c r="H105" i="15"/>
  <c r="G105" i="15"/>
  <c r="E105" i="15"/>
  <c r="F105" i="15" s="1"/>
  <c r="C105" i="15"/>
  <c r="B105" i="15"/>
  <c r="A105" i="15"/>
  <c r="H104" i="15"/>
  <c r="G104" i="15"/>
  <c r="E104" i="15"/>
  <c r="F104" i="15" s="1"/>
  <c r="C104" i="15"/>
  <c r="B104" i="15"/>
  <c r="A104" i="15"/>
  <c r="H103" i="15"/>
  <c r="G103" i="15"/>
  <c r="E103" i="15"/>
  <c r="F103" i="15" s="1"/>
  <c r="C103" i="15"/>
  <c r="B103" i="15"/>
  <c r="A103" i="15"/>
  <c r="H102" i="15"/>
  <c r="G102" i="15"/>
  <c r="E102" i="15"/>
  <c r="F102" i="15" s="1"/>
  <c r="C102" i="15"/>
  <c r="B102" i="15"/>
  <c r="A102" i="15"/>
  <c r="H101" i="15"/>
  <c r="G101" i="15"/>
  <c r="E101" i="15"/>
  <c r="F101" i="15" s="1"/>
  <c r="C101" i="15"/>
  <c r="B101" i="15"/>
  <c r="A101" i="15"/>
  <c r="H100" i="15"/>
  <c r="G100" i="15"/>
  <c r="E100" i="15"/>
  <c r="F100" i="15" s="1"/>
  <c r="C100" i="15"/>
  <c r="B100" i="15"/>
  <c r="A100" i="15"/>
  <c r="H99" i="15"/>
  <c r="G99" i="15"/>
  <c r="E99" i="15"/>
  <c r="F99" i="15" s="1"/>
  <c r="C99" i="15"/>
  <c r="B99" i="15"/>
  <c r="A99" i="15"/>
  <c r="H98" i="15"/>
  <c r="G98" i="15"/>
  <c r="E98" i="15"/>
  <c r="F98" i="15" s="1"/>
  <c r="C98" i="15"/>
  <c r="B98" i="15"/>
  <c r="A98" i="15"/>
  <c r="H97" i="15"/>
  <c r="G97" i="15"/>
  <c r="E97" i="15"/>
  <c r="F97" i="15" s="1"/>
  <c r="C97" i="15"/>
  <c r="B97" i="15"/>
  <c r="A97" i="15"/>
  <c r="H96" i="15"/>
  <c r="G96" i="15"/>
  <c r="E96" i="15"/>
  <c r="F96" i="15" s="1"/>
  <c r="C96" i="15"/>
  <c r="B96" i="15"/>
  <c r="A96" i="15"/>
  <c r="H95" i="15"/>
  <c r="G95" i="15"/>
  <c r="E95" i="15"/>
  <c r="F95" i="15" s="1"/>
  <c r="C95" i="15"/>
  <c r="B95" i="15"/>
  <c r="A95" i="15"/>
  <c r="H94" i="15"/>
  <c r="G94" i="15"/>
  <c r="E94" i="15"/>
  <c r="F94" i="15" s="1"/>
  <c r="C94" i="15"/>
  <c r="B94" i="15"/>
  <c r="A94" i="15"/>
  <c r="H93" i="15"/>
  <c r="G93" i="15"/>
  <c r="E93" i="15"/>
  <c r="F93" i="15" s="1"/>
  <c r="C93" i="15"/>
  <c r="B93" i="15"/>
  <c r="A93" i="15"/>
  <c r="H92" i="15"/>
  <c r="G92" i="15"/>
  <c r="E92" i="15"/>
  <c r="F92" i="15" s="1"/>
  <c r="C92" i="15"/>
  <c r="B92" i="15"/>
  <c r="A92" i="15"/>
  <c r="H91" i="15"/>
  <c r="G91" i="15"/>
  <c r="E91" i="15"/>
  <c r="F91" i="15" s="1"/>
  <c r="C91" i="15"/>
  <c r="B91" i="15"/>
  <c r="A91" i="15"/>
  <c r="H90" i="15"/>
  <c r="G90" i="15"/>
  <c r="E90" i="15"/>
  <c r="F90" i="15" s="1"/>
  <c r="C90" i="15"/>
  <c r="B90" i="15"/>
  <c r="A90" i="15"/>
  <c r="H89" i="15"/>
  <c r="G89" i="15"/>
  <c r="E89" i="15"/>
  <c r="F89" i="15" s="1"/>
  <c r="C89" i="15"/>
  <c r="B89" i="15"/>
  <c r="A89" i="15"/>
  <c r="H88" i="15"/>
  <c r="G88" i="15"/>
  <c r="E88" i="15"/>
  <c r="F88" i="15" s="1"/>
  <c r="C88" i="15"/>
  <c r="B88" i="15"/>
  <c r="A88" i="15"/>
  <c r="H87" i="15"/>
  <c r="G87" i="15"/>
  <c r="E87" i="15"/>
  <c r="F87" i="15" s="1"/>
  <c r="C87" i="15"/>
  <c r="B87" i="15"/>
  <c r="A87" i="15"/>
  <c r="H86" i="15"/>
  <c r="G86" i="15"/>
  <c r="E86" i="15"/>
  <c r="F86" i="15" s="1"/>
  <c r="C86" i="15"/>
  <c r="B86" i="15"/>
  <c r="A86" i="15"/>
  <c r="H85" i="15"/>
  <c r="G85" i="15"/>
  <c r="E85" i="15"/>
  <c r="F85" i="15" s="1"/>
  <c r="C85" i="15"/>
  <c r="B85" i="15"/>
  <c r="A85" i="15"/>
  <c r="H84" i="15"/>
  <c r="G84" i="15"/>
  <c r="E84" i="15"/>
  <c r="F84" i="15" s="1"/>
  <c r="C84" i="15"/>
  <c r="B84" i="15"/>
  <c r="A84" i="15"/>
  <c r="H83" i="15"/>
  <c r="G83" i="15"/>
  <c r="E83" i="15"/>
  <c r="F83" i="15" s="1"/>
  <c r="C83" i="15"/>
  <c r="B83" i="15"/>
  <c r="A83" i="15"/>
  <c r="H82" i="15"/>
  <c r="G82" i="15"/>
  <c r="E82" i="15"/>
  <c r="F82" i="15" s="1"/>
  <c r="C82" i="15"/>
  <c r="B82" i="15"/>
  <c r="A82" i="15"/>
  <c r="H81" i="15"/>
  <c r="G81" i="15"/>
  <c r="E81" i="15"/>
  <c r="F81" i="15" s="1"/>
  <c r="C81" i="15"/>
  <c r="B81" i="15"/>
  <c r="A81" i="15"/>
  <c r="H80" i="15"/>
  <c r="G80" i="15"/>
  <c r="E80" i="15"/>
  <c r="F80" i="15" s="1"/>
  <c r="C80" i="15"/>
  <c r="B80" i="15"/>
  <c r="A80" i="15"/>
  <c r="H79" i="15"/>
  <c r="G79" i="15"/>
  <c r="E79" i="15"/>
  <c r="F79" i="15" s="1"/>
  <c r="C79" i="15"/>
  <c r="B79" i="15"/>
  <c r="A79" i="15"/>
  <c r="H78" i="15"/>
  <c r="G78" i="15"/>
  <c r="E78" i="15"/>
  <c r="F78" i="15" s="1"/>
  <c r="C78" i="15"/>
  <c r="B78" i="15"/>
  <c r="A78" i="15"/>
  <c r="H77" i="15"/>
  <c r="G77" i="15"/>
  <c r="E77" i="15"/>
  <c r="F77" i="15" s="1"/>
  <c r="C77" i="15"/>
  <c r="B77" i="15"/>
  <c r="A77" i="15"/>
  <c r="H76" i="15"/>
  <c r="G76" i="15"/>
  <c r="E76" i="15"/>
  <c r="F76" i="15" s="1"/>
  <c r="C76" i="15"/>
  <c r="B76" i="15"/>
  <c r="A76" i="15"/>
  <c r="H75" i="15"/>
  <c r="G75" i="15"/>
  <c r="E75" i="15"/>
  <c r="F75" i="15" s="1"/>
  <c r="C75" i="15"/>
  <c r="B75" i="15"/>
  <c r="A75" i="15"/>
  <c r="H74" i="15"/>
  <c r="G74" i="15"/>
  <c r="E74" i="15"/>
  <c r="F74" i="15" s="1"/>
  <c r="C74" i="15"/>
  <c r="B74" i="15"/>
  <c r="A74" i="15"/>
  <c r="H73" i="15"/>
  <c r="G73" i="15"/>
  <c r="E73" i="15"/>
  <c r="F73" i="15" s="1"/>
  <c r="C73" i="15"/>
  <c r="B73" i="15"/>
  <c r="A73" i="15"/>
  <c r="H72" i="15"/>
  <c r="G72" i="15"/>
  <c r="E72" i="15"/>
  <c r="F72" i="15" s="1"/>
  <c r="C72" i="15"/>
  <c r="B72" i="15"/>
  <c r="A72" i="15"/>
  <c r="H71" i="15"/>
  <c r="G71" i="15"/>
  <c r="E71" i="15"/>
  <c r="F71" i="15" s="1"/>
  <c r="C71" i="15"/>
  <c r="B71" i="15"/>
  <c r="A71" i="15"/>
  <c r="H70" i="15"/>
  <c r="G70" i="15"/>
  <c r="E70" i="15"/>
  <c r="F70" i="15" s="1"/>
  <c r="C70" i="15"/>
  <c r="B70" i="15"/>
  <c r="A70" i="15"/>
  <c r="H69" i="15"/>
  <c r="G69" i="15"/>
  <c r="E69" i="15"/>
  <c r="F69" i="15" s="1"/>
  <c r="C69" i="15"/>
  <c r="B69" i="15"/>
  <c r="A69" i="15"/>
  <c r="H68" i="15"/>
  <c r="G68" i="15"/>
  <c r="E68" i="15"/>
  <c r="F68" i="15" s="1"/>
  <c r="C68" i="15"/>
  <c r="B68" i="15"/>
  <c r="A68" i="15"/>
  <c r="H67" i="15"/>
  <c r="G67" i="15"/>
  <c r="E67" i="15"/>
  <c r="F67" i="15" s="1"/>
  <c r="C67" i="15"/>
  <c r="B67" i="15"/>
  <c r="A67" i="15"/>
  <c r="H66" i="15"/>
  <c r="G66" i="15"/>
  <c r="E66" i="15"/>
  <c r="F66" i="15" s="1"/>
  <c r="C66" i="15"/>
  <c r="B66" i="15"/>
  <c r="A66" i="15"/>
  <c r="H65" i="15"/>
  <c r="G65" i="15"/>
  <c r="E65" i="15"/>
  <c r="F65" i="15" s="1"/>
  <c r="C65" i="15"/>
  <c r="B65" i="15"/>
  <c r="A65" i="15"/>
  <c r="H64" i="15"/>
  <c r="G64" i="15"/>
  <c r="E64" i="15"/>
  <c r="F64" i="15" s="1"/>
  <c r="C64" i="15"/>
  <c r="B64" i="15"/>
  <c r="A64" i="15"/>
  <c r="H63" i="15"/>
  <c r="G63" i="15"/>
  <c r="E63" i="15"/>
  <c r="F63" i="15" s="1"/>
  <c r="C63" i="15"/>
  <c r="B63" i="15"/>
  <c r="A63" i="15"/>
  <c r="H62" i="15"/>
  <c r="G62" i="15"/>
  <c r="E62" i="15"/>
  <c r="F62" i="15" s="1"/>
  <c r="C62" i="15"/>
  <c r="B62" i="15"/>
  <c r="A62" i="15"/>
  <c r="G61" i="15"/>
  <c r="E61" i="15"/>
  <c r="F61" i="15" s="1"/>
  <c r="C61" i="15"/>
  <c r="B61" i="15"/>
  <c r="A61" i="15"/>
  <c r="G60" i="15"/>
  <c r="E60" i="15"/>
  <c r="F60" i="15" s="1"/>
  <c r="C60" i="15"/>
  <c r="B60" i="15"/>
  <c r="A60" i="15"/>
  <c r="H59" i="15"/>
  <c r="G59" i="15"/>
  <c r="E59" i="15"/>
  <c r="F59" i="15" s="1"/>
  <c r="C59" i="15"/>
  <c r="B59" i="15"/>
  <c r="A59" i="15"/>
  <c r="H58" i="15"/>
  <c r="G58" i="15"/>
  <c r="E58" i="15"/>
  <c r="F58" i="15" s="1"/>
  <c r="C58" i="15"/>
  <c r="B58" i="15"/>
  <c r="A58" i="15"/>
  <c r="H57" i="15"/>
  <c r="G57" i="15"/>
  <c r="E57" i="15"/>
  <c r="F57" i="15" s="1"/>
  <c r="C57" i="15"/>
  <c r="B57" i="15"/>
  <c r="A57" i="15"/>
  <c r="H56" i="15"/>
  <c r="G56" i="15"/>
  <c r="E56" i="15"/>
  <c r="F56" i="15" s="1"/>
  <c r="C56" i="15"/>
  <c r="B56" i="15"/>
  <c r="A56" i="15"/>
  <c r="H55" i="15"/>
  <c r="G55" i="15"/>
  <c r="E55" i="15"/>
  <c r="F55" i="15" s="1"/>
  <c r="C55" i="15"/>
  <c r="B55" i="15"/>
  <c r="A55" i="15"/>
  <c r="H54" i="15"/>
  <c r="G54" i="15"/>
  <c r="E54" i="15"/>
  <c r="F54" i="15" s="1"/>
  <c r="C54" i="15"/>
  <c r="B54" i="15"/>
  <c r="A54" i="15"/>
  <c r="H53" i="15"/>
  <c r="G53" i="15"/>
  <c r="E53" i="15"/>
  <c r="F53" i="15" s="1"/>
  <c r="C53" i="15"/>
  <c r="B53" i="15"/>
  <c r="A53" i="15"/>
  <c r="H52" i="15"/>
  <c r="G52" i="15"/>
  <c r="E52" i="15"/>
  <c r="F52" i="15" s="1"/>
  <c r="C52" i="15"/>
  <c r="B52" i="15"/>
  <c r="A52" i="15"/>
  <c r="H51" i="15"/>
  <c r="G51" i="15"/>
  <c r="E51" i="15"/>
  <c r="F51" i="15" s="1"/>
  <c r="C51" i="15"/>
  <c r="B51" i="15"/>
  <c r="A51" i="15"/>
  <c r="H50" i="15"/>
  <c r="G50" i="15"/>
  <c r="E50" i="15"/>
  <c r="F50" i="15" s="1"/>
  <c r="C50" i="15"/>
  <c r="B50" i="15"/>
  <c r="A50" i="15"/>
  <c r="H49" i="15"/>
  <c r="G49" i="15"/>
  <c r="E49" i="15"/>
  <c r="F49" i="15" s="1"/>
  <c r="C49" i="15"/>
  <c r="B49" i="15"/>
  <c r="A49" i="15"/>
  <c r="H48" i="15"/>
  <c r="G48" i="15"/>
  <c r="E48" i="15"/>
  <c r="F48" i="15" s="1"/>
  <c r="C48" i="15"/>
  <c r="B48" i="15"/>
  <c r="A48" i="15"/>
  <c r="H47" i="15"/>
  <c r="G47" i="15"/>
  <c r="E47" i="15"/>
  <c r="F47" i="15" s="1"/>
  <c r="C47" i="15"/>
  <c r="B47" i="15"/>
  <c r="A47" i="15"/>
  <c r="H46" i="15"/>
  <c r="G46" i="15"/>
  <c r="E46" i="15"/>
  <c r="F46" i="15" s="1"/>
  <c r="C46" i="15"/>
  <c r="B46" i="15"/>
  <c r="A46" i="15"/>
  <c r="H45" i="15"/>
  <c r="G45" i="15"/>
  <c r="E45" i="15"/>
  <c r="F45" i="15" s="1"/>
  <c r="C45" i="15"/>
  <c r="B45" i="15"/>
  <c r="A45" i="15"/>
  <c r="H44" i="15"/>
  <c r="G44" i="15"/>
  <c r="E44" i="15"/>
  <c r="F44" i="15" s="1"/>
  <c r="C44" i="15"/>
  <c r="B44" i="15"/>
  <c r="A44" i="15"/>
  <c r="H43" i="15"/>
  <c r="G43" i="15"/>
  <c r="E43" i="15"/>
  <c r="F43" i="15" s="1"/>
  <c r="C43" i="15"/>
  <c r="B43" i="15"/>
  <c r="A43" i="15"/>
  <c r="H42" i="15"/>
  <c r="G42" i="15"/>
  <c r="E42" i="15"/>
  <c r="F42" i="15" s="1"/>
  <c r="C42" i="15"/>
  <c r="B42" i="15"/>
  <c r="A42" i="15"/>
  <c r="H41" i="15"/>
  <c r="G41" i="15"/>
  <c r="E41" i="15"/>
  <c r="F41" i="15" s="1"/>
  <c r="C41" i="15"/>
  <c r="B41" i="15"/>
  <c r="A41" i="15"/>
  <c r="H40" i="15"/>
  <c r="G40" i="15"/>
  <c r="E40" i="15"/>
  <c r="F40" i="15" s="1"/>
  <c r="C40" i="15"/>
  <c r="B40" i="15"/>
  <c r="A40" i="15"/>
  <c r="H39" i="15"/>
  <c r="G39" i="15"/>
  <c r="E39" i="15"/>
  <c r="F39" i="15" s="1"/>
  <c r="C39" i="15"/>
  <c r="B39" i="15"/>
  <c r="A39" i="15"/>
  <c r="H38" i="15"/>
  <c r="G38" i="15"/>
  <c r="E38" i="15"/>
  <c r="F38" i="15" s="1"/>
  <c r="C38" i="15"/>
  <c r="B38" i="15"/>
  <c r="A38" i="15"/>
  <c r="H37" i="15"/>
  <c r="G37" i="15"/>
  <c r="E37" i="15"/>
  <c r="F37" i="15" s="1"/>
  <c r="C37" i="15"/>
  <c r="B37" i="15"/>
  <c r="A37" i="15"/>
  <c r="H36" i="15"/>
  <c r="G36" i="15"/>
  <c r="E36" i="15"/>
  <c r="F36" i="15" s="1"/>
  <c r="C36" i="15"/>
  <c r="B36" i="15"/>
  <c r="A36" i="15"/>
  <c r="H35" i="15"/>
  <c r="G35" i="15"/>
  <c r="E35" i="15"/>
  <c r="F35" i="15" s="1"/>
  <c r="C35" i="15"/>
  <c r="B35" i="15"/>
  <c r="A35" i="15"/>
  <c r="H34" i="15"/>
  <c r="G34" i="15"/>
  <c r="E34" i="15"/>
  <c r="F34" i="15" s="1"/>
  <c r="C34" i="15"/>
  <c r="B34" i="15"/>
  <c r="A34" i="15"/>
  <c r="H33" i="15"/>
  <c r="G33" i="15"/>
  <c r="E33" i="15"/>
  <c r="F33" i="15" s="1"/>
  <c r="C33" i="15"/>
  <c r="B33" i="15"/>
  <c r="A33" i="15"/>
  <c r="H32" i="15"/>
  <c r="G32" i="15"/>
  <c r="E32" i="15"/>
  <c r="F32" i="15" s="1"/>
  <c r="C32" i="15"/>
  <c r="B32" i="15"/>
  <c r="A32" i="15"/>
  <c r="H31" i="15"/>
  <c r="G31" i="15"/>
  <c r="E31" i="15"/>
  <c r="F31" i="15" s="1"/>
  <c r="C31" i="15"/>
  <c r="B31" i="15"/>
  <c r="A31" i="15"/>
  <c r="H30" i="15"/>
  <c r="G30" i="15"/>
  <c r="E30" i="15"/>
  <c r="F30" i="15" s="1"/>
  <c r="C30" i="15"/>
  <c r="B30" i="15"/>
  <c r="A30" i="15"/>
  <c r="H29" i="15"/>
  <c r="G29" i="15"/>
  <c r="E29" i="15"/>
  <c r="F29" i="15" s="1"/>
  <c r="C29" i="15"/>
  <c r="B29" i="15"/>
  <c r="A29" i="15"/>
  <c r="H28" i="15"/>
  <c r="G28" i="15"/>
  <c r="E28" i="15"/>
  <c r="F28" i="15" s="1"/>
  <c r="C28" i="15"/>
  <c r="B28" i="15"/>
  <c r="A28" i="15"/>
  <c r="H27" i="15"/>
  <c r="G27" i="15"/>
  <c r="E27" i="15"/>
  <c r="F27" i="15" s="1"/>
  <c r="C27" i="15"/>
  <c r="B27" i="15"/>
  <c r="A27" i="15"/>
  <c r="H26" i="15"/>
  <c r="G26" i="15"/>
  <c r="E26" i="15"/>
  <c r="F26" i="15" s="1"/>
  <c r="C26" i="15"/>
  <c r="B26" i="15"/>
  <c r="A26" i="15"/>
  <c r="H25" i="15"/>
  <c r="G25" i="15"/>
  <c r="E25" i="15"/>
  <c r="F25" i="15" s="1"/>
  <c r="C25" i="15"/>
  <c r="B25" i="15"/>
  <c r="A25" i="15"/>
  <c r="H24" i="15"/>
  <c r="G24" i="15"/>
  <c r="E24" i="15"/>
  <c r="F24" i="15" s="1"/>
  <c r="C24" i="15"/>
  <c r="B24" i="15"/>
  <c r="A24" i="15"/>
  <c r="H23" i="15"/>
  <c r="G23" i="15"/>
  <c r="E23" i="15"/>
  <c r="F23" i="15" s="1"/>
  <c r="C23" i="15"/>
  <c r="B23" i="15"/>
  <c r="A23" i="15"/>
  <c r="H22" i="15"/>
  <c r="G22" i="15"/>
  <c r="E22" i="15"/>
  <c r="F22" i="15" s="1"/>
  <c r="C22" i="15"/>
  <c r="B22" i="15"/>
  <c r="A22" i="15"/>
  <c r="H21" i="15"/>
  <c r="G21" i="15"/>
  <c r="E21" i="15"/>
  <c r="F21" i="15" s="1"/>
  <c r="C21" i="15"/>
  <c r="B21" i="15"/>
  <c r="A21" i="15"/>
  <c r="H20" i="15"/>
  <c r="G20" i="15"/>
  <c r="E20" i="15"/>
  <c r="F20" i="15" s="1"/>
  <c r="C20" i="15"/>
  <c r="B20" i="15"/>
  <c r="A20" i="15"/>
  <c r="H19" i="15"/>
  <c r="G19" i="15"/>
  <c r="E19" i="15"/>
  <c r="F19" i="15" s="1"/>
  <c r="C19" i="15"/>
  <c r="B19" i="15"/>
  <c r="A19" i="15"/>
  <c r="H18" i="15"/>
  <c r="G18" i="15"/>
  <c r="E18" i="15"/>
  <c r="F18" i="15" s="1"/>
  <c r="C18" i="15"/>
  <c r="B18" i="15"/>
  <c r="A18" i="15"/>
  <c r="H17" i="15"/>
  <c r="G17" i="15"/>
  <c r="E17" i="15"/>
  <c r="F17" i="15" s="1"/>
  <c r="C17" i="15"/>
  <c r="B17" i="15"/>
  <c r="A17" i="15"/>
  <c r="H16" i="15"/>
  <c r="G16" i="15"/>
  <c r="E16" i="15"/>
  <c r="F16" i="15" s="1"/>
  <c r="C16" i="15"/>
  <c r="B16" i="15"/>
  <c r="A16" i="15"/>
  <c r="H15" i="15"/>
  <c r="G15" i="15"/>
  <c r="E15" i="15"/>
  <c r="F15" i="15" s="1"/>
  <c r="C15" i="15"/>
  <c r="B15" i="15"/>
  <c r="A15" i="15"/>
  <c r="H14" i="15"/>
  <c r="G14" i="15"/>
  <c r="E14" i="15"/>
  <c r="F14" i="15" s="1"/>
  <c r="C14" i="15"/>
  <c r="B14" i="15"/>
  <c r="A14" i="15"/>
  <c r="H13" i="15"/>
  <c r="G13" i="15"/>
  <c r="E13" i="15"/>
  <c r="F13" i="15" s="1"/>
  <c r="C13" i="15"/>
  <c r="B13" i="15"/>
  <c r="A13" i="15"/>
  <c r="H12" i="15"/>
  <c r="G12" i="15"/>
  <c r="E12" i="15"/>
  <c r="F12" i="15" s="1"/>
  <c r="C12" i="15"/>
  <c r="B12" i="15"/>
  <c r="A12" i="15"/>
  <c r="H11" i="15"/>
  <c r="G11" i="15"/>
  <c r="E11" i="15"/>
  <c r="F11" i="15" s="1"/>
  <c r="C11" i="15"/>
  <c r="B11" i="15"/>
  <c r="A11" i="15"/>
  <c r="H10" i="15"/>
  <c r="G10" i="15"/>
  <c r="E10" i="15"/>
  <c r="F10" i="15" s="1"/>
  <c r="C10" i="15"/>
  <c r="B10" i="15"/>
  <c r="A10" i="15"/>
  <c r="H9" i="15"/>
  <c r="G9" i="15"/>
  <c r="E9" i="15"/>
  <c r="F9" i="15" s="1"/>
  <c r="C9" i="15"/>
  <c r="B9" i="15"/>
  <c r="A9" i="15"/>
  <c r="H8" i="15"/>
  <c r="G8" i="15"/>
  <c r="E8" i="15"/>
  <c r="F8" i="15" s="1"/>
  <c r="C8" i="15"/>
  <c r="B8" i="15"/>
  <c r="A8" i="15"/>
  <c r="H7" i="15"/>
  <c r="G7" i="15"/>
  <c r="E7" i="15"/>
  <c r="F7" i="15" s="1"/>
  <c r="C7" i="15"/>
  <c r="B7" i="15"/>
  <c r="A7" i="15"/>
  <c r="H6" i="15"/>
  <c r="G6" i="15"/>
  <c r="E6" i="15"/>
  <c r="F6" i="15" s="1"/>
  <c r="C6" i="15"/>
  <c r="B6" i="15"/>
  <c r="A6" i="15"/>
  <c r="H5" i="15"/>
  <c r="G5" i="15"/>
  <c r="E5" i="15"/>
  <c r="F5" i="15" s="1"/>
  <c r="C5" i="15"/>
  <c r="B5" i="15"/>
  <c r="A5" i="15"/>
  <c r="H4" i="15"/>
  <c r="G4" i="15"/>
  <c r="E4" i="15"/>
  <c r="F4" i="15" s="1"/>
  <c r="C4" i="15"/>
  <c r="B4" i="15"/>
  <c r="A4" i="15"/>
  <c r="H3" i="15"/>
  <c r="G3" i="15"/>
  <c r="E3" i="15"/>
  <c r="F3" i="15" s="1"/>
  <c r="C3" i="15"/>
  <c r="B3" i="15"/>
  <c r="A3" i="15"/>
  <c r="C1" i="15"/>
  <c r="J371" i="14"/>
  <c r="M357" i="14"/>
  <c r="M356" i="14"/>
  <c r="M355" i="14"/>
  <c r="I315" i="14"/>
  <c r="H315" i="14"/>
  <c r="F315" i="14"/>
  <c r="G315" i="14" s="1"/>
  <c r="D315" i="14"/>
  <c r="C315" i="14"/>
  <c r="B315" i="14"/>
  <c r="A315" i="14"/>
  <c r="I314" i="14"/>
  <c r="H314" i="14"/>
  <c r="F314" i="14"/>
  <c r="G314" i="14" s="1"/>
  <c r="D314" i="14"/>
  <c r="C314" i="14"/>
  <c r="B314" i="14"/>
  <c r="A314" i="14"/>
  <c r="I313" i="14"/>
  <c r="H313" i="14"/>
  <c r="F313" i="14"/>
  <c r="G313" i="14" s="1"/>
  <c r="D313" i="14"/>
  <c r="C313" i="14"/>
  <c r="B313" i="14"/>
  <c r="A313" i="14"/>
  <c r="I312" i="14"/>
  <c r="H312" i="14"/>
  <c r="F312" i="14"/>
  <c r="G312" i="14" s="1"/>
  <c r="D312" i="14"/>
  <c r="C312" i="14"/>
  <c r="B312" i="14"/>
  <c r="A312" i="14"/>
  <c r="I311" i="14"/>
  <c r="H311" i="14"/>
  <c r="F311" i="14"/>
  <c r="G311" i="14" s="1"/>
  <c r="D311" i="14"/>
  <c r="C311" i="14"/>
  <c r="B311" i="14"/>
  <c r="A311" i="14"/>
  <c r="I310" i="14"/>
  <c r="H310" i="14"/>
  <c r="F310" i="14"/>
  <c r="G310" i="14" s="1"/>
  <c r="D310" i="14"/>
  <c r="C310" i="14"/>
  <c r="B310" i="14"/>
  <c r="A310" i="14"/>
  <c r="I309" i="14"/>
  <c r="H309" i="14"/>
  <c r="F309" i="14"/>
  <c r="G309" i="14" s="1"/>
  <c r="D309" i="14"/>
  <c r="C309" i="14"/>
  <c r="B309" i="14"/>
  <c r="A309" i="14"/>
  <c r="I308" i="14"/>
  <c r="H308" i="14"/>
  <c r="F308" i="14"/>
  <c r="G308" i="14" s="1"/>
  <c r="D308" i="14"/>
  <c r="C308" i="14"/>
  <c r="B308" i="14"/>
  <c r="A308" i="14"/>
  <c r="I307" i="14"/>
  <c r="H307" i="14"/>
  <c r="F307" i="14"/>
  <c r="G307" i="14" s="1"/>
  <c r="D307" i="14"/>
  <c r="C307" i="14"/>
  <c r="B307" i="14"/>
  <c r="A307" i="14"/>
  <c r="I306" i="14"/>
  <c r="H306" i="14"/>
  <c r="F306" i="14"/>
  <c r="G306" i="14" s="1"/>
  <c r="D306" i="14"/>
  <c r="C306" i="14"/>
  <c r="B306" i="14"/>
  <c r="A306" i="14"/>
  <c r="I305" i="14"/>
  <c r="H305" i="14"/>
  <c r="F305" i="14"/>
  <c r="G305" i="14" s="1"/>
  <c r="D305" i="14"/>
  <c r="C305" i="14"/>
  <c r="B305" i="14"/>
  <c r="A305" i="14"/>
  <c r="I304" i="14"/>
  <c r="H304" i="14"/>
  <c r="F304" i="14"/>
  <c r="G304" i="14" s="1"/>
  <c r="D304" i="14"/>
  <c r="C304" i="14"/>
  <c r="B304" i="14"/>
  <c r="A304" i="14"/>
  <c r="I303" i="14"/>
  <c r="H303" i="14"/>
  <c r="F303" i="14"/>
  <c r="G303" i="14" s="1"/>
  <c r="D303" i="14"/>
  <c r="C303" i="14"/>
  <c r="B303" i="14"/>
  <c r="A303" i="14"/>
  <c r="I302" i="14"/>
  <c r="H302" i="14"/>
  <c r="F302" i="14"/>
  <c r="G302" i="14" s="1"/>
  <c r="D302" i="14"/>
  <c r="C302" i="14"/>
  <c r="B302" i="14"/>
  <c r="A302" i="14"/>
  <c r="I301" i="14"/>
  <c r="H301" i="14"/>
  <c r="F301" i="14"/>
  <c r="G301" i="14" s="1"/>
  <c r="D301" i="14"/>
  <c r="C301" i="14"/>
  <c r="B301" i="14"/>
  <c r="A301" i="14"/>
  <c r="I300" i="14"/>
  <c r="H300" i="14"/>
  <c r="F300" i="14"/>
  <c r="G300" i="14" s="1"/>
  <c r="D300" i="14"/>
  <c r="C300" i="14"/>
  <c r="B300" i="14"/>
  <c r="A300" i="14"/>
  <c r="I299" i="14"/>
  <c r="H299" i="14"/>
  <c r="F299" i="14"/>
  <c r="G299" i="14" s="1"/>
  <c r="D299" i="14"/>
  <c r="C299" i="14"/>
  <c r="B299" i="14"/>
  <c r="A299" i="14"/>
  <c r="I298" i="14"/>
  <c r="H298" i="14"/>
  <c r="F298" i="14"/>
  <c r="G298" i="14" s="1"/>
  <c r="D298" i="14"/>
  <c r="C298" i="14"/>
  <c r="B298" i="14"/>
  <c r="A298" i="14"/>
  <c r="I297" i="14"/>
  <c r="H297" i="14"/>
  <c r="F297" i="14"/>
  <c r="G297" i="14" s="1"/>
  <c r="D297" i="14"/>
  <c r="C297" i="14"/>
  <c r="B297" i="14"/>
  <c r="A297" i="14"/>
  <c r="I296" i="14"/>
  <c r="H296" i="14"/>
  <c r="F296" i="14"/>
  <c r="G296" i="14" s="1"/>
  <c r="D296" i="14"/>
  <c r="C296" i="14"/>
  <c r="B296" i="14"/>
  <c r="A296" i="14"/>
  <c r="I295" i="14"/>
  <c r="H295" i="14"/>
  <c r="F295" i="14"/>
  <c r="G295" i="14" s="1"/>
  <c r="D295" i="14"/>
  <c r="C295" i="14"/>
  <c r="B295" i="14"/>
  <c r="A295" i="14"/>
  <c r="I294" i="14"/>
  <c r="H294" i="14"/>
  <c r="F294" i="14"/>
  <c r="G294" i="14" s="1"/>
  <c r="D294" i="14"/>
  <c r="C294" i="14"/>
  <c r="B294" i="14"/>
  <c r="A294" i="14"/>
  <c r="I293" i="14"/>
  <c r="H293" i="14"/>
  <c r="F293" i="14"/>
  <c r="G293" i="14" s="1"/>
  <c r="D293" i="14"/>
  <c r="C293" i="14"/>
  <c r="B293" i="14"/>
  <c r="A293" i="14"/>
  <c r="I292" i="14"/>
  <c r="H292" i="14"/>
  <c r="F292" i="14"/>
  <c r="G292" i="14" s="1"/>
  <c r="D292" i="14"/>
  <c r="C292" i="14"/>
  <c r="B292" i="14"/>
  <c r="A292" i="14"/>
  <c r="I291" i="14"/>
  <c r="H291" i="14"/>
  <c r="F291" i="14"/>
  <c r="G291" i="14" s="1"/>
  <c r="D291" i="14"/>
  <c r="C291" i="14"/>
  <c r="B291" i="14"/>
  <c r="A291" i="14"/>
  <c r="I290" i="14"/>
  <c r="H290" i="14"/>
  <c r="F290" i="14"/>
  <c r="G290" i="14" s="1"/>
  <c r="D290" i="14"/>
  <c r="C290" i="14"/>
  <c r="B290" i="14"/>
  <c r="A290" i="14"/>
  <c r="I289" i="14"/>
  <c r="H289" i="14"/>
  <c r="F289" i="14"/>
  <c r="G289" i="14" s="1"/>
  <c r="D289" i="14"/>
  <c r="C289" i="14"/>
  <c r="B289" i="14"/>
  <c r="A289" i="14"/>
  <c r="I288" i="14"/>
  <c r="H288" i="14"/>
  <c r="F288" i="14"/>
  <c r="G288" i="14" s="1"/>
  <c r="D288" i="14"/>
  <c r="C288" i="14"/>
  <c r="B288" i="14"/>
  <c r="A288" i="14"/>
  <c r="I287" i="14"/>
  <c r="H287" i="14"/>
  <c r="F287" i="14"/>
  <c r="G287" i="14" s="1"/>
  <c r="D287" i="14"/>
  <c r="C287" i="14"/>
  <c r="B287" i="14"/>
  <c r="A287" i="14"/>
  <c r="I286" i="14"/>
  <c r="H286" i="14"/>
  <c r="F286" i="14"/>
  <c r="G286" i="14" s="1"/>
  <c r="D286" i="14"/>
  <c r="C286" i="14"/>
  <c r="B286" i="14"/>
  <c r="A286" i="14"/>
  <c r="I285" i="14"/>
  <c r="H285" i="14"/>
  <c r="F285" i="14"/>
  <c r="G285" i="14" s="1"/>
  <c r="D285" i="14"/>
  <c r="C285" i="14"/>
  <c r="B285" i="14"/>
  <c r="A285" i="14"/>
  <c r="I284" i="14"/>
  <c r="H284" i="14"/>
  <c r="F284" i="14"/>
  <c r="G284" i="14" s="1"/>
  <c r="D284" i="14"/>
  <c r="C284" i="14"/>
  <c r="B284" i="14"/>
  <c r="A284" i="14"/>
  <c r="I283" i="14"/>
  <c r="H283" i="14"/>
  <c r="F283" i="14"/>
  <c r="G283" i="14" s="1"/>
  <c r="D283" i="14"/>
  <c r="C283" i="14"/>
  <c r="B283" i="14"/>
  <c r="A283" i="14"/>
  <c r="I282" i="14"/>
  <c r="H282" i="14"/>
  <c r="F282" i="14"/>
  <c r="G282" i="14" s="1"/>
  <c r="D282" i="14"/>
  <c r="C282" i="14"/>
  <c r="B282" i="14"/>
  <c r="A282" i="14"/>
  <c r="I281" i="14"/>
  <c r="H281" i="14"/>
  <c r="F281" i="14"/>
  <c r="G281" i="14" s="1"/>
  <c r="D281" i="14"/>
  <c r="C281" i="14"/>
  <c r="B281" i="14"/>
  <c r="A281" i="14"/>
  <c r="I280" i="14"/>
  <c r="H280" i="14"/>
  <c r="F280" i="14"/>
  <c r="G280" i="14" s="1"/>
  <c r="D280" i="14"/>
  <c r="C280" i="14"/>
  <c r="B280" i="14"/>
  <c r="A280" i="14"/>
  <c r="I279" i="14"/>
  <c r="H279" i="14"/>
  <c r="F279" i="14"/>
  <c r="G279" i="14" s="1"/>
  <c r="D279" i="14"/>
  <c r="C279" i="14"/>
  <c r="B279" i="14"/>
  <c r="A279" i="14"/>
  <c r="I278" i="14"/>
  <c r="H278" i="14"/>
  <c r="F278" i="14"/>
  <c r="G278" i="14" s="1"/>
  <c r="D278" i="14"/>
  <c r="C278" i="14"/>
  <c r="B278" i="14"/>
  <c r="A278" i="14"/>
  <c r="I277" i="14"/>
  <c r="H277" i="14"/>
  <c r="F277" i="14"/>
  <c r="G277" i="14" s="1"/>
  <c r="D277" i="14"/>
  <c r="C277" i="14"/>
  <c r="B277" i="14"/>
  <c r="A277" i="14"/>
  <c r="I276" i="14"/>
  <c r="H276" i="14"/>
  <c r="F276" i="14"/>
  <c r="G276" i="14" s="1"/>
  <c r="D276" i="14"/>
  <c r="C276" i="14"/>
  <c r="B276" i="14"/>
  <c r="A276" i="14"/>
  <c r="I275" i="14"/>
  <c r="H275" i="14"/>
  <c r="F275" i="14"/>
  <c r="G275" i="14" s="1"/>
  <c r="D275" i="14"/>
  <c r="C275" i="14"/>
  <c r="B275" i="14"/>
  <c r="A275" i="14"/>
  <c r="I274" i="14"/>
  <c r="H274" i="14"/>
  <c r="F274" i="14"/>
  <c r="G274" i="14" s="1"/>
  <c r="D274" i="14"/>
  <c r="C274" i="14"/>
  <c r="B274" i="14"/>
  <c r="A274" i="14"/>
  <c r="I273" i="14"/>
  <c r="H273" i="14"/>
  <c r="F273" i="14"/>
  <c r="G273" i="14" s="1"/>
  <c r="D273" i="14"/>
  <c r="C273" i="14"/>
  <c r="B273" i="14"/>
  <c r="A273" i="14"/>
  <c r="I272" i="14"/>
  <c r="H272" i="14"/>
  <c r="F272" i="14"/>
  <c r="G272" i="14" s="1"/>
  <c r="D272" i="14"/>
  <c r="C272" i="14"/>
  <c r="B272" i="14"/>
  <c r="A272" i="14"/>
  <c r="I271" i="14"/>
  <c r="H271" i="14"/>
  <c r="F271" i="14"/>
  <c r="G271" i="14" s="1"/>
  <c r="D271" i="14"/>
  <c r="C271" i="14"/>
  <c r="B271" i="14"/>
  <c r="A271" i="14"/>
  <c r="I270" i="14"/>
  <c r="H270" i="14"/>
  <c r="F270" i="14"/>
  <c r="G270" i="14" s="1"/>
  <c r="D270" i="14"/>
  <c r="C270" i="14"/>
  <c r="B270" i="14"/>
  <c r="A270" i="14"/>
  <c r="I269" i="14"/>
  <c r="H269" i="14"/>
  <c r="F269" i="14"/>
  <c r="G269" i="14" s="1"/>
  <c r="D269" i="14"/>
  <c r="C269" i="14"/>
  <c r="B269" i="14"/>
  <c r="A269" i="14"/>
  <c r="I268" i="14"/>
  <c r="H268" i="14"/>
  <c r="F268" i="14"/>
  <c r="G268" i="14" s="1"/>
  <c r="D268" i="14"/>
  <c r="C268" i="14"/>
  <c r="B268" i="14"/>
  <c r="A268" i="14"/>
  <c r="I267" i="14"/>
  <c r="H267" i="14"/>
  <c r="F267" i="14"/>
  <c r="G267" i="14" s="1"/>
  <c r="D267" i="14"/>
  <c r="C267" i="14"/>
  <c r="B267" i="14"/>
  <c r="A267" i="14"/>
  <c r="I266" i="14"/>
  <c r="H266" i="14"/>
  <c r="F266" i="14"/>
  <c r="G266" i="14" s="1"/>
  <c r="D266" i="14"/>
  <c r="C266" i="14"/>
  <c r="B266" i="14"/>
  <c r="A266" i="14"/>
  <c r="I265" i="14"/>
  <c r="H265" i="14"/>
  <c r="F265" i="14"/>
  <c r="G265" i="14" s="1"/>
  <c r="D265" i="14"/>
  <c r="C265" i="14"/>
  <c r="B265" i="14"/>
  <c r="A265" i="14"/>
  <c r="I264" i="14"/>
  <c r="H264" i="14"/>
  <c r="F264" i="14"/>
  <c r="G264" i="14" s="1"/>
  <c r="D264" i="14"/>
  <c r="C264" i="14"/>
  <c r="B264" i="14"/>
  <c r="A264" i="14"/>
  <c r="I263" i="14"/>
  <c r="H263" i="14"/>
  <c r="F263" i="14"/>
  <c r="G263" i="14" s="1"/>
  <c r="D263" i="14"/>
  <c r="C263" i="14"/>
  <c r="B263" i="14"/>
  <c r="A263" i="14"/>
  <c r="I262" i="14"/>
  <c r="H262" i="14"/>
  <c r="F262" i="14"/>
  <c r="G262" i="14" s="1"/>
  <c r="D262" i="14"/>
  <c r="C262" i="14"/>
  <c r="B262" i="14"/>
  <c r="A262" i="14"/>
  <c r="I261" i="14"/>
  <c r="H261" i="14"/>
  <c r="F261" i="14"/>
  <c r="G261" i="14" s="1"/>
  <c r="D261" i="14"/>
  <c r="C261" i="14"/>
  <c r="B261" i="14"/>
  <c r="A261" i="14"/>
  <c r="I260" i="14"/>
  <c r="H260" i="14"/>
  <c r="F260" i="14"/>
  <c r="G260" i="14" s="1"/>
  <c r="D260" i="14"/>
  <c r="C260" i="14"/>
  <c r="B260" i="14"/>
  <c r="A260" i="14"/>
  <c r="I259" i="14"/>
  <c r="H259" i="14"/>
  <c r="F259" i="14"/>
  <c r="G259" i="14" s="1"/>
  <c r="D259" i="14"/>
  <c r="C259" i="14"/>
  <c r="B259" i="14"/>
  <c r="A259" i="14"/>
  <c r="I258" i="14"/>
  <c r="H258" i="14"/>
  <c r="F258" i="14"/>
  <c r="G258" i="14" s="1"/>
  <c r="D258" i="14"/>
  <c r="C258" i="14"/>
  <c r="B258" i="14"/>
  <c r="A258" i="14"/>
  <c r="I257" i="14"/>
  <c r="H257" i="14"/>
  <c r="F257" i="14"/>
  <c r="G257" i="14" s="1"/>
  <c r="D257" i="14"/>
  <c r="C257" i="14"/>
  <c r="B257" i="14"/>
  <c r="A257" i="14"/>
  <c r="I256" i="14"/>
  <c r="H256" i="14"/>
  <c r="F256" i="14"/>
  <c r="G256" i="14" s="1"/>
  <c r="D256" i="14"/>
  <c r="C256" i="14"/>
  <c r="B256" i="14"/>
  <c r="A256" i="14"/>
  <c r="I255" i="14"/>
  <c r="H255" i="14"/>
  <c r="F255" i="14"/>
  <c r="G255" i="14" s="1"/>
  <c r="D255" i="14"/>
  <c r="C255" i="14"/>
  <c r="B255" i="14"/>
  <c r="A255" i="14"/>
  <c r="I254" i="14"/>
  <c r="H254" i="14"/>
  <c r="F254" i="14"/>
  <c r="G254" i="14" s="1"/>
  <c r="D254" i="14"/>
  <c r="C254" i="14"/>
  <c r="B254" i="14"/>
  <c r="A254" i="14"/>
  <c r="I253" i="14"/>
  <c r="H253" i="14"/>
  <c r="F253" i="14"/>
  <c r="G253" i="14" s="1"/>
  <c r="D253" i="14"/>
  <c r="C253" i="14"/>
  <c r="B253" i="14"/>
  <c r="A253" i="14"/>
  <c r="I252" i="14"/>
  <c r="H252" i="14"/>
  <c r="F252" i="14"/>
  <c r="G252" i="14" s="1"/>
  <c r="D252" i="14"/>
  <c r="C252" i="14"/>
  <c r="B252" i="14"/>
  <c r="A252" i="14"/>
  <c r="I251" i="14"/>
  <c r="H251" i="14"/>
  <c r="F251" i="14"/>
  <c r="G251" i="14" s="1"/>
  <c r="D251" i="14"/>
  <c r="C251" i="14"/>
  <c r="B251" i="14"/>
  <c r="A251" i="14"/>
  <c r="I250" i="14"/>
  <c r="H250" i="14"/>
  <c r="F250" i="14"/>
  <c r="G250" i="14" s="1"/>
  <c r="D250" i="14"/>
  <c r="C250" i="14"/>
  <c r="B250" i="14"/>
  <c r="A250" i="14"/>
  <c r="I249" i="14"/>
  <c r="H249" i="14"/>
  <c r="F249" i="14"/>
  <c r="G249" i="14" s="1"/>
  <c r="D249" i="14"/>
  <c r="C249" i="14"/>
  <c r="B249" i="14"/>
  <c r="A249" i="14"/>
  <c r="I248" i="14"/>
  <c r="H248" i="14"/>
  <c r="F248" i="14"/>
  <c r="G248" i="14" s="1"/>
  <c r="D248" i="14"/>
  <c r="C248" i="14"/>
  <c r="B248" i="14"/>
  <c r="A248" i="14"/>
  <c r="I247" i="14"/>
  <c r="H247" i="14"/>
  <c r="F247" i="14"/>
  <c r="G247" i="14" s="1"/>
  <c r="D247" i="14"/>
  <c r="C247" i="14"/>
  <c r="B247" i="14"/>
  <c r="A247" i="14"/>
  <c r="I246" i="14"/>
  <c r="H246" i="14"/>
  <c r="F246" i="14"/>
  <c r="G246" i="14" s="1"/>
  <c r="D246" i="14"/>
  <c r="C246" i="14"/>
  <c r="B246" i="14"/>
  <c r="A246" i="14"/>
  <c r="I245" i="14"/>
  <c r="H245" i="14"/>
  <c r="F245" i="14"/>
  <c r="G245" i="14" s="1"/>
  <c r="D245" i="14"/>
  <c r="C245" i="14"/>
  <c r="B245" i="14"/>
  <c r="A245" i="14"/>
  <c r="I244" i="14"/>
  <c r="H244" i="14"/>
  <c r="F244" i="14"/>
  <c r="G244" i="14" s="1"/>
  <c r="D244" i="14"/>
  <c r="C244" i="14"/>
  <c r="B244" i="14"/>
  <c r="A244" i="14"/>
  <c r="I243" i="14"/>
  <c r="H243" i="14"/>
  <c r="F243" i="14"/>
  <c r="G243" i="14" s="1"/>
  <c r="D243" i="14"/>
  <c r="C243" i="14"/>
  <c r="B243" i="14"/>
  <c r="A243" i="14"/>
  <c r="I242" i="14"/>
  <c r="H242" i="14"/>
  <c r="F242" i="14"/>
  <c r="G242" i="14" s="1"/>
  <c r="D242" i="14"/>
  <c r="C242" i="14"/>
  <c r="B242" i="14"/>
  <c r="A242" i="14"/>
  <c r="I241" i="14"/>
  <c r="H241" i="14"/>
  <c r="F241" i="14"/>
  <c r="G241" i="14" s="1"/>
  <c r="D241" i="14"/>
  <c r="C241" i="14"/>
  <c r="B241" i="14"/>
  <c r="A241" i="14"/>
  <c r="I240" i="14"/>
  <c r="H240" i="14"/>
  <c r="F240" i="14"/>
  <c r="G240" i="14" s="1"/>
  <c r="D240" i="14"/>
  <c r="C240" i="14"/>
  <c r="B240" i="14"/>
  <c r="A240" i="14"/>
  <c r="I239" i="14"/>
  <c r="H239" i="14"/>
  <c r="F239" i="14"/>
  <c r="G239" i="14" s="1"/>
  <c r="D239" i="14"/>
  <c r="C239" i="14"/>
  <c r="B239" i="14"/>
  <c r="A239" i="14"/>
  <c r="I238" i="14"/>
  <c r="H238" i="14"/>
  <c r="F238" i="14"/>
  <c r="G238" i="14" s="1"/>
  <c r="D238" i="14"/>
  <c r="C238" i="14"/>
  <c r="B238" i="14"/>
  <c r="A238" i="14"/>
  <c r="I237" i="14"/>
  <c r="H237" i="14"/>
  <c r="F237" i="14"/>
  <c r="G237" i="14" s="1"/>
  <c r="D237" i="14"/>
  <c r="C237" i="14"/>
  <c r="B237" i="14"/>
  <c r="A237" i="14"/>
  <c r="I236" i="14"/>
  <c r="H236" i="14"/>
  <c r="F236" i="14"/>
  <c r="G236" i="14" s="1"/>
  <c r="D236" i="14"/>
  <c r="C236" i="14"/>
  <c r="B236" i="14"/>
  <c r="A236" i="14"/>
  <c r="I235" i="14"/>
  <c r="H235" i="14"/>
  <c r="F235" i="14"/>
  <c r="G235" i="14" s="1"/>
  <c r="D235" i="14"/>
  <c r="C235" i="14"/>
  <c r="B235" i="14"/>
  <c r="A235" i="14"/>
  <c r="I234" i="14"/>
  <c r="H234" i="14"/>
  <c r="F234" i="14"/>
  <c r="G234" i="14" s="1"/>
  <c r="D234" i="14"/>
  <c r="C234" i="14"/>
  <c r="B234" i="14"/>
  <c r="A234" i="14"/>
  <c r="I233" i="14"/>
  <c r="H233" i="14"/>
  <c r="F233" i="14"/>
  <c r="G233" i="14" s="1"/>
  <c r="D233" i="14"/>
  <c r="C233" i="14"/>
  <c r="B233" i="14"/>
  <c r="A233" i="14"/>
  <c r="I232" i="14"/>
  <c r="H232" i="14"/>
  <c r="F232" i="14"/>
  <c r="G232" i="14" s="1"/>
  <c r="D232" i="14"/>
  <c r="C232" i="14"/>
  <c r="B232" i="14"/>
  <c r="A232" i="14"/>
  <c r="I231" i="14"/>
  <c r="H231" i="14"/>
  <c r="F231" i="14"/>
  <c r="G231" i="14" s="1"/>
  <c r="D231" i="14"/>
  <c r="C231" i="14"/>
  <c r="B231" i="14"/>
  <c r="A231" i="14"/>
  <c r="I230" i="14"/>
  <c r="H230" i="14"/>
  <c r="F230" i="14"/>
  <c r="G230" i="14" s="1"/>
  <c r="D230" i="14"/>
  <c r="C230" i="14"/>
  <c r="B230" i="14"/>
  <c r="A230" i="14"/>
  <c r="I229" i="14"/>
  <c r="H229" i="14"/>
  <c r="F229" i="14"/>
  <c r="G229" i="14" s="1"/>
  <c r="D229" i="14"/>
  <c r="C229" i="14"/>
  <c r="B229" i="14"/>
  <c r="A229" i="14"/>
  <c r="I228" i="14"/>
  <c r="H228" i="14"/>
  <c r="F228" i="14"/>
  <c r="G228" i="14" s="1"/>
  <c r="D228" i="14"/>
  <c r="C228" i="14"/>
  <c r="B228" i="14"/>
  <c r="A228" i="14"/>
  <c r="I227" i="14"/>
  <c r="H227" i="14"/>
  <c r="F227" i="14"/>
  <c r="G227" i="14" s="1"/>
  <c r="D227" i="14"/>
  <c r="C227" i="14"/>
  <c r="B227" i="14"/>
  <c r="A227" i="14"/>
  <c r="I226" i="14"/>
  <c r="H226" i="14"/>
  <c r="F226" i="14"/>
  <c r="G226" i="14" s="1"/>
  <c r="D226" i="14"/>
  <c r="C226" i="14"/>
  <c r="B226" i="14"/>
  <c r="A226" i="14"/>
  <c r="I225" i="14"/>
  <c r="H225" i="14"/>
  <c r="F225" i="14"/>
  <c r="G225" i="14" s="1"/>
  <c r="D225" i="14"/>
  <c r="C225" i="14"/>
  <c r="B225" i="14"/>
  <c r="A225" i="14"/>
  <c r="I224" i="14"/>
  <c r="H224" i="14"/>
  <c r="F224" i="14"/>
  <c r="G224" i="14" s="1"/>
  <c r="D224" i="14"/>
  <c r="C224" i="14"/>
  <c r="B224" i="14"/>
  <c r="A224" i="14"/>
  <c r="I223" i="14"/>
  <c r="H223" i="14"/>
  <c r="F223" i="14"/>
  <c r="G223" i="14" s="1"/>
  <c r="D223" i="14"/>
  <c r="C223" i="14"/>
  <c r="B223" i="14"/>
  <c r="A223" i="14"/>
  <c r="I222" i="14"/>
  <c r="H222" i="14"/>
  <c r="F222" i="14"/>
  <c r="G222" i="14" s="1"/>
  <c r="D222" i="14"/>
  <c r="C222" i="14"/>
  <c r="B222" i="14"/>
  <c r="A222" i="14"/>
  <c r="I221" i="14"/>
  <c r="H221" i="14"/>
  <c r="F221" i="14"/>
  <c r="G221" i="14" s="1"/>
  <c r="D221" i="14"/>
  <c r="C221" i="14"/>
  <c r="B221" i="14"/>
  <c r="A221" i="14"/>
  <c r="I220" i="14"/>
  <c r="H220" i="14"/>
  <c r="F220" i="14"/>
  <c r="G220" i="14" s="1"/>
  <c r="D220" i="14"/>
  <c r="C220" i="14"/>
  <c r="B220" i="14"/>
  <c r="A220" i="14"/>
  <c r="I219" i="14"/>
  <c r="H219" i="14"/>
  <c r="F219" i="14"/>
  <c r="G219" i="14" s="1"/>
  <c r="D219" i="14"/>
  <c r="C219" i="14"/>
  <c r="B219" i="14"/>
  <c r="A219" i="14"/>
  <c r="I218" i="14"/>
  <c r="H218" i="14"/>
  <c r="F218" i="14"/>
  <c r="G218" i="14" s="1"/>
  <c r="D218" i="14"/>
  <c r="C218" i="14"/>
  <c r="B218" i="14"/>
  <c r="A218" i="14"/>
  <c r="I217" i="14"/>
  <c r="H217" i="14"/>
  <c r="F217" i="14"/>
  <c r="G217" i="14" s="1"/>
  <c r="D217" i="14"/>
  <c r="C217" i="14"/>
  <c r="B217" i="14"/>
  <c r="A217" i="14"/>
  <c r="I216" i="14"/>
  <c r="H216" i="14"/>
  <c r="F216" i="14"/>
  <c r="G216" i="14" s="1"/>
  <c r="D216" i="14"/>
  <c r="C216" i="14"/>
  <c r="B216" i="14"/>
  <c r="A216" i="14"/>
  <c r="I215" i="14"/>
  <c r="H215" i="14"/>
  <c r="F215" i="14"/>
  <c r="G215" i="14" s="1"/>
  <c r="D215" i="14"/>
  <c r="C215" i="14"/>
  <c r="B215" i="14"/>
  <c r="A215" i="14"/>
  <c r="I214" i="14"/>
  <c r="H214" i="14"/>
  <c r="F214" i="14"/>
  <c r="G214" i="14" s="1"/>
  <c r="D214" i="14"/>
  <c r="C214" i="14"/>
  <c r="B214" i="14"/>
  <c r="A214" i="14"/>
  <c r="I213" i="14"/>
  <c r="H213" i="14"/>
  <c r="F213" i="14"/>
  <c r="G213" i="14" s="1"/>
  <c r="D213" i="14"/>
  <c r="C213" i="14"/>
  <c r="B213" i="14"/>
  <c r="A213" i="14"/>
  <c r="I212" i="14"/>
  <c r="H212" i="14"/>
  <c r="F212" i="14"/>
  <c r="G212" i="14" s="1"/>
  <c r="D212" i="14"/>
  <c r="C212" i="14"/>
  <c r="B212" i="14"/>
  <c r="A212" i="14"/>
  <c r="I211" i="14"/>
  <c r="H211" i="14"/>
  <c r="F211" i="14"/>
  <c r="G211" i="14" s="1"/>
  <c r="D211" i="14"/>
  <c r="C211" i="14"/>
  <c r="B211" i="14"/>
  <c r="A211" i="14"/>
  <c r="I210" i="14"/>
  <c r="H210" i="14"/>
  <c r="F210" i="14"/>
  <c r="G210" i="14" s="1"/>
  <c r="D210" i="14"/>
  <c r="C210" i="14"/>
  <c r="B210" i="14"/>
  <c r="A210" i="14"/>
  <c r="I209" i="14"/>
  <c r="H209" i="14"/>
  <c r="F209" i="14"/>
  <c r="G209" i="14" s="1"/>
  <c r="D209" i="14"/>
  <c r="C209" i="14"/>
  <c r="B209" i="14"/>
  <c r="A209" i="14"/>
  <c r="I208" i="14"/>
  <c r="H208" i="14"/>
  <c r="F208" i="14"/>
  <c r="G208" i="14" s="1"/>
  <c r="D208" i="14"/>
  <c r="C208" i="14"/>
  <c r="B208" i="14"/>
  <c r="A208" i="14"/>
  <c r="I207" i="14"/>
  <c r="H207" i="14"/>
  <c r="F207" i="14"/>
  <c r="G207" i="14" s="1"/>
  <c r="D207" i="14"/>
  <c r="C207" i="14"/>
  <c r="B207" i="14"/>
  <c r="A207" i="14"/>
  <c r="I206" i="14"/>
  <c r="H206" i="14"/>
  <c r="F206" i="14"/>
  <c r="G206" i="14" s="1"/>
  <c r="D206" i="14"/>
  <c r="C206" i="14"/>
  <c r="B206" i="14"/>
  <c r="A206" i="14"/>
  <c r="I205" i="14"/>
  <c r="H205" i="14"/>
  <c r="F205" i="14"/>
  <c r="G205" i="14" s="1"/>
  <c r="D205" i="14"/>
  <c r="C205" i="14"/>
  <c r="B205" i="14"/>
  <c r="A205" i="14"/>
  <c r="I204" i="14"/>
  <c r="H204" i="14"/>
  <c r="F204" i="14"/>
  <c r="G204" i="14" s="1"/>
  <c r="D204" i="14"/>
  <c r="C204" i="14"/>
  <c r="B204" i="14"/>
  <c r="A204" i="14"/>
  <c r="I203" i="14"/>
  <c r="H203" i="14"/>
  <c r="F203" i="14"/>
  <c r="G203" i="14" s="1"/>
  <c r="D203" i="14"/>
  <c r="C203" i="14"/>
  <c r="B203" i="14"/>
  <c r="A203" i="14"/>
  <c r="I202" i="14"/>
  <c r="H202" i="14"/>
  <c r="F202" i="14"/>
  <c r="G202" i="14" s="1"/>
  <c r="D202" i="14"/>
  <c r="C202" i="14"/>
  <c r="B202" i="14"/>
  <c r="A202" i="14"/>
  <c r="I201" i="14"/>
  <c r="H201" i="14"/>
  <c r="F201" i="14"/>
  <c r="G201" i="14" s="1"/>
  <c r="D201" i="14"/>
  <c r="C201" i="14"/>
  <c r="B201" i="14"/>
  <c r="A201" i="14"/>
  <c r="I200" i="14"/>
  <c r="H200" i="14"/>
  <c r="F200" i="14"/>
  <c r="G200" i="14" s="1"/>
  <c r="D200" i="14"/>
  <c r="C200" i="14"/>
  <c r="B200" i="14"/>
  <c r="A200" i="14"/>
  <c r="I199" i="14"/>
  <c r="H199" i="14"/>
  <c r="F199" i="14"/>
  <c r="G199" i="14" s="1"/>
  <c r="D199" i="14"/>
  <c r="C199" i="14"/>
  <c r="B199" i="14"/>
  <c r="A199" i="14"/>
  <c r="I198" i="14"/>
  <c r="H198" i="14"/>
  <c r="F198" i="14"/>
  <c r="G198" i="14" s="1"/>
  <c r="D198" i="14"/>
  <c r="C198" i="14"/>
  <c r="B198" i="14"/>
  <c r="A198" i="14"/>
  <c r="I197" i="14"/>
  <c r="H197" i="14"/>
  <c r="F197" i="14"/>
  <c r="G197" i="14" s="1"/>
  <c r="D197" i="14"/>
  <c r="C197" i="14"/>
  <c r="B197" i="14"/>
  <c r="A197" i="14"/>
  <c r="I196" i="14"/>
  <c r="H196" i="14"/>
  <c r="F196" i="14"/>
  <c r="G196" i="14" s="1"/>
  <c r="D196" i="14"/>
  <c r="C196" i="14"/>
  <c r="B196" i="14"/>
  <c r="A196" i="14"/>
  <c r="I195" i="14"/>
  <c r="H195" i="14"/>
  <c r="F195" i="14"/>
  <c r="G195" i="14" s="1"/>
  <c r="D195" i="14"/>
  <c r="C195" i="14"/>
  <c r="B195" i="14"/>
  <c r="A195" i="14"/>
  <c r="I194" i="14"/>
  <c r="H194" i="14"/>
  <c r="F194" i="14"/>
  <c r="G194" i="14" s="1"/>
  <c r="D194" i="14"/>
  <c r="C194" i="14"/>
  <c r="B194" i="14"/>
  <c r="A194" i="14"/>
  <c r="I193" i="14"/>
  <c r="H193" i="14"/>
  <c r="F193" i="14"/>
  <c r="G193" i="14" s="1"/>
  <c r="D193" i="14"/>
  <c r="C193" i="14"/>
  <c r="B193" i="14"/>
  <c r="A193" i="14"/>
  <c r="I192" i="14"/>
  <c r="H192" i="14"/>
  <c r="F192" i="14"/>
  <c r="G192" i="14" s="1"/>
  <c r="D192" i="14"/>
  <c r="C192" i="14"/>
  <c r="B192" i="14"/>
  <c r="A192" i="14"/>
  <c r="I191" i="14"/>
  <c r="H191" i="14"/>
  <c r="F191" i="14"/>
  <c r="G191" i="14" s="1"/>
  <c r="D191" i="14"/>
  <c r="C191" i="14"/>
  <c r="B191" i="14"/>
  <c r="A191" i="14"/>
  <c r="I190" i="14"/>
  <c r="H190" i="14"/>
  <c r="F190" i="14"/>
  <c r="G190" i="14" s="1"/>
  <c r="D190" i="14"/>
  <c r="C190" i="14"/>
  <c r="B190" i="14"/>
  <c r="A190" i="14"/>
  <c r="I189" i="14"/>
  <c r="H189" i="14"/>
  <c r="F189" i="14"/>
  <c r="G189" i="14" s="1"/>
  <c r="D189" i="14"/>
  <c r="C189" i="14"/>
  <c r="B189" i="14"/>
  <c r="A189" i="14"/>
  <c r="I188" i="14"/>
  <c r="H188" i="14"/>
  <c r="F188" i="14"/>
  <c r="G188" i="14" s="1"/>
  <c r="D188" i="14"/>
  <c r="C188" i="14"/>
  <c r="B188" i="14"/>
  <c r="A188" i="14"/>
  <c r="I187" i="14"/>
  <c r="H187" i="14"/>
  <c r="F187" i="14"/>
  <c r="G187" i="14" s="1"/>
  <c r="D187" i="14"/>
  <c r="C187" i="14"/>
  <c r="B187" i="14"/>
  <c r="A187" i="14"/>
  <c r="I186" i="14"/>
  <c r="H186" i="14"/>
  <c r="F186" i="14"/>
  <c r="G186" i="14" s="1"/>
  <c r="D186" i="14"/>
  <c r="C186" i="14"/>
  <c r="B186" i="14"/>
  <c r="A186" i="14"/>
  <c r="I185" i="14"/>
  <c r="H185" i="14"/>
  <c r="F185" i="14"/>
  <c r="G185" i="14" s="1"/>
  <c r="D185" i="14"/>
  <c r="C185" i="14"/>
  <c r="B185" i="14"/>
  <c r="A185" i="14"/>
  <c r="I184" i="14"/>
  <c r="H184" i="14"/>
  <c r="F184" i="14"/>
  <c r="G184" i="14" s="1"/>
  <c r="D184" i="14"/>
  <c r="C184" i="14"/>
  <c r="B184" i="14"/>
  <c r="A184" i="14"/>
  <c r="I183" i="14"/>
  <c r="H183" i="14"/>
  <c r="F183" i="14"/>
  <c r="G183" i="14" s="1"/>
  <c r="D183" i="14"/>
  <c r="C183" i="14"/>
  <c r="B183" i="14"/>
  <c r="A183" i="14"/>
  <c r="I182" i="14"/>
  <c r="H182" i="14"/>
  <c r="F182" i="14"/>
  <c r="G182" i="14" s="1"/>
  <c r="D182" i="14"/>
  <c r="C182" i="14"/>
  <c r="B182" i="14"/>
  <c r="A182" i="14"/>
  <c r="I181" i="14"/>
  <c r="H181" i="14"/>
  <c r="F181" i="14"/>
  <c r="G181" i="14" s="1"/>
  <c r="D181" i="14"/>
  <c r="C181" i="14"/>
  <c r="B181" i="14"/>
  <c r="A181" i="14"/>
  <c r="I180" i="14"/>
  <c r="H180" i="14"/>
  <c r="F180" i="14"/>
  <c r="G180" i="14" s="1"/>
  <c r="D180" i="14"/>
  <c r="C180" i="14"/>
  <c r="B180" i="14"/>
  <c r="A180" i="14"/>
  <c r="I179" i="14"/>
  <c r="H179" i="14"/>
  <c r="F179" i="14"/>
  <c r="G179" i="14" s="1"/>
  <c r="D179" i="14"/>
  <c r="C179" i="14"/>
  <c r="B179" i="14"/>
  <c r="A179" i="14"/>
  <c r="I178" i="14"/>
  <c r="H178" i="14"/>
  <c r="F178" i="14"/>
  <c r="G178" i="14" s="1"/>
  <c r="D178" i="14"/>
  <c r="C178" i="14"/>
  <c r="B178" i="14"/>
  <c r="A178" i="14"/>
  <c r="I177" i="14"/>
  <c r="H177" i="14"/>
  <c r="F177" i="14"/>
  <c r="G177" i="14" s="1"/>
  <c r="D177" i="14"/>
  <c r="C177" i="14"/>
  <c r="B177" i="14"/>
  <c r="A177" i="14"/>
  <c r="I176" i="14"/>
  <c r="H176" i="14"/>
  <c r="F176" i="14"/>
  <c r="G176" i="14" s="1"/>
  <c r="D176" i="14"/>
  <c r="C176" i="14"/>
  <c r="B176" i="14"/>
  <c r="A176" i="14"/>
  <c r="I175" i="14"/>
  <c r="H175" i="14"/>
  <c r="F175" i="14"/>
  <c r="G175" i="14" s="1"/>
  <c r="D175" i="14"/>
  <c r="C175" i="14"/>
  <c r="B175" i="14"/>
  <c r="A175" i="14"/>
  <c r="I174" i="14"/>
  <c r="H174" i="14"/>
  <c r="F174" i="14"/>
  <c r="G174" i="14" s="1"/>
  <c r="D174" i="14"/>
  <c r="C174" i="14"/>
  <c r="B174" i="14"/>
  <c r="A174" i="14"/>
  <c r="I173" i="14"/>
  <c r="H173" i="14"/>
  <c r="F173" i="14"/>
  <c r="G173" i="14" s="1"/>
  <c r="D173" i="14"/>
  <c r="C173" i="14"/>
  <c r="B173" i="14"/>
  <c r="A173" i="14"/>
  <c r="I172" i="14"/>
  <c r="H172" i="14"/>
  <c r="F172" i="14"/>
  <c r="G172" i="14" s="1"/>
  <c r="D172" i="14"/>
  <c r="C172" i="14"/>
  <c r="B172" i="14"/>
  <c r="A172" i="14"/>
  <c r="I171" i="14"/>
  <c r="H171" i="14"/>
  <c r="F171" i="14"/>
  <c r="G171" i="14" s="1"/>
  <c r="D171" i="14"/>
  <c r="C171" i="14"/>
  <c r="B171" i="14"/>
  <c r="A171" i="14"/>
  <c r="I170" i="14"/>
  <c r="H170" i="14"/>
  <c r="F170" i="14"/>
  <c r="G170" i="14" s="1"/>
  <c r="D170" i="14"/>
  <c r="C170" i="14"/>
  <c r="B170" i="14"/>
  <c r="A170" i="14"/>
  <c r="I169" i="14"/>
  <c r="H169" i="14"/>
  <c r="F169" i="14"/>
  <c r="G169" i="14" s="1"/>
  <c r="D169" i="14"/>
  <c r="C169" i="14"/>
  <c r="B169" i="14"/>
  <c r="A169" i="14"/>
  <c r="I168" i="14"/>
  <c r="H168" i="14"/>
  <c r="F168" i="14"/>
  <c r="G168" i="14" s="1"/>
  <c r="D168" i="14"/>
  <c r="C168" i="14"/>
  <c r="B168" i="14"/>
  <c r="A168" i="14"/>
  <c r="I167" i="14"/>
  <c r="H167" i="14"/>
  <c r="F167" i="14"/>
  <c r="G167" i="14" s="1"/>
  <c r="D167" i="14"/>
  <c r="C167" i="14"/>
  <c r="B167" i="14"/>
  <c r="A167" i="14"/>
  <c r="I166" i="14"/>
  <c r="H166" i="14"/>
  <c r="F166" i="14"/>
  <c r="G166" i="14" s="1"/>
  <c r="D166" i="14"/>
  <c r="C166" i="14"/>
  <c r="B166" i="14"/>
  <c r="A166" i="14"/>
  <c r="I165" i="14"/>
  <c r="H165" i="14"/>
  <c r="F165" i="14"/>
  <c r="G165" i="14" s="1"/>
  <c r="D165" i="14"/>
  <c r="C165" i="14"/>
  <c r="B165" i="14"/>
  <c r="A165" i="14"/>
  <c r="I164" i="14"/>
  <c r="H164" i="14"/>
  <c r="F164" i="14"/>
  <c r="G164" i="14" s="1"/>
  <c r="D164" i="14"/>
  <c r="C164" i="14"/>
  <c r="B164" i="14"/>
  <c r="A164" i="14"/>
  <c r="I163" i="14"/>
  <c r="H163" i="14"/>
  <c r="F163" i="14"/>
  <c r="G163" i="14" s="1"/>
  <c r="D163" i="14"/>
  <c r="C163" i="14"/>
  <c r="B163" i="14"/>
  <c r="A163" i="14"/>
  <c r="I162" i="14"/>
  <c r="H162" i="14"/>
  <c r="F162" i="14"/>
  <c r="G162" i="14" s="1"/>
  <c r="D162" i="14"/>
  <c r="C162" i="14"/>
  <c r="B162" i="14"/>
  <c r="A162" i="14"/>
  <c r="I161" i="14"/>
  <c r="H161" i="14"/>
  <c r="F161" i="14"/>
  <c r="G161" i="14" s="1"/>
  <c r="D161" i="14"/>
  <c r="C161" i="14"/>
  <c r="B161" i="14"/>
  <c r="A161" i="14"/>
  <c r="I160" i="14"/>
  <c r="H160" i="14"/>
  <c r="F160" i="14"/>
  <c r="G160" i="14" s="1"/>
  <c r="D160" i="14"/>
  <c r="C160" i="14"/>
  <c r="B160" i="14"/>
  <c r="A160" i="14"/>
  <c r="I159" i="14"/>
  <c r="H159" i="14"/>
  <c r="F159" i="14"/>
  <c r="G159" i="14" s="1"/>
  <c r="D159" i="14"/>
  <c r="C159" i="14"/>
  <c r="B159" i="14"/>
  <c r="A159" i="14"/>
  <c r="I158" i="14"/>
  <c r="H158" i="14"/>
  <c r="F158" i="14"/>
  <c r="G158" i="14" s="1"/>
  <c r="D158" i="14"/>
  <c r="C158" i="14"/>
  <c r="B158" i="14"/>
  <c r="A158" i="14"/>
  <c r="I157" i="14"/>
  <c r="H157" i="14"/>
  <c r="F157" i="14"/>
  <c r="G157" i="14" s="1"/>
  <c r="D157" i="14"/>
  <c r="C157" i="14"/>
  <c r="B157" i="14"/>
  <c r="A157" i="14"/>
  <c r="I156" i="14"/>
  <c r="H156" i="14"/>
  <c r="F156" i="14"/>
  <c r="G156" i="14" s="1"/>
  <c r="D156" i="14"/>
  <c r="C156" i="14"/>
  <c r="B156" i="14"/>
  <c r="A156" i="14"/>
  <c r="I155" i="14"/>
  <c r="H155" i="14"/>
  <c r="F155" i="14"/>
  <c r="G155" i="14" s="1"/>
  <c r="D155" i="14"/>
  <c r="C155" i="14"/>
  <c r="B155" i="14"/>
  <c r="A155" i="14"/>
  <c r="I154" i="14"/>
  <c r="H154" i="14"/>
  <c r="F154" i="14"/>
  <c r="G154" i="14" s="1"/>
  <c r="D154" i="14"/>
  <c r="C154" i="14"/>
  <c r="B154" i="14"/>
  <c r="A154" i="14"/>
  <c r="I153" i="14"/>
  <c r="H153" i="14"/>
  <c r="F153" i="14"/>
  <c r="G153" i="14" s="1"/>
  <c r="D153" i="14"/>
  <c r="C153" i="14"/>
  <c r="B153" i="14"/>
  <c r="A153" i="14"/>
  <c r="I152" i="14"/>
  <c r="H152" i="14"/>
  <c r="F152" i="14"/>
  <c r="G152" i="14" s="1"/>
  <c r="D152" i="14"/>
  <c r="C152" i="14"/>
  <c r="B152" i="14"/>
  <c r="A152" i="14"/>
  <c r="I151" i="14"/>
  <c r="H151" i="14"/>
  <c r="F151" i="14"/>
  <c r="G151" i="14" s="1"/>
  <c r="D151" i="14"/>
  <c r="C151" i="14"/>
  <c r="B151" i="14"/>
  <c r="A151" i="14"/>
  <c r="I150" i="14"/>
  <c r="H150" i="14"/>
  <c r="F150" i="14"/>
  <c r="G150" i="14" s="1"/>
  <c r="D150" i="14"/>
  <c r="C150" i="14"/>
  <c r="B150" i="14"/>
  <c r="A150" i="14"/>
  <c r="I149" i="14"/>
  <c r="H149" i="14"/>
  <c r="F149" i="14"/>
  <c r="G149" i="14" s="1"/>
  <c r="D149" i="14"/>
  <c r="C149" i="14"/>
  <c r="B149" i="14"/>
  <c r="A149" i="14"/>
  <c r="I148" i="14"/>
  <c r="H148" i="14"/>
  <c r="F148" i="14"/>
  <c r="G148" i="14" s="1"/>
  <c r="D148" i="14"/>
  <c r="C148" i="14"/>
  <c r="B148" i="14"/>
  <c r="A148" i="14"/>
  <c r="I147" i="14"/>
  <c r="H147" i="14"/>
  <c r="F147" i="14"/>
  <c r="G147" i="14" s="1"/>
  <c r="D147" i="14"/>
  <c r="C147" i="14"/>
  <c r="B147" i="14"/>
  <c r="A147" i="14"/>
  <c r="I146" i="14"/>
  <c r="H146" i="14"/>
  <c r="F146" i="14"/>
  <c r="G146" i="14" s="1"/>
  <c r="D146" i="14"/>
  <c r="C146" i="14"/>
  <c r="B146" i="14"/>
  <c r="A146" i="14"/>
  <c r="I145" i="14"/>
  <c r="H145" i="14"/>
  <c r="F145" i="14"/>
  <c r="G145" i="14" s="1"/>
  <c r="D145" i="14"/>
  <c r="C145" i="14"/>
  <c r="B145" i="14"/>
  <c r="A145" i="14"/>
  <c r="I144" i="14"/>
  <c r="H144" i="14"/>
  <c r="F144" i="14"/>
  <c r="G144" i="14" s="1"/>
  <c r="D144" i="14"/>
  <c r="C144" i="14"/>
  <c r="B144" i="14"/>
  <c r="A144" i="14"/>
  <c r="I143" i="14"/>
  <c r="H143" i="14"/>
  <c r="F143" i="14"/>
  <c r="G143" i="14" s="1"/>
  <c r="D143" i="14"/>
  <c r="C143" i="14"/>
  <c r="B143" i="14"/>
  <c r="A143" i="14"/>
  <c r="I142" i="14"/>
  <c r="H142" i="14"/>
  <c r="F142" i="14"/>
  <c r="G142" i="14" s="1"/>
  <c r="D142" i="14"/>
  <c r="C142" i="14"/>
  <c r="B142" i="14"/>
  <c r="A142" i="14"/>
  <c r="I141" i="14"/>
  <c r="H141" i="14"/>
  <c r="F141" i="14"/>
  <c r="G141" i="14" s="1"/>
  <c r="D141" i="14"/>
  <c r="C141" i="14"/>
  <c r="B141" i="14"/>
  <c r="A141" i="14"/>
  <c r="I140" i="14"/>
  <c r="H140" i="14"/>
  <c r="F140" i="14"/>
  <c r="G140" i="14" s="1"/>
  <c r="D140" i="14"/>
  <c r="C140" i="14"/>
  <c r="B140" i="14"/>
  <c r="A140" i="14"/>
  <c r="I139" i="14"/>
  <c r="H139" i="14"/>
  <c r="F139" i="14"/>
  <c r="G139" i="14" s="1"/>
  <c r="D139" i="14"/>
  <c r="C139" i="14"/>
  <c r="B139" i="14"/>
  <c r="A139" i="14"/>
  <c r="I138" i="14"/>
  <c r="H138" i="14"/>
  <c r="F138" i="14"/>
  <c r="G138" i="14" s="1"/>
  <c r="D138" i="14"/>
  <c r="C138" i="14"/>
  <c r="B138" i="14"/>
  <c r="A138" i="14"/>
  <c r="I137" i="14"/>
  <c r="H137" i="14"/>
  <c r="F137" i="14"/>
  <c r="G137" i="14" s="1"/>
  <c r="D137" i="14"/>
  <c r="C137" i="14"/>
  <c r="B137" i="14"/>
  <c r="A137" i="14"/>
  <c r="I136" i="14"/>
  <c r="H136" i="14"/>
  <c r="F136" i="14"/>
  <c r="G136" i="14" s="1"/>
  <c r="D136" i="14"/>
  <c r="C136" i="14"/>
  <c r="B136" i="14"/>
  <c r="A136" i="14"/>
  <c r="I135" i="14"/>
  <c r="H135" i="14"/>
  <c r="F135" i="14"/>
  <c r="G135" i="14" s="1"/>
  <c r="D135" i="14"/>
  <c r="C135" i="14"/>
  <c r="B135" i="14"/>
  <c r="A135" i="14"/>
  <c r="I134" i="14"/>
  <c r="H134" i="14"/>
  <c r="F134" i="14"/>
  <c r="G134" i="14" s="1"/>
  <c r="D134" i="14"/>
  <c r="C134" i="14"/>
  <c r="B134" i="14"/>
  <c r="A134" i="14"/>
  <c r="I133" i="14"/>
  <c r="H133" i="14"/>
  <c r="F133" i="14"/>
  <c r="G133" i="14" s="1"/>
  <c r="D133" i="14"/>
  <c r="C133" i="14"/>
  <c r="B133" i="14"/>
  <c r="A133" i="14"/>
  <c r="I132" i="14"/>
  <c r="H132" i="14"/>
  <c r="F132" i="14"/>
  <c r="G132" i="14" s="1"/>
  <c r="D132" i="14"/>
  <c r="C132" i="14"/>
  <c r="B132" i="14"/>
  <c r="A132" i="14"/>
  <c r="I131" i="14"/>
  <c r="H131" i="14"/>
  <c r="F131" i="14"/>
  <c r="G131" i="14" s="1"/>
  <c r="D131" i="14"/>
  <c r="C131" i="14"/>
  <c r="B131" i="14"/>
  <c r="A131" i="14"/>
  <c r="I130" i="14"/>
  <c r="H130" i="14"/>
  <c r="F130" i="14"/>
  <c r="G130" i="14" s="1"/>
  <c r="D130" i="14"/>
  <c r="C130" i="14"/>
  <c r="B130" i="14"/>
  <c r="A130" i="14"/>
  <c r="I129" i="14"/>
  <c r="H129" i="14"/>
  <c r="F129" i="14"/>
  <c r="G129" i="14" s="1"/>
  <c r="D129" i="14"/>
  <c r="C129" i="14"/>
  <c r="B129" i="14"/>
  <c r="A129" i="14"/>
  <c r="I128" i="14"/>
  <c r="H128" i="14"/>
  <c r="F128" i="14"/>
  <c r="G128" i="14" s="1"/>
  <c r="D128" i="14"/>
  <c r="C128" i="14"/>
  <c r="B128" i="14"/>
  <c r="A128" i="14"/>
  <c r="I127" i="14"/>
  <c r="H127" i="14"/>
  <c r="F127" i="14"/>
  <c r="G127" i="14" s="1"/>
  <c r="D127" i="14"/>
  <c r="C127" i="14"/>
  <c r="B127" i="14"/>
  <c r="A127" i="14"/>
  <c r="I126" i="14"/>
  <c r="H126" i="14"/>
  <c r="F126" i="14"/>
  <c r="G126" i="14" s="1"/>
  <c r="D126" i="14"/>
  <c r="C126" i="14"/>
  <c r="B126" i="14"/>
  <c r="A126" i="14"/>
  <c r="I125" i="14"/>
  <c r="H125" i="14"/>
  <c r="F125" i="14"/>
  <c r="G125" i="14" s="1"/>
  <c r="D125" i="14"/>
  <c r="C125" i="14"/>
  <c r="B125" i="14"/>
  <c r="A125" i="14"/>
  <c r="I124" i="14"/>
  <c r="H124" i="14"/>
  <c r="F124" i="14"/>
  <c r="G124" i="14" s="1"/>
  <c r="D124" i="14"/>
  <c r="C124" i="14"/>
  <c r="B124" i="14"/>
  <c r="A124" i="14"/>
  <c r="I123" i="14"/>
  <c r="H123" i="14"/>
  <c r="F123" i="14"/>
  <c r="G123" i="14" s="1"/>
  <c r="D123" i="14"/>
  <c r="C123" i="14"/>
  <c r="B123" i="14"/>
  <c r="A123" i="14"/>
  <c r="I122" i="14"/>
  <c r="H122" i="14"/>
  <c r="F122" i="14"/>
  <c r="G122" i="14" s="1"/>
  <c r="D122" i="14"/>
  <c r="C122" i="14"/>
  <c r="B122" i="14"/>
  <c r="A122" i="14"/>
  <c r="I121" i="14"/>
  <c r="H121" i="14"/>
  <c r="F121" i="14"/>
  <c r="G121" i="14" s="1"/>
  <c r="D121" i="14"/>
  <c r="C121" i="14"/>
  <c r="B121" i="14"/>
  <c r="A121" i="14"/>
  <c r="I120" i="14"/>
  <c r="H120" i="14"/>
  <c r="F120" i="14"/>
  <c r="G120" i="14" s="1"/>
  <c r="D120" i="14"/>
  <c r="C120" i="14"/>
  <c r="B120" i="14"/>
  <c r="A120" i="14"/>
  <c r="I119" i="14"/>
  <c r="H119" i="14"/>
  <c r="F119" i="14"/>
  <c r="G119" i="14" s="1"/>
  <c r="D119" i="14"/>
  <c r="C119" i="14"/>
  <c r="B119" i="14"/>
  <c r="A119" i="14"/>
  <c r="I118" i="14"/>
  <c r="H118" i="14"/>
  <c r="F118" i="14"/>
  <c r="G118" i="14" s="1"/>
  <c r="D118" i="14"/>
  <c r="C118" i="14"/>
  <c r="B118" i="14"/>
  <c r="A118" i="14"/>
  <c r="I117" i="14"/>
  <c r="H117" i="14"/>
  <c r="F117" i="14"/>
  <c r="G117" i="14" s="1"/>
  <c r="D117" i="14"/>
  <c r="C117" i="14"/>
  <c r="B117" i="14"/>
  <c r="A117" i="14"/>
  <c r="I116" i="14"/>
  <c r="H116" i="14"/>
  <c r="F116" i="14"/>
  <c r="G116" i="14" s="1"/>
  <c r="D116" i="14"/>
  <c r="C116" i="14"/>
  <c r="B116" i="14"/>
  <c r="A116" i="14"/>
  <c r="I115" i="14"/>
  <c r="H115" i="14"/>
  <c r="F115" i="14"/>
  <c r="G115" i="14" s="1"/>
  <c r="D115" i="14"/>
  <c r="C115" i="14"/>
  <c r="B115" i="14"/>
  <c r="A115" i="14"/>
  <c r="I114" i="14"/>
  <c r="H114" i="14"/>
  <c r="F114" i="14"/>
  <c r="G114" i="14" s="1"/>
  <c r="D114" i="14"/>
  <c r="C114" i="14"/>
  <c r="B114" i="14"/>
  <c r="A114" i="14"/>
  <c r="I113" i="14"/>
  <c r="H113" i="14"/>
  <c r="F113" i="14"/>
  <c r="G113" i="14" s="1"/>
  <c r="D113" i="14"/>
  <c r="C113" i="14"/>
  <c r="B113" i="14"/>
  <c r="A113" i="14"/>
  <c r="I112" i="14"/>
  <c r="H112" i="14"/>
  <c r="F112" i="14"/>
  <c r="G112" i="14" s="1"/>
  <c r="D112" i="14"/>
  <c r="C112" i="14"/>
  <c r="B112" i="14"/>
  <c r="A112" i="14"/>
  <c r="I111" i="14"/>
  <c r="H111" i="14"/>
  <c r="F111" i="14"/>
  <c r="G111" i="14" s="1"/>
  <c r="D111" i="14"/>
  <c r="C111" i="14"/>
  <c r="B111" i="14"/>
  <c r="A111" i="14"/>
  <c r="I110" i="14"/>
  <c r="H110" i="14"/>
  <c r="F110" i="14"/>
  <c r="G110" i="14" s="1"/>
  <c r="D110" i="14"/>
  <c r="C110" i="14"/>
  <c r="B110" i="14"/>
  <c r="A110" i="14"/>
  <c r="I109" i="14"/>
  <c r="H109" i="14"/>
  <c r="F109" i="14"/>
  <c r="G109" i="14" s="1"/>
  <c r="D109" i="14"/>
  <c r="C109" i="14"/>
  <c r="B109" i="14"/>
  <c r="A109" i="14"/>
  <c r="I108" i="14"/>
  <c r="H108" i="14"/>
  <c r="F108" i="14"/>
  <c r="G108" i="14" s="1"/>
  <c r="D108" i="14"/>
  <c r="C108" i="14"/>
  <c r="B108" i="14"/>
  <c r="A108" i="14"/>
  <c r="I107" i="14"/>
  <c r="H107" i="14"/>
  <c r="F107" i="14"/>
  <c r="G107" i="14" s="1"/>
  <c r="D107" i="14"/>
  <c r="C107" i="14"/>
  <c r="B107" i="14"/>
  <c r="A107" i="14"/>
  <c r="I106" i="14"/>
  <c r="H106" i="14"/>
  <c r="F106" i="14"/>
  <c r="G106" i="14" s="1"/>
  <c r="D106" i="14"/>
  <c r="C106" i="14"/>
  <c r="B106" i="14"/>
  <c r="A106" i="14"/>
  <c r="I105" i="14"/>
  <c r="H105" i="14"/>
  <c r="F105" i="14"/>
  <c r="G105" i="14" s="1"/>
  <c r="D105" i="14"/>
  <c r="C105" i="14"/>
  <c r="B105" i="14"/>
  <c r="A105" i="14"/>
  <c r="I104" i="14"/>
  <c r="H104" i="14"/>
  <c r="F104" i="14"/>
  <c r="G104" i="14" s="1"/>
  <c r="D104" i="14"/>
  <c r="C104" i="14"/>
  <c r="B104" i="14"/>
  <c r="A104" i="14"/>
  <c r="I103" i="14"/>
  <c r="H103" i="14"/>
  <c r="F103" i="14"/>
  <c r="G103" i="14" s="1"/>
  <c r="D103" i="14"/>
  <c r="C103" i="14"/>
  <c r="B103" i="14"/>
  <c r="A103" i="14"/>
  <c r="I102" i="14"/>
  <c r="H102" i="14"/>
  <c r="F102" i="14"/>
  <c r="G102" i="14" s="1"/>
  <c r="D102" i="14"/>
  <c r="C102" i="14"/>
  <c r="B102" i="14"/>
  <c r="A102" i="14"/>
  <c r="I101" i="14"/>
  <c r="H101" i="14"/>
  <c r="F101" i="14"/>
  <c r="G101" i="14" s="1"/>
  <c r="D101" i="14"/>
  <c r="C101" i="14"/>
  <c r="B101" i="14"/>
  <c r="A101" i="14"/>
  <c r="I100" i="14"/>
  <c r="H100" i="14"/>
  <c r="F100" i="14"/>
  <c r="G100" i="14" s="1"/>
  <c r="D100" i="14"/>
  <c r="C100" i="14"/>
  <c r="B100" i="14"/>
  <c r="A100" i="14"/>
  <c r="I99" i="14"/>
  <c r="H99" i="14"/>
  <c r="F99" i="14"/>
  <c r="G99" i="14" s="1"/>
  <c r="D99" i="14"/>
  <c r="C99" i="14"/>
  <c r="B99" i="14"/>
  <c r="A99" i="14"/>
  <c r="I98" i="14"/>
  <c r="H98" i="14"/>
  <c r="F98" i="14"/>
  <c r="G98" i="14" s="1"/>
  <c r="D98" i="14"/>
  <c r="C98" i="14"/>
  <c r="B98" i="14"/>
  <c r="A98" i="14"/>
  <c r="I97" i="14"/>
  <c r="H97" i="14"/>
  <c r="F97" i="14"/>
  <c r="G97" i="14" s="1"/>
  <c r="D97" i="14"/>
  <c r="C97" i="14"/>
  <c r="B97" i="14"/>
  <c r="A97" i="14"/>
  <c r="I96" i="14"/>
  <c r="H96" i="14"/>
  <c r="F96" i="14"/>
  <c r="G96" i="14" s="1"/>
  <c r="D96" i="14"/>
  <c r="C96" i="14"/>
  <c r="B96" i="14"/>
  <c r="A96" i="14"/>
  <c r="I95" i="14"/>
  <c r="H95" i="14"/>
  <c r="F95" i="14"/>
  <c r="G95" i="14" s="1"/>
  <c r="D95" i="14"/>
  <c r="C95" i="14"/>
  <c r="B95" i="14"/>
  <c r="A95" i="14"/>
  <c r="I94" i="14"/>
  <c r="H94" i="14"/>
  <c r="F94" i="14"/>
  <c r="G94" i="14" s="1"/>
  <c r="D94" i="14"/>
  <c r="C94" i="14"/>
  <c r="B94" i="14"/>
  <c r="A94" i="14"/>
  <c r="I93" i="14"/>
  <c r="H93" i="14"/>
  <c r="F93" i="14"/>
  <c r="G93" i="14" s="1"/>
  <c r="D93" i="14"/>
  <c r="C93" i="14"/>
  <c r="B93" i="14"/>
  <c r="A93" i="14"/>
  <c r="I92" i="14"/>
  <c r="H92" i="14"/>
  <c r="F92" i="14"/>
  <c r="G92" i="14" s="1"/>
  <c r="D92" i="14"/>
  <c r="C92" i="14"/>
  <c r="B92" i="14"/>
  <c r="A92" i="14"/>
  <c r="I91" i="14"/>
  <c r="H91" i="14"/>
  <c r="F91" i="14"/>
  <c r="G91" i="14" s="1"/>
  <c r="D91" i="14"/>
  <c r="C91" i="14"/>
  <c r="B91" i="14"/>
  <c r="A91" i="14"/>
  <c r="I90" i="14"/>
  <c r="H90" i="14"/>
  <c r="F90" i="14"/>
  <c r="G90" i="14" s="1"/>
  <c r="D90" i="14"/>
  <c r="C90" i="14"/>
  <c r="B90" i="14"/>
  <c r="A90" i="14"/>
  <c r="I89" i="14"/>
  <c r="H89" i="14"/>
  <c r="F89" i="14"/>
  <c r="G89" i="14" s="1"/>
  <c r="D89" i="14"/>
  <c r="C89" i="14"/>
  <c r="B89" i="14"/>
  <c r="A89" i="14"/>
  <c r="I88" i="14"/>
  <c r="H88" i="14"/>
  <c r="F88" i="14"/>
  <c r="G88" i="14" s="1"/>
  <c r="D88" i="14"/>
  <c r="C88" i="14"/>
  <c r="B88" i="14"/>
  <c r="A88" i="14"/>
  <c r="I87" i="14"/>
  <c r="H87" i="14"/>
  <c r="F87" i="14"/>
  <c r="G87" i="14" s="1"/>
  <c r="D87" i="14"/>
  <c r="C87" i="14"/>
  <c r="B87" i="14"/>
  <c r="A87" i="14"/>
  <c r="I86" i="14"/>
  <c r="H86" i="14"/>
  <c r="F86" i="14"/>
  <c r="G86" i="14" s="1"/>
  <c r="D86" i="14"/>
  <c r="C86" i="14"/>
  <c r="B86" i="14"/>
  <c r="A86" i="14"/>
  <c r="I85" i="14"/>
  <c r="H85" i="14"/>
  <c r="F85" i="14"/>
  <c r="G85" i="14" s="1"/>
  <c r="D85" i="14"/>
  <c r="C85" i="14"/>
  <c r="B85" i="14"/>
  <c r="A85" i="14"/>
  <c r="I84" i="14"/>
  <c r="H84" i="14"/>
  <c r="F84" i="14"/>
  <c r="G84" i="14" s="1"/>
  <c r="D84" i="14"/>
  <c r="C84" i="14"/>
  <c r="B84" i="14"/>
  <c r="A84" i="14"/>
  <c r="I83" i="14"/>
  <c r="H83" i="14"/>
  <c r="F83" i="14"/>
  <c r="G83" i="14" s="1"/>
  <c r="D83" i="14"/>
  <c r="C83" i="14"/>
  <c r="B83" i="14"/>
  <c r="A83" i="14"/>
  <c r="I82" i="14"/>
  <c r="H82" i="14"/>
  <c r="F82" i="14"/>
  <c r="G82" i="14" s="1"/>
  <c r="D82" i="14"/>
  <c r="C82" i="14"/>
  <c r="B82" i="14"/>
  <c r="A82" i="14"/>
  <c r="I81" i="14"/>
  <c r="H81" i="14"/>
  <c r="F81" i="14"/>
  <c r="G81" i="14" s="1"/>
  <c r="D81" i="14"/>
  <c r="C81" i="14"/>
  <c r="B81" i="14"/>
  <c r="A81" i="14"/>
  <c r="I80" i="14"/>
  <c r="H80" i="14"/>
  <c r="F80" i="14"/>
  <c r="G80" i="14" s="1"/>
  <c r="D80" i="14"/>
  <c r="C80" i="14"/>
  <c r="B80" i="14"/>
  <c r="A80" i="14"/>
  <c r="I79" i="14"/>
  <c r="H79" i="14"/>
  <c r="F79" i="14"/>
  <c r="G79" i="14" s="1"/>
  <c r="D79" i="14"/>
  <c r="C79" i="14"/>
  <c r="B79" i="14"/>
  <c r="A79" i="14"/>
  <c r="I78" i="14"/>
  <c r="H78" i="14"/>
  <c r="F78" i="14"/>
  <c r="G78" i="14" s="1"/>
  <c r="D78" i="14"/>
  <c r="C78" i="14"/>
  <c r="B78" i="14"/>
  <c r="A78" i="14"/>
  <c r="I77" i="14"/>
  <c r="H77" i="14"/>
  <c r="F77" i="14"/>
  <c r="G77" i="14" s="1"/>
  <c r="D77" i="14"/>
  <c r="C77" i="14"/>
  <c r="B77" i="14"/>
  <c r="A77" i="14"/>
  <c r="I76" i="14"/>
  <c r="H76" i="14"/>
  <c r="F76" i="14"/>
  <c r="G76" i="14" s="1"/>
  <c r="D76" i="14"/>
  <c r="C76" i="14"/>
  <c r="B76" i="14"/>
  <c r="A76" i="14"/>
  <c r="I75" i="14"/>
  <c r="H75" i="14"/>
  <c r="F75" i="14"/>
  <c r="G75" i="14" s="1"/>
  <c r="D75" i="14"/>
  <c r="C75" i="14"/>
  <c r="B75" i="14"/>
  <c r="A75" i="14"/>
  <c r="I74" i="14"/>
  <c r="H74" i="14"/>
  <c r="F74" i="14"/>
  <c r="G74" i="14" s="1"/>
  <c r="D74" i="14"/>
  <c r="C74" i="14"/>
  <c r="B74" i="14"/>
  <c r="A74" i="14"/>
  <c r="I73" i="14"/>
  <c r="H73" i="14"/>
  <c r="F73" i="14"/>
  <c r="G73" i="14" s="1"/>
  <c r="D73" i="14"/>
  <c r="C73" i="14"/>
  <c r="B73" i="14"/>
  <c r="A73" i="14"/>
  <c r="I72" i="14"/>
  <c r="H72" i="14"/>
  <c r="F72" i="14"/>
  <c r="G72" i="14" s="1"/>
  <c r="D72" i="14"/>
  <c r="C72" i="14"/>
  <c r="B72" i="14"/>
  <c r="A72" i="14"/>
  <c r="I71" i="14"/>
  <c r="H71" i="14"/>
  <c r="F71" i="14"/>
  <c r="G71" i="14" s="1"/>
  <c r="D71" i="14"/>
  <c r="C71" i="14"/>
  <c r="B71" i="14"/>
  <c r="A71" i="14"/>
  <c r="I70" i="14"/>
  <c r="H70" i="14"/>
  <c r="F70" i="14"/>
  <c r="G70" i="14" s="1"/>
  <c r="D70" i="14"/>
  <c r="C70" i="14"/>
  <c r="B70" i="14"/>
  <c r="A70" i="14"/>
  <c r="I69" i="14"/>
  <c r="H69" i="14"/>
  <c r="F69" i="14"/>
  <c r="G69" i="14" s="1"/>
  <c r="D69" i="14"/>
  <c r="C69" i="14"/>
  <c r="B69" i="14"/>
  <c r="A69" i="14"/>
  <c r="I68" i="14"/>
  <c r="H68" i="14"/>
  <c r="F68" i="14"/>
  <c r="G68" i="14" s="1"/>
  <c r="D68" i="14"/>
  <c r="C68" i="14"/>
  <c r="B68" i="14"/>
  <c r="A68" i="14"/>
  <c r="I67" i="14"/>
  <c r="H67" i="14"/>
  <c r="F67" i="14"/>
  <c r="G67" i="14" s="1"/>
  <c r="D67" i="14"/>
  <c r="C67" i="14"/>
  <c r="B67" i="14"/>
  <c r="A67" i="14"/>
  <c r="I66" i="14"/>
  <c r="H66" i="14"/>
  <c r="F66" i="14"/>
  <c r="G66" i="14" s="1"/>
  <c r="D66" i="14"/>
  <c r="C66" i="14"/>
  <c r="B66" i="14"/>
  <c r="A66" i="14"/>
  <c r="I65" i="14"/>
  <c r="H65" i="14"/>
  <c r="F65" i="14"/>
  <c r="G65" i="14" s="1"/>
  <c r="D65" i="14"/>
  <c r="C65" i="14"/>
  <c r="B65" i="14"/>
  <c r="A65" i="14"/>
  <c r="H64" i="14"/>
  <c r="F64" i="14"/>
  <c r="G64" i="14" s="1"/>
  <c r="D64" i="14"/>
  <c r="C64" i="14"/>
  <c r="B64" i="14"/>
  <c r="A64" i="14"/>
  <c r="H63" i="14"/>
  <c r="F63" i="14"/>
  <c r="G63" i="14" s="1"/>
  <c r="D63" i="14"/>
  <c r="C63" i="14"/>
  <c r="B63" i="14"/>
  <c r="A63" i="14"/>
  <c r="I62" i="14"/>
  <c r="H62" i="14"/>
  <c r="F62" i="14"/>
  <c r="G62" i="14" s="1"/>
  <c r="D62" i="14"/>
  <c r="C62" i="14"/>
  <c r="B62" i="14"/>
  <c r="A62" i="14"/>
  <c r="I61" i="14"/>
  <c r="H61" i="14"/>
  <c r="F61" i="14"/>
  <c r="G61" i="14" s="1"/>
  <c r="D61" i="14"/>
  <c r="C61" i="14"/>
  <c r="B61" i="14"/>
  <c r="A61" i="14"/>
  <c r="I60" i="14"/>
  <c r="H60" i="14"/>
  <c r="F60" i="14"/>
  <c r="G60" i="14" s="1"/>
  <c r="D60" i="14"/>
  <c r="C60" i="14"/>
  <c r="B60" i="14"/>
  <c r="A60" i="14"/>
  <c r="I59" i="14"/>
  <c r="H59" i="14"/>
  <c r="F59" i="14"/>
  <c r="G59" i="14" s="1"/>
  <c r="D59" i="14"/>
  <c r="C59" i="14"/>
  <c r="B59" i="14"/>
  <c r="A59" i="14"/>
  <c r="I58" i="14"/>
  <c r="H58" i="14"/>
  <c r="F58" i="14"/>
  <c r="G58" i="14" s="1"/>
  <c r="D58" i="14"/>
  <c r="C58" i="14"/>
  <c r="B58" i="14"/>
  <c r="A58" i="14"/>
  <c r="I57" i="14"/>
  <c r="H57" i="14"/>
  <c r="F57" i="14"/>
  <c r="G57" i="14" s="1"/>
  <c r="D57" i="14"/>
  <c r="C57" i="14"/>
  <c r="B57" i="14"/>
  <c r="A57" i="14"/>
  <c r="I56" i="14"/>
  <c r="H56" i="14"/>
  <c r="F56" i="14"/>
  <c r="G56" i="14" s="1"/>
  <c r="D56" i="14"/>
  <c r="C56" i="14"/>
  <c r="B56" i="14"/>
  <c r="A56" i="14"/>
  <c r="I55" i="14"/>
  <c r="H55" i="14"/>
  <c r="F55" i="14"/>
  <c r="G55" i="14" s="1"/>
  <c r="D55" i="14"/>
  <c r="C55" i="14"/>
  <c r="B55" i="14"/>
  <c r="A55" i="14"/>
  <c r="I54" i="14"/>
  <c r="H54" i="14"/>
  <c r="F54" i="14"/>
  <c r="G54" i="14" s="1"/>
  <c r="D54" i="14"/>
  <c r="C54" i="14"/>
  <c r="B54" i="14"/>
  <c r="A54" i="14"/>
  <c r="I53" i="14"/>
  <c r="H53" i="14"/>
  <c r="F53" i="14"/>
  <c r="G53" i="14" s="1"/>
  <c r="D53" i="14"/>
  <c r="C53" i="14"/>
  <c r="B53" i="14"/>
  <c r="A53" i="14"/>
  <c r="I52" i="14"/>
  <c r="H52" i="14"/>
  <c r="F52" i="14"/>
  <c r="G52" i="14" s="1"/>
  <c r="D52" i="14"/>
  <c r="C52" i="14"/>
  <c r="B52" i="14"/>
  <c r="A52" i="14"/>
  <c r="I51" i="14"/>
  <c r="H51" i="14"/>
  <c r="F51" i="14"/>
  <c r="G51" i="14" s="1"/>
  <c r="D51" i="14"/>
  <c r="C51" i="14"/>
  <c r="B51" i="14"/>
  <c r="A51" i="14"/>
  <c r="I50" i="14"/>
  <c r="H50" i="14"/>
  <c r="F50" i="14"/>
  <c r="G50" i="14" s="1"/>
  <c r="D50" i="14"/>
  <c r="C50" i="14"/>
  <c r="B50" i="14"/>
  <c r="A50" i="14"/>
  <c r="I49" i="14"/>
  <c r="H49" i="14"/>
  <c r="F49" i="14"/>
  <c r="G49" i="14" s="1"/>
  <c r="D49" i="14"/>
  <c r="C49" i="14"/>
  <c r="B49" i="14"/>
  <c r="A49" i="14"/>
  <c r="I48" i="14"/>
  <c r="H48" i="14"/>
  <c r="F48" i="14"/>
  <c r="G48" i="14" s="1"/>
  <c r="D48" i="14"/>
  <c r="C48" i="14"/>
  <c r="B48" i="14"/>
  <c r="A48" i="14"/>
  <c r="I47" i="14"/>
  <c r="H47" i="14"/>
  <c r="F47" i="14"/>
  <c r="G47" i="14" s="1"/>
  <c r="D47" i="14"/>
  <c r="C47" i="14"/>
  <c r="B47" i="14"/>
  <c r="A47" i="14"/>
  <c r="I46" i="14"/>
  <c r="H46" i="14"/>
  <c r="F46" i="14"/>
  <c r="G46" i="14" s="1"/>
  <c r="D46" i="14"/>
  <c r="C46" i="14"/>
  <c r="B46" i="14"/>
  <c r="A46" i="14"/>
  <c r="I45" i="14"/>
  <c r="H45" i="14"/>
  <c r="F45" i="14"/>
  <c r="G45" i="14" s="1"/>
  <c r="D45" i="14"/>
  <c r="C45" i="14"/>
  <c r="B45" i="14"/>
  <c r="A45" i="14"/>
  <c r="I44" i="14"/>
  <c r="H44" i="14"/>
  <c r="F44" i="14"/>
  <c r="G44" i="14" s="1"/>
  <c r="D44" i="14"/>
  <c r="C44" i="14"/>
  <c r="B44" i="14"/>
  <c r="A44" i="14"/>
  <c r="I43" i="14"/>
  <c r="H43" i="14"/>
  <c r="F43" i="14"/>
  <c r="G43" i="14" s="1"/>
  <c r="D43" i="14"/>
  <c r="C43" i="14"/>
  <c r="B43" i="14"/>
  <c r="A43" i="14"/>
  <c r="I42" i="14"/>
  <c r="H42" i="14"/>
  <c r="F42" i="14"/>
  <c r="G42" i="14" s="1"/>
  <c r="D42" i="14"/>
  <c r="C42" i="14"/>
  <c r="B42" i="14"/>
  <c r="A42" i="14"/>
  <c r="I41" i="14"/>
  <c r="H41" i="14"/>
  <c r="F41" i="14"/>
  <c r="G41" i="14" s="1"/>
  <c r="D41" i="14"/>
  <c r="C41" i="14"/>
  <c r="B41" i="14"/>
  <c r="A41" i="14"/>
  <c r="I40" i="14"/>
  <c r="H40" i="14"/>
  <c r="F40" i="14"/>
  <c r="G40" i="14" s="1"/>
  <c r="D40" i="14"/>
  <c r="C40" i="14"/>
  <c r="B40" i="14"/>
  <c r="A40" i="14"/>
  <c r="I39" i="14"/>
  <c r="H39" i="14"/>
  <c r="F39" i="14"/>
  <c r="G39" i="14" s="1"/>
  <c r="D39" i="14"/>
  <c r="C39" i="14"/>
  <c r="B39" i="14"/>
  <c r="A39" i="14"/>
  <c r="I38" i="14"/>
  <c r="H38" i="14"/>
  <c r="F38" i="14"/>
  <c r="G38" i="14" s="1"/>
  <c r="D38" i="14"/>
  <c r="C38" i="14"/>
  <c r="B38" i="14"/>
  <c r="A38" i="14"/>
  <c r="I37" i="14"/>
  <c r="H37" i="14"/>
  <c r="F37" i="14"/>
  <c r="G37" i="14" s="1"/>
  <c r="D37" i="14"/>
  <c r="C37" i="14"/>
  <c r="B37" i="14"/>
  <c r="A37" i="14"/>
  <c r="I36" i="14"/>
  <c r="H36" i="14"/>
  <c r="F36" i="14"/>
  <c r="G36" i="14" s="1"/>
  <c r="D36" i="14"/>
  <c r="C36" i="14"/>
  <c r="B36" i="14"/>
  <c r="A36" i="14"/>
  <c r="I35" i="14"/>
  <c r="H35" i="14"/>
  <c r="F35" i="14"/>
  <c r="G35" i="14" s="1"/>
  <c r="D35" i="14"/>
  <c r="C35" i="14"/>
  <c r="B35" i="14"/>
  <c r="A35" i="14"/>
  <c r="I34" i="14"/>
  <c r="H34" i="14"/>
  <c r="F34" i="14"/>
  <c r="G34" i="14" s="1"/>
  <c r="D34" i="14"/>
  <c r="C34" i="14"/>
  <c r="B34" i="14"/>
  <c r="A34" i="14"/>
  <c r="I33" i="14"/>
  <c r="H33" i="14"/>
  <c r="F33" i="14"/>
  <c r="G33" i="14" s="1"/>
  <c r="D33" i="14"/>
  <c r="C33" i="14"/>
  <c r="B33" i="14"/>
  <c r="A33" i="14"/>
  <c r="I32" i="14"/>
  <c r="H32" i="14"/>
  <c r="F32" i="14"/>
  <c r="G32" i="14" s="1"/>
  <c r="D32" i="14"/>
  <c r="C32" i="14"/>
  <c r="B32" i="14"/>
  <c r="A32" i="14"/>
  <c r="I31" i="14"/>
  <c r="H31" i="14"/>
  <c r="F31" i="14"/>
  <c r="G31" i="14" s="1"/>
  <c r="D31" i="14"/>
  <c r="C31" i="14"/>
  <c r="B31" i="14"/>
  <c r="A31" i="14"/>
  <c r="I30" i="14"/>
  <c r="H30" i="14"/>
  <c r="F30" i="14"/>
  <c r="G30" i="14" s="1"/>
  <c r="D30" i="14"/>
  <c r="C30" i="14"/>
  <c r="B30" i="14"/>
  <c r="A30" i="14"/>
  <c r="I29" i="14"/>
  <c r="H29" i="14"/>
  <c r="F29" i="14"/>
  <c r="G29" i="14" s="1"/>
  <c r="D29" i="14"/>
  <c r="C29" i="14"/>
  <c r="B29" i="14"/>
  <c r="A29" i="14"/>
  <c r="I28" i="14"/>
  <c r="H28" i="14"/>
  <c r="F28" i="14"/>
  <c r="G28" i="14" s="1"/>
  <c r="D28" i="14"/>
  <c r="C28" i="14"/>
  <c r="B28" i="14"/>
  <c r="A28" i="14"/>
  <c r="I27" i="14"/>
  <c r="H27" i="14"/>
  <c r="F27" i="14"/>
  <c r="G27" i="14" s="1"/>
  <c r="D27" i="14"/>
  <c r="C27" i="14"/>
  <c r="B27" i="14"/>
  <c r="A27" i="14"/>
  <c r="I26" i="14"/>
  <c r="H26" i="14"/>
  <c r="F26" i="14"/>
  <c r="G26" i="14" s="1"/>
  <c r="D26" i="14"/>
  <c r="C26" i="14"/>
  <c r="B26" i="14"/>
  <c r="A26" i="14"/>
  <c r="I25" i="14"/>
  <c r="H25" i="14"/>
  <c r="F25" i="14"/>
  <c r="G25" i="14" s="1"/>
  <c r="D25" i="14"/>
  <c r="C25" i="14"/>
  <c r="B25" i="14"/>
  <c r="A25" i="14"/>
  <c r="I24" i="14"/>
  <c r="H24" i="14"/>
  <c r="F24" i="14"/>
  <c r="G24" i="14" s="1"/>
  <c r="D24" i="14"/>
  <c r="C24" i="14"/>
  <c r="B24" i="14"/>
  <c r="A24" i="14"/>
  <c r="I23" i="14"/>
  <c r="H23" i="14"/>
  <c r="F23" i="14"/>
  <c r="G23" i="14" s="1"/>
  <c r="D23" i="14"/>
  <c r="C23" i="14"/>
  <c r="B23" i="14"/>
  <c r="A23" i="14"/>
  <c r="I22" i="14"/>
  <c r="H22" i="14"/>
  <c r="F22" i="14"/>
  <c r="G22" i="14" s="1"/>
  <c r="D22" i="14"/>
  <c r="C22" i="14"/>
  <c r="B22" i="14"/>
  <c r="A22" i="14"/>
  <c r="I21" i="14"/>
  <c r="H21" i="14"/>
  <c r="F21" i="14"/>
  <c r="G21" i="14" s="1"/>
  <c r="D21" i="14"/>
  <c r="C21" i="14"/>
  <c r="B21" i="14"/>
  <c r="A21" i="14"/>
  <c r="I20" i="14"/>
  <c r="H20" i="14"/>
  <c r="F20" i="14"/>
  <c r="G20" i="14" s="1"/>
  <c r="D20" i="14"/>
  <c r="C20" i="14"/>
  <c r="B20" i="14"/>
  <c r="A20" i="14"/>
  <c r="I19" i="14"/>
  <c r="H19" i="14"/>
  <c r="F19" i="14"/>
  <c r="G19" i="14" s="1"/>
  <c r="D19" i="14"/>
  <c r="C19" i="14"/>
  <c r="B19" i="14"/>
  <c r="A19" i="14"/>
  <c r="I18" i="14"/>
  <c r="H18" i="14"/>
  <c r="F18" i="14"/>
  <c r="G18" i="14" s="1"/>
  <c r="D18" i="14"/>
  <c r="C18" i="14"/>
  <c r="B18" i="14"/>
  <c r="A18" i="14"/>
  <c r="I17" i="14"/>
  <c r="H17" i="14"/>
  <c r="F17" i="14"/>
  <c r="G17" i="14" s="1"/>
  <c r="D17" i="14"/>
  <c r="C17" i="14"/>
  <c r="B17" i="14"/>
  <c r="A17" i="14"/>
  <c r="I16" i="14"/>
  <c r="H16" i="14"/>
  <c r="F16" i="14"/>
  <c r="G16" i="14" s="1"/>
  <c r="D16" i="14"/>
  <c r="C16" i="14"/>
  <c r="B16" i="14"/>
  <c r="A16" i="14"/>
  <c r="I15" i="14"/>
  <c r="H15" i="14"/>
  <c r="F15" i="14"/>
  <c r="G15" i="14" s="1"/>
  <c r="D15" i="14"/>
  <c r="C15" i="14"/>
  <c r="B15" i="14"/>
  <c r="A15" i="14"/>
  <c r="I14" i="14"/>
  <c r="H14" i="14"/>
  <c r="F14" i="14"/>
  <c r="G14" i="14" s="1"/>
  <c r="D14" i="14"/>
  <c r="C14" i="14"/>
  <c r="B14" i="14"/>
  <c r="A14" i="14"/>
  <c r="I13" i="14"/>
  <c r="H13" i="14"/>
  <c r="F13" i="14"/>
  <c r="G13" i="14" s="1"/>
  <c r="D13" i="14"/>
  <c r="C13" i="14"/>
  <c r="B13" i="14"/>
  <c r="A13" i="14"/>
  <c r="I12" i="14"/>
  <c r="H12" i="14"/>
  <c r="F12" i="14"/>
  <c r="G12" i="14" s="1"/>
  <c r="D12" i="14"/>
  <c r="C12" i="14"/>
  <c r="B12" i="14"/>
  <c r="A12" i="14"/>
  <c r="I11" i="14"/>
  <c r="H11" i="14"/>
  <c r="F11" i="14"/>
  <c r="G11" i="14" s="1"/>
  <c r="D11" i="14"/>
  <c r="C11" i="14"/>
  <c r="B11" i="14"/>
  <c r="A11" i="14"/>
  <c r="I10" i="14"/>
  <c r="H10" i="14"/>
  <c r="F10" i="14"/>
  <c r="G10" i="14" s="1"/>
  <c r="D10" i="14"/>
  <c r="C10" i="14"/>
  <c r="B10" i="14"/>
  <c r="A10" i="14"/>
  <c r="I9" i="14"/>
  <c r="H9" i="14"/>
  <c r="F9" i="14"/>
  <c r="G9" i="14" s="1"/>
  <c r="D9" i="14"/>
  <c r="C9" i="14"/>
  <c r="B9" i="14"/>
  <c r="A9" i="14"/>
  <c r="I8" i="14"/>
  <c r="H8" i="14"/>
  <c r="F8" i="14"/>
  <c r="G8" i="14" s="1"/>
  <c r="D8" i="14"/>
  <c r="C8" i="14"/>
  <c r="B8" i="14"/>
  <c r="A8" i="14"/>
  <c r="I7" i="14"/>
  <c r="H7" i="14"/>
  <c r="F7" i="14"/>
  <c r="G7" i="14" s="1"/>
  <c r="D7" i="14"/>
  <c r="C7" i="14"/>
  <c r="B7" i="14"/>
  <c r="A7" i="14"/>
  <c r="I6" i="14"/>
  <c r="H6" i="14"/>
  <c r="F6" i="14"/>
  <c r="G6" i="14" s="1"/>
  <c r="D6" i="14"/>
  <c r="C6" i="14"/>
  <c r="B6" i="14"/>
  <c r="A6" i="14"/>
  <c r="I5" i="14"/>
  <c r="H5" i="14"/>
  <c r="F5" i="14"/>
  <c r="G5" i="14" s="1"/>
  <c r="D5" i="14"/>
  <c r="C5" i="14"/>
  <c r="B5" i="14"/>
  <c r="A5" i="14"/>
  <c r="I4" i="14"/>
  <c r="H4" i="14"/>
  <c r="F4" i="14"/>
  <c r="G4" i="14" s="1"/>
  <c r="D4" i="14"/>
  <c r="C4" i="14"/>
  <c r="B4" i="14"/>
  <c r="A4" i="14"/>
  <c r="I3" i="14"/>
  <c r="H3" i="14"/>
  <c r="F3" i="14"/>
  <c r="D3" i="14"/>
  <c r="C3" i="14"/>
  <c r="B3" i="14"/>
  <c r="A3" i="14"/>
  <c r="D1" i="14"/>
  <c r="I358" i="1"/>
  <c r="L344" i="1"/>
  <c r="L343" i="1"/>
  <c r="L342" i="1"/>
  <c r="H302" i="1"/>
  <c r="G302" i="1"/>
  <c r="C302" i="1"/>
  <c r="B302" i="1"/>
  <c r="A302" i="1"/>
  <c r="H301" i="1"/>
  <c r="G301" i="1"/>
  <c r="E301" i="1"/>
  <c r="F301" i="1" s="1"/>
  <c r="C301" i="1"/>
  <c r="B301" i="1"/>
  <c r="A301" i="1"/>
  <c r="H300" i="1"/>
  <c r="G300" i="1"/>
  <c r="E300" i="1"/>
  <c r="F300" i="1" s="1"/>
  <c r="C300" i="1"/>
  <c r="B300" i="1"/>
  <c r="A300" i="1"/>
  <c r="H299" i="1"/>
  <c r="G299" i="1"/>
  <c r="E299" i="1"/>
  <c r="F299" i="1" s="1"/>
  <c r="C299" i="1"/>
  <c r="B299" i="1"/>
  <c r="A299" i="1"/>
  <c r="H298" i="1"/>
  <c r="G298" i="1"/>
  <c r="E298" i="1"/>
  <c r="F298" i="1" s="1"/>
  <c r="C298" i="1"/>
  <c r="B298" i="1"/>
  <c r="A298" i="1"/>
  <c r="H297" i="1"/>
  <c r="G297" i="1"/>
  <c r="E297" i="1"/>
  <c r="F297" i="1" s="1"/>
  <c r="C297" i="1"/>
  <c r="B297" i="1"/>
  <c r="A297" i="1"/>
  <c r="H296" i="1"/>
  <c r="G296" i="1"/>
  <c r="E296" i="1"/>
  <c r="F296" i="1" s="1"/>
  <c r="C296" i="1"/>
  <c r="B296" i="1"/>
  <c r="A296" i="1"/>
  <c r="H295" i="1"/>
  <c r="G295" i="1"/>
  <c r="E295" i="1"/>
  <c r="F295" i="1" s="1"/>
  <c r="C295" i="1"/>
  <c r="B295" i="1"/>
  <c r="A295" i="1"/>
  <c r="H294" i="1"/>
  <c r="G294" i="1"/>
  <c r="E294" i="1"/>
  <c r="F294" i="1" s="1"/>
  <c r="C294" i="1"/>
  <c r="B294" i="1"/>
  <c r="A294" i="1"/>
  <c r="H293" i="1"/>
  <c r="G293" i="1"/>
  <c r="E293" i="1"/>
  <c r="F293" i="1" s="1"/>
  <c r="C293" i="1"/>
  <c r="B293" i="1"/>
  <c r="A293" i="1"/>
  <c r="H292" i="1"/>
  <c r="G292" i="1"/>
  <c r="E292" i="1"/>
  <c r="F292" i="1" s="1"/>
  <c r="C292" i="1"/>
  <c r="B292" i="1"/>
  <c r="A292" i="1"/>
  <c r="H291" i="1"/>
  <c r="G291" i="1"/>
  <c r="E291" i="1"/>
  <c r="F291" i="1" s="1"/>
  <c r="C291" i="1"/>
  <c r="B291" i="1"/>
  <c r="A291" i="1"/>
  <c r="H290" i="1"/>
  <c r="G290" i="1"/>
  <c r="E290" i="1"/>
  <c r="F290" i="1" s="1"/>
  <c r="C290" i="1"/>
  <c r="B290" i="1"/>
  <c r="A290" i="1"/>
  <c r="H289" i="1"/>
  <c r="G289" i="1"/>
  <c r="E289" i="1"/>
  <c r="F289" i="1" s="1"/>
  <c r="C289" i="1"/>
  <c r="B289" i="1"/>
  <c r="A289" i="1"/>
  <c r="H288" i="1"/>
  <c r="G288" i="1"/>
  <c r="E288" i="1"/>
  <c r="F288" i="1" s="1"/>
  <c r="C288" i="1"/>
  <c r="B288" i="1"/>
  <c r="A288" i="1"/>
  <c r="H287" i="1"/>
  <c r="G287" i="1"/>
  <c r="E287" i="1"/>
  <c r="F287" i="1" s="1"/>
  <c r="C287" i="1"/>
  <c r="B287" i="1"/>
  <c r="A287" i="1"/>
  <c r="H286" i="1"/>
  <c r="G286" i="1"/>
  <c r="E286" i="1"/>
  <c r="F286" i="1" s="1"/>
  <c r="C286" i="1"/>
  <c r="B286" i="1"/>
  <c r="A286" i="1"/>
  <c r="H285" i="1"/>
  <c r="G285" i="1"/>
  <c r="E285" i="1"/>
  <c r="F285" i="1" s="1"/>
  <c r="C285" i="1"/>
  <c r="B285" i="1"/>
  <c r="A285" i="1"/>
  <c r="H284" i="1"/>
  <c r="G284" i="1"/>
  <c r="E284" i="1"/>
  <c r="F284" i="1" s="1"/>
  <c r="C284" i="1"/>
  <c r="B284" i="1"/>
  <c r="A284" i="1"/>
  <c r="H283" i="1"/>
  <c r="G283" i="1"/>
  <c r="E283" i="1"/>
  <c r="F283" i="1" s="1"/>
  <c r="C283" i="1"/>
  <c r="B283" i="1"/>
  <c r="A283" i="1"/>
  <c r="H282" i="1"/>
  <c r="G282" i="1"/>
  <c r="E282" i="1"/>
  <c r="F282" i="1" s="1"/>
  <c r="C282" i="1"/>
  <c r="B282" i="1"/>
  <c r="A282" i="1"/>
  <c r="H281" i="1"/>
  <c r="G281" i="1"/>
  <c r="E281" i="1"/>
  <c r="F281" i="1" s="1"/>
  <c r="C281" i="1"/>
  <c r="B281" i="1"/>
  <c r="A281" i="1"/>
  <c r="H280" i="1"/>
  <c r="G280" i="1"/>
  <c r="E280" i="1"/>
  <c r="F280" i="1" s="1"/>
  <c r="C280" i="1"/>
  <c r="B280" i="1"/>
  <c r="A280" i="1"/>
  <c r="H279" i="1"/>
  <c r="G279" i="1"/>
  <c r="E279" i="1"/>
  <c r="F279" i="1" s="1"/>
  <c r="C279" i="1"/>
  <c r="B279" i="1"/>
  <c r="A279" i="1"/>
  <c r="H278" i="1"/>
  <c r="G278" i="1"/>
  <c r="E278" i="1"/>
  <c r="F278" i="1" s="1"/>
  <c r="C278" i="1"/>
  <c r="B278" i="1"/>
  <c r="A278" i="1"/>
  <c r="H277" i="1"/>
  <c r="G277" i="1"/>
  <c r="E277" i="1"/>
  <c r="F277" i="1" s="1"/>
  <c r="C277" i="1"/>
  <c r="B277" i="1"/>
  <c r="A277" i="1"/>
  <c r="H276" i="1"/>
  <c r="G276" i="1"/>
  <c r="E276" i="1"/>
  <c r="F276" i="1" s="1"/>
  <c r="C276" i="1"/>
  <c r="B276" i="1"/>
  <c r="A276" i="1"/>
  <c r="H275" i="1"/>
  <c r="G275" i="1"/>
  <c r="E275" i="1"/>
  <c r="F275" i="1" s="1"/>
  <c r="C275" i="1"/>
  <c r="B275" i="1"/>
  <c r="A275" i="1"/>
  <c r="H274" i="1"/>
  <c r="G274" i="1"/>
  <c r="E274" i="1"/>
  <c r="F274" i="1" s="1"/>
  <c r="C274" i="1"/>
  <c r="B274" i="1"/>
  <c r="A274" i="1"/>
  <c r="H273" i="1"/>
  <c r="G273" i="1"/>
  <c r="E273" i="1"/>
  <c r="F273" i="1" s="1"/>
  <c r="C273" i="1"/>
  <c r="B273" i="1"/>
  <c r="A273" i="1"/>
  <c r="H272" i="1"/>
  <c r="G272" i="1"/>
  <c r="E272" i="1"/>
  <c r="F272" i="1" s="1"/>
  <c r="C272" i="1"/>
  <c r="B272" i="1"/>
  <c r="A272" i="1"/>
  <c r="H271" i="1"/>
  <c r="G271" i="1"/>
  <c r="E271" i="1"/>
  <c r="F271" i="1" s="1"/>
  <c r="C271" i="1"/>
  <c r="B271" i="1"/>
  <c r="A271" i="1"/>
  <c r="H270" i="1"/>
  <c r="G270" i="1"/>
  <c r="E270" i="1"/>
  <c r="F270" i="1" s="1"/>
  <c r="C270" i="1"/>
  <c r="B270" i="1"/>
  <c r="A270" i="1"/>
  <c r="H269" i="1"/>
  <c r="G269" i="1"/>
  <c r="E269" i="1"/>
  <c r="F269" i="1" s="1"/>
  <c r="C269" i="1"/>
  <c r="B269" i="1"/>
  <c r="A269" i="1"/>
  <c r="H268" i="1"/>
  <c r="G268" i="1"/>
  <c r="E268" i="1"/>
  <c r="F268" i="1" s="1"/>
  <c r="C268" i="1"/>
  <c r="B268" i="1"/>
  <c r="A268" i="1"/>
  <c r="H267" i="1"/>
  <c r="G267" i="1"/>
  <c r="E267" i="1"/>
  <c r="F267" i="1" s="1"/>
  <c r="C267" i="1"/>
  <c r="B267" i="1"/>
  <c r="A267" i="1"/>
  <c r="H266" i="1"/>
  <c r="G266" i="1"/>
  <c r="E266" i="1"/>
  <c r="F266" i="1" s="1"/>
  <c r="C266" i="1"/>
  <c r="B266" i="1"/>
  <c r="A266" i="1"/>
  <c r="H265" i="1"/>
  <c r="G265" i="1"/>
  <c r="E265" i="1"/>
  <c r="F265" i="1" s="1"/>
  <c r="C265" i="1"/>
  <c r="B265" i="1"/>
  <c r="A265" i="1"/>
  <c r="H264" i="1"/>
  <c r="G264" i="1"/>
  <c r="E264" i="1"/>
  <c r="F264" i="1" s="1"/>
  <c r="C264" i="1"/>
  <c r="B264" i="1"/>
  <c r="A264" i="1"/>
  <c r="H263" i="1"/>
  <c r="G263" i="1"/>
  <c r="E263" i="1"/>
  <c r="F263" i="1" s="1"/>
  <c r="C263" i="1"/>
  <c r="B263" i="1"/>
  <c r="A263" i="1"/>
  <c r="H262" i="1"/>
  <c r="G262" i="1"/>
  <c r="E262" i="1"/>
  <c r="F262" i="1" s="1"/>
  <c r="C262" i="1"/>
  <c r="B262" i="1"/>
  <c r="A262" i="1"/>
  <c r="H261" i="1"/>
  <c r="G261" i="1"/>
  <c r="E261" i="1"/>
  <c r="F261" i="1" s="1"/>
  <c r="C261" i="1"/>
  <c r="B261" i="1"/>
  <c r="A261" i="1"/>
  <c r="H260" i="1"/>
  <c r="G260" i="1"/>
  <c r="E260" i="1"/>
  <c r="F260" i="1" s="1"/>
  <c r="C260" i="1"/>
  <c r="B260" i="1"/>
  <c r="A260" i="1"/>
  <c r="H259" i="1"/>
  <c r="G259" i="1"/>
  <c r="E259" i="1"/>
  <c r="F259" i="1" s="1"/>
  <c r="C259" i="1"/>
  <c r="B259" i="1"/>
  <c r="A259" i="1"/>
  <c r="H258" i="1"/>
  <c r="G258" i="1"/>
  <c r="E258" i="1"/>
  <c r="F258" i="1" s="1"/>
  <c r="C258" i="1"/>
  <c r="B258" i="1"/>
  <c r="A258" i="1"/>
  <c r="H257" i="1"/>
  <c r="G257" i="1"/>
  <c r="E257" i="1"/>
  <c r="F257" i="1" s="1"/>
  <c r="C257" i="1"/>
  <c r="B257" i="1"/>
  <c r="A257" i="1"/>
  <c r="H256" i="1"/>
  <c r="G256" i="1"/>
  <c r="E256" i="1"/>
  <c r="F256" i="1" s="1"/>
  <c r="C256" i="1"/>
  <c r="B256" i="1"/>
  <c r="A256" i="1"/>
  <c r="H255" i="1"/>
  <c r="G255" i="1"/>
  <c r="E255" i="1"/>
  <c r="F255" i="1" s="1"/>
  <c r="C255" i="1"/>
  <c r="B255" i="1"/>
  <c r="A255" i="1"/>
  <c r="H254" i="1"/>
  <c r="G254" i="1"/>
  <c r="E254" i="1"/>
  <c r="F254" i="1" s="1"/>
  <c r="C254" i="1"/>
  <c r="B254" i="1"/>
  <c r="A254" i="1"/>
  <c r="H253" i="1"/>
  <c r="G253" i="1"/>
  <c r="E253" i="1"/>
  <c r="F253" i="1" s="1"/>
  <c r="C253" i="1"/>
  <c r="B253" i="1"/>
  <c r="A253" i="1"/>
  <c r="H252" i="1"/>
  <c r="G252" i="1"/>
  <c r="E252" i="1"/>
  <c r="F252" i="1" s="1"/>
  <c r="C252" i="1"/>
  <c r="B252" i="1"/>
  <c r="A252" i="1"/>
  <c r="H251" i="1"/>
  <c r="G251" i="1"/>
  <c r="E251" i="1"/>
  <c r="F251" i="1" s="1"/>
  <c r="C251" i="1"/>
  <c r="B251" i="1"/>
  <c r="A251" i="1"/>
  <c r="H250" i="1"/>
  <c r="G250" i="1"/>
  <c r="E250" i="1"/>
  <c r="F250" i="1" s="1"/>
  <c r="C250" i="1"/>
  <c r="B250" i="1"/>
  <c r="A250" i="1"/>
  <c r="H249" i="1"/>
  <c r="G249" i="1"/>
  <c r="E249" i="1"/>
  <c r="F249" i="1" s="1"/>
  <c r="C249" i="1"/>
  <c r="B249" i="1"/>
  <c r="A249" i="1"/>
  <c r="H248" i="1"/>
  <c r="G248" i="1"/>
  <c r="E248" i="1"/>
  <c r="F248" i="1" s="1"/>
  <c r="C248" i="1"/>
  <c r="B248" i="1"/>
  <c r="A248" i="1"/>
  <c r="H247" i="1"/>
  <c r="G247" i="1"/>
  <c r="E247" i="1"/>
  <c r="F247" i="1" s="1"/>
  <c r="C247" i="1"/>
  <c r="B247" i="1"/>
  <c r="A247" i="1"/>
  <c r="H246" i="1"/>
  <c r="G246" i="1"/>
  <c r="E246" i="1"/>
  <c r="F246" i="1" s="1"/>
  <c r="C246" i="1"/>
  <c r="B246" i="1"/>
  <c r="A246" i="1"/>
  <c r="H245" i="1"/>
  <c r="G245" i="1"/>
  <c r="E245" i="1"/>
  <c r="F245" i="1" s="1"/>
  <c r="C245" i="1"/>
  <c r="B245" i="1"/>
  <c r="A245" i="1"/>
  <c r="H244" i="1"/>
  <c r="G244" i="1"/>
  <c r="E244" i="1"/>
  <c r="F244" i="1" s="1"/>
  <c r="C244" i="1"/>
  <c r="B244" i="1"/>
  <c r="A244" i="1"/>
  <c r="H243" i="1"/>
  <c r="G243" i="1"/>
  <c r="E243" i="1"/>
  <c r="F243" i="1" s="1"/>
  <c r="C243" i="1"/>
  <c r="B243" i="1"/>
  <c r="A243" i="1"/>
  <c r="H242" i="1"/>
  <c r="G242" i="1"/>
  <c r="E242" i="1"/>
  <c r="F242" i="1" s="1"/>
  <c r="C242" i="1"/>
  <c r="B242" i="1"/>
  <c r="A242" i="1"/>
  <c r="H241" i="1"/>
  <c r="G241" i="1"/>
  <c r="E241" i="1"/>
  <c r="F241" i="1" s="1"/>
  <c r="C241" i="1"/>
  <c r="B241" i="1"/>
  <c r="A241" i="1"/>
  <c r="H240" i="1"/>
  <c r="G240" i="1"/>
  <c r="E240" i="1"/>
  <c r="F240" i="1" s="1"/>
  <c r="C240" i="1"/>
  <c r="B240" i="1"/>
  <c r="A240" i="1"/>
  <c r="H239" i="1"/>
  <c r="G239" i="1"/>
  <c r="E239" i="1"/>
  <c r="F239" i="1" s="1"/>
  <c r="C239" i="1"/>
  <c r="B239" i="1"/>
  <c r="A239" i="1"/>
  <c r="H238" i="1"/>
  <c r="G238" i="1"/>
  <c r="E238" i="1"/>
  <c r="F238" i="1" s="1"/>
  <c r="C238" i="1"/>
  <c r="B238" i="1"/>
  <c r="A238" i="1"/>
  <c r="H237" i="1"/>
  <c r="G237" i="1"/>
  <c r="E237" i="1"/>
  <c r="F237" i="1" s="1"/>
  <c r="C237" i="1"/>
  <c r="B237" i="1"/>
  <c r="A237" i="1"/>
  <c r="H236" i="1"/>
  <c r="G236" i="1"/>
  <c r="E236" i="1"/>
  <c r="F236" i="1" s="1"/>
  <c r="C236" i="1"/>
  <c r="B236" i="1"/>
  <c r="A236" i="1"/>
  <c r="H235" i="1"/>
  <c r="G235" i="1"/>
  <c r="E235" i="1"/>
  <c r="F235" i="1" s="1"/>
  <c r="C235" i="1"/>
  <c r="B235" i="1"/>
  <c r="A235" i="1"/>
  <c r="H234" i="1"/>
  <c r="G234" i="1"/>
  <c r="E234" i="1"/>
  <c r="F234" i="1" s="1"/>
  <c r="C234" i="1"/>
  <c r="B234" i="1"/>
  <c r="A234" i="1"/>
  <c r="H233" i="1"/>
  <c r="G233" i="1"/>
  <c r="E233" i="1"/>
  <c r="F233" i="1" s="1"/>
  <c r="C233" i="1"/>
  <c r="B233" i="1"/>
  <c r="A233" i="1"/>
  <c r="H232" i="1"/>
  <c r="G232" i="1"/>
  <c r="E232" i="1"/>
  <c r="F232" i="1" s="1"/>
  <c r="C232" i="1"/>
  <c r="B232" i="1"/>
  <c r="A232" i="1"/>
  <c r="H231" i="1"/>
  <c r="G231" i="1"/>
  <c r="E231" i="1"/>
  <c r="F231" i="1" s="1"/>
  <c r="C231" i="1"/>
  <c r="B231" i="1"/>
  <c r="A231" i="1"/>
  <c r="H230" i="1"/>
  <c r="G230" i="1"/>
  <c r="E230" i="1"/>
  <c r="F230" i="1" s="1"/>
  <c r="C230" i="1"/>
  <c r="B230" i="1"/>
  <c r="A230" i="1"/>
  <c r="H229" i="1"/>
  <c r="G229" i="1"/>
  <c r="E229" i="1"/>
  <c r="F229" i="1" s="1"/>
  <c r="C229" i="1"/>
  <c r="B229" i="1"/>
  <c r="A229" i="1"/>
  <c r="H228" i="1"/>
  <c r="G228" i="1"/>
  <c r="E228" i="1"/>
  <c r="F228" i="1" s="1"/>
  <c r="C228" i="1"/>
  <c r="B228" i="1"/>
  <c r="A228" i="1"/>
  <c r="H227" i="1"/>
  <c r="G227" i="1"/>
  <c r="E227" i="1"/>
  <c r="F227" i="1" s="1"/>
  <c r="C227" i="1"/>
  <c r="B227" i="1"/>
  <c r="A227" i="1"/>
  <c r="H226" i="1"/>
  <c r="G226" i="1"/>
  <c r="E226" i="1"/>
  <c r="F226" i="1" s="1"/>
  <c r="C226" i="1"/>
  <c r="B226" i="1"/>
  <c r="A226" i="1"/>
  <c r="H225" i="1"/>
  <c r="G225" i="1"/>
  <c r="E225" i="1"/>
  <c r="F225" i="1" s="1"/>
  <c r="C225" i="1"/>
  <c r="B225" i="1"/>
  <c r="A225" i="1"/>
  <c r="H224" i="1"/>
  <c r="G224" i="1"/>
  <c r="E224" i="1"/>
  <c r="F224" i="1" s="1"/>
  <c r="C224" i="1"/>
  <c r="B224" i="1"/>
  <c r="A224" i="1"/>
  <c r="H223" i="1"/>
  <c r="G223" i="1"/>
  <c r="E223" i="1"/>
  <c r="F223" i="1" s="1"/>
  <c r="C223" i="1"/>
  <c r="B223" i="1"/>
  <c r="A223" i="1"/>
  <c r="H222" i="1"/>
  <c r="G222" i="1"/>
  <c r="E222" i="1"/>
  <c r="F222" i="1" s="1"/>
  <c r="C222" i="1"/>
  <c r="B222" i="1"/>
  <c r="A222" i="1"/>
  <c r="H221" i="1"/>
  <c r="G221" i="1"/>
  <c r="E221" i="1"/>
  <c r="F221" i="1" s="1"/>
  <c r="C221" i="1"/>
  <c r="B221" i="1"/>
  <c r="A221" i="1"/>
  <c r="H220" i="1"/>
  <c r="G220" i="1"/>
  <c r="E220" i="1"/>
  <c r="F220" i="1" s="1"/>
  <c r="C220" i="1"/>
  <c r="B220" i="1"/>
  <c r="A220" i="1"/>
  <c r="H219" i="1"/>
  <c r="G219" i="1"/>
  <c r="E219" i="1"/>
  <c r="F219" i="1" s="1"/>
  <c r="C219" i="1"/>
  <c r="B219" i="1"/>
  <c r="A219" i="1"/>
  <c r="H218" i="1"/>
  <c r="G218" i="1"/>
  <c r="E218" i="1"/>
  <c r="F218" i="1" s="1"/>
  <c r="C218" i="1"/>
  <c r="B218" i="1"/>
  <c r="A218" i="1"/>
  <c r="H217" i="1"/>
  <c r="G217" i="1"/>
  <c r="E217" i="1"/>
  <c r="F217" i="1" s="1"/>
  <c r="C217" i="1"/>
  <c r="B217" i="1"/>
  <c r="A217" i="1"/>
  <c r="H216" i="1"/>
  <c r="G216" i="1"/>
  <c r="E216" i="1"/>
  <c r="F216" i="1" s="1"/>
  <c r="C216" i="1"/>
  <c r="B216" i="1"/>
  <c r="A216" i="1"/>
  <c r="H215" i="1"/>
  <c r="G215" i="1"/>
  <c r="E215" i="1"/>
  <c r="F215" i="1" s="1"/>
  <c r="C215" i="1"/>
  <c r="B215" i="1"/>
  <c r="A215" i="1"/>
  <c r="H214" i="1"/>
  <c r="G214" i="1"/>
  <c r="E214" i="1"/>
  <c r="F214" i="1" s="1"/>
  <c r="C214" i="1"/>
  <c r="B214" i="1"/>
  <c r="A214" i="1"/>
  <c r="H213" i="1"/>
  <c r="G213" i="1"/>
  <c r="E213" i="1"/>
  <c r="F213" i="1" s="1"/>
  <c r="C213" i="1"/>
  <c r="B213" i="1"/>
  <c r="A213" i="1"/>
  <c r="H212" i="1"/>
  <c r="G212" i="1"/>
  <c r="E212" i="1"/>
  <c r="F212" i="1" s="1"/>
  <c r="C212" i="1"/>
  <c r="B212" i="1"/>
  <c r="A212" i="1"/>
  <c r="H211" i="1"/>
  <c r="G211" i="1"/>
  <c r="E211" i="1"/>
  <c r="F211" i="1" s="1"/>
  <c r="C211" i="1"/>
  <c r="B211" i="1"/>
  <c r="A211" i="1"/>
  <c r="H210" i="1"/>
  <c r="G210" i="1"/>
  <c r="E210" i="1"/>
  <c r="F210" i="1" s="1"/>
  <c r="C210" i="1"/>
  <c r="B210" i="1"/>
  <c r="A210" i="1"/>
  <c r="H209" i="1"/>
  <c r="G209" i="1"/>
  <c r="E209" i="1"/>
  <c r="F209" i="1" s="1"/>
  <c r="C209" i="1"/>
  <c r="B209" i="1"/>
  <c r="A209" i="1"/>
  <c r="H208" i="1"/>
  <c r="G208" i="1"/>
  <c r="E208" i="1"/>
  <c r="F208" i="1" s="1"/>
  <c r="C208" i="1"/>
  <c r="B208" i="1"/>
  <c r="A208" i="1"/>
  <c r="H207" i="1"/>
  <c r="G207" i="1"/>
  <c r="E207" i="1"/>
  <c r="F207" i="1" s="1"/>
  <c r="C207" i="1"/>
  <c r="B207" i="1"/>
  <c r="A207" i="1"/>
  <c r="H206" i="1"/>
  <c r="G206" i="1"/>
  <c r="E206" i="1"/>
  <c r="F206" i="1" s="1"/>
  <c r="C206" i="1"/>
  <c r="B206" i="1"/>
  <c r="A206" i="1"/>
  <c r="H205" i="1"/>
  <c r="G205" i="1"/>
  <c r="E205" i="1"/>
  <c r="F205" i="1" s="1"/>
  <c r="C205" i="1"/>
  <c r="B205" i="1"/>
  <c r="A205" i="1"/>
  <c r="H204" i="1"/>
  <c r="G204" i="1"/>
  <c r="E204" i="1"/>
  <c r="F204" i="1" s="1"/>
  <c r="C204" i="1"/>
  <c r="B204" i="1"/>
  <c r="A204" i="1"/>
  <c r="H203" i="1"/>
  <c r="G203" i="1"/>
  <c r="E203" i="1"/>
  <c r="F203" i="1" s="1"/>
  <c r="C203" i="1"/>
  <c r="B203" i="1"/>
  <c r="A203" i="1"/>
  <c r="H202" i="1"/>
  <c r="G202" i="1"/>
  <c r="E202" i="1"/>
  <c r="F202" i="1" s="1"/>
  <c r="C202" i="1"/>
  <c r="B202" i="1"/>
  <c r="A202" i="1"/>
  <c r="H201" i="1"/>
  <c r="G201" i="1"/>
  <c r="E201" i="1"/>
  <c r="F201" i="1" s="1"/>
  <c r="C201" i="1"/>
  <c r="B201" i="1"/>
  <c r="A201" i="1"/>
  <c r="H200" i="1"/>
  <c r="G200" i="1"/>
  <c r="E200" i="1"/>
  <c r="F200" i="1" s="1"/>
  <c r="C200" i="1"/>
  <c r="B200" i="1"/>
  <c r="A200" i="1"/>
  <c r="H199" i="1"/>
  <c r="G199" i="1"/>
  <c r="E199" i="1"/>
  <c r="F199" i="1" s="1"/>
  <c r="C199" i="1"/>
  <c r="B199" i="1"/>
  <c r="A199" i="1"/>
  <c r="H198" i="1"/>
  <c r="G198" i="1"/>
  <c r="E198" i="1"/>
  <c r="F198" i="1" s="1"/>
  <c r="C198" i="1"/>
  <c r="B198" i="1"/>
  <c r="A198" i="1"/>
  <c r="H197" i="1"/>
  <c r="G197" i="1"/>
  <c r="E197" i="1"/>
  <c r="F197" i="1" s="1"/>
  <c r="C197" i="1"/>
  <c r="B197" i="1"/>
  <c r="A197" i="1"/>
  <c r="H196" i="1"/>
  <c r="G196" i="1"/>
  <c r="E196" i="1"/>
  <c r="F196" i="1" s="1"/>
  <c r="C196" i="1"/>
  <c r="B196" i="1"/>
  <c r="A196" i="1"/>
  <c r="H195" i="1"/>
  <c r="G195" i="1"/>
  <c r="E195" i="1"/>
  <c r="F195" i="1" s="1"/>
  <c r="C195" i="1"/>
  <c r="B195" i="1"/>
  <c r="A195" i="1"/>
  <c r="H194" i="1"/>
  <c r="G194" i="1"/>
  <c r="E194" i="1"/>
  <c r="F194" i="1" s="1"/>
  <c r="C194" i="1"/>
  <c r="B194" i="1"/>
  <c r="A194" i="1"/>
  <c r="H193" i="1"/>
  <c r="G193" i="1"/>
  <c r="E193" i="1"/>
  <c r="F193" i="1" s="1"/>
  <c r="C193" i="1"/>
  <c r="B193" i="1"/>
  <c r="A193" i="1"/>
  <c r="H192" i="1"/>
  <c r="G192" i="1"/>
  <c r="E192" i="1"/>
  <c r="F192" i="1" s="1"/>
  <c r="C192" i="1"/>
  <c r="B192" i="1"/>
  <c r="A192" i="1"/>
  <c r="H191" i="1"/>
  <c r="G191" i="1"/>
  <c r="E191" i="1"/>
  <c r="F191" i="1" s="1"/>
  <c r="C191" i="1"/>
  <c r="B191" i="1"/>
  <c r="A191" i="1"/>
  <c r="H190" i="1"/>
  <c r="G190" i="1"/>
  <c r="E190" i="1"/>
  <c r="F190" i="1" s="1"/>
  <c r="C190" i="1"/>
  <c r="B190" i="1"/>
  <c r="A190" i="1"/>
  <c r="H189" i="1"/>
  <c r="G189" i="1"/>
  <c r="E189" i="1"/>
  <c r="F189" i="1" s="1"/>
  <c r="C189" i="1"/>
  <c r="B189" i="1"/>
  <c r="A189" i="1"/>
  <c r="H188" i="1"/>
  <c r="G188" i="1"/>
  <c r="E188" i="1"/>
  <c r="F188" i="1" s="1"/>
  <c r="C188" i="1"/>
  <c r="B188" i="1"/>
  <c r="A188" i="1"/>
  <c r="H187" i="1"/>
  <c r="G187" i="1"/>
  <c r="E187" i="1"/>
  <c r="F187" i="1" s="1"/>
  <c r="C187" i="1"/>
  <c r="B187" i="1"/>
  <c r="A187" i="1"/>
  <c r="H186" i="1"/>
  <c r="G186" i="1"/>
  <c r="E186" i="1"/>
  <c r="F186" i="1" s="1"/>
  <c r="C186" i="1"/>
  <c r="B186" i="1"/>
  <c r="A186" i="1"/>
  <c r="H185" i="1"/>
  <c r="G185" i="1"/>
  <c r="E185" i="1"/>
  <c r="F185" i="1" s="1"/>
  <c r="C185" i="1"/>
  <c r="B185" i="1"/>
  <c r="A185" i="1"/>
  <c r="H184" i="1"/>
  <c r="G184" i="1"/>
  <c r="E184" i="1"/>
  <c r="F184" i="1" s="1"/>
  <c r="C184" i="1"/>
  <c r="B184" i="1"/>
  <c r="A184" i="1"/>
  <c r="H183" i="1"/>
  <c r="G183" i="1"/>
  <c r="E183" i="1"/>
  <c r="F183" i="1" s="1"/>
  <c r="C183" i="1"/>
  <c r="B183" i="1"/>
  <c r="A183" i="1"/>
  <c r="H182" i="1"/>
  <c r="G182" i="1"/>
  <c r="E182" i="1"/>
  <c r="F182" i="1" s="1"/>
  <c r="C182" i="1"/>
  <c r="B182" i="1"/>
  <c r="A182" i="1"/>
  <c r="H181" i="1"/>
  <c r="G181" i="1"/>
  <c r="E181" i="1"/>
  <c r="F181" i="1" s="1"/>
  <c r="C181" i="1"/>
  <c r="B181" i="1"/>
  <c r="A181" i="1"/>
  <c r="H180" i="1"/>
  <c r="G180" i="1"/>
  <c r="E180" i="1"/>
  <c r="F180" i="1" s="1"/>
  <c r="C180" i="1"/>
  <c r="B180" i="1"/>
  <c r="A180" i="1"/>
  <c r="H179" i="1"/>
  <c r="G179" i="1"/>
  <c r="E179" i="1"/>
  <c r="F179" i="1" s="1"/>
  <c r="C179" i="1"/>
  <c r="B179" i="1"/>
  <c r="A179" i="1"/>
  <c r="H178" i="1"/>
  <c r="G178" i="1"/>
  <c r="E178" i="1"/>
  <c r="F178" i="1" s="1"/>
  <c r="C178" i="1"/>
  <c r="B178" i="1"/>
  <c r="A178" i="1"/>
  <c r="H177" i="1"/>
  <c r="G177" i="1"/>
  <c r="E177" i="1"/>
  <c r="F177" i="1" s="1"/>
  <c r="C177" i="1"/>
  <c r="B177" i="1"/>
  <c r="A177" i="1"/>
  <c r="H176" i="1"/>
  <c r="G176" i="1"/>
  <c r="E176" i="1"/>
  <c r="F176" i="1" s="1"/>
  <c r="C176" i="1"/>
  <c r="B176" i="1"/>
  <c r="A176" i="1"/>
  <c r="H175" i="1"/>
  <c r="G175" i="1"/>
  <c r="E175" i="1"/>
  <c r="F175" i="1" s="1"/>
  <c r="C175" i="1"/>
  <c r="B175" i="1"/>
  <c r="A175" i="1"/>
  <c r="H174" i="1"/>
  <c r="G174" i="1"/>
  <c r="E174" i="1"/>
  <c r="F174" i="1" s="1"/>
  <c r="C174" i="1"/>
  <c r="B174" i="1"/>
  <c r="A174" i="1"/>
  <c r="H173" i="1"/>
  <c r="G173" i="1"/>
  <c r="E173" i="1"/>
  <c r="F173" i="1" s="1"/>
  <c r="C173" i="1"/>
  <c r="B173" i="1"/>
  <c r="A173" i="1"/>
  <c r="H172" i="1"/>
  <c r="G172" i="1"/>
  <c r="E172" i="1"/>
  <c r="F172" i="1" s="1"/>
  <c r="C172" i="1"/>
  <c r="B172" i="1"/>
  <c r="A172" i="1"/>
  <c r="H171" i="1"/>
  <c r="G171" i="1"/>
  <c r="E171" i="1"/>
  <c r="F171" i="1" s="1"/>
  <c r="C171" i="1"/>
  <c r="B171" i="1"/>
  <c r="A171" i="1"/>
  <c r="H170" i="1"/>
  <c r="G170" i="1"/>
  <c r="E170" i="1"/>
  <c r="F170" i="1" s="1"/>
  <c r="C170" i="1"/>
  <c r="B170" i="1"/>
  <c r="A170" i="1"/>
  <c r="H169" i="1"/>
  <c r="G169" i="1"/>
  <c r="E169" i="1"/>
  <c r="F169" i="1" s="1"/>
  <c r="C169" i="1"/>
  <c r="B169" i="1"/>
  <c r="A169" i="1"/>
  <c r="H168" i="1"/>
  <c r="G168" i="1"/>
  <c r="E168" i="1"/>
  <c r="F168" i="1" s="1"/>
  <c r="C168" i="1"/>
  <c r="B168" i="1"/>
  <c r="A168" i="1"/>
  <c r="H167" i="1"/>
  <c r="G167" i="1"/>
  <c r="E167" i="1"/>
  <c r="F167" i="1" s="1"/>
  <c r="C167" i="1"/>
  <c r="B167" i="1"/>
  <c r="A167" i="1"/>
  <c r="H166" i="1"/>
  <c r="G166" i="1"/>
  <c r="E166" i="1"/>
  <c r="F166" i="1" s="1"/>
  <c r="C166" i="1"/>
  <c r="B166" i="1"/>
  <c r="A166" i="1"/>
  <c r="H165" i="1"/>
  <c r="G165" i="1"/>
  <c r="E165" i="1"/>
  <c r="F165" i="1" s="1"/>
  <c r="C165" i="1"/>
  <c r="B165" i="1"/>
  <c r="A165" i="1"/>
  <c r="H164" i="1"/>
  <c r="G164" i="1"/>
  <c r="E164" i="1"/>
  <c r="F164" i="1" s="1"/>
  <c r="C164" i="1"/>
  <c r="B164" i="1"/>
  <c r="A164" i="1"/>
  <c r="H163" i="1"/>
  <c r="G163" i="1"/>
  <c r="E163" i="1"/>
  <c r="F163" i="1" s="1"/>
  <c r="C163" i="1"/>
  <c r="B163" i="1"/>
  <c r="A163" i="1"/>
  <c r="H162" i="1"/>
  <c r="G162" i="1"/>
  <c r="E162" i="1"/>
  <c r="F162" i="1" s="1"/>
  <c r="C162" i="1"/>
  <c r="B162" i="1"/>
  <c r="A162" i="1"/>
  <c r="H161" i="1"/>
  <c r="G161" i="1"/>
  <c r="E161" i="1"/>
  <c r="F161" i="1" s="1"/>
  <c r="C161" i="1"/>
  <c r="B161" i="1"/>
  <c r="A161" i="1"/>
  <c r="H160" i="1"/>
  <c r="G160" i="1"/>
  <c r="E160" i="1"/>
  <c r="F160" i="1" s="1"/>
  <c r="C160" i="1"/>
  <c r="B160" i="1"/>
  <c r="A160" i="1"/>
  <c r="H159" i="1"/>
  <c r="G159" i="1"/>
  <c r="E159" i="1"/>
  <c r="F159" i="1" s="1"/>
  <c r="C159" i="1"/>
  <c r="B159" i="1"/>
  <c r="A159" i="1"/>
  <c r="H158" i="1"/>
  <c r="G158" i="1"/>
  <c r="E158" i="1"/>
  <c r="F158" i="1" s="1"/>
  <c r="C158" i="1"/>
  <c r="B158" i="1"/>
  <c r="A158" i="1"/>
  <c r="H157" i="1"/>
  <c r="G157" i="1"/>
  <c r="E157" i="1"/>
  <c r="F157" i="1" s="1"/>
  <c r="C157" i="1"/>
  <c r="B157" i="1"/>
  <c r="A157" i="1"/>
  <c r="H156" i="1"/>
  <c r="G156" i="1"/>
  <c r="E156" i="1"/>
  <c r="F156" i="1" s="1"/>
  <c r="C156" i="1"/>
  <c r="B156" i="1"/>
  <c r="A156" i="1"/>
  <c r="H155" i="1"/>
  <c r="G155" i="1"/>
  <c r="E155" i="1"/>
  <c r="F155" i="1" s="1"/>
  <c r="C155" i="1"/>
  <c r="B155" i="1"/>
  <c r="A155" i="1"/>
  <c r="H154" i="1"/>
  <c r="G154" i="1"/>
  <c r="E154" i="1"/>
  <c r="F154" i="1" s="1"/>
  <c r="C154" i="1"/>
  <c r="B154" i="1"/>
  <c r="A154" i="1"/>
  <c r="H153" i="1"/>
  <c r="G153" i="1"/>
  <c r="E153" i="1"/>
  <c r="F153" i="1" s="1"/>
  <c r="C153" i="1"/>
  <c r="B153" i="1"/>
  <c r="A153" i="1"/>
  <c r="H152" i="1"/>
  <c r="G152" i="1"/>
  <c r="E152" i="1"/>
  <c r="F152" i="1" s="1"/>
  <c r="C152" i="1"/>
  <c r="B152" i="1"/>
  <c r="A152" i="1"/>
  <c r="H151" i="1"/>
  <c r="G151" i="1"/>
  <c r="E151" i="1"/>
  <c r="F151" i="1" s="1"/>
  <c r="C151" i="1"/>
  <c r="B151" i="1"/>
  <c r="A151" i="1"/>
  <c r="H150" i="1"/>
  <c r="G150" i="1"/>
  <c r="E150" i="1"/>
  <c r="F150" i="1" s="1"/>
  <c r="C150" i="1"/>
  <c r="B150" i="1"/>
  <c r="A150" i="1"/>
  <c r="H149" i="1"/>
  <c r="G149" i="1"/>
  <c r="E149" i="1"/>
  <c r="F149" i="1" s="1"/>
  <c r="C149" i="1"/>
  <c r="B149" i="1"/>
  <c r="A149" i="1"/>
  <c r="H148" i="1"/>
  <c r="G148" i="1"/>
  <c r="E148" i="1"/>
  <c r="F148" i="1" s="1"/>
  <c r="C148" i="1"/>
  <c r="B148" i="1"/>
  <c r="A148" i="1"/>
  <c r="H147" i="1"/>
  <c r="G147" i="1"/>
  <c r="E147" i="1"/>
  <c r="F147" i="1" s="1"/>
  <c r="C147" i="1"/>
  <c r="B147" i="1"/>
  <c r="A147" i="1"/>
  <c r="H146" i="1"/>
  <c r="G146" i="1"/>
  <c r="E146" i="1"/>
  <c r="F146" i="1" s="1"/>
  <c r="C146" i="1"/>
  <c r="B146" i="1"/>
  <c r="A146" i="1"/>
  <c r="H145" i="1"/>
  <c r="G145" i="1"/>
  <c r="E145" i="1"/>
  <c r="F145" i="1" s="1"/>
  <c r="C145" i="1"/>
  <c r="B145" i="1"/>
  <c r="A145" i="1"/>
  <c r="H144" i="1"/>
  <c r="G144" i="1"/>
  <c r="E144" i="1"/>
  <c r="F144" i="1" s="1"/>
  <c r="C144" i="1"/>
  <c r="B144" i="1"/>
  <c r="A144" i="1"/>
  <c r="H143" i="1"/>
  <c r="G143" i="1"/>
  <c r="E143" i="1"/>
  <c r="F143" i="1" s="1"/>
  <c r="C143" i="1"/>
  <c r="B143" i="1"/>
  <c r="A143" i="1"/>
  <c r="H142" i="1"/>
  <c r="G142" i="1"/>
  <c r="E142" i="1"/>
  <c r="F142" i="1" s="1"/>
  <c r="C142" i="1"/>
  <c r="B142" i="1"/>
  <c r="A142" i="1"/>
  <c r="H141" i="1"/>
  <c r="G141" i="1"/>
  <c r="E141" i="1"/>
  <c r="F141" i="1" s="1"/>
  <c r="C141" i="1"/>
  <c r="B141" i="1"/>
  <c r="A141" i="1"/>
  <c r="H140" i="1"/>
  <c r="G140" i="1"/>
  <c r="E140" i="1"/>
  <c r="F140" i="1" s="1"/>
  <c r="C140" i="1"/>
  <c r="B140" i="1"/>
  <c r="A140" i="1"/>
  <c r="H139" i="1"/>
  <c r="G139" i="1"/>
  <c r="E139" i="1"/>
  <c r="F139" i="1" s="1"/>
  <c r="C139" i="1"/>
  <c r="B139" i="1"/>
  <c r="A139" i="1"/>
  <c r="H138" i="1"/>
  <c r="G138" i="1"/>
  <c r="E138" i="1"/>
  <c r="F138" i="1" s="1"/>
  <c r="C138" i="1"/>
  <c r="B138" i="1"/>
  <c r="A138" i="1"/>
  <c r="H137" i="1"/>
  <c r="G137" i="1"/>
  <c r="E137" i="1"/>
  <c r="F137" i="1" s="1"/>
  <c r="C137" i="1"/>
  <c r="B137" i="1"/>
  <c r="A137" i="1"/>
  <c r="H136" i="1"/>
  <c r="G136" i="1"/>
  <c r="E136" i="1"/>
  <c r="F136" i="1" s="1"/>
  <c r="C136" i="1"/>
  <c r="B136" i="1"/>
  <c r="A136" i="1"/>
  <c r="H135" i="1"/>
  <c r="G135" i="1"/>
  <c r="E135" i="1"/>
  <c r="F135" i="1" s="1"/>
  <c r="C135" i="1"/>
  <c r="B135" i="1"/>
  <c r="A135" i="1"/>
  <c r="H134" i="1"/>
  <c r="G134" i="1"/>
  <c r="E134" i="1"/>
  <c r="F134" i="1" s="1"/>
  <c r="C134" i="1"/>
  <c r="B134" i="1"/>
  <c r="A134" i="1"/>
  <c r="H133" i="1"/>
  <c r="G133" i="1"/>
  <c r="E133" i="1"/>
  <c r="F133" i="1" s="1"/>
  <c r="C133" i="1"/>
  <c r="B133" i="1"/>
  <c r="A133" i="1"/>
  <c r="H132" i="1"/>
  <c r="G132" i="1"/>
  <c r="E132" i="1"/>
  <c r="F132" i="1" s="1"/>
  <c r="C132" i="1"/>
  <c r="B132" i="1"/>
  <c r="A132" i="1"/>
  <c r="H131" i="1"/>
  <c r="G131" i="1"/>
  <c r="E131" i="1"/>
  <c r="F131" i="1" s="1"/>
  <c r="C131" i="1"/>
  <c r="B131" i="1"/>
  <c r="A131" i="1"/>
  <c r="H130" i="1"/>
  <c r="G130" i="1"/>
  <c r="E130" i="1"/>
  <c r="F130" i="1" s="1"/>
  <c r="C130" i="1"/>
  <c r="B130" i="1"/>
  <c r="A130" i="1"/>
  <c r="H129" i="1"/>
  <c r="G129" i="1"/>
  <c r="E129" i="1"/>
  <c r="F129" i="1" s="1"/>
  <c r="C129" i="1"/>
  <c r="B129" i="1"/>
  <c r="A129" i="1"/>
  <c r="H128" i="1"/>
  <c r="G128" i="1"/>
  <c r="E128" i="1"/>
  <c r="F128" i="1" s="1"/>
  <c r="C128" i="1"/>
  <c r="B128" i="1"/>
  <c r="A128" i="1"/>
  <c r="H127" i="1"/>
  <c r="G127" i="1"/>
  <c r="E127" i="1"/>
  <c r="F127" i="1" s="1"/>
  <c r="C127" i="1"/>
  <c r="B127" i="1"/>
  <c r="A127" i="1"/>
  <c r="H126" i="1"/>
  <c r="G126" i="1"/>
  <c r="E126" i="1"/>
  <c r="F126" i="1" s="1"/>
  <c r="C126" i="1"/>
  <c r="B126" i="1"/>
  <c r="A126" i="1"/>
  <c r="H125" i="1"/>
  <c r="G125" i="1"/>
  <c r="E125" i="1"/>
  <c r="F125" i="1" s="1"/>
  <c r="C125" i="1"/>
  <c r="B125" i="1"/>
  <c r="A125" i="1"/>
  <c r="H124" i="1"/>
  <c r="G124" i="1"/>
  <c r="E124" i="1"/>
  <c r="F124" i="1" s="1"/>
  <c r="C124" i="1"/>
  <c r="B124" i="1"/>
  <c r="A124" i="1"/>
  <c r="H123" i="1"/>
  <c r="G123" i="1"/>
  <c r="E123" i="1"/>
  <c r="F123" i="1" s="1"/>
  <c r="C123" i="1"/>
  <c r="B123" i="1"/>
  <c r="A123" i="1"/>
  <c r="H122" i="1"/>
  <c r="G122" i="1"/>
  <c r="E122" i="1"/>
  <c r="F122" i="1" s="1"/>
  <c r="C122" i="1"/>
  <c r="B122" i="1"/>
  <c r="A122" i="1"/>
  <c r="H121" i="1"/>
  <c r="G121" i="1"/>
  <c r="E121" i="1"/>
  <c r="F121" i="1" s="1"/>
  <c r="C121" i="1"/>
  <c r="B121" i="1"/>
  <c r="A121" i="1"/>
  <c r="H120" i="1"/>
  <c r="G120" i="1"/>
  <c r="E120" i="1"/>
  <c r="F120" i="1" s="1"/>
  <c r="C120" i="1"/>
  <c r="B120" i="1"/>
  <c r="A120" i="1"/>
  <c r="H119" i="1"/>
  <c r="G119" i="1"/>
  <c r="E119" i="1"/>
  <c r="F119" i="1" s="1"/>
  <c r="C119" i="1"/>
  <c r="B119" i="1"/>
  <c r="A119" i="1"/>
  <c r="H118" i="1"/>
  <c r="G118" i="1"/>
  <c r="E118" i="1"/>
  <c r="F118" i="1" s="1"/>
  <c r="C118" i="1"/>
  <c r="B118" i="1"/>
  <c r="A118" i="1"/>
  <c r="H117" i="1"/>
  <c r="G117" i="1"/>
  <c r="E117" i="1"/>
  <c r="F117" i="1" s="1"/>
  <c r="C117" i="1"/>
  <c r="B117" i="1"/>
  <c r="A117" i="1"/>
  <c r="H116" i="1"/>
  <c r="G116" i="1"/>
  <c r="E116" i="1"/>
  <c r="F116" i="1" s="1"/>
  <c r="C116" i="1"/>
  <c r="B116" i="1"/>
  <c r="A116" i="1"/>
  <c r="H115" i="1"/>
  <c r="G115" i="1"/>
  <c r="E115" i="1"/>
  <c r="F115" i="1" s="1"/>
  <c r="C115" i="1"/>
  <c r="B115" i="1"/>
  <c r="A115" i="1"/>
  <c r="H114" i="1"/>
  <c r="G114" i="1"/>
  <c r="E114" i="1"/>
  <c r="F114" i="1" s="1"/>
  <c r="C114" i="1"/>
  <c r="B114" i="1"/>
  <c r="A114" i="1"/>
  <c r="H113" i="1"/>
  <c r="G113" i="1"/>
  <c r="E113" i="1"/>
  <c r="F113" i="1" s="1"/>
  <c r="C113" i="1"/>
  <c r="B113" i="1"/>
  <c r="A113" i="1"/>
  <c r="H112" i="1"/>
  <c r="G112" i="1"/>
  <c r="E112" i="1"/>
  <c r="F112" i="1" s="1"/>
  <c r="C112" i="1"/>
  <c r="B112" i="1"/>
  <c r="A112" i="1"/>
  <c r="H111" i="1"/>
  <c r="G111" i="1"/>
  <c r="E111" i="1"/>
  <c r="F111" i="1" s="1"/>
  <c r="C111" i="1"/>
  <c r="B111" i="1"/>
  <c r="A111" i="1"/>
  <c r="H110" i="1"/>
  <c r="G110" i="1"/>
  <c r="E110" i="1"/>
  <c r="F110" i="1" s="1"/>
  <c r="C110" i="1"/>
  <c r="B110" i="1"/>
  <c r="A110" i="1"/>
  <c r="H109" i="1"/>
  <c r="G109" i="1"/>
  <c r="E109" i="1"/>
  <c r="F109" i="1" s="1"/>
  <c r="C109" i="1"/>
  <c r="B109" i="1"/>
  <c r="A109" i="1"/>
  <c r="H108" i="1"/>
  <c r="G108" i="1"/>
  <c r="E108" i="1"/>
  <c r="F108" i="1" s="1"/>
  <c r="C108" i="1"/>
  <c r="B108" i="1"/>
  <c r="A108" i="1"/>
  <c r="H107" i="1"/>
  <c r="G107" i="1"/>
  <c r="E107" i="1"/>
  <c r="F107" i="1" s="1"/>
  <c r="C107" i="1"/>
  <c r="B107" i="1"/>
  <c r="A107" i="1"/>
  <c r="H106" i="1"/>
  <c r="G106" i="1"/>
  <c r="E106" i="1"/>
  <c r="F106" i="1" s="1"/>
  <c r="C106" i="1"/>
  <c r="B106" i="1"/>
  <c r="A106" i="1"/>
  <c r="H105" i="1"/>
  <c r="G105" i="1"/>
  <c r="E105" i="1"/>
  <c r="F105" i="1" s="1"/>
  <c r="C105" i="1"/>
  <c r="B105" i="1"/>
  <c r="A105" i="1"/>
  <c r="H104" i="1"/>
  <c r="G104" i="1"/>
  <c r="E104" i="1"/>
  <c r="F104" i="1" s="1"/>
  <c r="C104" i="1"/>
  <c r="B104" i="1"/>
  <c r="A104" i="1"/>
  <c r="H103" i="1"/>
  <c r="G103" i="1"/>
  <c r="E103" i="1"/>
  <c r="F103" i="1" s="1"/>
  <c r="C103" i="1"/>
  <c r="B103" i="1"/>
  <c r="A103" i="1"/>
  <c r="H102" i="1"/>
  <c r="G102" i="1"/>
  <c r="E102" i="1"/>
  <c r="F102" i="1" s="1"/>
  <c r="C102" i="1"/>
  <c r="B102" i="1"/>
  <c r="A102" i="1"/>
  <c r="H101" i="1"/>
  <c r="G101" i="1"/>
  <c r="E101" i="1"/>
  <c r="F101" i="1" s="1"/>
  <c r="C101" i="1"/>
  <c r="B101" i="1"/>
  <c r="A101" i="1"/>
  <c r="H100" i="1"/>
  <c r="G100" i="1"/>
  <c r="E100" i="1"/>
  <c r="F100" i="1" s="1"/>
  <c r="C100" i="1"/>
  <c r="B100" i="1"/>
  <c r="A100" i="1"/>
  <c r="H99" i="1"/>
  <c r="G99" i="1"/>
  <c r="E99" i="1"/>
  <c r="F99" i="1" s="1"/>
  <c r="C99" i="1"/>
  <c r="B99" i="1"/>
  <c r="A99" i="1"/>
  <c r="H98" i="1"/>
  <c r="G98" i="1"/>
  <c r="E98" i="1"/>
  <c r="F98" i="1" s="1"/>
  <c r="C98" i="1"/>
  <c r="B98" i="1"/>
  <c r="A98" i="1"/>
  <c r="H97" i="1"/>
  <c r="G97" i="1"/>
  <c r="E97" i="1"/>
  <c r="F97" i="1" s="1"/>
  <c r="C97" i="1"/>
  <c r="B97" i="1"/>
  <c r="A97" i="1"/>
  <c r="H96" i="1"/>
  <c r="G96" i="1"/>
  <c r="E96" i="1"/>
  <c r="F96" i="1" s="1"/>
  <c r="C96" i="1"/>
  <c r="B96" i="1"/>
  <c r="A96" i="1"/>
  <c r="H95" i="1"/>
  <c r="G95" i="1"/>
  <c r="E95" i="1"/>
  <c r="F95" i="1" s="1"/>
  <c r="C95" i="1"/>
  <c r="B95" i="1"/>
  <c r="A95" i="1"/>
  <c r="H94" i="1"/>
  <c r="G94" i="1"/>
  <c r="E94" i="1"/>
  <c r="F94" i="1" s="1"/>
  <c r="C94" i="1"/>
  <c r="B94" i="1"/>
  <c r="A94" i="1"/>
  <c r="H93" i="1"/>
  <c r="G93" i="1"/>
  <c r="E93" i="1"/>
  <c r="F93" i="1" s="1"/>
  <c r="C93" i="1"/>
  <c r="B93" i="1"/>
  <c r="A93" i="1"/>
  <c r="H92" i="1"/>
  <c r="G92" i="1"/>
  <c r="E92" i="1"/>
  <c r="F92" i="1" s="1"/>
  <c r="C92" i="1"/>
  <c r="B92" i="1"/>
  <c r="A92" i="1"/>
  <c r="H91" i="1"/>
  <c r="G91" i="1"/>
  <c r="E91" i="1"/>
  <c r="F91" i="1" s="1"/>
  <c r="C91" i="1"/>
  <c r="B91" i="1"/>
  <c r="A91" i="1"/>
  <c r="H90" i="1"/>
  <c r="G90" i="1"/>
  <c r="E90" i="1"/>
  <c r="F90" i="1" s="1"/>
  <c r="C90" i="1"/>
  <c r="B90" i="1"/>
  <c r="A90" i="1"/>
  <c r="H89" i="1"/>
  <c r="G89" i="1"/>
  <c r="E89" i="1"/>
  <c r="F89" i="1" s="1"/>
  <c r="C89" i="1"/>
  <c r="B89" i="1"/>
  <c r="A89" i="1"/>
  <c r="H88" i="1"/>
  <c r="G88" i="1"/>
  <c r="E88" i="1"/>
  <c r="F88" i="1" s="1"/>
  <c r="C88" i="1"/>
  <c r="B88" i="1"/>
  <c r="A88" i="1"/>
  <c r="H87" i="1"/>
  <c r="G87" i="1"/>
  <c r="E87" i="1"/>
  <c r="F87" i="1" s="1"/>
  <c r="C87" i="1"/>
  <c r="B87" i="1"/>
  <c r="A87" i="1"/>
  <c r="H86" i="1"/>
  <c r="G86" i="1"/>
  <c r="E86" i="1"/>
  <c r="F86" i="1" s="1"/>
  <c r="C86" i="1"/>
  <c r="B86" i="1"/>
  <c r="A86" i="1"/>
  <c r="H85" i="1"/>
  <c r="G85" i="1"/>
  <c r="E85" i="1"/>
  <c r="F85" i="1" s="1"/>
  <c r="C85" i="1"/>
  <c r="B85" i="1"/>
  <c r="A85" i="1"/>
  <c r="H84" i="1"/>
  <c r="G84" i="1"/>
  <c r="E84" i="1"/>
  <c r="F84" i="1" s="1"/>
  <c r="C84" i="1"/>
  <c r="B84" i="1"/>
  <c r="A84" i="1"/>
  <c r="H83" i="1"/>
  <c r="G83" i="1"/>
  <c r="E83" i="1"/>
  <c r="F83" i="1" s="1"/>
  <c r="C83" i="1"/>
  <c r="B83" i="1"/>
  <c r="A83" i="1"/>
  <c r="H82" i="1"/>
  <c r="G82" i="1"/>
  <c r="E82" i="1"/>
  <c r="F82" i="1" s="1"/>
  <c r="C82" i="1"/>
  <c r="B82" i="1"/>
  <c r="A82" i="1"/>
  <c r="H81" i="1"/>
  <c r="G81" i="1"/>
  <c r="E81" i="1"/>
  <c r="F81" i="1" s="1"/>
  <c r="C81" i="1"/>
  <c r="B81" i="1"/>
  <c r="A81" i="1"/>
  <c r="H80" i="1"/>
  <c r="G80" i="1"/>
  <c r="E80" i="1"/>
  <c r="F80" i="1" s="1"/>
  <c r="C80" i="1"/>
  <c r="B80" i="1"/>
  <c r="A80" i="1"/>
  <c r="H79" i="1"/>
  <c r="G79" i="1"/>
  <c r="E79" i="1"/>
  <c r="F79" i="1" s="1"/>
  <c r="C79" i="1"/>
  <c r="B79" i="1"/>
  <c r="A79" i="1"/>
  <c r="H78" i="1"/>
  <c r="G78" i="1"/>
  <c r="E78" i="1"/>
  <c r="F78" i="1" s="1"/>
  <c r="C78" i="1"/>
  <c r="B78" i="1"/>
  <c r="A78" i="1"/>
  <c r="H77" i="1"/>
  <c r="G77" i="1"/>
  <c r="E77" i="1"/>
  <c r="F77" i="1" s="1"/>
  <c r="C77" i="1"/>
  <c r="B77" i="1"/>
  <c r="A77" i="1"/>
  <c r="H76" i="1"/>
  <c r="G76" i="1"/>
  <c r="E76" i="1"/>
  <c r="F76" i="1" s="1"/>
  <c r="C76" i="1"/>
  <c r="B76" i="1"/>
  <c r="A76" i="1"/>
  <c r="H75" i="1"/>
  <c r="G75" i="1"/>
  <c r="E75" i="1"/>
  <c r="F75" i="1" s="1"/>
  <c r="C75" i="1"/>
  <c r="B75" i="1"/>
  <c r="A75" i="1"/>
  <c r="H74" i="1"/>
  <c r="G74" i="1"/>
  <c r="E74" i="1"/>
  <c r="F74" i="1" s="1"/>
  <c r="C74" i="1"/>
  <c r="B74" i="1"/>
  <c r="A74" i="1"/>
  <c r="H73" i="1"/>
  <c r="G73" i="1"/>
  <c r="E73" i="1"/>
  <c r="F73" i="1" s="1"/>
  <c r="C73" i="1"/>
  <c r="B73" i="1"/>
  <c r="A73" i="1"/>
  <c r="H72" i="1"/>
  <c r="G72" i="1"/>
  <c r="E72" i="1"/>
  <c r="F72" i="1" s="1"/>
  <c r="C72" i="1"/>
  <c r="B72" i="1"/>
  <c r="A72" i="1"/>
  <c r="H71" i="1"/>
  <c r="G71" i="1"/>
  <c r="E71" i="1"/>
  <c r="F71" i="1" s="1"/>
  <c r="C71" i="1"/>
  <c r="B71" i="1"/>
  <c r="A71" i="1"/>
  <c r="H70" i="1"/>
  <c r="G70" i="1"/>
  <c r="E70" i="1"/>
  <c r="F70" i="1" s="1"/>
  <c r="C70" i="1"/>
  <c r="B70" i="1"/>
  <c r="A70" i="1"/>
  <c r="H69" i="1"/>
  <c r="G69" i="1"/>
  <c r="E69" i="1"/>
  <c r="F69" i="1" s="1"/>
  <c r="C69" i="1"/>
  <c r="B69" i="1"/>
  <c r="A69" i="1"/>
  <c r="H68" i="1"/>
  <c r="G68" i="1"/>
  <c r="E68" i="1"/>
  <c r="F68" i="1" s="1"/>
  <c r="C68" i="1"/>
  <c r="B68" i="1"/>
  <c r="A68" i="1"/>
  <c r="H67" i="1"/>
  <c r="G67" i="1"/>
  <c r="E67" i="1"/>
  <c r="F67" i="1" s="1"/>
  <c r="C67" i="1"/>
  <c r="B67" i="1"/>
  <c r="A67" i="1"/>
  <c r="H66" i="1"/>
  <c r="G66" i="1"/>
  <c r="E66" i="1"/>
  <c r="F66" i="1" s="1"/>
  <c r="C66" i="1"/>
  <c r="B66" i="1"/>
  <c r="A66" i="1"/>
  <c r="H65" i="1"/>
  <c r="G65" i="1"/>
  <c r="E65" i="1"/>
  <c r="F65" i="1" s="1"/>
  <c r="C65" i="1"/>
  <c r="B65" i="1"/>
  <c r="A65" i="1"/>
  <c r="H64" i="1"/>
  <c r="G64" i="1"/>
  <c r="E64" i="1"/>
  <c r="F64" i="1" s="1"/>
  <c r="C64" i="1"/>
  <c r="B64" i="1"/>
  <c r="A64" i="1"/>
  <c r="H63" i="1"/>
  <c r="G63" i="1"/>
  <c r="E63" i="1"/>
  <c r="F63" i="1" s="1"/>
  <c r="C63" i="1"/>
  <c r="B63" i="1"/>
  <c r="A63" i="1"/>
  <c r="H62" i="1"/>
  <c r="G62" i="1"/>
  <c r="E62" i="1"/>
  <c r="F62" i="1" s="1"/>
  <c r="C62" i="1"/>
  <c r="B62" i="1"/>
  <c r="A62" i="1"/>
  <c r="H61" i="1"/>
  <c r="G61" i="1"/>
  <c r="E61" i="1"/>
  <c r="F61" i="1" s="1"/>
  <c r="C61" i="1"/>
  <c r="B61" i="1"/>
  <c r="A61" i="1"/>
  <c r="H60" i="1"/>
  <c r="G60" i="1"/>
  <c r="E60" i="1"/>
  <c r="F60" i="1" s="1"/>
  <c r="C60" i="1"/>
  <c r="B60" i="1"/>
  <c r="A60" i="1"/>
  <c r="H59" i="1"/>
  <c r="G59" i="1"/>
  <c r="E59" i="1"/>
  <c r="F59" i="1" s="1"/>
  <c r="C59" i="1"/>
  <c r="B59" i="1"/>
  <c r="A59" i="1"/>
  <c r="H58" i="1"/>
  <c r="G58" i="1"/>
  <c r="E58" i="1"/>
  <c r="F58" i="1" s="1"/>
  <c r="C58" i="1"/>
  <c r="B58" i="1"/>
  <c r="A58" i="1"/>
  <c r="G57" i="1"/>
  <c r="E57" i="1"/>
  <c r="F57" i="1" s="1"/>
  <c r="C57" i="1"/>
  <c r="B57" i="1"/>
  <c r="A57" i="1"/>
  <c r="G56" i="1"/>
  <c r="E56" i="1"/>
  <c r="F56" i="1" s="1"/>
  <c r="C56" i="1"/>
  <c r="B56" i="1"/>
  <c r="A56" i="1"/>
  <c r="H55" i="1"/>
  <c r="G55" i="1"/>
  <c r="E55" i="1"/>
  <c r="F55" i="1" s="1"/>
  <c r="C55" i="1"/>
  <c r="B55" i="1"/>
  <c r="A55" i="1"/>
  <c r="H54" i="1"/>
  <c r="G54" i="1"/>
  <c r="E54" i="1"/>
  <c r="F54" i="1" s="1"/>
  <c r="C54" i="1"/>
  <c r="B54" i="1"/>
  <c r="A54" i="1"/>
  <c r="H53" i="1"/>
  <c r="G53" i="1"/>
  <c r="E53" i="1"/>
  <c r="F53" i="1" s="1"/>
  <c r="C53" i="1"/>
  <c r="B53" i="1"/>
  <c r="A53" i="1"/>
  <c r="H52" i="1"/>
  <c r="G52" i="1"/>
  <c r="E52" i="1"/>
  <c r="F52" i="1" s="1"/>
  <c r="C52" i="1"/>
  <c r="B52" i="1"/>
  <c r="A52" i="1"/>
  <c r="H51" i="1"/>
  <c r="G51" i="1"/>
  <c r="E51" i="1"/>
  <c r="F51" i="1" s="1"/>
  <c r="C51" i="1"/>
  <c r="B51" i="1"/>
  <c r="A51" i="1"/>
  <c r="H50" i="1"/>
  <c r="G50" i="1"/>
  <c r="E50" i="1"/>
  <c r="F50" i="1" s="1"/>
  <c r="C50" i="1"/>
  <c r="B50" i="1"/>
  <c r="A50" i="1"/>
  <c r="H49" i="1"/>
  <c r="G49" i="1"/>
  <c r="E49" i="1"/>
  <c r="F49" i="1" s="1"/>
  <c r="C49" i="1"/>
  <c r="B49" i="1"/>
  <c r="A49" i="1"/>
  <c r="H48" i="1"/>
  <c r="G48" i="1"/>
  <c r="E48" i="1"/>
  <c r="F48" i="1" s="1"/>
  <c r="C48" i="1"/>
  <c r="B48" i="1"/>
  <c r="A48" i="1"/>
  <c r="H47" i="1"/>
  <c r="G47" i="1"/>
  <c r="E47" i="1"/>
  <c r="F47" i="1" s="1"/>
  <c r="C47" i="1"/>
  <c r="B47" i="1"/>
  <c r="A47" i="1"/>
  <c r="H46" i="1"/>
  <c r="G46" i="1"/>
  <c r="E46" i="1"/>
  <c r="F46" i="1" s="1"/>
  <c r="C46" i="1"/>
  <c r="B46" i="1"/>
  <c r="A46" i="1"/>
  <c r="H45" i="1"/>
  <c r="G45" i="1"/>
  <c r="E45" i="1"/>
  <c r="F45" i="1" s="1"/>
  <c r="C45" i="1"/>
  <c r="B45" i="1"/>
  <c r="A45" i="1"/>
  <c r="H44" i="1"/>
  <c r="G44" i="1"/>
  <c r="E44" i="1"/>
  <c r="F44" i="1" s="1"/>
  <c r="C44" i="1"/>
  <c r="B44" i="1"/>
  <c r="A44" i="1"/>
  <c r="H43" i="1"/>
  <c r="G43" i="1"/>
  <c r="E43" i="1"/>
  <c r="F43" i="1" s="1"/>
  <c r="C43" i="1"/>
  <c r="B43" i="1"/>
  <c r="A43" i="1"/>
  <c r="H42" i="1"/>
  <c r="G42" i="1"/>
  <c r="E42" i="1"/>
  <c r="F42" i="1" s="1"/>
  <c r="C42" i="1"/>
  <c r="B42" i="1"/>
  <c r="A42" i="1"/>
  <c r="H41" i="1"/>
  <c r="G41" i="1"/>
  <c r="E41" i="1"/>
  <c r="F41" i="1" s="1"/>
  <c r="C41" i="1"/>
  <c r="B41" i="1"/>
  <c r="A41" i="1"/>
  <c r="H40" i="1"/>
  <c r="G40" i="1"/>
  <c r="E40" i="1"/>
  <c r="F40" i="1" s="1"/>
  <c r="C40" i="1"/>
  <c r="B40" i="1"/>
  <c r="A40" i="1"/>
  <c r="H39" i="1"/>
  <c r="G39" i="1"/>
  <c r="E39" i="1"/>
  <c r="F39" i="1" s="1"/>
  <c r="C39" i="1"/>
  <c r="B39" i="1"/>
  <c r="A39" i="1"/>
  <c r="H38" i="1"/>
  <c r="G38" i="1"/>
  <c r="E38" i="1"/>
  <c r="F38" i="1" s="1"/>
  <c r="C38" i="1"/>
  <c r="B38" i="1"/>
  <c r="A38" i="1"/>
  <c r="H37" i="1"/>
  <c r="G37" i="1"/>
  <c r="E37" i="1"/>
  <c r="F37" i="1" s="1"/>
  <c r="C37" i="1"/>
  <c r="B37" i="1"/>
  <c r="A37" i="1"/>
  <c r="H36" i="1"/>
  <c r="G36" i="1"/>
  <c r="E36" i="1"/>
  <c r="F36" i="1" s="1"/>
  <c r="C36" i="1"/>
  <c r="B36" i="1"/>
  <c r="A36" i="1"/>
  <c r="H35" i="1"/>
  <c r="G35" i="1"/>
  <c r="E35" i="1"/>
  <c r="F35" i="1" s="1"/>
  <c r="C35" i="1"/>
  <c r="B35" i="1"/>
  <c r="A35" i="1"/>
  <c r="H34" i="1"/>
  <c r="G34" i="1"/>
  <c r="E34" i="1"/>
  <c r="F34" i="1" s="1"/>
  <c r="C34" i="1"/>
  <c r="B34" i="1"/>
  <c r="A34" i="1"/>
  <c r="H33" i="1"/>
  <c r="G33" i="1"/>
  <c r="E33" i="1"/>
  <c r="F33" i="1" s="1"/>
  <c r="C33" i="1"/>
  <c r="B33" i="1"/>
  <c r="A33" i="1"/>
  <c r="H32" i="1"/>
  <c r="G32" i="1"/>
  <c r="E32" i="1"/>
  <c r="F32" i="1" s="1"/>
  <c r="C32" i="1"/>
  <c r="B32" i="1"/>
  <c r="A32" i="1"/>
  <c r="H31" i="1"/>
  <c r="G31" i="1"/>
  <c r="E31" i="1"/>
  <c r="F31" i="1" s="1"/>
  <c r="C31" i="1"/>
  <c r="B31" i="1"/>
  <c r="A31" i="1"/>
  <c r="H30" i="1"/>
  <c r="G30" i="1"/>
  <c r="E30" i="1"/>
  <c r="F30" i="1" s="1"/>
  <c r="C30" i="1"/>
  <c r="B30" i="1"/>
  <c r="A30" i="1"/>
  <c r="H29" i="1"/>
  <c r="G29" i="1"/>
  <c r="E29" i="1"/>
  <c r="F29" i="1" s="1"/>
  <c r="C29" i="1"/>
  <c r="B29" i="1"/>
  <c r="A29" i="1"/>
  <c r="H28" i="1"/>
  <c r="G28" i="1"/>
  <c r="E28" i="1"/>
  <c r="F28" i="1" s="1"/>
  <c r="C28" i="1"/>
  <c r="B28" i="1"/>
  <c r="A28" i="1"/>
  <c r="H27" i="1"/>
  <c r="G27" i="1"/>
  <c r="E27" i="1"/>
  <c r="F27" i="1" s="1"/>
  <c r="C27" i="1"/>
  <c r="B27" i="1"/>
  <c r="A27" i="1"/>
  <c r="H26" i="1"/>
  <c r="G26" i="1"/>
  <c r="E26" i="1"/>
  <c r="F26" i="1" s="1"/>
  <c r="C26" i="1"/>
  <c r="B26" i="1"/>
  <c r="A26" i="1"/>
  <c r="H25" i="1"/>
  <c r="G25" i="1"/>
  <c r="E25" i="1"/>
  <c r="F25" i="1" s="1"/>
  <c r="C25" i="1"/>
  <c r="B25" i="1"/>
  <c r="A25" i="1"/>
  <c r="H24" i="1"/>
  <c r="G24" i="1"/>
  <c r="E24" i="1"/>
  <c r="F24" i="1" s="1"/>
  <c r="C24" i="1"/>
  <c r="B24" i="1"/>
  <c r="A24" i="1"/>
  <c r="H23" i="1"/>
  <c r="G23" i="1"/>
  <c r="E23" i="1"/>
  <c r="F23" i="1" s="1"/>
  <c r="C23" i="1"/>
  <c r="B23" i="1"/>
  <c r="A23" i="1"/>
  <c r="H22" i="1"/>
  <c r="G22" i="1"/>
  <c r="E22" i="1"/>
  <c r="F22" i="1" s="1"/>
  <c r="C22" i="1"/>
  <c r="B22" i="1"/>
  <c r="A22" i="1"/>
  <c r="H21" i="1"/>
  <c r="G21" i="1"/>
  <c r="E21" i="1"/>
  <c r="F21" i="1" s="1"/>
  <c r="C21" i="1"/>
  <c r="B21" i="1"/>
  <c r="A21" i="1"/>
  <c r="H20" i="1"/>
  <c r="G20" i="1"/>
  <c r="E20" i="1"/>
  <c r="F20" i="1" s="1"/>
  <c r="C20" i="1"/>
  <c r="B20" i="1"/>
  <c r="A20" i="1"/>
  <c r="H19" i="1"/>
  <c r="G19" i="1"/>
  <c r="E19" i="1"/>
  <c r="F19" i="1" s="1"/>
  <c r="C19" i="1"/>
  <c r="B19" i="1"/>
  <c r="A19" i="1"/>
  <c r="H18" i="1"/>
  <c r="G18" i="1"/>
  <c r="E18" i="1"/>
  <c r="F18" i="1" s="1"/>
  <c r="C18" i="1"/>
  <c r="B18" i="1"/>
  <c r="A18" i="1"/>
  <c r="H17" i="1"/>
  <c r="G17" i="1"/>
  <c r="E17" i="1"/>
  <c r="F17" i="1" s="1"/>
  <c r="C17" i="1"/>
  <c r="B17" i="1"/>
  <c r="A17" i="1"/>
  <c r="H16" i="1"/>
  <c r="G16" i="1"/>
  <c r="E16" i="1"/>
  <c r="F16" i="1" s="1"/>
  <c r="C16" i="1"/>
  <c r="B16" i="1"/>
  <c r="A16" i="1"/>
  <c r="H15" i="1"/>
  <c r="G15" i="1"/>
  <c r="E15" i="1"/>
  <c r="F15" i="1" s="1"/>
  <c r="C15" i="1"/>
  <c r="B15" i="1"/>
  <c r="A15" i="1"/>
  <c r="H14" i="1"/>
  <c r="G14" i="1"/>
  <c r="E14" i="1"/>
  <c r="F14" i="1" s="1"/>
  <c r="C14" i="1"/>
  <c r="B14" i="1"/>
  <c r="A14" i="1"/>
  <c r="H13" i="1"/>
  <c r="G13" i="1"/>
  <c r="E13" i="1"/>
  <c r="F13" i="1" s="1"/>
  <c r="C13" i="1"/>
  <c r="B13" i="1"/>
  <c r="A13" i="1"/>
  <c r="H12" i="1"/>
  <c r="G12" i="1"/>
  <c r="E12" i="1"/>
  <c r="F12" i="1" s="1"/>
  <c r="C12" i="1"/>
  <c r="B12" i="1"/>
  <c r="A12" i="1"/>
  <c r="H11" i="1"/>
  <c r="G11" i="1"/>
  <c r="E11" i="1"/>
  <c r="F11" i="1" s="1"/>
  <c r="C11" i="1"/>
  <c r="B11" i="1"/>
  <c r="A11" i="1"/>
  <c r="H10" i="1"/>
  <c r="G10" i="1"/>
  <c r="E10" i="1"/>
  <c r="F10" i="1" s="1"/>
  <c r="C10" i="1"/>
  <c r="B10" i="1"/>
  <c r="A10" i="1"/>
  <c r="H9" i="1"/>
  <c r="G9" i="1"/>
  <c r="E9" i="1"/>
  <c r="F9" i="1" s="1"/>
  <c r="C9" i="1"/>
  <c r="B9" i="1"/>
  <c r="A9" i="1"/>
  <c r="H8" i="1"/>
  <c r="G8" i="1"/>
  <c r="E8" i="1"/>
  <c r="F8" i="1" s="1"/>
  <c r="C8" i="1"/>
  <c r="B8" i="1"/>
  <c r="A8" i="1"/>
  <c r="H7" i="1"/>
  <c r="G7" i="1"/>
  <c r="E7" i="1"/>
  <c r="F7" i="1" s="1"/>
  <c r="C7" i="1"/>
  <c r="B7" i="1"/>
  <c r="A7" i="1"/>
  <c r="H6" i="1"/>
  <c r="G6" i="1"/>
  <c r="E6" i="1"/>
  <c r="F6" i="1" s="1"/>
  <c r="C6" i="1"/>
  <c r="B6" i="1"/>
  <c r="A6" i="1"/>
  <c r="H5" i="1"/>
  <c r="G5" i="1"/>
  <c r="E5" i="1"/>
  <c r="F5" i="1" s="1"/>
  <c r="C5" i="1"/>
  <c r="B5" i="1"/>
  <c r="A5" i="1"/>
  <c r="H4" i="1"/>
  <c r="G4" i="1"/>
  <c r="E4" i="1"/>
  <c r="F4" i="1" s="1"/>
  <c r="C4" i="1"/>
  <c r="B4" i="1"/>
  <c r="A4" i="1"/>
  <c r="H3" i="1"/>
  <c r="G3" i="1"/>
  <c r="E3" i="1"/>
  <c r="F3" i="1" s="1"/>
  <c r="C3" i="1"/>
  <c r="B3" i="1"/>
  <c r="A3" i="1"/>
  <c r="C1" i="1"/>
  <c r="I363" i="2"/>
  <c r="L349" i="2"/>
  <c r="L348" i="2"/>
  <c r="L347" i="2"/>
  <c r="H309" i="2"/>
  <c r="G309" i="2"/>
  <c r="E309" i="2"/>
  <c r="F309" i="2" s="1"/>
  <c r="C309" i="2"/>
  <c r="B309" i="2"/>
  <c r="A309" i="2"/>
  <c r="H308" i="2"/>
  <c r="G308" i="2"/>
  <c r="E308" i="2"/>
  <c r="F308" i="2" s="1"/>
  <c r="C308" i="2"/>
  <c r="B308" i="2"/>
  <c r="A308" i="2"/>
  <c r="H307" i="2"/>
  <c r="G307" i="2"/>
  <c r="E307" i="2"/>
  <c r="F307" i="2" s="1"/>
  <c r="C307" i="2"/>
  <c r="B307" i="2"/>
  <c r="A307" i="2"/>
  <c r="H306" i="2"/>
  <c r="G306" i="2"/>
  <c r="E306" i="2"/>
  <c r="F306" i="2" s="1"/>
  <c r="C306" i="2"/>
  <c r="B306" i="2"/>
  <c r="A306" i="2"/>
  <c r="H305" i="2"/>
  <c r="G305" i="2"/>
  <c r="E305" i="2"/>
  <c r="F305" i="2" s="1"/>
  <c r="C305" i="2"/>
  <c r="B305" i="2"/>
  <c r="A305" i="2"/>
  <c r="H304" i="2"/>
  <c r="G304" i="2"/>
  <c r="E304" i="2"/>
  <c r="F304" i="2" s="1"/>
  <c r="C304" i="2"/>
  <c r="B304" i="2"/>
  <c r="A304" i="2"/>
  <c r="H303" i="2"/>
  <c r="G303" i="2"/>
  <c r="E303" i="2"/>
  <c r="F303" i="2" s="1"/>
  <c r="C303" i="2"/>
  <c r="B303" i="2"/>
  <c r="A303" i="2"/>
  <c r="H302" i="2"/>
  <c r="G302" i="2"/>
  <c r="E302" i="2"/>
  <c r="F302" i="2" s="1"/>
  <c r="C302" i="2"/>
  <c r="B302" i="2"/>
  <c r="A302" i="2"/>
  <c r="H301" i="2"/>
  <c r="G301" i="2"/>
  <c r="E301" i="2"/>
  <c r="F301" i="2" s="1"/>
  <c r="C301" i="2"/>
  <c r="B301" i="2"/>
  <c r="A301" i="2"/>
  <c r="H300" i="2"/>
  <c r="G300" i="2"/>
  <c r="E300" i="2"/>
  <c r="F300" i="2" s="1"/>
  <c r="C300" i="2"/>
  <c r="B300" i="2"/>
  <c r="A300" i="2"/>
  <c r="H299" i="2"/>
  <c r="G299" i="2"/>
  <c r="E299" i="2"/>
  <c r="F299" i="2" s="1"/>
  <c r="C299" i="2"/>
  <c r="B299" i="2"/>
  <c r="A299" i="2"/>
  <c r="H298" i="2"/>
  <c r="G298" i="2"/>
  <c r="E298" i="2"/>
  <c r="F298" i="2" s="1"/>
  <c r="C298" i="2"/>
  <c r="B298" i="2"/>
  <c r="A298" i="2"/>
  <c r="H297" i="2"/>
  <c r="G297" i="2"/>
  <c r="E297" i="2"/>
  <c r="F297" i="2" s="1"/>
  <c r="C297" i="2"/>
  <c r="B297" i="2"/>
  <c r="A297" i="2"/>
  <c r="H296" i="2"/>
  <c r="G296" i="2"/>
  <c r="E296" i="2"/>
  <c r="F296" i="2" s="1"/>
  <c r="C296" i="2"/>
  <c r="B296" i="2"/>
  <c r="A296" i="2"/>
  <c r="H295" i="2"/>
  <c r="G295" i="2"/>
  <c r="E295" i="2"/>
  <c r="F295" i="2" s="1"/>
  <c r="C295" i="2"/>
  <c r="B295" i="2"/>
  <c r="A295" i="2"/>
  <c r="H294" i="2"/>
  <c r="G294" i="2"/>
  <c r="E294" i="2"/>
  <c r="F294" i="2" s="1"/>
  <c r="C294" i="2"/>
  <c r="B294" i="2"/>
  <c r="A294" i="2"/>
  <c r="H293" i="2"/>
  <c r="G293" i="2"/>
  <c r="E293" i="2"/>
  <c r="F293" i="2" s="1"/>
  <c r="C293" i="2"/>
  <c r="B293" i="2"/>
  <c r="A293" i="2"/>
  <c r="H292" i="2"/>
  <c r="G292" i="2"/>
  <c r="E292" i="2"/>
  <c r="F292" i="2" s="1"/>
  <c r="C292" i="2"/>
  <c r="B292" i="2"/>
  <c r="A292" i="2"/>
  <c r="H291" i="2"/>
  <c r="G291" i="2"/>
  <c r="E291" i="2"/>
  <c r="F291" i="2" s="1"/>
  <c r="C291" i="2"/>
  <c r="B291" i="2"/>
  <c r="A291" i="2"/>
  <c r="H290" i="2"/>
  <c r="G290" i="2"/>
  <c r="E290" i="2"/>
  <c r="F290" i="2" s="1"/>
  <c r="C290" i="2"/>
  <c r="B290" i="2"/>
  <c r="A290" i="2"/>
  <c r="H289" i="2"/>
  <c r="G289" i="2"/>
  <c r="E289" i="2"/>
  <c r="F289" i="2" s="1"/>
  <c r="C289" i="2"/>
  <c r="B289" i="2"/>
  <c r="A289" i="2"/>
  <c r="H288" i="2"/>
  <c r="G288" i="2"/>
  <c r="E288" i="2"/>
  <c r="F288" i="2" s="1"/>
  <c r="C288" i="2"/>
  <c r="B288" i="2"/>
  <c r="A288" i="2"/>
  <c r="H287" i="2"/>
  <c r="G287" i="2"/>
  <c r="E287" i="2"/>
  <c r="F287" i="2" s="1"/>
  <c r="C287" i="2"/>
  <c r="B287" i="2"/>
  <c r="A287" i="2"/>
  <c r="H286" i="2"/>
  <c r="G286" i="2"/>
  <c r="E286" i="2"/>
  <c r="F286" i="2" s="1"/>
  <c r="C286" i="2"/>
  <c r="B286" i="2"/>
  <c r="A286" i="2"/>
  <c r="H285" i="2"/>
  <c r="G285" i="2"/>
  <c r="E285" i="2"/>
  <c r="F285" i="2" s="1"/>
  <c r="C285" i="2"/>
  <c r="B285" i="2"/>
  <c r="A285" i="2"/>
  <c r="H284" i="2"/>
  <c r="G284" i="2"/>
  <c r="E284" i="2"/>
  <c r="F284" i="2" s="1"/>
  <c r="C284" i="2"/>
  <c r="B284" i="2"/>
  <c r="A284" i="2"/>
  <c r="H283" i="2"/>
  <c r="G283" i="2"/>
  <c r="E283" i="2"/>
  <c r="F283" i="2" s="1"/>
  <c r="C283" i="2"/>
  <c r="B283" i="2"/>
  <c r="A283" i="2"/>
  <c r="H282" i="2"/>
  <c r="G282" i="2"/>
  <c r="E282" i="2"/>
  <c r="F282" i="2" s="1"/>
  <c r="C282" i="2"/>
  <c r="B282" i="2"/>
  <c r="A282" i="2"/>
  <c r="H281" i="2"/>
  <c r="G281" i="2"/>
  <c r="E281" i="2"/>
  <c r="F281" i="2" s="1"/>
  <c r="C281" i="2"/>
  <c r="B281" i="2"/>
  <c r="A281" i="2"/>
  <c r="H280" i="2"/>
  <c r="G280" i="2"/>
  <c r="E280" i="2"/>
  <c r="F280" i="2" s="1"/>
  <c r="C280" i="2"/>
  <c r="B280" i="2"/>
  <c r="A280" i="2"/>
  <c r="H279" i="2"/>
  <c r="G279" i="2"/>
  <c r="E279" i="2"/>
  <c r="F279" i="2" s="1"/>
  <c r="C279" i="2"/>
  <c r="B279" i="2"/>
  <c r="A279" i="2"/>
  <c r="H278" i="2"/>
  <c r="G278" i="2"/>
  <c r="E278" i="2"/>
  <c r="F278" i="2" s="1"/>
  <c r="C278" i="2"/>
  <c r="B278" i="2"/>
  <c r="A278" i="2"/>
  <c r="H277" i="2"/>
  <c r="G277" i="2"/>
  <c r="E277" i="2"/>
  <c r="F277" i="2" s="1"/>
  <c r="C277" i="2"/>
  <c r="B277" i="2"/>
  <c r="A277" i="2"/>
  <c r="H276" i="2"/>
  <c r="G276" i="2"/>
  <c r="E276" i="2"/>
  <c r="F276" i="2" s="1"/>
  <c r="C276" i="2"/>
  <c r="B276" i="2"/>
  <c r="A276" i="2"/>
  <c r="H275" i="2"/>
  <c r="G275" i="2"/>
  <c r="E275" i="2"/>
  <c r="F275" i="2" s="1"/>
  <c r="C275" i="2"/>
  <c r="B275" i="2"/>
  <c r="A275" i="2"/>
  <c r="H274" i="2"/>
  <c r="G274" i="2"/>
  <c r="E274" i="2"/>
  <c r="F274" i="2" s="1"/>
  <c r="C274" i="2"/>
  <c r="B274" i="2"/>
  <c r="A274" i="2"/>
  <c r="H273" i="2"/>
  <c r="G273" i="2"/>
  <c r="E273" i="2"/>
  <c r="F273" i="2" s="1"/>
  <c r="C273" i="2"/>
  <c r="B273" i="2"/>
  <c r="A273" i="2"/>
  <c r="H272" i="2"/>
  <c r="G272" i="2"/>
  <c r="E272" i="2"/>
  <c r="F272" i="2" s="1"/>
  <c r="C272" i="2"/>
  <c r="B272" i="2"/>
  <c r="A272" i="2"/>
  <c r="H271" i="2"/>
  <c r="G271" i="2"/>
  <c r="E271" i="2"/>
  <c r="F271" i="2" s="1"/>
  <c r="C271" i="2"/>
  <c r="B271" i="2"/>
  <c r="A271" i="2"/>
  <c r="H270" i="2"/>
  <c r="G270" i="2"/>
  <c r="E270" i="2"/>
  <c r="F270" i="2" s="1"/>
  <c r="C270" i="2"/>
  <c r="B270" i="2"/>
  <c r="A270" i="2"/>
  <c r="H269" i="2"/>
  <c r="G269" i="2"/>
  <c r="E269" i="2"/>
  <c r="F269" i="2" s="1"/>
  <c r="C269" i="2"/>
  <c r="B269" i="2"/>
  <c r="A269" i="2"/>
  <c r="H268" i="2"/>
  <c r="G268" i="2"/>
  <c r="E268" i="2"/>
  <c r="F268" i="2" s="1"/>
  <c r="C268" i="2"/>
  <c r="B268" i="2"/>
  <c r="A268" i="2"/>
  <c r="H267" i="2"/>
  <c r="G267" i="2"/>
  <c r="E267" i="2"/>
  <c r="F267" i="2" s="1"/>
  <c r="C267" i="2"/>
  <c r="B267" i="2"/>
  <c r="A267" i="2"/>
  <c r="H266" i="2"/>
  <c r="G266" i="2"/>
  <c r="E266" i="2"/>
  <c r="F266" i="2" s="1"/>
  <c r="C266" i="2"/>
  <c r="B266" i="2"/>
  <c r="A266" i="2"/>
  <c r="H265" i="2"/>
  <c r="G265" i="2"/>
  <c r="E265" i="2"/>
  <c r="F265" i="2" s="1"/>
  <c r="C265" i="2"/>
  <c r="B265" i="2"/>
  <c r="A265" i="2"/>
  <c r="H264" i="2"/>
  <c r="G264" i="2"/>
  <c r="E264" i="2"/>
  <c r="F264" i="2" s="1"/>
  <c r="C264" i="2"/>
  <c r="B264" i="2"/>
  <c r="A264" i="2"/>
  <c r="H263" i="2"/>
  <c r="G263" i="2"/>
  <c r="E263" i="2"/>
  <c r="F263" i="2" s="1"/>
  <c r="C263" i="2"/>
  <c r="B263" i="2"/>
  <c r="A263" i="2"/>
  <c r="H262" i="2"/>
  <c r="G262" i="2"/>
  <c r="E262" i="2"/>
  <c r="F262" i="2" s="1"/>
  <c r="C262" i="2"/>
  <c r="B262" i="2"/>
  <c r="A262" i="2"/>
  <c r="H261" i="2"/>
  <c r="G261" i="2"/>
  <c r="E261" i="2"/>
  <c r="F261" i="2" s="1"/>
  <c r="C261" i="2"/>
  <c r="B261" i="2"/>
  <c r="A261" i="2"/>
  <c r="H260" i="2"/>
  <c r="G260" i="2"/>
  <c r="E260" i="2"/>
  <c r="F260" i="2" s="1"/>
  <c r="C260" i="2"/>
  <c r="B260" i="2"/>
  <c r="A260" i="2"/>
  <c r="H259" i="2"/>
  <c r="G259" i="2"/>
  <c r="E259" i="2"/>
  <c r="F259" i="2" s="1"/>
  <c r="C259" i="2"/>
  <c r="B259" i="2"/>
  <c r="A259" i="2"/>
  <c r="H258" i="2"/>
  <c r="G258" i="2"/>
  <c r="E258" i="2"/>
  <c r="F258" i="2" s="1"/>
  <c r="C258" i="2"/>
  <c r="B258" i="2"/>
  <c r="A258" i="2"/>
  <c r="H257" i="2"/>
  <c r="G257" i="2"/>
  <c r="E257" i="2"/>
  <c r="F257" i="2" s="1"/>
  <c r="C257" i="2"/>
  <c r="B257" i="2"/>
  <c r="A257" i="2"/>
  <c r="H256" i="2"/>
  <c r="G256" i="2"/>
  <c r="E256" i="2"/>
  <c r="F256" i="2" s="1"/>
  <c r="C256" i="2"/>
  <c r="B256" i="2"/>
  <c r="A256" i="2"/>
  <c r="H255" i="2"/>
  <c r="G255" i="2"/>
  <c r="E255" i="2"/>
  <c r="F255" i="2" s="1"/>
  <c r="C255" i="2"/>
  <c r="B255" i="2"/>
  <c r="A255" i="2"/>
  <c r="H254" i="2"/>
  <c r="G254" i="2"/>
  <c r="E254" i="2"/>
  <c r="F254" i="2" s="1"/>
  <c r="C254" i="2"/>
  <c r="B254" i="2"/>
  <c r="A254" i="2"/>
  <c r="H253" i="2"/>
  <c r="G253" i="2"/>
  <c r="E253" i="2"/>
  <c r="F253" i="2" s="1"/>
  <c r="C253" i="2"/>
  <c r="B253" i="2"/>
  <c r="A253" i="2"/>
  <c r="H252" i="2"/>
  <c r="G252" i="2"/>
  <c r="E252" i="2"/>
  <c r="F252" i="2" s="1"/>
  <c r="C252" i="2"/>
  <c r="B252" i="2"/>
  <c r="A252" i="2"/>
  <c r="H251" i="2"/>
  <c r="G251" i="2"/>
  <c r="E251" i="2"/>
  <c r="F251" i="2" s="1"/>
  <c r="C251" i="2"/>
  <c r="B251" i="2"/>
  <c r="A251" i="2"/>
  <c r="H250" i="2"/>
  <c r="G250" i="2"/>
  <c r="E250" i="2"/>
  <c r="F250" i="2" s="1"/>
  <c r="C250" i="2"/>
  <c r="B250" i="2"/>
  <c r="A250" i="2"/>
  <c r="H249" i="2"/>
  <c r="G249" i="2"/>
  <c r="E249" i="2"/>
  <c r="F249" i="2" s="1"/>
  <c r="C249" i="2"/>
  <c r="B249" i="2"/>
  <c r="A249" i="2"/>
  <c r="H248" i="2"/>
  <c r="G248" i="2"/>
  <c r="E248" i="2"/>
  <c r="F248" i="2" s="1"/>
  <c r="C248" i="2"/>
  <c r="B248" i="2"/>
  <c r="A248" i="2"/>
  <c r="H247" i="2"/>
  <c r="G247" i="2"/>
  <c r="E247" i="2"/>
  <c r="F247" i="2" s="1"/>
  <c r="C247" i="2"/>
  <c r="B247" i="2"/>
  <c r="A247" i="2"/>
  <c r="H246" i="2"/>
  <c r="G246" i="2"/>
  <c r="E246" i="2"/>
  <c r="F246" i="2" s="1"/>
  <c r="C246" i="2"/>
  <c r="B246" i="2"/>
  <c r="A246" i="2"/>
  <c r="H245" i="2"/>
  <c r="G245" i="2"/>
  <c r="E245" i="2"/>
  <c r="F245" i="2" s="1"/>
  <c r="C245" i="2"/>
  <c r="B245" i="2"/>
  <c r="A245" i="2"/>
  <c r="H244" i="2"/>
  <c r="G244" i="2"/>
  <c r="E244" i="2"/>
  <c r="F244" i="2" s="1"/>
  <c r="C244" i="2"/>
  <c r="B244" i="2"/>
  <c r="A244" i="2"/>
  <c r="H243" i="2"/>
  <c r="G243" i="2"/>
  <c r="E243" i="2"/>
  <c r="F243" i="2" s="1"/>
  <c r="C243" i="2"/>
  <c r="B243" i="2"/>
  <c r="A243" i="2"/>
  <c r="H242" i="2"/>
  <c r="G242" i="2"/>
  <c r="E242" i="2"/>
  <c r="F242" i="2" s="1"/>
  <c r="C242" i="2"/>
  <c r="B242" i="2"/>
  <c r="A242" i="2"/>
  <c r="H241" i="2"/>
  <c r="G241" i="2"/>
  <c r="E241" i="2"/>
  <c r="F241" i="2" s="1"/>
  <c r="C241" i="2"/>
  <c r="B241" i="2"/>
  <c r="A241" i="2"/>
  <c r="H240" i="2"/>
  <c r="G240" i="2"/>
  <c r="E240" i="2"/>
  <c r="F240" i="2" s="1"/>
  <c r="C240" i="2"/>
  <c r="B240" i="2"/>
  <c r="A240" i="2"/>
  <c r="H239" i="2"/>
  <c r="G239" i="2"/>
  <c r="E239" i="2"/>
  <c r="F239" i="2" s="1"/>
  <c r="C239" i="2"/>
  <c r="B239" i="2"/>
  <c r="A239" i="2"/>
  <c r="H238" i="2"/>
  <c r="G238" i="2"/>
  <c r="E238" i="2"/>
  <c r="F238" i="2" s="1"/>
  <c r="C238" i="2"/>
  <c r="B238" i="2"/>
  <c r="A238" i="2"/>
  <c r="H237" i="2"/>
  <c r="G237" i="2"/>
  <c r="E237" i="2"/>
  <c r="F237" i="2" s="1"/>
  <c r="C237" i="2"/>
  <c r="B237" i="2"/>
  <c r="A237" i="2"/>
  <c r="H236" i="2"/>
  <c r="G236" i="2"/>
  <c r="E236" i="2"/>
  <c r="F236" i="2" s="1"/>
  <c r="C236" i="2"/>
  <c r="B236" i="2"/>
  <c r="A236" i="2"/>
  <c r="H235" i="2"/>
  <c r="G235" i="2"/>
  <c r="E235" i="2"/>
  <c r="F235" i="2" s="1"/>
  <c r="C235" i="2"/>
  <c r="B235" i="2"/>
  <c r="A235" i="2"/>
  <c r="H234" i="2"/>
  <c r="G234" i="2"/>
  <c r="E234" i="2"/>
  <c r="F234" i="2" s="1"/>
  <c r="C234" i="2"/>
  <c r="B234" i="2"/>
  <c r="A234" i="2"/>
  <c r="H233" i="2"/>
  <c r="G233" i="2"/>
  <c r="E233" i="2"/>
  <c r="F233" i="2" s="1"/>
  <c r="C233" i="2"/>
  <c r="B233" i="2"/>
  <c r="A233" i="2"/>
  <c r="H232" i="2"/>
  <c r="G232" i="2"/>
  <c r="E232" i="2"/>
  <c r="F232" i="2" s="1"/>
  <c r="C232" i="2"/>
  <c r="B232" i="2"/>
  <c r="A232" i="2"/>
  <c r="H231" i="2"/>
  <c r="G231" i="2"/>
  <c r="E231" i="2"/>
  <c r="F231" i="2" s="1"/>
  <c r="C231" i="2"/>
  <c r="B231" i="2"/>
  <c r="A231" i="2"/>
  <c r="H230" i="2"/>
  <c r="G230" i="2"/>
  <c r="E230" i="2"/>
  <c r="F230" i="2" s="1"/>
  <c r="C230" i="2"/>
  <c r="B230" i="2"/>
  <c r="A230" i="2"/>
  <c r="H229" i="2"/>
  <c r="G229" i="2"/>
  <c r="E229" i="2"/>
  <c r="F229" i="2" s="1"/>
  <c r="C229" i="2"/>
  <c r="B229" i="2"/>
  <c r="A229" i="2"/>
  <c r="H228" i="2"/>
  <c r="G228" i="2"/>
  <c r="E228" i="2"/>
  <c r="F228" i="2" s="1"/>
  <c r="C228" i="2"/>
  <c r="B228" i="2"/>
  <c r="A228" i="2"/>
  <c r="H227" i="2"/>
  <c r="G227" i="2"/>
  <c r="E227" i="2"/>
  <c r="F227" i="2" s="1"/>
  <c r="C227" i="2"/>
  <c r="B227" i="2"/>
  <c r="A227" i="2"/>
  <c r="H226" i="2"/>
  <c r="G226" i="2"/>
  <c r="E226" i="2"/>
  <c r="F226" i="2" s="1"/>
  <c r="C226" i="2"/>
  <c r="B226" i="2"/>
  <c r="A226" i="2"/>
  <c r="H225" i="2"/>
  <c r="G225" i="2"/>
  <c r="E225" i="2"/>
  <c r="F225" i="2" s="1"/>
  <c r="C225" i="2"/>
  <c r="B225" i="2"/>
  <c r="A225" i="2"/>
  <c r="H224" i="2"/>
  <c r="G224" i="2"/>
  <c r="E224" i="2"/>
  <c r="F224" i="2" s="1"/>
  <c r="C224" i="2"/>
  <c r="B224" i="2"/>
  <c r="A224" i="2"/>
  <c r="H223" i="2"/>
  <c r="G223" i="2"/>
  <c r="E223" i="2"/>
  <c r="F223" i="2" s="1"/>
  <c r="C223" i="2"/>
  <c r="B223" i="2"/>
  <c r="A223" i="2"/>
  <c r="H222" i="2"/>
  <c r="G222" i="2"/>
  <c r="E222" i="2"/>
  <c r="F222" i="2" s="1"/>
  <c r="C222" i="2"/>
  <c r="B222" i="2"/>
  <c r="A222" i="2"/>
  <c r="H221" i="2"/>
  <c r="G221" i="2"/>
  <c r="E221" i="2"/>
  <c r="F221" i="2" s="1"/>
  <c r="C221" i="2"/>
  <c r="B221" i="2"/>
  <c r="A221" i="2"/>
  <c r="H220" i="2"/>
  <c r="G220" i="2"/>
  <c r="E220" i="2"/>
  <c r="F220" i="2" s="1"/>
  <c r="C220" i="2"/>
  <c r="B220" i="2"/>
  <c r="A220" i="2"/>
  <c r="H219" i="2"/>
  <c r="G219" i="2"/>
  <c r="E219" i="2"/>
  <c r="F219" i="2" s="1"/>
  <c r="C219" i="2"/>
  <c r="B219" i="2"/>
  <c r="A219" i="2"/>
  <c r="H218" i="2"/>
  <c r="G218" i="2"/>
  <c r="E218" i="2"/>
  <c r="F218" i="2" s="1"/>
  <c r="C218" i="2"/>
  <c r="B218" i="2"/>
  <c r="A218" i="2"/>
  <c r="H217" i="2"/>
  <c r="G217" i="2"/>
  <c r="E217" i="2"/>
  <c r="F217" i="2" s="1"/>
  <c r="C217" i="2"/>
  <c r="B217" i="2"/>
  <c r="A217" i="2"/>
  <c r="H216" i="2"/>
  <c r="G216" i="2"/>
  <c r="E216" i="2"/>
  <c r="F216" i="2" s="1"/>
  <c r="C216" i="2"/>
  <c r="B216" i="2"/>
  <c r="A216" i="2"/>
  <c r="H215" i="2"/>
  <c r="G215" i="2"/>
  <c r="E215" i="2"/>
  <c r="F215" i="2" s="1"/>
  <c r="C215" i="2"/>
  <c r="B215" i="2"/>
  <c r="A215" i="2"/>
  <c r="H214" i="2"/>
  <c r="G214" i="2"/>
  <c r="E214" i="2"/>
  <c r="F214" i="2" s="1"/>
  <c r="C214" i="2"/>
  <c r="B214" i="2"/>
  <c r="A214" i="2"/>
  <c r="H213" i="2"/>
  <c r="G213" i="2"/>
  <c r="E213" i="2"/>
  <c r="F213" i="2" s="1"/>
  <c r="C213" i="2"/>
  <c r="B213" i="2"/>
  <c r="A213" i="2"/>
  <c r="H212" i="2"/>
  <c r="G212" i="2"/>
  <c r="E212" i="2"/>
  <c r="F212" i="2" s="1"/>
  <c r="C212" i="2"/>
  <c r="B212" i="2"/>
  <c r="A212" i="2"/>
  <c r="H211" i="2"/>
  <c r="G211" i="2"/>
  <c r="E211" i="2"/>
  <c r="F211" i="2" s="1"/>
  <c r="C211" i="2"/>
  <c r="B211" i="2"/>
  <c r="A211" i="2"/>
  <c r="H210" i="2"/>
  <c r="G210" i="2"/>
  <c r="E210" i="2"/>
  <c r="F210" i="2" s="1"/>
  <c r="C210" i="2"/>
  <c r="B210" i="2"/>
  <c r="A210" i="2"/>
  <c r="H209" i="2"/>
  <c r="G209" i="2"/>
  <c r="E209" i="2"/>
  <c r="F209" i="2" s="1"/>
  <c r="C209" i="2"/>
  <c r="B209" i="2"/>
  <c r="A209" i="2"/>
  <c r="H208" i="2"/>
  <c r="G208" i="2"/>
  <c r="E208" i="2"/>
  <c r="F208" i="2" s="1"/>
  <c r="C208" i="2"/>
  <c r="B208" i="2"/>
  <c r="A208" i="2"/>
  <c r="H207" i="2"/>
  <c r="G207" i="2"/>
  <c r="E207" i="2"/>
  <c r="F207" i="2" s="1"/>
  <c r="C207" i="2"/>
  <c r="B207" i="2"/>
  <c r="A207" i="2"/>
  <c r="H206" i="2"/>
  <c r="G206" i="2"/>
  <c r="E206" i="2"/>
  <c r="F206" i="2" s="1"/>
  <c r="C206" i="2"/>
  <c r="B206" i="2"/>
  <c r="A206" i="2"/>
  <c r="H205" i="2"/>
  <c r="G205" i="2"/>
  <c r="E205" i="2"/>
  <c r="F205" i="2" s="1"/>
  <c r="C205" i="2"/>
  <c r="B205" i="2"/>
  <c r="A205" i="2"/>
  <c r="H204" i="2"/>
  <c r="G204" i="2"/>
  <c r="E204" i="2"/>
  <c r="F204" i="2" s="1"/>
  <c r="C204" i="2"/>
  <c r="B204" i="2"/>
  <c r="A204" i="2"/>
  <c r="H203" i="2"/>
  <c r="G203" i="2"/>
  <c r="E203" i="2"/>
  <c r="F203" i="2" s="1"/>
  <c r="C203" i="2"/>
  <c r="B203" i="2"/>
  <c r="A203" i="2"/>
  <c r="H202" i="2"/>
  <c r="G202" i="2"/>
  <c r="E202" i="2"/>
  <c r="F202" i="2" s="1"/>
  <c r="C202" i="2"/>
  <c r="B202" i="2"/>
  <c r="A202" i="2"/>
  <c r="H201" i="2"/>
  <c r="G201" i="2"/>
  <c r="E201" i="2"/>
  <c r="F201" i="2" s="1"/>
  <c r="C201" i="2"/>
  <c r="B201" i="2"/>
  <c r="A201" i="2"/>
  <c r="H200" i="2"/>
  <c r="G200" i="2"/>
  <c r="E200" i="2"/>
  <c r="F200" i="2" s="1"/>
  <c r="C200" i="2"/>
  <c r="B200" i="2"/>
  <c r="A200" i="2"/>
  <c r="H199" i="2"/>
  <c r="G199" i="2"/>
  <c r="E199" i="2"/>
  <c r="F199" i="2" s="1"/>
  <c r="C199" i="2"/>
  <c r="B199" i="2"/>
  <c r="A199" i="2"/>
  <c r="H198" i="2"/>
  <c r="G198" i="2"/>
  <c r="E198" i="2"/>
  <c r="F198" i="2" s="1"/>
  <c r="C198" i="2"/>
  <c r="B198" i="2"/>
  <c r="A198" i="2"/>
  <c r="H197" i="2"/>
  <c r="G197" i="2"/>
  <c r="E197" i="2"/>
  <c r="F197" i="2" s="1"/>
  <c r="C197" i="2"/>
  <c r="B197" i="2"/>
  <c r="A197" i="2"/>
  <c r="H196" i="2"/>
  <c r="G196" i="2"/>
  <c r="E196" i="2"/>
  <c r="F196" i="2" s="1"/>
  <c r="C196" i="2"/>
  <c r="B196" i="2"/>
  <c r="A196" i="2"/>
  <c r="H195" i="2"/>
  <c r="G195" i="2"/>
  <c r="E195" i="2"/>
  <c r="F195" i="2" s="1"/>
  <c r="C195" i="2"/>
  <c r="B195" i="2"/>
  <c r="A195" i="2"/>
  <c r="H194" i="2"/>
  <c r="G194" i="2"/>
  <c r="E194" i="2"/>
  <c r="F194" i="2" s="1"/>
  <c r="C194" i="2"/>
  <c r="B194" i="2"/>
  <c r="A194" i="2"/>
  <c r="H193" i="2"/>
  <c r="G193" i="2"/>
  <c r="E193" i="2"/>
  <c r="F193" i="2" s="1"/>
  <c r="C193" i="2"/>
  <c r="B193" i="2"/>
  <c r="A193" i="2"/>
  <c r="H192" i="2"/>
  <c r="G192" i="2"/>
  <c r="E192" i="2"/>
  <c r="F192" i="2" s="1"/>
  <c r="C192" i="2"/>
  <c r="B192" i="2"/>
  <c r="A192" i="2"/>
  <c r="H191" i="2"/>
  <c r="G191" i="2"/>
  <c r="E191" i="2"/>
  <c r="F191" i="2" s="1"/>
  <c r="C191" i="2"/>
  <c r="B191" i="2"/>
  <c r="A191" i="2"/>
  <c r="H190" i="2"/>
  <c r="G190" i="2"/>
  <c r="E190" i="2"/>
  <c r="F190" i="2" s="1"/>
  <c r="C190" i="2"/>
  <c r="B190" i="2"/>
  <c r="A190" i="2"/>
  <c r="H189" i="2"/>
  <c r="G189" i="2"/>
  <c r="E189" i="2"/>
  <c r="F189" i="2" s="1"/>
  <c r="C189" i="2"/>
  <c r="B189" i="2"/>
  <c r="A189" i="2"/>
  <c r="H188" i="2"/>
  <c r="G188" i="2"/>
  <c r="E188" i="2"/>
  <c r="F188" i="2" s="1"/>
  <c r="C188" i="2"/>
  <c r="B188" i="2"/>
  <c r="A188" i="2"/>
  <c r="H187" i="2"/>
  <c r="G187" i="2"/>
  <c r="E187" i="2"/>
  <c r="F187" i="2" s="1"/>
  <c r="C187" i="2"/>
  <c r="B187" i="2"/>
  <c r="A187" i="2"/>
  <c r="H186" i="2"/>
  <c r="G186" i="2"/>
  <c r="E186" i="2"/>
  <c r="F186" i="2" s="1"/>
  <c r="C186" i="2"/>
  <c r="B186" i="2"/>
  <c r="A186" i="2"/>
  <c r="H185" i="2"/>
  <c r="G185" i="2"/>
  <c r="E185" i="2"/>
  <c r="F185" i="2" s="1"/>
  <c r="C185" i="2"/>
  <c r="B185" i="2"/>
  <c r="A185" i="2"/>
  <c r="H184" i="2"/>
  <c r="G184" i="2"/>
  <c r="E184" i="2"/>
  <c r="F184" i="2" s="1"/>
  <c r="C184" i="2"/>
  <c r="B184" i="2"/>
  <c r="A184" i="2"/>
  <c r="H183" i="2"/>
  <c r="G183" i="2"/>
  <c r="E183" i="2"/>
  <c r="F183" i="2" s="1"/>
  <c r="C183" i="2"/>
  <c r="B183" i="2"/>
  <c r="A183" i="2"/>
  <c r="H182" i="2"/>
  <c r="G182" i="2"/>
  <c r="E182" i="2"/>
  <c r="F182" i="2" s="1"/>
  <c r="C182" i="2"/>
  <c r="B182" i="2"/>
  <c r="A182" i="2"/>
  <c r="H181" i="2"/>
  <c r="G181" i="2"/>
  <c r="E181" i="2"/>
  <c r="F181" i="2" s="1"/>
  <c r="C181" i="2"/>
  <c r="B181" i="2"/>
  <c r="A181" i="2"/>
  <c r="H180" i="2"/>
  <c r="G180" i="2"/>
  <c r="E180" i="2"/>
  <c r="F180" i="2" s="1"/>
  <c r="C180" i="2"/>
  <c r="B180" i="2"/>
  <c r="A180" i="2"/>
  <c r="H179" i="2"/>
  <c r="G179" i="2"/>
  <c r="E179" i="2"/>
  <c r="F179" i="2" s="1"/>
  <c r="C179" i="2"/>
  <c r="B179" i="2"/>
  <c r="A179" i="2"/>
  <c r="H178" i="2"/>
  <c r="G178" i="2"/>
  <c r="E178" i="2"/>
  <c r="F178" i="2" s="1"/>
  <c r="C178" i="2"/>
  <c r="B178" i="2"/>
  <c r="A178" i="2"/>
  <c r="H177" i="2"/>
  <c r="G177" i="2"/>
  <c r="E177" i="2"/>
  <c r="F177" i="2" s="1"/>
  <c r="C177" i="2"/>
  <c r="B177" i="2"/>
  <c r="A177" i="2"/>
  <c r="H176" i="2"/>
  <c r="G176" i="2"/>
  <c r="E176" i="2"/>
  <c r="F176" i="2" s="1"/>
  <c r="C176" i="2"/>
  <c r="B176" i="2"/>
  <c r="A176" i="2"/>
  <c r="H175" i="2"/>
  <c r="G175" i="2"/>
  <c r="E175" i="2"/>
  <c r="F175" i="2" s="1"/>
  <c r="C175" i="2"/>
  <c r="B175" i="2"/>
  <c r="A175" i="2"/>
  <c r="H174" i="2"/>
  <c r="G174" i="2"/>
  <c r="E174" i="2"/>
  <c r="F174" i="2" s="1"/>
  <c r="C174" i="2"/>
  <c r="B174" i="2"/>
  <c r="A174" i="2"/>
  <c r="H173" i="2"/>
  <c r="G173" i="2"/>
  <c r="E173" i="2"/>
  <c r="F173" i="2" s="1"/>
  <c r="C173" i="2"/>
  <c r="B173" i="2"/>
  <c r="A173" i="2"/>
  <c r="H172" i="2"/>
  <c r="G172" i="2"/>
  <c r="E172" i="2"/>
  <c r="F172" i="2" s="1"/>
  <c r="C172" i="2"/>
  <c r="B172" i="2"/>
  <c r="A172" i="2"/>
  <c r="H171" i="2"/>
  <c r="G171" i="2"/>
  <c r="E171" i="2"/>
  <c r="F171" i="2" s="1"/>
  <c r="C171" i="2"/>
  <c r="B171" i="2"/>
  <c r="A171" i="2"/>
  <c r="H170" i="2"/>
  <c r="G170" i="2"/>
  <c r="E170" i="2"/>
  <c r="F170" i="2" s="1"/>
  <c r="C170" i="2"/>
  <c r="B170" i="2"/>
  <c r="A170" i="2"/>
  <c r="H169" i="2"/>
  <c r="G169" i="2"/>
  <c r="E169" i="2"/>
  <c r="F169" i="2" s="1"/>
  <c r="C169" i="2"/>
  <c r="B169" i="2"/>
  <c r="A169" i="2"/>
  <c r="H168" i="2"/>
  <c r="G168" i="2"/>
  <c r="E168" i="2"/>
  <c r="F168" i="2" s="1"/>
  <c r="C168" i="2"/>
  <c r="B168" i="2"/>
  <c r="A168" i="2"/>
  <c r="H167" i="2"/>
  <c r="G167" i="2"/>
  <c r="E167" i="2"/>
  <c r="F167" i="2" s="1"/>
  <c r="C167" i="2"/>
  <c r="B167" i="2"/>
  <c r="A167" i="2"/>
  <c r="H166" i="2"/>
  <c r="G166" i="2"/>
  <c r="E166" i="2"/>
  <c r="F166" i="2" s="1"/>
  <c r="C166" i="2"/>
  <c r="B166" i="2"/>
  <c r="A166" i="2"/>
  <c r="H165" i="2"/>
  <c r="G165" i="2"/>
  <c r="E165" i="2"/>
  <c r="F165" i="2" s="1"/>
  <c r="C165" i="2"/>
  <c r="B165" i="2"/>
  <c r="A165" i="2"/>
  <c r="H164" i="2"/>
  <c r="G164" i="2"/>
  <c r="E164" i="2"/>
  <c r="F164" i="2" s="1"/>
  <c r="C164" i="2"/>
  <c r="B164" i="2"/>
  <c r="A164" i="2"/>
  <c r="H163" i="2"/>
  <c r="G163" i="2"/>
  <c r="E163" i="2"/>
  <c r="F163" i="2" s="1"/>
  <c r="C163" i="2"/>
  <c r="B163" i="2"/>
  <c r="A163" i="2"/>
  <c r="H162" i="2"/>
  <c r="G162" i="2"/>
  <c r="E162" i="2"/>
  <c r="F162" i="2" s="1"/>
  <c r="C162" i="2"/>
  <c r="B162" i="2"/>
  <c r="A162" i="2"/>
  <c r="H161" i="2"/>
  <c r="G161" i="2"/>
  <c r="E161" i="2"/>
  <c r="F161" i="2" s="1"/>
  <c r="C161" i="2"/>
  <c r="B161" i="2"/>
  <c r="A161" i="2"/>
  <c r="H160" i="2"/>
  <c r="G160" i="2"/>
  <c r="E160" i="2"/>
  <c r="F160" i="2" s="1"/>
  <c r="C160" i="2"/>
  <c r="B160" i="2"/>
  <c r="A160" i="2"/>
  <c r="H159" i="2"/>
  <c r="G159" i="2"/>
  <c r="E159" i="2"/>
  <c r="F159" i="2" s="1"/>
  <c r="C159" i="2"/>
  <c r="B159" i="2"/>
  <c r="A159" i="2"/>
  <c r="H158" i="2"/>
  <c r="G158" i="2"/>
  <c r="E158" i="2"/>
  <c r="F158" i="2" s="1"/>
  <c r="C158" i="2"/>
  <c r="B158" i="2"/>
  <c r="A158" i="2"/>
  <c r="H157" i="2"/>
  <c r="G157" i="2"/>
  <c r="E157" i="2"/>
  <c r="F157" i="2" s="1"/>
  <c r="C157" i="2"/>
  <c r="B157" i="2"/>
  <c r="A157" i="2"/>
  <c r="H156" i="2"/>
  <c r="G156" i="2"/>
  <c r="E156" i="2"/>
  <c r="F156" i="2" s="1"/>
  <c r="C156" i="2"/>
  <c r="B156" i="2"/>
  <c r="A156" i="2"/>
  <c r="H155" i="2"/>
  <c r="G155" i="2"/>
  <c r="E155" i="2"/>
  <c r="F155" i="2" s="1"/>
  <c r="C155" i="2"/>
  <c r="B155" i="2"/>
  <c r="A155" i="2"/>
  <c r="H154" i="2"/>
  <c r="G154" i="2"/>
  <c r="E154" i="2"/>
  <c r="F154" i="2" s="1"/>
  <c r="C154" i="2"/>
  <c r="B154" i="2"/>
  <c r="A154" i="2"/>
  <c r="H153" i="2"/>
  <c r="G153" i="2"/>
  <c r="E153" i="2"/>
  <c r="F153" i="2" s="1"/>
  <c r="C153" i="2"/>
  <c r="B153" i="2"/>
  <c r="A153" i="2"/>
  <c r="H152" i="2"/>
  <c r="G152" i="2"/>
  <c r="E152" i="2"/>
  <c r="F152" i="2" s="1"/>
  <c r="C152" i="2"/>
  <c r="B152" i="2"/>
  <c r="A152" i="2"/>
  <c r="H151" i="2"/>
  <c r="G151" i="2"/>
  <c r="E151" i="2"/>
  <c r="F151" i="2" s="1"/>
  <c r="C151" i="2"/>
  <c r="B151" i="2"/>
  <c r="A151" i="2"/>
  <c r="H150" i="2"/>
  <c r="G150" i="2"/>
  <c r="E150" i="2"/>
  <c r="F150" i="2" s="1"/>
  <c r="C150" i="2"/>
  <c r="B150" i="2"/>
  <c r="A150" i="2"/>
  <c r="H149" i="2"/>
  <c r="G149" i="2"/>
  <c r="E149" i="2"/>
  <c r="F149" i="2" s="1"/>
  <c r="C149" i="2"/>
  <c r="B149" i="2"/>
  <c r="A149" i="2"/>
  <c r="H148" i="2"/>
  <c r="G148" i="2"/>
  <c r="E148" i="2"/>
  <c r="F148" i="2" s="1"/>
  <c r="C148" i="2"/>
  <c r="B148" i="2"/>
  <c r="A148" i="2"/>
  <c r="H147" i="2"/>
  <c r="G147" i="2"/>
  <c r="E147" i="2"/>
  <c r="F147" i="2" s="1"/>
  <c r="C147" i="2"/>
  <c r="B147" i="2"/>
  <c r="A147" i="2"/>
  <c r="H146" i="2"/>
  <c r="G146" i="2"/>
  <c r="E146" i="2"/>
  <c r="F146" i="2" s="1"/>
  <c r="C146" i="2"/>
  <c r="B146" i="2"/>
  <c r="A146" i="2"/>
  <c r="H145" i="2"/>
  <c r="G145" i="2"/>
  <c r="E145" i="2"/>
  <c r="F145" i="2" s="1"/>
  <c r="C145" i="2"/>
  <c r="B145" i="2"/>
  <c r="A145" i="2"/>
  <c r="H144" i="2"/>
  <c r="G144" i="2"/>
  <c r="E144" i="2"/>
  <c r="F144" i="2" s="1"/>
  <c r="C144" i="2"/>
  <c r="B144" i="2"/>
  <c r="A144" i="2"/>
  <c r="H143" i="2"/>
  <c r="G143" i="2"/>
  <c r="E143" i="2"/>
  <c r="F143" i="2" s="1"/>
  <c r="C143" i="2"/>
  <c r="B143" i="2"/>
  <c r="A143" i="2"/>
  <c r="H142" i="2"/>
  <c r="G142" i="2"/>
  <c r="E142" i="2"/>
  <c r="F142" i="2" s="1"/>
  <c r="C142" i="2"/>
  <c r="B142" i="2"/>
  <c r="A142" i="2"/>
  <c r="H141" i="2"/>
  <c r="G141" i="2"/>
  <c r="E141" i="2"/>
  <c r="F141" i="2" s="1"/>
  <c r="C141" i="2"/>
  <c r="B141" i="2"/>
  <c r="A141" i="2"/>
  <c r="H140" i="2"/>
  <c r="G140" i="2"/>
  <c r="E140" i="2"/>
  <c r="F140" i="2" s="1"/>
  <c r="C140" i="2"/>
  <c r="B140" i="2"/>
  <c r="A140" i="2"/>
  <c r="H139" i="2"/>
  <c r="G139" i="2"/>
  <c r="E139" i="2"/>
  <c r="F139" i="2" s="1"/>
  <c r="C139" i="2"/>
  <c r="B139" i="2"/>
  <c r="A139" i="2"/>
  <c r="H138" i="2"/>
  <c r="G138" i="2"/>
  <c r="E138" i="2"/>
  <c r="F138" i="2" s="1"/>
  <c r="C138" i="2"/>
  <c r="B138" i="2"/>
  <c r="A138" i="2"/>
  <c r="H137" i="2"/>
  <c r="G137" i="2"/>
  <c r="E137" i="2"/>
  <c r="F137" i="2" s="1"/>
  <c r="C137" i="2"/>
  <c r="B137" i="2"/>
  <c r="A137" i="2"/>
  <c r="H136" i="2"/>
  <c r="G136" i="2"/>
  <c r="E136" i="2"/>
  <c r="F136" i="2" s="1"/>
  <c r="C136" i="2"/>
  <c r="B136" i="2"/>
  <c r="A136" i="2"/>
  <c r="H135" i="2"/>
  <c r="G135" i="2"/>
  <c r="E135" i="2"/>
  <c r="F135" i="2" s="1"/>
  <c r="C135" i="2"/>
  <c r="B135" i="2"/>
  <c r="A135" i="2"/>
  <c r="H134" i="2"/>
  <c r="G134" i="2"/>
  <c r="E134" i="2"/>
  <c r="F134" i="2" s="1"/>
  <c r="C134" i="2"/>
  <c r="B134" i="2"/>
  <c r="A134" i="2"/>
  <c r="H133" i="2"/>
  <c r="G133" i="2"/>
  <c r="E133" i="2"/>
  <c r="F133" i="2" s="1"/>
  <c r="C133" i="2"/>
  <c r="B133" i="2"/>
  <c r="A133" i="2"/>
  <c r="H132" i="2"/>
  <c r="G132" i="2"/>
  <c r="E132" i="2"/>
  <c r="F132" i="2" s="1"/>
  <c r="C132" i="2"/>
  <c r="B132" i="2"/>
  <c r="A132" i="2"/>
  <c r="H131" i="2"/>
  <c r="G131" i="2"/>
  <c r="E131" i="2"/>
  <c r="F131" i="2" s="1"/>
  <c r="C131" i="2"/>
  <c r="B131" i="2"/>
  <c r="A131" i="2"/>
  <c r="H130" i="2"/>
  <c r="G130" i="2"/>
  <c r="E130" i="2"/>
  <c r="F130" i="2" s="1"/>
  <c r="C130" i="2"/>
  <c r="B130" i="2"/>
  <c r="A130" i="2"/>
  <c r="H129" i="2"/>
  <c r="G129" i="2"/>
  <c r="E129" i="2"/>
  <c r="F129" i="2" s="1"/>
  <c r="C129" i="2"/>
  <c r="B129" i="2"/>
  <c r="A129" i="2"/>
  <c r="H128" i="2"/>
  <c r="G128" i="2"/>
  <c r="E128" i="2"/>
  <c r="F128" i="2" s="1"/>
  <c r="C128" i="2"/>
  <c r="B128" i="2"/>
  <c r="A128" i="2"/>
  <c r="H127" i="2"/>
  <c r="G127" i="2"/>
  <c r="E127" i="2"/>
  <c r="F127" i="2" s="1"/>
  <c r="C127" i="2"/>
  <c r="B127" i="2"/>
  <c r="A127" i="2"/>
  <c r="H126" i="2"/>
  <c r="G126" i="2"/>
  <c r="E126" i="2"/>
  <c r="F126" i="2" s="1"/>
  <c r="C126" i="2"/>
  <c r="B126" i="2"/>
  <c r="A126" i="2"/>
  <c r="H125" i="2"/>
  <c r="G125" i="2"/>
  <c r="E125" i="2"/>
  <c r="F125" i="2" s="1"/>
  <c r="C125" i="2"/>
  <c r="B125" i="2"/>
  <c r="A125" i="2"/>
  <c r="H124" i="2"/>
  <c r="G124" i="2"/>
  <c r="E124" i="2"/>
  <c r="F124" i="2" s="1"/>
  <c r="C124" i="2"/>
  <c r="B124" i="2"/>
  <c r="A124" i="2"/>
  <c r="H123" i="2"/>
  <c r="G123" i="2"/>
  <c r="E123" i="2"/>
  <c r="F123" i="2" s="1"/>
  <c r="C123" i="2"/>
  <c r="B123" i="2"/>
  <c r="A123" i="2"/>
  <c r="H122" i="2"/>
  <c r="G122" i="2"/>
  <c r="E122" i="2"/>
  <c r="F122" i="2" s="1"/>
  <c r="C122" i="2"/>
  <c r="B122" i="2"/>
  <c r="A122" i="2"/>
  <c r="H121" i="2"/>
  <c r="G121" i="2"/>
  <c r="E121" i="2"/>
  <c r="F121" i="2" s="1"/>
  <c r="C121" i="2"/>
  <c r="B121" i="2"/>
  <c r="A121" i="2"/>
  <c r="H120" i="2"/>
  <c r="G120" i="2"/>
  <c r="E120" i="2"/>
  <c r="F120" i="2" s="1"/>
  <c r="C120" i="2"/>
  <c r="B120" i="2"/>
  <c r="A120" i="2"/>
  <c r="H119" i="2"/>
  <c r="G119" i="2"/>
  <c r="E119" i="2"/>
  <c r="F119" i="2" s="1"/>
  <c r="C119" i="2"/>
  <c r="B119" i="2"/>
  <c r="A119" i="2"/>
  <c r="H118" i="2"/>
  <c r="G118" i="2"/>
  <c r="E118" i="2"/>
  <c r="F118" i="2" s="1"/>
  <c r="C118" i="2"/>
  <c r="B118" i="2"/>
  <c r="A118" i="2"/>
  <c r="H117" i="2"/>
  <c r="G117" i="2"/>
  <c r="E117" i="2"/>
  <c r="F117" i="2" s="1"/>
  <c r="C117" i="2"/>
  <c r="B117" i="2"/>
  <c r="A117" i="2"/>
  <c r="H116" i="2"/>
  <c r="G116" i="2"/>
  <c r="E116" i="2"/>
  <c r="F116" i="2" s="1"/>
  <c r="C116" i="2"/>
  <c r="B116" i="2"/>
  <c r="A116" i="2"/>
  <c r="H115" i="2"/>
  <c r="G115" i="2"/>
  <c r="E115" i="2"/>
  <c r="F115" i="2" s="1"/>
  <c r="C115" i="2"/>
  <c r="B115" i="2"/>
  <c r="A115" i="2"/>
  <c r="H114" i="2"/>
  <c r="G114" i="2"/>
  <c r="E114" i="2"/>
  <c r="F114" i="2" s="1"/>
  <c r="C114" i="2"/>
  <c r="B114" i="2"/>
  <c r="A114" i="2"/>
  <c r="H113" i="2"/>
  <c r="G113" i="2"/>
  <c r="E113" i="2"/>
  <c r="F113" i="2" s="1"/>
  <c r="C113" i="2"/>
  <c r="B113" i="2"/>
  <c r="A113" i="2"/>
  <c r="H112" i="2"/>
  <c r="G112" i="2"/>
  <c r="E112" i="2"/>
  <c r="F112" i="2" s="1"/>
  <c r="C112" i="2"/>
  <c r="B112" i="2"/>
  <c r="A112" i="2"/>
  <c r="H111" i="2"/>
  <c r="G111" i="2"/>
  <c r="E111" i="2"/>
  <c r="F111" i="2" s="1"/>
  <c r="C111" i="2"/>
  <c r="B111" i="2"/>
  <c r="A111" i="2"/>
  <c r="H110" i="2"/>
  <c r="G110" i="2"/>
  <c r="E110" i="2"/>
  <c r="F110" i="2" s="1"/>
  <c r="C110" i="2"/>
  <c r="B110" i="2"/>
  <c r="A110" i="2"/>
  <c r="H109" i="2"/>
  <c r="G109" i="2"/>
  <c r="E109" i="2"/>
  <c r="F109" i="2" s="1"/>
  <c r="C109" i="2"/>
  <c r="B109" i="2"/>
  <c r="A109" i="2"/>
  <c r="H108" i="2"/>
  <c r="G108" i="2"/>
  <c r="E108" i="2"/>
  <c r="F108" i="2" s="1"/>
  <c r="C108" i="2"/>
  <c r="B108" i="2"/>
  <c r="A108" i="2"/>
  <c r="H107" i="2"/>
  <c r="G107" i="2"/>
  <c r="E107" i="2"/>
  <c r="F107" i="2" s="1"/>
  <c r="C107" i="2"/>
  <c r="B107" i="2"/>
  <c r="A107" i="2"/>
  <c r="H106" i="2"/>
  <c r="G106" i="2"/>
  <c r="E106" i="2"/>
  <c r="F106" i="2" s="1"/>
  <c r="C106" i="2"/>
  <c r="B106" i="2"/>
  <c r="A106" i="2"/>
  <c r="H105" i="2"/>
  <c r="G105" i="2"/>
  <c r="E105" i="2"/>
  <c r="F105" i="2" s="1"/>
  <c r="C105" i="2"/>
  <c r="B105" i="2"/>
  <c r="A105" i="2"/>
  <c r="H104" i="2"/>
  <c r="G104" i="2"/>
  <c r="E104" i="2"/>
  <c r="F104" i="2" s="1"/>
  <c r="C104" i="2"/>
  <c r="B104" i="2"/>
  <c r="A104" i="2"/>
  <c r="H103" i="2"/>
  <c r="G103" i="2"/>
  <c r="E103" i="2"/>
  <c r="F103" i="2" s="1"/>
  <c r="C103" i="2"/>
  <c r="B103" i="2"/>
  <c r="A103" i="2"/>
  <c r="H102" i="2"/>
  <c r="G102" i="2"/>
  <c r="E102" i="2"/>
  <c r="F102" i="2" s="1"/>
  <c r="C102" i="2"/>
  <c r="B102" i="2"/>
  <c r="A102" i="2"/>
  <c r="H101" i="2"/>
  <c r="G101" i="2"/>
  <c r="E101" i="2"/>
  <c r="F101" i="2" s="1"/>
  <c r="C101" i="2"/>
  <c r="B101" i="2"/>
  <c r="A101" i="2"/>
  <c r="H100" i="2"/>
  <c r="G100" i="2"/>
  <c r="E100" i="2"/>
  <c r="F100" i="2" s="1"/>
  <c r="C100" i="2"/>
  <c r="B100" i="2"/>
  <c r="A100" i="2"/>
  <c r="H99" i="2"/>
  <c r="G99" i="2"/>
  <c r="E99" i="2"/>
  <c r="F99" i="2" s="1"/>
  <c r="C99" i="2"/>
  <c r="B99" i="2"/>
  <c r="A99" i="2"/>
  <c r="H98" i="2"/>
  <c r="G98" i="2"/>
  <c r="E98" i="2"/>
  <c r="F98" i="2" s="1"/>
  <c r="C98" i="2"/>
  <c r="B98" i="2"/>
  <c r="A98" i="2"/>
  <c r="H97" i="2"/>
  <c r="G97" i="2"/>
  <c r="E97" i="2"/>
  <c r="F97" i="2" s="1"/>
  <c r="C97" i="2"/>
  <c r="B97" i="2"/>
  <c r="A97" i="2"/>
  <c r="H96" i="2"/>
  <c r="G96" i="2"/>
  <c r="E96" i="2"/>
  <c r="F96" i="2" s="1"/>
  <c r="C96" i="2"/>
  <c r="B96" i="2"/>
  <c r="A96" i="2"/>
  <c r="H95" i="2"/>
  <c r="G95" i="2"/>
  <c r="E95" i="2"/>
  <c r="F95" i="2" s="1"/>
  <c r="C95" i="2"/>
  <c r="B95" i="2"/>
  <c r="A95" i="2"/>
  <c r="H94" i="2"/>
  <c r="G94" i="2"/>
  <c r="E94" i="2"/>
  <c r="F94" i="2" s="1"/>
  <c r="C94" i="2"/>
  <c r="B94" i="2"/>
  <c r="A94" i="2"/>
  <c r="H93" i="2"/>
  <c r="G93" i="2"/>
  <c r="E93" i="2"/>
  <c r="F93" i="2" s="1"/>
  <c r="C93" i="2"/>
  <c r="B93" i="2"/>
  <c r="A93" i="2"/>
  <c r="H92" i="2"/>
  <c r="G92" i="2"/>
  <c r="E92" i="2"/>
  <c r="F92" i="2" s="1"/>
  <c r="C92" i="2"/>
  <c r="B92" i="2"/>
  <c r="A92" i="2"/>
  <c r="H91" i="2"/>
  <c r="G91" i="2"/>
  <c r="E91" i="2"/>
  <c r="F91" i="2" s="1"/>
  <c r="C91" i="2"/>
  <c r="B91" i="2"/>
  <c r="A91" i="2"/>
  <c r="H90" i="2"/>
  <c r="G90" i="2"/>
  <c r="E90" i="2"/>
  <c r="F90" i="2" s="1"/>
  <c r="C90" i="2"/>
  <c r="B90" i="2"/>
  <c r="A90" i="2"/>
  <c r="H89" i="2"/>
  <c r="G89" i="2"/>
  <c r="E89" i="2"/>
  <c r="F89" i="2" s="1"/>
  <c r="C89" i="2"/>
  <c r="B89" i="2"/>
  <c r="A89" i="2"/>
  <c r="H88" i="2"/>
  <c r="G88" i="2"/>
  <c r="E88" i="2"/>
  <c r="F88" i="2" s="1"/>
  <c r="C88" i="2"/>
  <c r="B88" i="2"/>
  <c r="A88" i="2"/>
  <c r="H87" i="2"/>
  <c r="G87" i="2"/>
  <c r="E87" i="2"/>
  <c r="F87" i="2" s="1"/>
  <c r="C87" i="2"/>
  <c r="B87" i="2"/>
  <c r="A87" i="2"/>
  <c r="H86" i="2"/>
  <c r="G86" i="2"/>
  <c r="E86" i="2"/>
  <c r="F86" i="2" s="1"/>
  <c r="C86" i="2"/>
  <c r="B86" i="2"/>
  <c r="A86" i="2"/>
  <c r="H85" i="2"/>
  <c r="G85" i="2"/>
  <c r="E85" i="2"/>
  <c r="F85" i="2" s="1"/>
  <c r="C85" i="2"/>
  <c r="B85" i="2"/>
  <c r="A85" i="2"/>
  <c r="H84" i="2"/>
  <c r="G84" i="2"/>
  <c r="E84" i="2"/>
  <c r="F84" i="2" s="1"/>
  <c r="C84" i="2"/>
  <c r="B84" i="2"/>
  <c r="A84" i="2"/>
  <c r="H83" i="2"/>
  <c r="G83" i="2"/>
  <c r="E83" i="2"/>
  <c r="F83" i="2" s="1"/>
  <c r="C83" i="2"/>
  <c r="B83" i="2"/>
  <c r="A83" i="2"/>
  <c r="H82" i="2"/>
  <c r="G82" i="2"/>
  <c r="E82" i="2"/>
  <c r="F82" i="2" s="1"/>
  <c r="C82" i="2"/>
  <c r="B82" i="2"/>
  <c r="A82" i="2"/>
  <c r="H81" i="2"/>
  <c r="G81" i="2"/>
  <c r="E81" i="2"/>
  <c r="F81" i="2" s="1"/>
  <c r="C81" i="2"/>
  <c r="B81" i="2"/>
  <c r="A81" i="2"/>
  <c r="H80" i="2"/>
  <c r="G80" i="2"/>
  <c r="E80" i="2"/>
  <c r="F80" i="2" s="1"/>
  <c r="C80" i="2"/>
  <c r="B80" i="2"/>
  <c r="A80" i="2"/>
  <c r="H79" i="2"/>
  <c r="G79" i="2"/>
  <c r="E79" i="2"/>
  <c r="F79" i="2" s="1"/>
  <c r="C79" i="2"/>
  <c r="B79" i="2"/>
  <c r="A79" i="2"/>
  <c r="H78" i="2"/>
  <c r="G78" i="2"/>
  <c r="E78" i="2"/>
  <c r="F78" i="2" s="1"/>
  <c r="C78" i="2"/>
  <c r="B78" i="2"/>
  <c r="A78" i="2"/>
  <c r="H77" i="2"/>
  <c r="G77" i="2"/>
  <c r="E77" i="2"/>
  <c r="F77" i="2" s="1"/>
  <c r="C77" i="2"/>
  <c r="B77" i="2"/>
  <c r="A77" i="2"/>
  <c r="H76" i="2"/>
  <c r="G76" i="2"/>
  <c r="E76" i="2"/>
  <c r="F76" i="2" s="1"/>
  <c r="C76" i="2"/>
  <c r="B76" i="2"/>
  <c r="A76" i="2"/>
  <c r="H75" i="2"/>
  <c r="G75" i="2"/>
  <c r="E75" i="2"/>
  <c r="F75" i="2" s="1"/>
  <c r="C75" i="2"/>
  <c r="B75" i="2"/>
  <c r="A75" i="2"/>
  <c r="H74" i="2"/>
  <c r="G74" i="2"/>
  <c r="E74" i="2"/>
  <c r="F74" i="2" s="1"/>
  <c r="C74" i="2"/>
  <c r="B74" i="2"/>
  <c r="A74" i="2"/>
  <c r="H73" i="2"/>
  <c r="G73" i="2"/>
  <c r="E73" i="2"/>
  <c r="F73" i="2" s="1"/>
  <c r="C73" i="2"/>
  <c r="B73" i="2"/>
  <c r="A73" i="2"/>
  <c r="H72" i="2"/>
  <c r="G72" i="2"/>
  <c r="E72" i="2"/>
  <c r="F72" i="2" s="1"/>
  <c r="C72" i="2"/>
  <c r="B72" i="2"/>
  <c r="A72" i="2"/>
  <c r="H71" i="2"/>
  <c r="G71" i="2"/>
  <c r="E71" i="2"/>
  <c r="F71" i="2" s="1"/>
  <c r="C71" i="2"/>
  <c r="B71" i="2"/>
  <c r="A71" i="2"/>
  <c r="H70" i="2"/>
  <c r="G70" i="2"/>
  <c r="E70" i="2"/>
  <c r="F70" i="2" s="1"/>
  <c r="C70" i="2"/>
  <c r="B70" i="2"/>
  <c r="A70" i="2"/>
  <c r="H69" i="2"/>
  <c r="G69" i="2"/>
  <c r="E69" i="2"/>
  <c r="F69" i="2" s="1"/>
  <c r="C69" i="2"/>
  <c r="B69" i="2"/>
  <c r="A69" i="2"/>
  <c r="H68" i="2"/>
  <c r="G68" i="2"/>
  <c r="E68" i="2"/>
  <c r="F68" i="2" s="1"/>
  <c r="C68" i="2"/>
  <c r="B68" i="2"/>
  <c r="A68" i="2"/>
  <c r="H67" i="2"/>
  <c r="G67" i="2"/>
  <c r="E67" i="2"/>
  <c r="F67" i="2" s="1"/>
  <c r="C67" i="2"/>
  <c r="B67" i="2"/>
  <c r="A67" i="2"/>
  <c r="H66" i="2"/>
  <c r="G66" i="2"/>
  <c r="E66" i="2"/>
  <c r="F66" i="2" s="1"/>
  <c r="C66" i="2"/>
  <c r="B66" i="2"/>
  <c r="A66" i="2"/>
  <c r="H65" i="2"/>
  <c r="G65" i="2"/>
  <c r="E65" i="2"/>
  <c r="F65" i="2" s="1"/>
  <c r="C65" i="2"/>
  <c r="B65" i="2"/>
  <c r="A65" i="2"/>
  <c r="H64" i="2"/>
  <c r="G64" i="2"/>
  <c r="E64" i="2"/>
  <c r="F64" i="2" s="1"/>
  <c r="C64" i="2"/>
  <c r="B64" i="2"/>
  <c r="A64" i="2"/>
  <c r="H63" i="2"/>
  <c r="G63" i="2"/>
  <c r="E63" i="2"/>
  <c r="F63" i="2" s="1"/>
  <c r="C63" i="2"/>
  <c r="B63" i="2"/>
  <c r="A63" i="2"/>
  <c r="H62" i="2"/>
  <c r="G62" i="2"/>
  <c r="E62" i="2"/>
  <c r="F62" i="2" s="1"/>
  <c r="C62" i="2"/>
  <c r="B62" i="2"/>
  <c r="A62" i="2"/>
  <c r="H61" i="2"/>
  <c r="G61" i="2"/>
  <c r="E61" i="2"/>
  <c r="F61" i="2" s="1"/>
  <c r="C61" i="2"/>
  <c r="B61" i="2"/>
  <c r="A61" i="2"/>
  <c r="H60" i="2"/>
  <c r="G60" i="2"/>
  <c r="E60" i="2"/>
  <c r="F60" i="2" s="1"/>
  <c r="C60" i="2"/>
  <c r="B60" i="2"/>
  <c r="A60" i="2"/>
  <c r="H59" i="2"/>
  <c r="G59" i="2"/>
  <c r="E59" i="2"/>
  <c r="F59" i="2" s="1"/>
  <c r="C59" i="2"/>
  <c r="B59" i="2"/>
  <c r="A59" i="2"/>
  <c r="H58" i="2"/>
  <c r="G58" i="2"/>
  <c r="E58" i="2"/>
  <c r="F58" i="2" s="1"/>
  <c r="C58" i="2"/>
  <c r="B58" i="2"/>
  <c r="A58" i="2"/>
  <c r="H57" i="2"/>
  <c r="G57" i="2"/>
  <c r="E57" i="2"/>
  <c r="F57" i="2" s="1"/>
  <c r="C57" i="2"/>
  <c r="B57" i="2"/>
  <c r="A57" i="2"/>
  <c r="H56" i="2"/>
  <c r="G56" i="2"/>
  <c r="E56" i="2"/>
  <c r="F56" i="2" s="1"/>
  <c r="C56" i="2"/>
  <c r="B56" i="2"/>
  <c r="A56" i="2"/>
  <c r="G55" i="2"/>
  <c r="E55" i="2"/>
  <c r="F55" i="2" s="1"/>
  <c r="C55" i="2"/>
  <c r="B55" i="2"/>
  <c r="A55" i="2"/>
  <c r="G54" i="2"/>
  <c r="E54" i="2"/>
  <c r="F54" i="2" s="1"/>
  <c r="C54" i="2"/>
  <c r="B54" i="2"/>
  <c r="A54" i="2"/>
  <c r="H53" i="2"/>
  <c r="G53" i="2"/>
  <c r="E53" i="2"/>
  <c r="F53" i="2" s="1"/>
  <c r="C53" i="2"/>
  <c r="B53" i="2"/>
  <c r="A53" i="2"/>
  <c r="H52" i="2"/>
  <c r="G52" i="2"/>
  <c r="E52" i="2"/>
  <c r="F52" i="2" s="1"/>
  <c r="C52" i="2"/>
  <c r="B52" i="2"/>
  <c r="A52" i="2"/>
  <c r="H51" i="2"/>
  <c r="G51" i="2"/>
  <c r="E51" i="2"/>
  <c r="F51" i="2" s="1"/>
  <c r="C51" i="2"/>
  <c r="B51" i="2"/>
  <c r="A51" i="2"/>
  <c r="H50" i="2"/>
  <c r="G50" i="2"/>
  <c r="E50" i="2"/>
  <c r="F50" i="2" s="1"/>
  <c r="C50" i="2"/>
  <c r="B50" i="2"/>
  <c r="A50" i="2"/>
  <c r="H49" i="2"/>
  <c r="G49" i="2"/>
  <c r="E49" i="2"/>
  <c r="F49" i="2" s="1"/>
  <c r="C49" i="2"/>
  <c r="B49" i="2"/>
  <c r="A49" i="2"/>
  <c r="H48" i="2"/>
  <c r="G48" i="2"/>
  <c r="E48" i="2"/>
  <c r="F48" i="2" s="1"/>
  <c r="C48" i="2"/>
  <c r="B48" i="2"/>
  <c r="A48" i="2"/>
  <c r="H47" i="2"/>
  <c r="G47" i="2"/>
  <c r="E47" i="2"/>
  <c r="F47" i="2" s="1"/>
  <c r="C47" i="2"/>
  <c r="B47" i="2"/>
  <c r="A47" i="2"/>
  <c r="H46" i="2"/>
  <c r="G46" i="2"/>
  <c r="E46" i="2"/>
  <c r="F46" i="2" s="1"/>
  <c r="C46" i="2"/>
  <c r="B46" i="2"/>
  <c r="A46" i="2"/>
  <c r="H45" i="2"/>
  <c r="G45" i="2"/>
  <c r="E45" i="2"/>
  <c r="F45" i="2" s="1"/>
  <c r="C45" i="2"/>
  <c r="B45" i="2"/>
  <c r="A45" i="2"/>
  <c r="H44" i="2"/>
  <c r="G44" i="2"/>
  <c r="E44" i="2"/>
  <c r="F44" i="2" s="1"/>
  <c r="C44" i="2"/>
  <c r="B44" i="2"/>
  <c r="A44" i="2"/>
  <c r="H43" i="2"/>
  <c r="G43" i="2"/>
  <c r="E43" i="2"/>
  <c r="F43" i="2" s="1"/>
  <c r="C43" i="2"/>
  <c r="B43" i="2"/>
  <c r="A43" i="2"/>
  <c r="H42" i="2"/>
  <c r="G42" i="2"/>
  <c r="E42" i="2"/>
  <c r="F42" i="2" s="1"/>
  <c r="C42" i="2"/>
  <c r="B42" i="2"/>
  <c r="A42" i="2"/>
  <c r="H41" i="2"/>
  <c r="G41" i="2"/>
  <c r="E41" i="2"/>
  <c r="F41" i="2" s="1"/>
  <c r="C41" i="2"/>
  <c r="B41" i="2"/>
  <c r="A41" i="2"/>
  <c r="H40" i="2"/>
  <c r="G40" i="2"/>
  <c r="E40" i="2"/>
  <c r="F40" i="2" s="1"/>
  <c r="C40" i="2"/>
  <c r="B40" i="2"/>
  <c r="A40" i="2"/>
  <c r="H39" i="2"/>
  <c r="G39" i="2"/>
  <c r="E39" i="2"/>
  <c r="F39" i="2" s="1"/>
  <c r="C39" i="2"/>
  <c r="B39" i="2"/>
  <c r="A39" i="2"/>
  <c r="H38" i="2"/>
  <c r="G38" i="2"/>
  <c r="E38" i="2"/>
  <c r="F38" i="2" s="1"/>
  <c r="C38" i="2"/>
  <c r="B38" i="2"/>
  <c r="A38" i="2"/>
  <c r="H37" i="2"/>
  <c r="G37" i="2"/>
  <c r="E37" i="2"/>
  <c r="F37" i="2" s="1"/>
  <c r="C37" i="2"/>
  <c r="B37" i="2"/>
  <c r="A37" i="2"/>
  <c r="H36" i="2"/>
  <c r="G36" i="2"/>
  <c r="E36" i="2"/>
  <c r="F36" i="2" s="1"/>
  <c r="C36" i="2"/>
  <c r="B36" i="2"/>
  <c r="A36" i="2"/>
  <c r="H35" i="2"/>
  <c r="G35" i="2"/>
  <c r="E35" i="2"/>
  <c r="F35" i="2" s="1"/>
  <c r="C35" i="2"/>
  <c r="B35" i="2"/>
  <c r="A35" i="2"/>
  <c r="H34" i="2"/>
  <c r="G34" i="2"/>
  <c r="E34" i="2"/>
  <c r="F34" i="2" s="1"/>
  <c r="C34" i="2"/>
  <c r="B34" i="2"/>
  <c r="A34" i="2"/>
  <c r="H33" i="2"/>
  <c r="G33" i="2"/>
  <c r="E33" i="2"/>
  <c r="F33" i="2" s="1"/>
  <c r="C33" i="2"/>
  <c r="B33" i="2"/>
  <c r="A33" i="2"/>
  <c r="H32" i="2"/>
  <c r="G32" i="2"/>
  <c r="E32" i="2"/>
  <c r="F32" i="2" s="1"/>
  <c r="C32" i="2"/>
  <c r="B32" i="2"/>
  <c r="A32" i="2"/>
  <c r="H31" i="2"/>
  <c r="G31" i="2"/>
  <c r="E31" i="2"/>
  <c r="F31" i="2" s="1"/>
  <c r="C31" i="2"/>
  <c r="B31" i="2"/>
  <c r="A31" i="2"/>
  <c r="H30" i="2"/>
  <c r="G30" i="2"/>
  <c r="E30" i="2"/>
  <c r="F30" i="2" s="1"/>
  <c r="C30" i="2"/>
  <c r="B30" i="2"/>
  <c r="A30" i="2"/>
  <c r="H29" i="2"/>
  <c r="G29" i="2"/>
  <c r="E29" i="2"/>
  <c r="F29" i="2" s="1"/>
  <c r="C29" i="2"/>
  <c r="B29" i="2"/>
  <c r="A29" i="2"/>
  <c r="H28" i="2"/>
  <c r="G28" i="2"/>
  <c r="E28" i="2"/>
  <c r="F28" i="2" s="1"/>
  <c r="C28" i="2"/>
  <c r="B28" i="2"/>
  <c r="A28" i="2"/>
  <c r="H27" i="2"/>
  <c r="G27" i="2"/>
  <c r="E27" i="2"/>
  <c r="F27" i="2" s="1"/>
  <c r="C27" i="2"/>
  <c r="B27" i="2"/>
  <c r="A27" i="2"/>
  <c r="H26" i="2"/>
  <c r="G26" i="2"/>
  <c r="E26" i="2"/>
  <c r="F26" i="2" s="1"/>
  <c r="C26" i="2"/>
  <c r="B26" i="2"/>
  <c r="A26" i="2"/>
  <c r="H25" i="2"/>
  <c r="G25" i="2"/>
  <c r="E25" i="2"/>
  <c r="F25" i="2" s="1"/>
  <c r="C25" i="2"/>
  <c r="B25" i="2"/>
  <c r="A25" i="2"/>
  <c r="H24" i="2"/>
  <c r="G24" i="2"/>
  <c r="E24" i="2"/>
  <c r="F24" i="2" s="1"/>
  <c r="C24" i="2"/>
  <c r="B24" i="2"/>
  <c r="A24" i="2"/>
  <c r="H23" i="2"/>
  <c r="G23" i="2"/>
  <c r="E23" i="2"/>
  <c r="F23" i="2" s="1"/>
  <c r="C23" i="2"/>
  <c r="B23" i="2"/>
  <c r="A23" i="2"/>
  <c r="H22" i="2"/>
  <c r="G22" i="2"/>
  <c r="E22" i="2"/>
  <c r="F22" i="2" s="1"/>
  <c r="C22" i="2"/>
  <c r="B22" i="2"/>
  <c r="A22" i="2"/>
  <c r="H21" i="2"/>
  <c r="G21" i="2"/>
  <c r="E21" i="2"/>
  <c r="F21" i="2" s="1"/>
  <c r="C21" i="2"/>
  <c r="B21" i="2"/>
  <c r="A21" i="2"/>
  <c r="H20" i="2"/>
  <c r="G20" i="2"/>
  <c r="E20" i="2"/>
  <c r="F20" i="2" s="1"/>
  <c r="C20" i="2"/>
  <c r="B20" i="2"/>
  <c r="A20" i="2"/>
  <c r="H19" i="2"/>
  <c r="G19" i="2"/>
  <c r="E19" i="2"/>
  <c r="F19" i="2" s="1"/>
  <c r="C19" i="2"/>
  <c r="B19" i="2"/>
  <c r="A19" i="2"/>
  <c r="H18" i="2"/>
  <c r="G18" i="2"/>
  <c r="E18" i="2"/>
  <c r="F18" i="2" s="1"/>
  <c r="C18" i="2"/>
  <c r="B18" i="2"/>
  <c r="A18" i="2"/>
  <c r="H17" i="2"/>
  <c r="G17" i="2"/>
  <c r="E17" i="2"/>
  <c r="F17" i="2" s="1"/>
  <c r="C17" i="2"/>
  <c r="B17" i="2"/>
  <c r="A17" i="2"/>
  <c r="H16" i="2"/>
  <c r="G16" i="2"/>
  <c r="E16" i="2"/>
  <c r="F16" i="2" s="1"/>
  <c r="C16" i="2"/>
  <c r="B16" i="2"/>
  <c r="A16" i="2"/>
  <c r="H15" i="2"/>
  <c r="G15" i="2"/>
  <c r="E15" i="2"/>
  <c r="F15" i="2" s="1"/>
  <c r="C15" i="2"/>
  <c r="B15" i="2"/>
  <c r="A15" i="2"/>
  <c r="H14" i="2"/>
  <c r="G14" i="2"/>
  <c r="E14" i="2"/>
  <c r="F14" i="2" s="1"/>
  <c r="C14" i="2"/>
  <c r="B14" i="2"/>
  <c r="A14" i="2"/>
  <c r="H13" i="2"/>
  <c r="G13" i="2"/>
  <c r="E13" i="2"/>
  <c r="F13" i="2" s="1"/>
  <c r="C13" i="2"/>
  <c r="B13" i="2"/>
  <c r="A13" i="2"/>
  <c r="H12" i="2"/>
  <c r="G12" i="2"/>
  <c r="E12" i="2"/>
  <c r="F12" i="2" s="1"/>
  <c r="C12" i="2"/>
  <c r="B12" i="2"/>
  <c r="A12" i="2"/>
  <c r="H11" i="2"/>
  <c r="G11" i="2"/>
  <c r="E11" i="2"/>
  <c r="F11" i="2" s="1"/>
  <c r="C11" i="2"/>
  <c r="B11" i="2"/>
  <c r="A11" i="2"/>
  <c r="H10" i="2"/>
  <c r="G10" i="2"/>
  <c r="E10" i="2"/>
  <c r="F10" i="2" s="1"/>
  <c r="C10" i="2"/>
  <c r="B10" i="2"/>
  <c r="A10" i="2"/>
  <c r="H9" i="2"/>
  <c r="G9" i="2"/>
  <c r="E9" i="2"/>
  <c r="F9" i="2" s="1"/>
  <c r="C9" i="2"/>
  <c r="B9" i="2"/>
  <c r="A9" i="2"/>
  <c r="H8" i="2"/>
  <c r="G8" i="2"/>
  <c r="E8" i="2"/>
  <c r="F8" i="2" s="1"/>
  <c r="C8" i="2"/>
  <c r="B8" i="2"/>
  <c r="A8" i="2"/>
  <c r="H7" i="2"/>
  <c r="G7" i="2"/>
  <c r="E7" i="2"/>
  <c r="F7" i="2" s="1"/>
  <c r="C7" i="2"/>
  <c r="B7" i="2"/>
  <c r="A7" i="2"/>
  <c r="H6" i="2"/>
  <c r="G6" i="2"/>
  <c r="E6" i="2"/>
  <c r="F6" i="2" s="1"/>
  <c r="C6" i="2"/>
  <c r="B6" i="2"/>
  <c r="A6" i="2"/>
  <c r="H5" i="2"/>
  <c r="G5" i="2"/>
  <c r="E5" i="2"/>
  <c r="F5" i="2" s="1"/>
  <c r="C5" i="2"/>
  <c r="B5" i="2"/>
  <c r="A5" i="2"/>
  <c r="H4" i="2"/>
  <c r="G4" i="2"/>
  <c r="E4" i="2"/>
  <c r="F4" i="2" s="1"/>
  <c r="C4" i="2"/>
  <c r="B4" i="2"/>
  <c r="A4" i="2"/>
  <c r="H3" i="2"/>
  <c r="G3" i="2"/>
  <c r="E3" i="2"/>
  <c r="F3" i="2" s="1"/>
  <c r="C3" i="2"/>
  <c r="B3" i="2"/>
  <c r="A3" i="2"/>
  <c r="C1" i="2"/>
  <c r="B419" i="2" s="1"/>
  <c r="I376" i="3"/>
  <c r="L362" i="3"/>
  <c r="L361" i="3"/>
  <c r="L360" i="3"/>
  <c r="H320" i="3"/>
  <c r="G320" i="3"/>
  <c r="E320" i="3"/>
  <c r="F320" i="3" s="1"/>
  <c r="C320" i="3"/>
  <c r="B320" i="3"/>
  <c r="A320" i="3"/>
  <c r="H319" i="3"/>
  <c r="G319" i="3"/>
  <c r="E319" i="3"/>
  <c r="F319" i="3" s="1"/>
  <c r="C319" i="3"/>
  <c r="B319" i="3"/>
  <c r="A319" i="3"/>
  <c r="H318" i="3"/>
  <c r="G318" i="3"/>
  <c r="E318" i="3"/>
  <c r="F318" i="3" s="1"/>
  <c r="C318" i="3"/>
  <c r="B318" i="3"/>
  <c r="A318" i="3"/>
  <c r="H317" i="3"/>
  <c r="G317" i="3"/>
  <c r="E317" i="3"/>
  <c r="F317" i="3" s="1"/>
  <c r="C317" i="3"/>
  <c r="B317" i="3"/>
  <c r="A317" i="3"/>
  <c r="H316" i="3"/>
  <c r="G316" i="3"/>
  <c r="E316" i="3"/>
  <c r="F316" i="3" s="1"/>
  <c r="C316" i="3"/>
  <c r="B316" i="3"/>
  <c r="A316" i="3"/>
  <c r="H315" i="3"/>
  <c r="G315" i="3"/>
  <c r="E315" i="3"/>
  <c r="F315" i="3" s="1"/>
  <c r="C315" i="3"/>
  <c r="B315" i="3"/>
  <c r="A315" i="3"/>
  <c r="H314" i="3"/>
  <c r="G314" i="3"/>
  <c r="E314" i="3"/>
  <c r="F314" i="3" s="1"/>
  <c r="C314" i="3"/>
  <c r="B314" i="3"/>
  <c r="A314" i="3"/>
  <c r="H313" i="3"/>
  <c r="G313" i="3"/>
  <c r="E313" i="3"/>
  <c r="F313" i="3" s="1"/>
  <c r="C313" i="3"/>
  <c r="B313" i="3"/>
  <c r="A313" i="3"/>
  <c r="H312" i="3"/>
  <c r="G312" i="3"/>
  <c r="E312" i="3"/>
  <c r="F312" i="3" s="1"/>
  <c r="C312" i="3"/>
  <c r="B312" i="3"/>
  <c r="A312" i="3"/>
  <c r="H311" i="3"/>
  <c r="G311" i="3"/>
  <c r="E311" i="3"/>
  <c r="F311" i="3" s="1"/>
  <c r="C311" i="3"/>
  <c r="B311" i="3"/>
  <c r="A311" i="3"/>
  <c r="H310" i="3"/>
  <c r="G310" i="3"/>
  <c r="E310" i="3"/>
  <c r="F310" i="3" s="1"/>
  <c r="C310" i="3"/>
  <c r="B310" i="3"/>
  <c r="A310" i="3"/>
  <c r="H309" i="3"/>
  <c r="G309" i="3"/>
  <c r="E309" i="3"/>
  <c r="F309" i="3" s="1"/>
  <c r="C309" i="3"/>
  <c r="B309" i="3"/>
  <c r="A309" i="3"/>
  <c r="H308" i="3"/>
  <c r="G308" i="3"/>
  <c r="E308" i="3"/>
  <c r="F308" i="3" s="1"/>
  <c r="C308" i="3"/>
  <c r="B308" i="3"/>
  <c r="A308" i="3"/>
  <c r="H307" i="3"/>
  <c r="G307" i="3"/>
  <c r="E307" i="3"/>
  <c r="F307" i="3" s="1"/>
  <c r="C307" i="3"/>
  <c r="B307" i="3"/>
  <c r="A307" i="3"/>
  <c r="H306" i="3"/>
  <c r="G306" i="3"/>
  <c r="E306" i="3"/>
  <c r="F306" i="3" s="1"/>
  <c r="C306" i="3"/>
  <c r="B306" i="3"/>
  <c r="A306" i="3"/>
  <c r="H305" i="3"/>
  <c r="G305" i="3"/>
  <c r="E305" i="3"/>
  <c r="F305" i="3" s="1"/>
  <c r="C305" i="3"/>
  <c r="B305" i="3"/>
  <c r="A305" i="3"/>
  <c r="H304" i="3"/>
  <c r="G304" i="3"/>
  <c r="E304" i="3"/>
  <c r="F304" i="3" s="1"/>
  <c r="C304" i="3"/>
  <c r="B304" i="3"/>
  <c r="A304" i="3"/>
  <c r="H303" i="3"/>
  <c r="G303" i="3"/>
  <c r="E303" i="3"/>
  <c r="F303" i="3" s="1"/>
  <c r="C303" i="3"/>
  <c r="B303" i="3"/>
  <c r="A303" i="3"/>
  <c r="H302" i="3"/>
  <c r="G302" i="3"/>
  <c r="E302" i="3"/>
  <c r="F302" i="3" s="1"/>
  <c r="C302" i="3"/>
  <c r="B302" i="3"/>
  <c r="A302" i="3"/>
  <c r="H301" i="3"/>
  <c r="G301" i="3"/>
  <c r="E301" i="3"/>
  <c r="F301" i="3" s="1"/>
  <c r="C301" i="3"/>
  <c r="B301" i="3"/>
  <c r="A301" i="3"/>
  <c r="H300" i="3"/>
  <c r="G300" i="3"/>
  <c r="E300" i="3"/>
  <c r="F300" i="3" s="1"/>
  <c r="C300" i="3"/>
  <c r="B300" i="3"/>
  <c r="A300" i="3"/>
  <c r="H299" i="3"/>
  <c r="G299" i="3"/>
  <c r="E299" i="3"/>
  <c r="F299" i="3" s="1"/>
  <c r="C299" i="3"/>
  <c r="B299" i="3"/>
  <c r="A299" i="3"/>
  <c r="H298" i="3"/>
  <c r="G298" i="3"/>
  <c r="E298" i="3"/>
  <c r="F298" i="3" s="1"/>
  <c r="C298" i="3"/>
  <c r="B298" i="3"/>
  <c r="A298" i="3"/>
  <c r="H297" i="3"/>
  <c r="G297" i="3"/>
  <c r="E297" i="3"/>
  <c r="F297" i="3" s="1"/>
  <c r="C297" i="3"/>
  <c r="B297" i="3"/>
  <c r="A297" i="3"/>
  <c r="H296" i="3"/>
  <c r="G296" i="3"/>
  <c r="E296" i="3"/>
  <c r="F296" i="3" s="1"/>
  <c r="C296" i="3"/>
  <c r="B296" i="3"/>
  <c r="A296" i="3"/>
  <c r="H295" i="3"/>
  <c r="G295" i="3"/>
  <c r="E295" i="3"/>
  <c r="F295" i="3" s="1"/>
  <c r="C295" i="3"/>
  <c r="B295" i="3"/>
  <c r="A295" i="3"/>
  <c r="H294" i="3"/>
  <c r="G294" i="3"/>
  <c r="E294" i="3"/>
  <c r="F294" i="3" s="1"/>
  <c r="C294" i="3"/>
  <c r="B294" i="3"/>
  <c r="A294" i="3"/>
  <c r="H293" i="3"/>
  <c r="G293" i="3"/>
  <c r="E293" i="3"/>
  <c r="F293" i="3" s="1"/>
  <c r="C293" i="3"/>
  <c r="B293" i="3"/>
  <c r="A293" i="3"/>
  <c r="H292" i="3"/>
  <c r="G292" i="3"/>
  <c r="E292" i="3"/>
  <c r="F292" i="3" s="1"/>
  <c r="C292" i="3"/>
  <c r="B292" i="3"/>
  <c r="A292" i="3"/>
  <c r="H291" i="3"/>
  <c r="G291" i="3"/>
  <c r="E291" i="3"/>
  <c r="F291" i="3" s="1"/>
  <c r="C291" i="3"/>
  <c r="B291" i="3"/>
  <c r="A291" i="3"/>
  <c r="H290" i="3"/>
  <c r="G290" i="3"/>
  <c r="E290" i="3"/>
  <c r="F290" i="3" s="1"/>
  <c r="C290" i="3"/>
  <c r="B290" i="3"/>
  <c r="A290" i="3"/>
  <c r="H289" i="3"/>
  <c r="G289" i="3"/>
  <c r="E289" i="3"/>
  <c r="F289" i="3" s="1"/>
  <c r="C289" i="3"/>
  <c r="B289" i="3"/>
  <c r="A289" i="3"/>
  <c r="H288" i="3"/>
  <c r="G288" i="3"/>
  <c r="E288" i="3"/>
  <c r="F288" i="3" s="1"/>
  <c r="C288" i="3"/>
  <c r="B288" i="3"/>
  <c r="A288" i="3"/>
  <c r="H287" i="3"/>
  <c r="G287" i="3"/>
  <c r="E287" i="3"/>
  <c r="F287" i="3" s="1"/>
  <c r="C287" i="3"/>
  <c r="B287" i="3"/>
  <c r="A287" i="3"/>
  <c r="H286" i="3"/>
  <c r="G286" i="3"/>
  <c r="E286" i="3"/>
  <c r="F286" i="3" s="1"/>
  <c r="C286" i="3"/>
  <c r="B286" i="3"/>
  <c r="A286" i="3"/>
  <c r="H285" i="3"/>
  <c r="G285" i="3"/>
  <c r="E285" i="3"/>
  <c r="F285" i="3" s="1"/>
  <c r="C285" i="3"/>
  <c r="B285" i="3"/>
  <c r="A285" i="3"/>
  <c r="H284" i="3"/>
  <c r="G284" i="3"/>
  <c r="E284" i="3"/>
  <c r="F284" i="3" s="1"/>
  <c r="C284" i="3"/>
  <c r="B284" i="3"/>
  <c r="A284" i="3"/>
  <c r="H283" i="3"/>
  <c r="G283" i="3"/>
  <c r="E283" i="3"/>
  <c r="F283" i="3" s="1"/>
  <c r="C283" i="3"/>
  <c r="B283" i="3"/>
  <c r="A283" i="3"/>
  <c r="H282" i="3"/>
  <c r="G282" i="3"/>
  <c r="E282" i="3"/>
  <c r="F282" i="3" s="1"/>
  <c r="C282" i="3"/>
  <c r="B282" i="3"/>
  <c r="A282" i="3"/>
  <c r="H281" i="3"/>
  <c r="G281" i="3"/>
  <c r="E281" i="3"/>
  <c r="F281" i="3" s="1"/>
  <c r="C281" i="3"/>
  <c r="B281" i="3"/>
  <c r="A281" i="3"/>
  <c r="H280" i="3"/>
  <c r="G280" i="3"/>
  <c r="E280" i="3"/>
  <c r="F280" i="3" s="1"/>
  <c r="C280" i="3"/>
  <c r="B280" i="3"/>
  <c r="A280" i="3"/>
  <c r="H279" i="3"/>
  <c r="G279" i="3"/>
  <c r="E279" i="3"/>
  <c r="F279" i="3" s="1"/>
  <c r="C279" i="3"/>
  <c r="B279" i="3"/>
  <c r="A279" i="3"/>
  <c r="H278" i="3"/>
  <c r="G278" i="3"/>
  <c r="E278" i="3"/>
  <c r="F278" i="3" s="1"/>
  <c r="C278" i="3"/>
  <c r="B278" i="3"/>
  <c r="A278" i="3"/>
  <c r="H277" i="3"/>
  <c r="G277" i="3"/>
  <c r="E277" i="3"/>
  <c r="F277" i="3" s="1"/>
  <c r="C277" i="3"/>
  <c r="B277" i="3"/>
  <c r="A277" i="3"/>
  <c r="H276" i="3"/>
  <c r="G276" i="3"/>
  <c r="E276" i="3"/>
  <c r="F276" i="3" s="1"/>
  <c r="C276" i="3"/>
  <c r="B276" i="3"/>
  <c r="A276" i="3"/>
  <c r="H275" i="3"/>
  <c r="G275" i="3"/>
  <c r="E275" i="3"/>
  <c r="F275" i="3" s="1"/>
  <c r="C275" i="3"/>
  <c r="B275" i="3"/>
  <c r="A275" i="3"/>
  <c r="H274" i="3"/>
  <c r="G274" i="3"/>
  <c r="E274" i="3"/>
  <c r="F274" i="3" s="1"/>
  <c r="C274" i="3"/>
  <c r="B274" i="3"/>
  <c r="A274" i="3"/>
  <c r="H273" i="3"/>
  <c r="G273" i="3"/>
  <c r="E273" i="3"/>
  <c r="F273" i="3" s="1"/>
  <c r="C273" i="3"/>
  <c r="B273" i="3"/>
  <c r="A273" i="3"/>
  <c r="H272" i="3"/>
  <c r="G272" i="3"/>
  <c r="E272" i="3"/>
  <c r="F272" i="3" s="1"/>
  <c r="C272" i="3"/>
  <c r="B272" i="3"/>
  <c r="A272" i="3"/>
  <c r="H271" i="3"/>
  <c r="G271" i="3"/>
  <c r="E271" i="3"/>
  <c r="F271" i="3" s="1"/>
  <c r="C271" i="3"/>
  <c r="B271" i="3"/>
  <c r="A271" i="3"/>
  <c r="H270" i="3"/>
  <c r="G270" i="3"/>
  <c r="E270" i="3"/>
  <c r="F270" i="3" s="1"/>
  <c r="C270" i="3"/>
  <c r="B270" i="3"/>
  <c r="A270" i="3"/>
  <c r="H269" i="3"/>
  <c r="G269" i="3"/>
  <c r="E269" i="3"/>
  <c r="F269" i="3" s="1"/>
  <c r="C269" i="3"/>
  <c r="B269" i="3"/>
  <c r="A269" i="3"/>
  <c r="H268" i="3"/>
  <c r="G268" i="3"/>
  <c r="E268" i="3"/>
  <c r="F268" i="3" s="1"/>
  <c r="C268" i="3"/>
  <c r="B268" i="3"/>
  <c r="A268" i="3"/>
  <c r="H267" i="3"/>
  <c r="G267" i="3"/>
  <c r="E267" i="3"/>
  <c r="F267" i="3" s="1"/>
  <c r="C267" i="3"/>
  <c r="B267" i="3"/>
  <c r="A267" i="3"/>
  <c r="H266" i="3"/>
  <c r="G266" i="3"/>
  <c r="E266" i="3"/>
  <c r="F266" i="3" s="1"/>
  <c r="C266" i="3"/>
  <c r="B266" i="3"/>
  <c r="A266" i="3"/>
  <c r="H265" i="3"/>
  <c r="G265" i="3"/>
  <c r="E265" i="3"/>
  <c r="F265" i="3" s="1"/>
  <c r="C265" i="3"/>
  <c r="B265" i="3"/>
  <c r="A265" i="3"/>
  <c r="H264" i="3"/>
  <c r="G264" i="3"/>
  <c r="E264" i="3"/>
  <c r="F264" i="3" s="1"/>
  <c r="C264" i="3"/>
  <c r="B264" i="3"/>
  <c r="A264" i="3"/>
  <c r="H263" i="3"/>
  <c r="G263" i="3"/>
  <c r="E263" i="3"/>
  <c r="F263" i="3" s="1"/>
  <c r="C263" i="3"/>
  <c r="B263" i="3"/>
  <c r="A263" i="3"/>
  <c r="H262" i="3"/>
  <c r="G262" i="3"/>
  <c r="E262" i="3"/>
  <c r="F262" i="3" s="1"/>
  <c r="C262" i="3"/>
  <c r="B262" i="3"/>
  <c r="A262" i="3"/>
  <c r="H261" i="3"/>
  <c r="G261" i="3"/>
  <c r="E261" i="3"/>
  <c r="F261" i="3" s="1"/>
  <c r="C261" i="3"/>
  <c r="B261" i="3"/>
  <c r="A261" i="3"/>
  <c r="H260" i="3"/>
  <c r="G260" i="3"/>
  <c r="E260" i="3"/>
  <c r="F260" i="3" s="1"/>
  <c r="C260" i="3"/>
  <c r="B260" i="3"/>
  <c r="A260" i="3"/>
  <c r="H259" i="3"/>
  <c r="G259" i="3"/>
  <c r="E259" i="3"/>
  <c r="F259" i="3" s="1"/>
  <c r="C259" i="3"/>
  <c r="B259" i="3"/>
  <c r="A259" i="3"/>
  <c r="H258" i="3"/>
  <c r="G258" i="3"/>
  <c r="E258" i="3"/>
  <c r="F258" i="3" s="1"/>
  <c r="C258" i="3"/>
  <c r="B258" i="3"/>
  <c r="A258" i="3"/>
  <c r="H257" i="3"/>
  <c r="G257" i="3"/>
  <c r="E257" i="3"/>
  <c r="F257" i="3" s="1"/>
  <c r="C257" i="3"/>
  <c r="B257" i="3"/>
  <c r="A257" i="3"/>
  <c r="H256" i="3"/>
  <c r="G256" i="3"/>
  <c r="E256" i="3"/>
  <c r="F256" i="3" s="1"/>
  <c r="C256" i="3"/>
  <c r="B256" i="3"/>
  <c r="A256" i="3"/>
  <c r="H255" i="3"/>
  <c r="G255" i="3"/>
  <c r="E255" i="3"/>
  <c r="F255" i="3" s="1"/>
  <c r="C255" i="3"/>
  <c r="B255" i="3"/>
  <c r="A255" i="3"/>
  <c r="H254" i="3"/>
  <c r="G254" i="3"/>
  <c r="E254" i="3"/>
  <c r="F254" i="3" s="1"/>
  <c r="C254" i="3"/>
  <c r="B254" i="3"/>
  <c r="A254" i="3"/>
  <c r="H253" i="3"/>
  <c r="G253" i="3"/>
  <c r="E253" i="3"/>
  <c r="F253" i="3" s="1"/>
  <c r="C253" i="3"/>
  <c r="B253" i="3"/>
  <c r="A253" i="3"/>
  <c r="H252" i="3"/>
  <c r="G252" i="3"/>
  <c r="E252" i="3"/>
  <c r="F252" i="3" s="1"/>
  <c r="C252" i="3"/>
  <c r="B252" i="3"/>
  <c r="A252" i="3"/>
  <c r="H251" i="3"/>
  <c r="G251" i="3"/>
  <c r="E251" i="3"/>
  <c r="F251" i="3" s="1"/>
  <c r="C251" i="3"/>
  <c r="B251" i="3"/>
  <c r="A251" i="3"/>
  <c r="H250" i="3"/>
  <c r="G250" i="3"/>
  <c r="E250" i="3"/>
  <c r="F250" i="3" s="1"/>
  <c r="C250" i="3"/>
  <c r="B250" i="3"/>
  <c r="A250" i="3"/>
  <c r="H249" i="3"/>
  <c r="G249" i="3"/>
  <c r="E249" i="3"/>
  <c r="F249" i="3" s="1"/>
  <c r="C249" i="3"/>
  <c r="B249" i="3"/>
  <c r="A249" i="3"/>
  <c r="H248" i="3"/>
  <c r="G248" i="3"/>
  <c r="E248" i="3"/>
  <c r="F248" i="3" s="1"/>
  <c r="C248" i="3"/>
  <c r="B248" i="3"/>
  <c r="A248" i="3"/>
  <c r="H247" i="3"/>
  <c r="G247" i="3"/>
  <c r="E247" i="3"/>
  <c r="F247" i="3" s="1"/>
  <c r="C247" i="3"/>
  <c r="B247" i="3"/>
  <c r="A247" i="3"/>
  <c r="H246" i="3"/>
  <c r="G246" i="3"/>
  <c r="E246" i="3"/>
  <c r="F246" i="3" s="1"/>
  <c r="C246" i="3"/>
  <c r="B246" i="3"/>
  <c r="A246" i="3"/>
  <c r="H245" i="3"/>
  <c r="G245" i="3"/>
  <c r="E245" i="3"/>
  <c r="F245" i="3" s="1"/>
  <c r="C245" i="3"/>
  <c r="B245" i="3"/>
  <c r="A245" i="3"/>
  <c r="H244" i="3"/>
  <c r="G244" i="3"/>
  <c r="E244" i="3"/>
  <c r="F244" i="3" s="1"/>
  <c r="C244" i="3"/>
  <c r="B244" i="3"/>
  <c r="A244" i="3"/>
  <c r="H243" i="3"/>
  <c r="G243" i="3"/>
  <c r="E243" i="3"/>
  <c r="F243" i="3" s="1"/>
  <c r="C243" i="3"/>
  <c r="B243" i="3"/>
  <c r="A243" i="3"/>
  <c r="H242" i="3"/>
  <c r="G242" i="3"/>
  <c r="E242" i="3"/>
  <c r="F242" i="3" s="1"/>
  <c r="C242" i="3"/>
  <c r="B242" i="3"/>
  <c r="A242" i="3"/>
  <c r="H241" i="3"/>
  <c r="G241" i="3"/>
  <c r="E241" i="3"/>
  <c r="F241" i="3" s="1"/>
  <c r="C241" i="3"/>
  <c r="B241" i="3"/>
  <c r="A241" i="3"/>
  <c r="H240" i="3"/>
  <c r="G240" i="3"/>
  <c r="E240" i="3"/>
  <c r="F240" i="3" s="1"/>
  <c r="C240" i="3"/>
  <c r="B240" i="3"/>
  <c r="A240" i="3"/>
  <c r="H239" i="3"/>
  <c r="G239" i="3"/>
  <c r="E239" i="3"/>
  <c r="F239" i="3" s="1"/>
  <c r="C239" i="3"/>
  <c r="B239" i="3"/>
  <c r="A239" i="3"/>
  <c r="H238" i="3"/>
  <c r="G238" i="3"/>
  <c r="E238" i="3"/>
  <c r="F238" i="3" s="1"/>
  <c r="C238" i="3"/>
  <c r="B238" i="3"/>
  <c r="A238" i="3"/>
  <c r="H237" i="3"/>
  <c r="G237" i="3"/>
  <c r="E237" i="3"/>
  <c r="F237" i="3" s="1"/>
  <c r="C237" i="3"/>
  <c r="B237" i="3"/>
  <c r="A237" i="3"/>
  <c r="H236" i="3"/>
  <c r="G236" i="3"/>
  <c r="E236" i="3"/>
  <c r="F236" i="3" s="1"/>
  <c r="C236" i="3"/>
  <c r="B236" i="3"/>
  <c r="A236" i="3"/>
  <c r="H235" i="3"/>
  <c r="G235" i="3"/>
  <c r="E235" i="3"/>
  <c r="F235" i="3" s="1"/>
  <c r="C235" i="3"/>
  <c r="B235" i="3"/>
  <c r="A235" i="3"/>
  <c r="H234" i="3"/>
  <c r="G234" i="3"/>
  <c r="E234" i="3"/>
  <c r="F234" i="3" s="1"/>
  <c r="C234" i="3"/>
  <c r="B234" i="3"/>
  <c r="A234" i="3"/>
  <c r="H233" i="3"/>
  <c r="G233" i="3"/>
  <c r="E233" i="3"/>
  <c r="F233" i="3" s="1"/>
  <c r="C233" i="3"/>
  <c r="B233" i="3"/>
  <c r="A233" i="3"/>
  <c r="H232" i="3"/>
  <c r="G232" i="3"/>
  <c r="E232" i="3"/>
  <c r="F232" i="3" s="1"/>
  <c r="C232" i="3"/>
  <c r="B232" i="3"/>
  <c r="A232" i="3"/>
  <c r="H231" i="3"/>
  <c r="G231" i="3"/>
  <c r="E231" i="3"/>
  <c r="F231" i="3" s="1"/>
  <c r="C231" i="3"/>
  <c r="B231" i="3"/>
  <c r="A231" i="3"/>
  <c r="H230" i="3"/>
  <c r="G230" i="3"/>
  <c r="E230" i="3"/>
  <c r="F230" i="3" s="1"/>
  <c r="C230" i="3"/>
  <c r="B230" i="3"/>
  <c r="A230" i="3"/>
  <c r="H229" i="3"/>
  <c r="G229" i="3"/>
  <c r="E229" i="3"/>
  <c r="F229" i="3" s="1"/>
  <c r="C229" i="3"/>
  <c r="B229" i="3"/>
  <c r="A229" i="3"/>
  <c r="H228" i="3"/>
  <c r="G228" i="3"/>
  <c r="E228" i="3"/>
  <c r="F228" i="3" s="1"/>
  <c r="C228" i="3"/>
  <c r="B228" i="3"/>
  <c r="A228" i="3"/>
  <c r="H227" i="3"/>
  <c r="G227" i="3"/>
  <c r="E227" i="3"/>
  <c r="F227" i="3" s="1"/>
  <c r="C227" i="3"/>
  <c r="B227" i="3"/>
  <c r="A227" i="3"/>
  <c r="H226" i="3"/>
  <c r="G226" i="3"/>
  <c r="E226" i="3"/>
  <c r="F226" i="3" s="1"/>
  <c r="C226" i="3"/>
  <c r="B226" i="3"/>
  <c r="A226" i="3"/>
  <c r="H225" i="3"/>
  <c r="G225" i="3"/>
  <c r="E225" i="3"/>
  <c r="F225" i="3" s="1"/>
  <c r="C225" i="3"/>
  <c r="B225" i="3"/>
  <c r="A225" i="3"/>
  <c r="H224" i="3"/>
  <c r="G224" i="3"/>
  <c r="E224" i="3"/>
  <c r="F224" i="3" s="1"/>
  <c r="C224" i="3"/>
  <c r="B224" i="3"/>
  <c r="A224" i="3"/>
  <c r="H223" i="3"/>
  <c r="G223" i="3"/>
  <c r="E223" i="3"/>
  <c r="F223" i="3" s="1"/>
  <c r="C223" i="3"/>
  <c r="B223" i="3"/>
  <c r="A223" i="3"/>
  <c r="H222" i="3"/>
  <c r="G222" i="3"/>
  <c r="E222" i="3"/>
  <c r="F222" i="3" s="1"/>
  <c r="C222" i="3"/>
  <c r="B222" i="3"/>
  <c r="A222" i="3"/>
  <c r="H221" i="3"/>
  <c r="G221" i="3"/>
  <c r="E221" i="3"/>
  <c r="F221" i="3" s="1"/>
  <c r="C221" i="3"/>
  <c r="B221" i="3"/>
  <c r="A221" i="3"/>
  <c r="H220" i="3"/>
  <c r="G220" i="3"/>
  <c r="E220" i="3"/>
  <c r="F220" i="3" s="1"/>
  <c r="C220" i="3"/>
  <c r="B220" i="3"/>
  <c r="A220" i="3"/>
  <c r="H219" i="3"/>
  <c r="G219" i="3"/>
  <c r="E219" i="3"/>
  <c r="F219" i="3" s="1"/>
  <c r="C219" i="3"/>
  <c r="B219" i="3"/>
  <c r="A219" i="3"/>
  <c r="H218" i="3"/>
  <c r="G218" i="3"/>
  <c r="E218" i="3"/>
  <c r="F218" i="3" s="1"/>
  <c r="C218" i="3"/>
  <c r="B218" i="3"/>
  <c r="A218" i="3"/>
  <c r="H217" i="3"/>
  <c r="G217" i="3"/>
  <c r="E217" i="3"/>
  <c r="F217" i="3" s="1"/>
  <c r="C217" i="3"/>
  <c r="B217" i="3"/>
  <c r="A217" i="3"/>
  <c r="H216" i="3"/>
  <c r="G216" i="3"/>
  <c r="E216" i="3"/>
  <c r="F216" i="3" s="1"/>
  <c r="C216" i="3"/>
  <c r="B216" i="3"/>
  <c r="A216" i="3"/>
  <c r="H215" i="3"/>
  <c r="G215" i="3"/>
  <c r="E215" i="3"/>
  <c r="F215" i="3" s="1"/>
  <c r="C215" i="3"/>
  <c r="B215" i="3"/>
  <c r="A215" i="3"/>
  <c r="H214" i="3"/>
  <c r="G214" i="3"/>
  <c r="E214" i="3"/>
  <c r="F214" i="3" s="1"/>
  <c r="C214" i="3"/>
  <c r="B214" i="3"/>
  <c r="A214" i="3"/>
  <c r="H213" i="3"/>
  <c r="G213" i="3"/>
  <c r="E213" i="3"/>
  <c r="F213" i="3" s="1"/>
  <c r="C213" i="3"/>
  <c r="B213" i="3"/>
  <c r="A213" i="3"/>
  <c r="H212" i="3"/>
  <c r="G212" i="3"/>
  <c r="E212" i="3"/>
  <c r="F212" i="3" s="1"/>
  <c r="C212" i="3"/>
  <c r="B212" i="3"/>
  <c r="A212" i="3"/>
  <c r="H211" i="3"/>
  <c r="G211" i="3"/>
  <c r="E211" i="3"/>
  <c r="F211" i="3" s="1"/>
  <c r="C211" i="3"/>
  <c r="B211" i="3"/>
  <c r="A211" i="3"/>
  <c r="H210" i="3"/>
  <c r="G210" i="3"/>
  <c r="E210" i="3"/>
  <c r="F210" i="3" s="1"/>
  <c r="C210" i="3"/>
  <c r="B210" i="3"/>
  <c r="A210" i="3"/>
  <c r="H209" i="3"/>
  <c r="G209" i="3"/>
  <c r="E209" i="3"/>
  <c r="F209" i="3" s="1"/>
  <c r="C209" i="3"/>
  <c r="B209" i="3"/>
  <c r="A209" i="3"/>
  <c r="H208" i="3"/>
  <c r="G208" i="3"/>
  <c r="E208" i="3"/>
  <c r="F208" i="3" s="1"/>
  <c r="C208" i="3"/>
  <c r="B208" i="3"/>
  <c r="A208" i="3"/>
  <c r="H207" i="3"/>
  <c r="G207" i="3"/>
  <c r="E207" i="3"/>
  <c r="F207" i="3" s="1"/>
  <c r="C207" i="3"/>
  <c r="B207" i="3"/>
  <c r="A207" i="3"/>
  <c r="H206" i="3"/>
  <c r="G206" i="3"/>
  <c r="E206" i="3"/>
  <c r="F206" i="3" s="1"/>
  <c r="C206" i="3"/>
  <c r="B206" i="3"/>
  <c r="A206" i="3"/>
  <c r="H205" i="3"/>
  <c r="G205" i="3"/>
  <c r="E205" i="3"/>
  <c r="F205" i="3" s="1"/>
  <c r="C205" i="3"/>
  <c r="B205" i="3"/>
  <c r="A205" i="3"/>
  <c r="H204" i="3"/>
  <c r="G204" i="3"/>
  <c r="E204" i="3"/>
  <c r="F204" i="3" s="1"/>
  <c r="C204" i="3"/>
  <c r="B204" i="3"/>
  <c r="A204" i="3"/>
  <c r="H203" i="3"/>
  <c r="G203" i="3"/>
  <c r="E203" i="3"/>
  <c r="F203" i="3" s="1"/>
  <c r="C203" i="3"/>
  <c r="B203" i="3"/>
  <c r="A203" i="3"/>
  <c r="H202" i="3"/>
  <c r="G202" i="3"/>
  <c r="E202" i="3"/>
  <c r="F202" i="3" s="1"/>
  <c r="C202" i="3"/>
  <c r="B202" i="3"/>
  <c r="A202" i="3"/>
  <c r="H201" i="3"/>
  <c r="G201" i="3"/>
  <c r="E201" i="3"/>
  <c r="F201" i="3" s="1"/>
  <c r="C201" i="3"/>
  <c r="B201" i="3"/>
  <c r="A201" i="3"/>
  <c r="H200" i="3"/>
  <c r="G200" i="3"/>
  <c r="E200" i="3"/>
  <c r="F200" i="3" s="1"/>
  <c r="C200" i="3"/>
  <c r="B200" i="3"/>
  <c r="A200" i="3"/>
  <c r="H199" i="3"/>
  <c r="G199" i="3"/>
  <c r="E199" i="3"/>
  <c r="F199" i="3" s="1"/>
  <c r="C199" i="3"/>
  <c r="B199" i="3"/>
  <c r="A199" i="3"/>
  <c r="H198" i="3"/>
  <c r="G198" i="3"/>
  <c r="E198" i="3"/>
  <c r="F198" i="3" s="1"/>
  <c r="C198" i="3"/>
  <c r="B198" i="3"/>
  <c r="A198" i="3"/>
  <c r="H197" i="3"/>
  <c r="G197" i="3"/>
  <c r="E197" i="3"/>
  <c r="F197" i="3" s="1"/>
  <c r="C197" i="3"/>
  <c r="B197" i="3"/>
  <c r="A197" i="3"/>
  <c r="H196" i="3"/>
  <c r="G196" i="3"/>
  <c r="E196" i="3"/>
  <c r="F196" i="3" s="1"/>
  <c r="C196" i="3"/>
  <c r="B196" i="3"/>
  <c r="A196" i="3"/>
  <c r="H195" i="3"/>
  <c r="G195" i="3"/>
  <c r="E195" i="3"/>
  <c r="F195" i="3" s="1"/>
  <c r="C195" i="3"/>
  <c r="B195" i="3"/>
  <c r="A195" i="3"/>
  <c r="H194" i="3"/>
  <c r="G194" i="3"/>
  <c r="E194" i="3"/>
  <c r="F194" i="3" s="1"/>
  <c r="C194" i="3"/>
  <c r="B194" i="3"/>
  <c r="A194" i="3"/>
  <c r="H193" i="3"/>
  <c r="G193" i="3"/>
  <c r="E193" i="3"/>
  <c r="F193" i="3" s="1"/>
  <c r="C193" i="3"/>
  <c r="B193" i="3"/>
  <c r="A193" i="3"/>
  <c r="H192" i="3"/>
  <c r="G192" i="3"/>
  <c r="E192" i="3"/>
  <c r="F192" i="3" s="1"/>
  <c r="C192" i="3"/>
  <c r="B192" i="3"/>
  <c r="A192" i="3"/>
  <c r="H191" i="3"/>
  <c r="G191" i="3"/>
  <c r="E191" i="3"/>
  <c r="F191" i="3" s="1"/>
  <c r="C191" i="3"/>
  <c r="B191" i="3"/>
  <c r="A191" i="3"/>
  <c r="H190" i="3"/>
  <c r="G190" i="3"/>
  <c r="E190" i="3"/>
  <c r="F190" i="3" s="1"/>
  <c r="C190" i="3"/>
  <c r="B190" i="3"/>
  <c r="A190" i="3"/>
  <c r="H189" i="3"/>
  <c r="G189" i="3"/>
  <c r="E189" i="3"/>
  <c r="F189" i="3" s="1"/>
  <c r="C189" i="3"/>
  <c r="B189" i="3"/>
  <c r="A189" i="3"/>
  <c r="H188" i="3"/>
  <c r="G188" i="3"/>
  <c r="E188" i="3"/>
  <c r="F188" i="3" s="1"/>
  <c r="C188" i="3"/>
  <c r="B188" i="3"/>
  <c r="A188" i="3"/>
  <c r="H187" i="3"/>
  <c r="G187" i="3"/>
  <c r="E187" i="3"/>
  <c r="F187" i="3" s="1"/>
  <c r="C187" i="3"/>
  <c r="B187" i="3"/>
  <c r="A187" i="3"/>
  <c r="H186" i="3"/>
  <c r="G186" i="3"/>
  <c r="E186" i="3"/>
  <c r="F186" i="3" s="1"/>
  <c r="C186" i="3"/>
  <c r="B186" i="3"/>
  <c r="A186" i="3"/>
  <c r="H185" i="3"/>
  <c r="G185" i="3"/>
  <c r="E185" i="3"/>
  <c r="F185" i="3" s="1"/>
  <c r="C185" i="3"/>
  <c r="B185" i="3"/>
  <c r="A185" i="3"/>
  <c r="H184" i="3"/>
  <c r="G184" i="3"/>
  <c r="E184" i="3"/>
  <c r="F184" i="3" s="1"/>
  <c r="C184" i="3"/>
  <c r="B184" i="3"/>
  <c r="A184" i="3"/>
  <c r="H183" i="3"/>
  <c r="G183" i="3"/>
  <c r="E183" i="3"/>
  <c r="F183" i="3" s="1"/>
  <c r="C183" i="3"/>
  <c r="B183" i="3"/>
  <c r="A183" i="3"/>
  <c r="H182" i="3"/>
  <c r="G182" i="3"/>
  <c r="E182" i="3"/>
  <c r="F182" i="3" s="1"/>
  <c r="C182" i="3"/>
  <c r="B182" i="3"/>
  <c r="A182" i="3"/>
  <c r="H181" i="3"/>
  <c r="G181" i="3"/>
  <c r="E181" i="3"/>
  <c r="F181" i="3" s="1"/>
  <c r="C181" i="3"/>
  <c r="B181" i="3"/>
  <c r="A181" i="3"/>
  <c r="H180" i="3"/>
  <c r="G180" i="3"/>
  <c r="E180" i="3"/>
  <c r="F180" i="3" s="1"/>
  <c r="C180" i="3"/>
  <c r="B180" i="3"/>
  <c r="A180" i="3"/>
  <c r="H179" i="3"/>
  <c r="G179" i="3"/>
  <c r="E179" i="3"/>
  <c r="F179" i="3" s="1"/>
  <c r="C179" i="3"/>
  <c r="B179" i="3"/>
  <c r="A179" i="3"/>
  <c r="H178" i="3"/>
  <c r="G178" i="3"/>
  <c r="E178" i="3"/>
  <c r="F178" i="3" s="1"/>
  <c r="C178" i="3"/>
  <c r="B178" i="3"/>
  <c r="A178" i="3"/>
  <c r="H177" i="3"/>
  <c r="G177" i="3"/>
  <c r="E177" i="3"/>
  <c r="F177" i="3" s="1"/>
  <c r="C177" i="3"/>
  <c r="B177" i="3"/>
  <c r="A177" i="3"/>
  <c r="H176" i="3"/>
  <c r="G176" i="3"/>
  <c r="E176" i="3"/>
  <c r="F176" i="3" s="1"/>
  <c r="C176" i="3"/>
  <c r="B176" i="3"/>
  <c r="A176" i="3"/>
  <c r="H175" i="3"/>
  <c r="G175" i="3"/>
  <c r="E175" i="3"/>
  <c r="F175" i="3" s="1"/>
  <c r="C175" i="3"/>
  <c r="B175" i="3"/>
  <c r="A175" i="3"/>
  <c r="H174" i="3"/>
  <c r="G174" i="3"/>
  <c r="E174" i="3"/>
  <c r="F174" i="3" s="1"/>
  <c r="C174" i="3"/>
  <c r="B174" i="3"/>
  <c r="A174" i="3"/>
  <c r="H173" i="3"/>
  <c r="G173" i="3"/>
  <c r="E173" i="3"/>
  <c r="F173" i="3" s="1"/>
  <c r="C173" i="3"/>
  <c r="B173" i="3"/>
  <c r="A173" i="3"/>
  <c r="H172" i="3"/>
  <c r="G172" i="3"/>
  <c r="E172" i="3"/>
  <c r="F172" i="3" s="1"/>
  <c r="C172" i="3"/>
  <c r="B172" i="3"/>
  <c r="A172" i="3"/>
  <c r="H171" i="3"/>
  <c r="G171" i="3"/>
  <c r="E171" i="3"/>
  <c r="F171" i="3" s="1"/>
  <c r="C171" i="3"/>
  <c r="B171" i="3"/>
  <c r="A171" i="3"/>
  <c r="H170" i="3"/>
  <c r="G170" i="3"/>
  <c r="E170" i="3"/>
  <c r="F170" i="3" s="1"/>
  <c r="C170" i="3"/>
  <c r="B170" i="3"/>
  <c r="A170" i="3"/>
  <c r="H169" i="3"/>
  <c r="G169" i="3"/>
  <c r="E169" i="3"/>
  <c r="F169" i="3" s="1"/>
  <c r="C169" i="3"/>
  <c r="B169" i="3"/>
  <c r="A169" i="3"/>
  <c r="H168" i="3"/>
  <c r="G168" i="3"/>
  <c r="E168" i="3"/>
  <c r="F168" i="3" s="1"/>
  <c r="C168" i="3"/>
  <c r="B168" i="3"/>
  <c r="A168" i="3"/>
  <c r="H167" i="3"/>
  <c r="G167" i="3"/>
  <c r="E167" i="3"/>
  <c r="F167" i="3" s="1"/>
  <c r="C167" i="3"/>
  <c r="B167" i="3"/>
  <c r="A167" i="3"/>
  <c r="H166" i="3"/>
  <c r="G166" i="3"/>
  <c r="E166" i="3"/>
  <c r="F166" i="3" s="1"/>
  <c r="C166" i="3"/>
  <c r="B166" i="3"/>
  <c r="A166" i="3"/>
  <c r="H165" i="3"/>
  <c r="G165" i="3"/>
  <c r="E165" i="3"/>
  <c r="F165" i="3" s="1"/>
  <c r="C165" i="3"/>
  <c r="B165" i="3"/>
  <c r="A165" i="3"/>
  <c r="H164" i="3"/>
  <c r="G164" i="3"/>
  <c r="E164" i="3"/>
  <c r="F164" i="3" s="1"/>
  <c r="C164" i="3"/>
  <c r="B164" i="3"/>
  <c r="A164" i="3"/>
  <c r="H163" i="3"/>
  <c r="G163" i="3"/>
  <c r="E163" i="3"/>
  <c r="F163" i="3" s="1"/>
  <c r="C163" i="3"/>
  <c r="B163" i="3"/>
  <c r="A163" i="3"/>
  <c r="H162" i="3"/>
  <c r="G162" i="3"/>
  <c r="E162" i="3"/>
  <c r="F162" i="3" s="1"/>
  <c r="C162" i="3"/>
  <c r="B162" i="3"/>
  <c r="A162" i="3"/>
  <c r="H161" i="3"/>
  <c r="G161" i="3"/>
  <c r="E161" i="3"/>
  <c r="F161" i="3" s="1"/>
  <c r="C161" i="3"/>
  <c r="B161" i="3"/>
  <c r="A161" i="3"/>
  <c r="H160" i="3"/>
  <c r="G160" i="3"/>
  <c r="E160" i="3"/>
  <c r="F160" i="3" s="1"/>
  <c r="C160" i="3"/>
  <c r="B160" i="3"/>
  <c r="A160" i="3"/>
  <c r="H159" i="3"/>
  <c r="G159" i="3"/>
  <c r="E159" i="3"/>
  <c r="F159" i="3" s="1"/>
  <c r="C159" i="3"/>
  <c r="B159" i="3"/>
  <c r="A159" i="3"/>
  <c r="H158" i="3"/>
  <c r="G158" i="3"/>
  <c r="E158" i="3"/>
  <c r="F158" i="3" s="1"/>
  <c r="C158" i="3"/>
  <c r="B158" i="3"/>
  <c r="A158" i="3"/>
  <c r="H157" i="3"/>
  <c r="G157" i="3"/>
  <c r="E157" i="3"/>
  <c r="F157" i="3" s="1"/>
  <c r="C157" i="3"/>
  <c r="B157" i="3"/>
  <c r="A157" i="3"/>
  <c r="H156" i="3"/>
  <c r="G156" i="3"/>
  <c r="E156" i="3"/>
  <c r="F156" i="3" s="1"/>
  <c r="C156" i="3"/>
  <c r="B156" i="3"/>
  <c r="A156" i="3"/>
  <c r="H155" i="3"/>
  <c r="G155" i="3"/>
  <c r="E155" i="3"/>
  <c r="F155" i="3" s="1"/>
  <c r="C155" i="3"/>
  <c r="B155" i="3"/>
  <c r="A155" i="3"/>
  <c r="H154" i="3"/>
  <c r="G154" i="3"/>
  <c r="E154" i="3"/>
  <c r="F154" i="3" s="1"/>
  <c r="C154" i="3"/>
  <c r="B154" i="3"/>
  <c r="A154" i="3"/>
  <c r="H153" i="3"/>
  <c r="G153" i="3"/>
  <c r="E153" i="3"/>
  <c r="F153" i="3" s="1"/>
  <c r="C153" i="3"/>
  <c r="B153" i="3"/>
  <c r="A153" i="3"/>
  <c r="H152" i="3"/>
  <c r="G152" i="3"/>
  <c r="E152" i="3"/>
  <c r="F152" i="3" s="1"/>
  <c r="C152" i="3"/>
  <c r="B152" i="3"/>
  <c r="A152" i="3"/>
  <c r="H151" i="3"/>
  <c r="G151" i="3"/>
  <c r="E151" i="3"/>
  <c r="F151" i="3" s="1"/>
  <c r="C151" i="3"/>
  <c r="B151" i="3"/>
  <c r="A151" i="3"/>
  <c r="H150" i="3"/>
  <c r="G150" i="3"/>
  <c r="E150" i="3"/>
  <c r="F150" i="3" s="1"/>
  <c r="C150" i="3"/>
  <c r="B150" i="3"/>
  <c r="A150" i="3"/>
  <c r="H149" i="3"/>
  <c r="G149" i="3"/>
  <c r="E149" i="3"/>
  <c r="F149" i="3" s="1"/>
  <c r="C149" i="3"/>
  <c r="B149" i="3"/>
  <c r="A149" i="3"/>
  <c r="H148" i="3"/>
  <c r="G148" i="3"/>
  <c r="E148" i="3"/>
  <c r="F148" i="3" s="1"/>
  <c r="C148" i="3"/>
  <c r="B148" i="3"/>
  <c r="A148" i="3"/>
  <c r="H147" i="3"/>
  <c r="G147" i="3"/>
  <c r="E147" i="3"/>
  <c r="F147" i="3" s="1"/>
  <c r="C147" i="3"/>
  <c r="B147" i="3"/>
  <c r="A147" i="3"/>
  <c r="H146" i="3"/>
  <c r="G146" i="3"/>
  <c r="E146" i="3"/>
  <c r="F146" i="3" s="1"/>
  <c r="C146" i="3"/>
  <c r="B146" i="3"/>
  <c r="A146" i="3"/>
  <c r="H145" i="3"/>
  <c r="G145" i="3"/>
  <c r="E145" i="3"/>
  <c r="F145" i="3" s="1"/>
  <c r="C145" i="3"/>
  <c r="B145" i="3"/>
  <c r="A145" i="3"/>
  <c r="H144" i="3"/>
  <c r="G144" i="3"/>
  <c r="E144" i="3"/>
  <c r="F144" i="3" s="1"/>
  <c r="C144" i="3"/>
  <c r="B144" i="3"/>
  <c r="A144" i="3"/>
  <c r="H143" i="3"/>
  <c r="G143" i="3"/>
  <c r="E143" i="3"/>
  <c r="F143" i="3" s="1"/>
  <c r="C143" i="3"/>
  <c r="B143" i="3"/>
  <c r="A143" i="3"/>
  <c r="H142" i="3"/>
  <c r="G142" i="3"/>
  <c r="E142" i="3"/>
  <c r="F142" i="3" s="1"/>
  <c r="C142" i="3"/>
  <c r="B142" i="3"/>
  <c r="A142" i="3"/>
  <c r="H141" i="3"/>
  <c r="G141" i="3"/>
  <c r="E141" i="3"/>
  <c r="F141" i="3" s="1"/>
  <c r="C141" i="3"/>
  <c r="B141" i="3"/>
  <c r="A141" i="3"/>
  <c r="H140" i="3"/>
  <c r="G140" i="3"/>
  <c r="E140" i="3"/>
  <c r="F140" i="3" s="1"/>
  <c r="C140" i="3"/>
  <c r="B140" i="3"/>
  <c r="A140" i="3"/>
  <c r="H139" i="3"/>
  <c r="G139" i="3"/>
  <c r="E139" i="3"/>
  <c r="F139" i="3" s="1"/>
  <c r="C139" i="3"/>
  <c r="B139" i="3"/>
  <c r="A139" i="3"/>
  <c r="H138" i="3"/>
  <c r="G138" i="3"/>
  <c r="E138" i="3"/>
  <c r="F138" i="3" s="1"/>
  <c r="C138" i="3"/>
  <c r="B138" i="3"/>
  <c r="A138" i="3"/>
  <c r="H137" i="3"/>
  <c r="G137" i="3"/>
  <c r="E137" i="3"/>
  <c r="F137" i="3" s="1"/>
  <c r="C137" i="3"/>
  <c r="B137" i="3"/>
  <c r="A137" i="3"/>
  <c r="H136" i="3"/>
  <c r="G136" i="3"/>
  <c r="E136" i="3"/>
  <c r="F136" i="3" s="1"/>
  <c r="C136" i="3"/>
  <c r="B136" i="3"/>
  <c r="A136" i="3"/>
  <c r="H135" i="3"/>
  <c r="G135" i="3"/>
  <c r="E135" i="3"/>
  <c r="F135" i="3" s="1"/>
  <c r="C135" i="3"/>
  <c r="B135" i="3"/>
  <c r="A135" i="3"/>
  <c r="H134" i="3"/>
  <c r="G134" i="3"/>
  <c r="E134" i="3"/>
  <c r="F134" i="3" s="1"/>
  <c r="C134" i="3"/>
  <c r="B134" i="3"/>
  <c r="A134" i="3"/>
  <c r="H133" i="3"/>
  <c r="G133" i="3"/>
  <c r="E133" i="3"/>
  <c r="F133" i="3" s="1"/>
  <c r="C133" i="3"/>
  <c r="B133" i="3"/>
  <c r="A133" i="3"/>
  <c r="H132" i="3"/>
  <c r="G132" i="3"/>
  <c r="E132" i="3"/>
  <c r="F132" i="3" s="1"/>
  <c r="C132" i="3"/>
  <c r="B132" i="3"/>
  <c r="A132" i="3"/>
  <c r="H131" i="3"/>
  <c r="G131" i="3"/>
  <c r="E131" i="3"/>
  <c r="F131" i="3" s="1"/>
  <c r="C131" i="3"/>
  <c r="B131" i="3"/>
  <c r="A131" i="3"/>
  <c r="H130" i="3"/>
  <c r="G130" i="3"/>
  <c r="E130" i="3"/>
  <c r="F130" i="3" s="1"/>
  <c r="C130" i="3"/>
  <c r="B130" i="3"/>
  <c r="A130" i="3"/>
  <c r="H129" i="3"/>
  <c r="G129" i="3"/>
  <c r="E129" i="3"/>
  <c r="F129" i="3" s="1"/>
  <c r="C129" i="3"/>
  <c r="B129" i="3"/>
  <c r="A129" i="3"/>
  <c r="H128" i="3"/>
  <c r="G128" i="3"/>
  <c r="E128" i="3"/>
  <c r="F128" i="3" s="1"/>
  <c r="C128" i="3"/>
  <c r="B128" i="3"/>
  <c r="A128" i="3"/>
  <c r="H127" i="3"/>
  <c r="G127" i="3"/>
  <c r="E127" i="3"/>
  <c r="F127" i="3" s="1"/>
  <c r="C127" i="3"/>
  <c r="B127" i="3"/>
  <c r="A127" i="3"/>
  <c r="H126" i="3"/>
  <c r="G126" i="3"/>
  <c r="E126" i="3"/>
  <c r="F126" i="3" s="1"/>
  <c r="C126" i="3"/>
  <c r="B126" i="3"/>
  <c r="A126" i="3"/>
  <c r="H125" i="3"/>
  <c r="G125" i="3"/>
  <c r="E125" i="3"/>
  <c r="F125" i="3" s="1"/>
  <c r="C125" i="3"/>
  <c r="B125" i="3"/>
  <c r="A125" i="3"/>
  <c r="H124" i="3"/>
  <c r="G124" i="3"/>
  <c r="E124" i="3"/>
  <c r="F124" i="3" s="1"/>
  <c r="C124" i="3"/>
  <c r="B124" i="3"/>
  <c r="A124" i="3"/>
  <c r="H123" i="3"/>
  <c r="G123" i="3"/>
  <c r="E123" i="3"/>
  <c r="F123" i="3" s="1"/>
  <c r="C123" i="3"/>
  <c r="B123" i="3"/>
  <c r="A123" i="3"/>
  <c r="H122" i="3"/>
  <c r="G122" i="3"/>
  <c r="E122" i="3"/>
  <c r="F122" i="3" s="1"/>
  <c r="C122" i="3"/>
  <c r="B122" i="3"/>
  <c r="A122" i="3"/>
  <c r="H121" i="3"/>
  <c r="G121" i="3"/>
  <c r="E121" i="3"/>
  <c r="F121" i="3" s="1"/>
  <c r="C121" i="3"/>
  <c r="B121" i="3"/>
  <c r="A121" i="3"/>
  <c r="H120" i="3"/>
  <c r="G120" i="3"/>
  <c r="E120" i="3"/>
  <c r="F120" i="3" s="1"/>
  <c r="C120" i="3"/>
  <c r="B120" i="3"/>
  <c r="A120" i="3"/>
  <c r="H119" i="3"/>
  <c r="G119" i="3"/>
  <c r="E119" i="3"/>
  <c r="F119" i="3" s="1"/>
  <c r="C119" i="3"/>
  <c r="B119" i="3"/>
  <c r="A119" i="3"/>
  <c r="H118" i="3"/>
  <c r="G118" i="3"/>
  <c r="E118" i="3"/>
  <c r="F118" i="3" s="1"/>
  <c r="C118" i="3"/>
  <c r="B118" i="3"/>
  <c r="A118" i="3"/>
  <c r="H117" i="3"/>
  <c r="G117" i="3"/>
  <c r="E117" i="3"/>
  <c r="F117" i="3" s="1"/>
  <c r="C117" i="3"/>
  <c r="B117" i="3"/>
  <c r="A117" i="3"/>
  <c r="H116" i="3"/>
  <c r="G116" i="3"/>
  <c r="E116" i="3"/>
  <c r="F116" i="3" s="1"/>
  <c r="C116" i="3"/>
  <c r="B116" i="3"/>
  <c r="A116" i="3"/>
  <c r="H115" i="3"/>
  <c r="G115" i="3"/>
  <c r="E115" i="3"/>
  <c r="F115" i="3" s="1"/>
  <c r="C115" i="3"/>
  <c r="B115" i="3"/>
  <c r="A115" i="3"/>
  <c r="H114" i="3"/>
  <c r="G114" i="3"/>
  <c r="E114" i="3"/>
  <c r="F114" i="3" s="1"/>
  <c r="C114" i="3"/>
  <c r="B114" i="3"/>
  <c r="A114" i="3"/>
  <c r="H113" i="3"/>
  <c r="G113" i="3"/>
  <c r="E113" i="3"/>
  <c r="F113" i="3" s="1"/>
  <c r="C113" i="3"/>
  <c r="B113" i="3"/>
  <c r="A113" i="3"/>
  <c r="H112" i="3"/>
  <c r="G112" i="3"/>
  <c r="E112" i="3"/>
  <c r="F112" i="3" s="1"/>
  <c r="C112" i="3"/>
  <c r="B112" i="3"/>
  <c r="A112" i="3"/>
  <c r="H111" i="3"/>
  <c r="G111" i="3"/>
  <c r="E111" i="3"/>
  <c r="F111" i="3" s="1"/>
  <c r="C111" i="3"/>
  <c r="B111" i="3"/>
  <c r="A111" i="3"/>
  <c r="H110" i="3"/>
  <c r="G110" i="3"/>
  <c r="E110" i="3"/>
  <c r="F110" i="3" s="1"/>
  <c r="C110" i="3"/>
  <c r="B110" i="3"/>
  <c r="A110" i="3"/>
  <c r="H109" i="3"/>
  <c r="G109" i="3"/>
  <c r="E109" i="3"/>
  <c r="F109" i="3" s="1"/>
  <c r="C109" i="3"/>
  <c r="B109" i="3"/>
  <c r="A109" i="3"/>
  <c r="H108" i="3"/>
  <c r="G108" i="3"/>
  <c r="E108" i="3"/>
  <c r="F108" i="3" s="1"/>
  <c r="C108" i="3"/>
  <c r="B108" i="3"/>
  <c r="A108" i="3"/>
  <c r="H107" i="3"/>
  <c r="G107" i="3"/>
  <c r="E107" i="3"/>
  <c r="F107" i="3" s="1"/>
  <c r="C107" i="3"/>
  <c r="B107" i="3"/>
  <c r="A107" i="3"/>
  <c r="H106" i="3"/>
  <c r="G106" i="3"/>
  <c r="E106" i="3"/>
  <c r="F106" i="3" s="1"/>
  <c r="C106" i="3"/>
  <c r="B106" i="3"/>
  <c r="A106" i="3"/>
  <c r="H105" i="3"/>
  <c r="G105" i="3"/>
  <c r="E105" i="3"/>
  <c r="F105" i="3" s="1"/>
  <c r="C105" i="3"/>
  <c r="B105" i="3"/>
  <c r="A105" i="3"/>
  <c r="H104" i="3"/>
  <c r="G104" i="3"/>
  <c r="E104" i="3"/>
  <c r="F104" i="3" s="1"/>
  <c r="C104" i="3"/>
  <c r="B104" i="3"/>
  <c r="A104" i="3"/>
  <c r="H103" i="3"/>
  <c r="G103" i="3"/>
  <c r="E103" i="3"/>
  <c r="F103" i="3" s="1"/>
  <c r="C103" i="3"/>
  <c r="B103" i="3"/>
  <c r="A103" i="3"/>
  <c r="H102" i="3"/>
  <c r="G102" i="3"/>
  <c r="E102" i="3"/>
  <c r="F102" i="3" s="1"/>
  <c r="C102" i="3"/>
  <c r="B102" i="3"/>
  <c r="A102" i="3"/>
  <c r="H101" i="3"/>
  <c r="G101" i="3"/>
  <c r="E101" i="3"/>
  <c r="F101" i="3" s="1"/>
  <c r="C101" i="3"/>
  <c r="B101" i="3"/>
  <c r="A101" i="3"/>
  <c r="H100" i="3"/>
  <c r="G100" i="3"/>
  <c r="E100" i="3"/>
  <c r="F100" i="3" s="1"/>
  <c r="C100" i="3"/>
  <c r="B100" i="3"/>
  <c r="A100" i="3"/>
  <c r="H99" i="3"/>
  <c r="G99" i="3"/>
  <c r="E99" i="3"/>
  <c r="F99" i="3" s="1"/>
  <c r="C99" i="3"/>
  <c r="B99" i="3"/>
  <c r="A99" i="3"/>
  <c r="H98" i="3"/>
  <c r="G98" i="3"/>
  <c r="E98" i="3"/>
  <c r="F98" i="3" s="1"/>
  <c r="C98" i="3"/>
  <c r="B98" i="3"/>
  <c r="A98" i="3"/>
  <c r="H97" i="3"/>
  <c r="G97" i="3"/>
  <c r="E97" i="3"/>
  <c r="F97" i="3" s="1"/>
  <c r="C97" i="3"/>
  <c r="B97" i="3"/>
  <c r="A97" i="3"/>
  <c r="H96" i="3"/>
  <c r="G96" i="3"/>
  <c r="E96" i="3"/>
  <c r="F96" i="3" s="1"/>
  <c r="C96" i="3"/>
  <c r="B96" i="3"/>
  <c r="A96" i="3"/>
  <c r="H95" i="3"/>
  <c r="G95" i="3"/>
  <c r="E95" i="3"/>
  <c r="F95" i="3" s="1"/>
  <c r="C95" i="3"/>
  <c r="B95" i="3"/>
  <c r="A95" i="3"/>
  <c r="H94" i="3"/>
  <c r="G94" i="3"/>
  <c r="E94" i="3"/>
  <c r="F94" i="3" s="1"/>
  <c r="C94" i="3"/>
  <c r="B94" i="3"/>
  <c r="A94" i="3"/>
  <c r="H93" i="3"/>
  <c r="G93" i="3"/>
  <c r="E93" i="3"/>
  <c r="F93" i="3" s="1"/>
  <c r="C93" i="3"/>
  <c r="B93" i="3"/>
  <c r="A93" i="3"/>
  <c r="H92" i="3"/>
  <c r="G92" i="3"/>
  <c r="E92" i="3"/>
  <c r="F92" i="3" s="1"/>
  <c r="C92" i="3"/>
  <c r="B92" i="3"/>
  <c r="A92" i="3"/>
  <c r="H91" i="3"/>
  <c r="G91" i="3"/>
  <c r="E91" i="3"/>
  <c r="F91" i="3" s="1"/>
  <c r="C91" i="3"/>
  <c r="B91" i="3"/>
  <c r="A91" i="3"/>
  <c r="H90" i="3"/>
  <c r="G90" i="3"/>
  <c r="E90" i="3"/>
  <c r="F90" i="3" s="1"/>
  <c r="C90" i="3"/>
  <c r="B90" i="3"/>
  <c r="A90" i="3"/>
  <c r="H89" i="3"/>
  <c r="G89" i="3"/>
  <c r="E89" i="3"/>
  <c r="F89" i="3" s="1"/>
  <c r="C89" i="3"/>
  <c r="B89" i="3"/>
  <c r="A89" i="3"/>
  <c r="H88" i="3"/>
  <c r="G88" i="3"/>
  <c r="E88" i="3"/>
  <c r="F88" i="3" s="1"/>
  <c r="C88" i="3"/>
  <c r="B88" i="3"/>
  <c r="A88" i="3"/>
  <c r="H87" i="3"/>
  <c r="G87" i="3"/>
  <c r="E87" i="3"/>
  <c r="F87" i="3" s="1"/>
  <c r="C87" i="3"/>
  <c r="B87" i="3"/>
  <c r="A87" i="3"/>
  <c r="H86" i="3"/>
  <c r="G86" i="3"/>
  <c r="E86" i="3"/>
  <c r="F86" i="3" s="1"/>
  <c r="C86" i="3"/>
  <c r="B86" i="3"/>
  <c r="A86" i="3"/>
  <c r="H85" i="3"/>
  <c r="G85" i="3"/>
  <c r="E85" i="3"/>
  <c r="F85" i="3" s="1"/>
  <c r="C85" i="3"/>
  <c r="B85" i="3"/>
  <c r="A85" i="3"/>
  <c r="H84" i="3"/>
  <c r="G84" i="3"/>
  <c r="E84" i="3"/>
  <c r="F84" i="3" s="1"/>
  <c r="C84" i="3"/>
  <c r="B84" i="3"/>
  <c r="A84" i="3"/>
  <c r="H83" i="3"/>
  <c r="G83" i="3"/>
  <c r="E83" i="3"/>
  <c r="F83" i="3" s="1"/>
  <c r="C83" i="3"/>
  <c r="B83" i="3"/>
  <c r="A83" i="3"/>
  <c r="H82" i="3"/>
  <c r="G82" i="3"/>
  <c r="E82" i="3"/>
  <c r="F82" i="3" s="1"/>
  <c r="C82" i="3"/>
  <c r="B82" i="3"/>
  <c r="A82" i="3"/>
  <c r="H81" i="3"/>
  <c r="G81" i="3"/>
  <c r="E81" i="3"/>
  <c r="F81" i="3" s="1"/>
  <c r="C81" i="3"/>
  <c r="B81" i="3"/>
  <c r="A81" i="3"/>
  <c r="H80" i="3"/>
  <c r="G80" i="3"/>
  <c r="E80" i="3"/>
  <c r="F80" i="3" s="1"/>
  <c r="C80" i="3"/>
  <c r="B80" i="3"/>
  <c r="A80" i="3"/>
  <c r="H79" i="3"/>
  <c r="G79" i="3"/>
  <c r="E79" i="3"/>
  <c r="F79" i="3" s="1"/>
  <c r="C79" i="3"/>
  <c r="B79" i="3"/>
  <c r="A79" i="3"/>
  <c r="H78" i="3"/>
  <c r="G78" i="3"/>
  <c r="E78" i="3"/>
  <c r="F78" i="3" s="1"/>
  <c r="C78" i="3"/>
  <c r="B78" i="3"/>
  <c r="A78" i="3"/>
  <c r="H77" i="3"/>
  <c r="G77" i="3"/>
  <c r="E77" i="3"/>
  <c r="F77" i="3" s="1"/>
  <c r="C77" i="3"/>
  <c r="B77" i="3"/>
  <c r="A77" i="3"/>
  <c r="H76" i="3"/>
  <c r="G76" i="3"/>
  <c r="E76" i="3"/>
  <c r="F76" i="3" s="1"/>
  <c r="C76" i="3"/>
  <c r="B76" i="3"/>
  <c r="A76" i="3"/>
  <c r="H75" i="3"/>
  <c r="G75" i="3"/>
  <c r="E75" i="3"/>
  <c r="F75" i="3" s="1"/>
  <c r="C75" i="3"/>
  <c r="B75" i="3"/>
  <c r="A75" i="3"/>
  <c r="H74" i="3"/>
  <c r="G74" i="3"/>
  <c r="E74" i="3"/>
  <c r="F74" i="3" s="1"/>
  <c r="C74" i="3"/>
  <c r="B74" i="3"/>
  <c r="A74" i="3"/>
  <c r="H73" i="3"/>
  <c r="G73" i="3"/>
  <c r="E73" i="3"/>
  <c r="F73" i="3" s="1"/>
  <c r="C73" i="3"/>
  <c r="B73" i="3"/>
  <c r="A73" i="3"/>
  <c r="H72" i="3"/>
  <c r="G72" i="3"/>
  <c r="E72" i="3"/>
  <c r="F72" i="3" s="1"/>
  <c r="C72" i="3"/>
  <c r="B72" i="3"/>
  <c r="A72" i="3"/>
  <c r="H71" i="3"/>
  <c r="G71" i="3"/>
  <c r="E71" i="3"/>
  <c r="F71" i="3" s="1"/>
  <c r="C71" i="3"/>
  <c r="B71" i="3"/>
  <c r="A71" i="3"/>
  <c r="H70" i="3"/>
  <c r="G70" i="3"/>
  <c r="E70" i="3"/>
  <c r="F70" i="3" s="1"/>
  <c r="C70" i="3"/>
  <c r="B70" i="3"/>
  <c r="A70" i="3"/>
  <c r="H69" i="3"/>
  <c r="G69" i="3"/>
  <c r="E69" i="3"/>
  <c r="F69" i="3" s="1"/>
  <c r="C69" i="3"/>
  <c r="B69" i="3"/>
  <c r="A69" i="3"/>
  <c r="H68" i="3"/>
  <c r="G68" i="3"/>
  <c r="E68" i="3"/>
  <c r="F68" i="3" s="1"/>
  <c r="C68" i="3"/>
  <c r="B68" i="3"/>
  <c r="A68" i="3"/>
  <c r="H67" i="3"/>
  <c r="G67" i="3"/>
  <c r="E67" i="3"/>
  <c r="F67" i="3" s="1"/>
  <c r="C67" i="3"/>
  <c r="B67" i="3"/>
  <c r="A67" i="3"/>
  <c r="H66" i="3"/>
  <c r="G66" i="3"/>
  <c r="E66" i="3"/>
  <c r="F66" i="3" s="1"/>
  <c r="C66" i="3"/>
  <c r="B66" i="3"/>
  <c r="A66" i="3"/>
  <c r="H65" i="3"/>
  <c r="G65" i="3"/>
  <c r="E65" i="3"/>
  <c r="F65" i="3" s="1"/>
  <c r="C65" i="3"/>
  <c r="B65" i="3"/>
  <c r="A65" i="3"/>
  <c r="G64" i="3"/>
  <c r="E64" i="3"/>
  <c r="F64" i="3" s="1"/>
  <c r="C64" i="3"/>
  <c r="B64" i="3"/>
  <c r="A64" i="3"/>
  <c r="G63" i="3"/>
  <c r="E63" i="3"/>
  <c r="F63" i="3" s="1"/>
  <c r="C63" i="3"/>
  <c r="B63" i="3"/>
  <c r="A63" i="3"/>
  <c r="H62" i="3"/>
  <c r="G62" i="3"/>
  <c r="E62" i="3"/>
  <c r="F62" i="3" s="1"/>
  <c r="C62" i="3"/>
  <c r="B62" i="3"/>
  <c r="A62" i="3"/>
  <c r="H61" i="3"/>
  <c r="G61" i="3"/>
  <c r="E61" i="3"/>
  <c r="F61" i="3" s="1"/>
  <c r="C61" i="3"/>
  <c r="B61" i="3"/>
  <c r="A61" i="3"/>
  <c r="H60" i="3"/>
  <c r="G60" i="3"/>
  <c r="E60" i="3"/>
  <c r="F60" i="3" s="1"/>
  <c r="C60" i="3"/>
  <c r="B60" i="3"/>
  <c r="A60" i="3"/>
  <c r="H59" i="3"/>
  <c r="G59" i="3"/>
  <c r="E59" i="3"/>
  <c r="F59" i="3" s="1"/>
  <c r="C59" i="3"/>
  <c r="B59" i="3"/>
  <c r="A59" i="3"/>
  <c r="H58" i="3"/>
  <c r="G58" i="3"/>
  <c r="E58" i="3"/>
  <c r="F58" i="3" s="1"/>
  <c r="C58" i="3"/>
  <c r="B58" i="3"/>
  <c r="A58" i="3"/>
  <c r="H57" i="3"/>
  <c r="G57" i="3"/>
  <c r="E57" i="3"/>
  <c r="F57" i="3" s="1"/>
  <c r="C57" i="3"/>
  <c r="B57" i="3"/>
  <c r="A57" i="3"/>
  <c r="H56" i="3"/>
  <c r="G56" i="3"/>
  <c r="E56" i="3"/>
  <c r="F56" i="3" s="1"/>
  <c r="C56" i="3"/>
  <c r="B56" i="3"/>
  <c r="A56" i="3"/>
  <c r="H55" i="3"/>
  <c r="G55" i="3"/>
  <c r="E55" i="3"/>
  <c r="F55" i="3" s="1"/>
  <c r="C55" i="3"/>
  <c r="B55" i="3"/>
  <c r="A55" i="3"/>
  <c r="H54" i="3"/>
  <c r="G54" i="3"/>
  <c r="E54" i="3"/>
  <c r="F54" i="3" s="1"/>
  <c r="C54" i="3"/>
  <c r="B54" i="3"/>
  <c r="A54" i="3"/>
  <c r="H53" i="3"/>
  <c r="G53" i="3"/>
  <c r="E53" i="3"/>
  <c r="F53" i="3" s="1"/>
  <c r="C53" i="3"/>
  <c r="B53" i="3"/>
  <c r="A53" i="3"/>
  <c r="H52" i="3"/>
  <c r="G52" i="3"/>
  <c r="E52" i="3"/>
  <c r="F52" i="3" s="1"/>
  <c r="C52" i="3"/>
  <c r="B52" i="3"/>
  <c r="A52" i="3"/>
  <c r="H51" i="3"/>
  <c r="G51" i="3"/>
  <c r="E51" i="3"/>
  <c r="F51" i="3" s="1"/>
  <c r="C51" i="3"/>
  <c r="B51" i="3"/>
  <c r="A51" i="3"/>
  <c r="H50" i="3"/>
  <c r="G50" i="3"/>
  <c r="E50" i="3"/>
  <c r="F50" i="3" s="1"/>
  <c r="C50" i="3"/>
  <c r="B50" i="3"/>
  <c r="A50" i="3"/>
  <c r="H49" i="3"/>
  <c r="G49" i="3"/>
  <c r="E49" i="3"/>
  <c r="F49" i="3" s="1"/>
  <c r="C49" i="3"/>
  <c r="B49" i="3"/>
  <c r="A49" i="3"/>
  <c r="H48" i="3"/>
  <c r="G48" i="3"/>
  <c r="E48" i="3"/>
  <c r="F48" i="3" s="1"/>
  <c r="C48" i="3"/>
  <c r="B48" i="3"/>
  <c r="A48" i="3"/>
  <c r="H47" i="3"/>
  <c r="G47" i="3"/>
  <c r="E47" i="3"/>
  <c r="F47" i="3" s="1"/>
  <c r="C47" i="3"/>
  <c r="B47" i="3"/>
  <c r="A47" i="3"/>
  <c r="H46" i="3"/>
  <c r="G46" i="3"/>
  <c r="E46" i="3"/>
  <c r="F46" i="3" s="1"/>
  <c r="C46" i="3"/>
  <c r="B46" i="3"/>
  <c r="A46" i="3"/>
  <c r="H45" i="3"/>
  <c r="G45" i="3"/>
  <c r="E45" i="3"/>
  <c r="F45" i="3" s="1"/>
  <c r="C45" i="3"/>
  <c r="B45" i="3"/>
  <c r="A45" i="3"/>
  <c r="H44" i="3"/>
  <c r="G44" i="3"/>
  <c r="E44" i="3"/>
  <c r="F44" i="3" s="1"/>
  <c r="C44" i="3"/>
  <c r="B44" i="3"/>
  <c r="A44" i="3"/>
  <c r="H43" i="3"/>
  <c r="G43" i="3"/>
  <c r="E43" i="3"/>
  <c r="F43" i="3" s="1"/>
  <c r="C43" i="3"/>
  <c r="B43" i="3"/>
  <c r="A43" i="3"/>
  <c r="H42" i="3"/>
  <c r="G42" i="3"/>
  <c r="E42" i="3"/>
  <c r="F42" i="3" s="1"/>
  <c r="C42" i="3"/>
  <c r="B42" i="3"/>
  <c r="A42" i="3"/>
  <c r="H41" i="3"/>
  <c r="G41" i="3"/>
  <c r="E41" i="3"/>
  <c r="F41" i="3" s="1"/>
  <c r="C41" i="3"/>
  <c r="B41" i="3"/>
  <c r="A41" i="3"/>
  <c r="H40" i="3"/>
  <c r="G40" i="3"/>
  <c r="E40" i="3"/>
  <c r="F40" i="3" s="1"/>
  <c r="C40" i="3"/>
  <c r="B40" i="3"/>
  <c r="A40" i="3"/>
  <c r="H39" i="3"/>
  <c r="G39" i="3"/>
  <c r="E39" i="3"/>
  <c r="F39" i="3" s="1"/>
  <c r="C39" i="3"/>
  <c r="B39" i="3"/>
  <c r="A39" i="3"/>
  <c r="H38" i="3"/>
  <c r="G38" i="3"/>
  <c r="E38" i="3"/>
  <c r="F38" i="3" s="1"/>
  <c r="C38" i="3"/>
  <c r="B38" i="3"/>
  <c r="A38" i="3"/>
  <c r="H37" i="3"/>
  <c r="G37" i="3"/>
  <c r="E37" i="3"/>
  <c r="F37" i="3" s="1"/>
  <c r="C37" i="3"/>
  <c r="B37" i="3"/>
  <c r="A37" i="3"/>
  <c r="H36" i="3"/>
  <c r="G36" i="3"/>
  <c r="E36" i="3"/>
  <c r="F36" i="3" s="1"/>
  <c r="C36" i="3"/>
  <c r="B36" i="3"/>
  <c r="A36" i="3"/>
  <c r="H35" i="3"/>
  <c r="G35" i="3"/>
  <c r="E35" i="3"/>
  <c r="F35" i="3" s="1"/>
  <c r="C35" i="3"/>
  <c r="B35" i="3"/>
  <c r="A35" i="3"/>
  <c r="H34" i="3"/>
  <c r="G34" i="3"/>
  <c r="E34" i="3"/>
  <c r="F34" i="3" s="1"/>
  <c r="C34" i="3"/>
  <c r="B34" i="3"/>
  <c r="A34" i="3"/>
  <c r="H33" i="3"/>
  <c r="G33" i="3"/>
  <c r="E33" i="3"/>
  <c r="F33" i="3" s="1"/>
  <c r="C33" i="3"/>
  <c r="B33" i="3"/>
  <c r="A33" i="3"/>
  <c r="H32" i="3"/>
  <c r="G32" i="3"/>
  <c r="E32" i="3"/>
  <c r="F32" i="3" s="1"/>
  <c r="C32" i="3"/>
  <c r="B32" i="3"/>
  <c r="A32" i="3"/>
  <c r="H31" i="3"/>
  <c r="G31" i="3"/>
  <c r="E31" i="3"/>
  <c r="F31" i="3" s="1"/>
  <c r="C31" i="3"/>
  <c r="B31" i="3"/>
  <c r="A31" i="3"/>
  <c r="H30" i="3"/>
  <c r="G30" i="3"/>
  <c r="E30" i="3"/>
  <c r="F30" i="3" s="1"/>
  <c r="C30" i="3"/>
  <c r="B30" i="3"/>
  <c r="A30" i="3"/>
  <c r="H29" i="3"/>
  <c r="G29" i="3"/>
  <c r="E29" i="3"/>
  <c r="F29" i="3" s="1"/>
  <c r="C29" i="3"/>
  <c r="B29" i="3"/>
  <c r="A29" i="3"/>
  <c r="H28" i="3"/>
  <c r="G28" i="3"/>
  <c r="E28" i="3"/>
  <c r="F28" i="3" s="1"/>
  <c r="C28" i="3"/>
  <c r="B28" i="3"/>
  <c r="A28" i="3"/>
  <c r="H27" i="3"/>
  <c r="G27" i="3"/>
  <c r="E27" i="3"/>
  <c r="F27" i="3" s="1"/>
  <c r="C27" i="3"/>
  <c r="B27" i="3"/>
  <c r="A27" i="3"/>
  <c r="H26" i="3"/>
  <c r="G26" i="3"/>
  <c r="E26" i="3"/>
  <c r="F26" i="3" s="1"/>
  <c r="C26" i="3"/>
  <c r="B26" i="3"/>
  <c r="A26" i="3"/>
  <c r="H25" i="3"/>
  <c r="G25" i="3"/>
  <c r="E25" i="3"/>
  <c r="F25" i="3" s="1"/>
  <c r="C25" i="3"/>
  <c r="B25" i="3"/>
  <c r="A25" i="3"/>
  <c r="H24" i="3"/>
  <c r="G24" i="3"/>
  <c r="E24" i="3"/>
  <c r="F24" i="3" s="1"/>
  <c r="C24" i="3"/>
  <c r="B24" i="3"/>
  <c r="A24" i="3"/>
  <c r="H23" i="3"/>
  <c r="G23" i="3"/>
  <c r="E23" i="3"/>
  <c r="F23" i="3" s="1"/>
  <c r="C23" i="3"/>
  <c r="B23" i="3"/>
  <c r="A23" i="3"/>
  <c r="H22" i="3"/>
  <c r="G22" i="3"/>
  <c r="E22" i="3"/>
  <c r="F22" i="3" s="1"/>
  <c r="C22" i="3"/>
  <c r="B22" i="3"/>
  <c r="A22" i="3"/>
  <c r="H21" i="3"/>
  <c r="G21" i="3"/>
  <c r="E21" i="3"/>
  <c r="F21" i="3" s="1"/>
  <c r="C21" i="3"/>
  <c r="B21" i="3"/>
  <c r="A21" i="3"/>
  <c r="H20" i="3"/>
  <c r="G20" i="3"/>
  <c r="E20" i="3"/>
  <c r="F20" i="3" s="1"/>
  <c r="C20" i="3"/>
  <c r="B20" i="3"/>
  <c r="A20" i="3"/>
  <c r="H19" i="3"/>
  <c r="G19" i="3"/>
  <c r="E19" i="3"/>
  <c r="F19" i="3" s="1"/>
  <c r="C19" i="3"/>
  <c r="B19" i="3"/>
  <c r="A19" i="3"/>
  <c r="H18" i="3"/>
  <c r="G18" i="3"/>
  <c r="E18" i="3"/>
  <c r="F18" i="3" s="1"/>
  <c r="C18" i="3"/>
  <c r="B18" i="3"/>
  <c r="A18" i="3"/>
  <c r="H17" i="3"/>
  <c r="G17" i="3"/>
  <c r="E17" i="3"/>
  <c r="F17" i="3" s="1"/>
  <c r="C17" i="3"/>
  <c r="B17" i="3"/>
  <c r="A17" i="3"/>
  <c r="H16" i="3"/>
  <c r="G16" i="3"/>
  <c r="E16" i="3"/>
  <c r="F16" i="3" s="1"/>
  <c r="C16" i="3"/>
  <c r="B16" i="3"/>
  <c r="A16" i="3"/>
  <c r="H15" i="3"/>
  <c r="G15" i="3"/>
  <c r="E15" i="3"/>
  <c r="F15" i="3" s="1"/>
  <c r="C15" i="3"/>
  <c r="B15" i="3"/>
  <c r="A15" i="3"/>
  <c r="H14" i="3"/>
  <c r="G14" i="3"/>
  <c r="E14" i="3"/>
  <c r="F14" i="3" s="1"/>
  <c r="C14" i="3"/>
  <c r="B14" i="3"/>
  <c r="A14" i="3"/>
  <c r="H13" i="3"/>
  <c r="G13" i="3"/>
  <c r="E13" i="3"/>
  <c r="F13" i="3" s="1"/>
  <c r="C13" i="3"/>
  <c r="B13" i="3"/>
  <c r="A13" i="3"/>
  <c r="H12" i="3"/>
  <c r="G12" i="3"/>
  <c r="E12" i="3"/>
  <c r="F12" i="3" s="1"/>
  <c r="C12" i="3"/>
  <c r="B12" i="3"/>
  <c r="A12" i="3"/>
  <c r="H11" i="3"/>
  <c r="G11" i="3"/>
  <c r="E11" i="3"/>
  <c r="F11" i="3" s="1"/>
  <c r="C11" i="3"/>
  <c r="B11" i="3"/>
  <c r="A11" i="3"/>
  <c r="H10" i="3"/>
  <c r="G10" i="3"/>
  <c r="E10" i="3"/>
  <c r="F10" i="3" s="1"/>
  <c r="C10" i="3"/>
  <c r="B10" i="3"/>
  <c r="A10" i="3"/>
  <c r="H9" i="3"/>
  <c r="G9" i="3"/>
  <c r="E9" i="3"/>
  <c r="F9" i="3" s="1"/>
  <c r="C9" i="3"/>
  <c r="B9" i="3"/>
  <c r="A9" i="3"/>
  <c r="H8" i="3"/>
  <c r="G8" i="3"/>
  <c r="E8" i="3"/>
  <c r="F8" i="3" s="1"/>
  <c r="C8" i="3"/>
  <c r="B8" i="3"/>
  <c r="A8" i="3"/>
  <c r="H7" i="3"/>
  <c r="G7" i="3"/>
  <c r="E7" i="3"/>
  <c r="F7" i="3" s="1"/>
  <c r="C7" i="3"/>
  <c r="B7" i="3"/>
  <c r="A7" i="3"/>
  <c r="H6" i="3"/>
  <c r="G6" i="3"/>
  <c r="E6" i="3"/>
  <c r="F6" i="3" s="1"/>
  <c r="C6" i="3"/>
  <c r="B6" i="3"/>
  <c r="A6" i="3"/>
  <c r="H5" i="3"/>
  <c r="G5" i="3"/>
  <c r="E5" i="3"/>
  <c r="F5" i="3" s="1"/>
  <c r="C5" i="3"/>
  <c r="B5" i="3"/>
  <c r="A5" i="3"/>
  <c r="H4" i="3"/>
  <c r="G4" i="3"/>
  <c r="E4" i="3"/>
  <c r="F4" i="3" s="1"/>
  <c r="C4" i="3"/>
  <c r="B4" i="3"/>
  <c r="A4" i="3"/>
  <c r="H3" i="3"/>
  <c r="G3" i="3"/>
  <c r="E3" i="3"/>
  <c r="F3" i="3" s="1"/>
  <c r="C3" i="3"/>
  <c r="B3" i="3"/>
  <c r="A3" i="3"/>
  <c r="C1" i="3"/>
  <c r="I375" i="4"/>
  <c r="L361" i="4"/>
  <c r="L360" i="4"/>
  <c r="L359" i="4"/>
  <c r="H319" i="4"/>
  <c r="G319" i="4"/>
  <c r="E319" i="4"/>
  <c r="F319" i="4" s="1"/>
  <c r="C319" i="4"/>
  <c r="B319" i="4"/>
  <c r="A319" i="4"/>
  <c r="H318" i="4"/>
  <c r="G318" i="4"/>
  <c r="E318" i="4"/>
  <c r="F318" i="4" s="1"/>
  <c r="C318" i="4"/>
  <c r="B318" i="4"/>
  <c r="A318" i="4"/>
  <c r="H317" i="4"/>
  <c r="G317" i="4"/>
  <c r="E317" i="4"/>
  <c r="F317" i="4" s="1"/>
  <c r="C317" i="4"/>
  <c r="B317" i="4"/>
  <c r="A317" i="4"/>
  <c r="H316" i="4"/>
  <c r="G316" i="4"/>
  <c r="E316" i="4"/>
  <c r="F316" i="4" s="1"/>
  <c r="C316" i="4"/>
  <c r="B316" i="4"/>
  <c r="A316" i="4"/>
  <c r="H315" i="4"/>
  <c r="G315" i="4"/>
  <c r="E315" i="4"/>
  <c r="F315" i="4" s="1"/>
  <c r="C315" i="4"/>
  <c r="B315" i="4"/>
  <c r="A315" i="4"/>
  <c r="H314" i="4"/>
  <c r="G314" i="4"/>
  <c r="E314" i="4"/>
  <c r="F314" i="4" s="1"/>
  <c r="C314" i="4"/>
  <c r="B314" i="4"/>
  <c r="A314" i="4"/>
  <c r="H313" i="4"/>
  <c r="G313" i="4"/>
  <c r="E313" i="4"/>
  <c r="F313" i="4" s="1"/>
  <c r="C313" i="4"/>
  <c r="B313" i="4"/>
  <c r="A313" i="4"/>
  <c r="H312" i="4"/>
  <c r="G312" i="4"/>
  <c r="E312" i="4"/>
  <c r="F312" i="4" s="1"/>
  <c r="C312" i="4"/>
  <c r="B312" i="4"/>
  <c r="A312" i="4"/>
  <c r="H311" i="4"/>
  <c r="G311" i="4"/>
  <c r="E311" i="4"/>
  <c r="F311" i="4" s="1"/>
  <c r="C311" i="4"/>
  <c r="B311" i="4"/>
  <c r="A311" i="4"/>
  <c r="H310" i="4"/>
  <c r="G310" i="4"/>
  <c r="E310" i="4"/>
  <c r="F310" i="4" s="1"/>
  <c r="C310" i="4"/>
  <c r="B310" i="4"/>
  <c r="A310" i="4"/>
  <c r="H309" i="4"/>
  <c r="G309" i="4"/>
  <c r="E309" i="4"/>
  <c r="F309" i="4" s="1"/>
  <c r="C309" i="4"/>
  <c r="B309" i="4"/>
  <c r="A309" i="4"/>
  <c r="H308" i="4"/>
  <c r="G308" i="4"/>
  <c r="E308" i="4"/>
  <c r="F308" i="4" s="1"/>
  <c r="C308" i="4"/>
  <c r="B308" i="4"/>
  <c r="A308" i="4"/>
  <c r="H307" i="4"/>
  <c r="G307" i="4"/>
  <c r="E307" i="4"/>
  <c r="F307" i="4" s="1"/>
  <c r="C307" i="4"/>
  <c r="B307" i="4"/>
  <c r="A307" i="4"/>
  <c r="H306" i="4"/>
  <c r="G306" i="4"/>
  <c r="E306" i="4"/>
  <c r="F306" i="4" s="1"/>
  <c r="C306" i="4"/>
  <c r="B306" i="4"/>
  <c r="A306" i="4"/>
  <c r="H305" i="4"/>
  <c r="G305" i="4"/>
  <c r="E305" i="4"/>
  <c r="F305" i="4" s="1"/>
  <c r="C305" i="4"/>
  <c r="B305" i="4"/>
  <c r="A305" i="4"/>
  <c r="H304" i="4"/>
  <c r="G304" i="4"/>
  <c r="E304" i="4"/>
  <c r="F304" i="4" s="1"/>
  <c r="C304" i="4"/>
  <c r="B304" i="4"/>
  <c r="A304" i="4"/>
  <c r="H303" i="4"/>
  <c r="G303" i="4"/>
  <c r="E303" i="4"/>
  <c r="F303" i="4" s="1"/>
  <c r="C303" i="4"/>
  <c r="B303" i="4"/>
  <c r="A303" i="4"/>
  <c r="H302" i="4"/>
  <c r="G302" i="4"/>
  <c r="E302" i="4"/>
  <c r="F302" i="4" s="1"/>
  <c r="C302" i="4"/>
  <c r="B302" i="4"/>
  <c r="A302" i="4"/>
  <c r="H301" i="4"/>
  <c r="G301" i="4"/>
  <c r="E301" i="4"/>
  <c r="F301" i="4" s="1"/>
  <c r="C301" i="4"/>
  <c r="B301" i="4"/>
  <c r="A301" i="4"/>
  <c r="H300" i="4"/>
  <c r="G300" i="4"/>
  <c r="E300" i="4"/>
  <c r="F300" i="4" s="1"/>
  <c r="C300" i="4"/>
  <c r="B300" i="4"/>
  <c r="A300" i="4"/>
  <c r="H299" i="4"/>
  <c r="G299" i="4"/>
  <c r="E299" i="4"/>
  <c r="F299" i="4" s="1"/>
  <c r="C299" i="4"/>
  <c r="B299" i="4"/>
  <c r="A299" i="4"/>
  <c r="H298" i="4"/>
  <c r="G298" i="4"/>
  <c r="E298" i="4"/>
  <c r="F298" i="4" s="1"/>
  <c r="C298" i="4"/>
  <c r="B298" i="4"/>
  <c r="A298" i="4"/>
  <c r="H297" i="4"/>
  <c r="G297" i="4"/>
  <c r="E297" i="4"/>
  <c r="F297" i="4" s="1"/>
  <c r="C297" i="4"/>
  <c r="B297" i="4"/>
  <c r="A297" i="4"/>
  <c r="H296" i="4"/>
  <c r="G296" i="4"/>
  <c r="E296" i="4"/>
  <c r="F296" i="4" s="1"/>
  <c r="C296" i="4"/>
  <c r="B296" i="4"/>
  <c r="A296" i="4"/>
  <c r="H295" i="4"/>
  <c r="G295" i="4"/>
  <c r="E295" i="4"/>
  <c r="F295" i="4" s="1"/>
  <c r="C295" i="4"/>
  <c r="B295" i="4"/>
  <c r="A295" i="4"/>
  <c r="H294" i="4"/>
  <c r="G294" i="4"/>
  <c r="E294" i="4"/>
  <c r="F294" i="4" s="1"/>
  <c r="C294" i="4"/>
  <c r="B294" i="4"/>
  <c r="A294" i="4"/>
  <c r="H293" i="4"/>
  <c r="G293" i="4"/>
  <c r="E293" i="4"/>
  <c r="F293" i="4" s="1"/>
  <c r="C293" i="4"/>
  <c r="B293" i="4"/>
  <c r="A293" i="4"/>
  <c r="H292" i="4"/>
  <c r="G292" i="4"/>
  <c r="E292" i="4"/>
  <c r="F292" i="4" s="1"/>
  <c r="C292" i="4"/>
  <c r="B292" i="4"/>
  <c r="A292" i="4"/>
  <c r="H291" i="4"/>
  <c r="G291" i="4"/>
  <c r="E291" i="4"/>
  <c r="F291" i="4" s="1"/>
  <c r="C291" i="4"/>
  <c r="B291" i="4"/>
  <c r="A291" i="4"/>
  <c r="H290" i="4"/>
  <c r="G290" i="4"/>
  <c r="E290" i="4"/>
  <c r="F290" i="4" s="1"/>
  <c r="C290" i="4"/>
  <c r="B290" i="4"/>
  <c r="A290" i="4"/>
  <c r="H289" i="4"/>
  <c r="G289" i="4"/>
  <c r="E289" i="4"/>
  <c r="F289" i="4" s="1"/>
  <c r="C289" i="4"/>
  <c r="B289" i="4"/>
  <c r="A289" i="4"/>
  <c r="H288" i="4"/>
  <c r="G288" i="4"/>
  <c r="E288" i="4"/>
  <c r="F288" i="4" s="1"/>
  <c r="C288" i="4"/>
  <c r="B288" i="4"/>
  <c r="A288" i="4"/>
  <c r="H287" i="4"/>
  <c r="G287" i="4"/>
  <c r="E287" i="4"/>
  <c r="F287" i="4" s="1"/>
  <c r="C287" i="4"/>
  <c r="B287" i="4"/>
  <c r="A287" i="4"/>
  <c r="H286" i="4"/>
  <c r="G286" i="4"/>
  <c r="E286" i="4"/>
  <c r="F286" i="4" s="1"/>
  <c r="C286" i="4"/>
  <c r="B286" i="4"/>
  <c r="A286" i="4"/>
  <c r="H285" i="4"/>
  <c r="G285" i="4"/>
  <c r="E285" i="4"/>
  <c r="F285" i="4" s="1"/>
  <c r="C285" i="4"/>
  <c r="B285" i="4"/>
  <c r="A285" i="4"/>
  <c r="H284" i="4"/>
  <c r="G284" i="4"/>
  <c r="E284" i="4"/>
  <c r="F284" i="4" s="1"/>
  <c r="C284" i="4"/>
  <c r="B284" i="4"/>
  <c r="A284" i="4"/>
  <c r="H283" i="4"/>
  <c r="G283" i="4"/>
  <c r="E283" i="4"/>
  <c r="F283" i="4" s="1"/>
  <c r="C283" i="4"/>
  <c r="B283" i="4"/>
  <c r="A283" i="4"/>
  <c r="H282" i="4"/>
  <c r="G282" i="4"/>
  <c r="E282" i="4"/>
  <c r="F282" i="4" s="1"/>
  <c r="C282" i="4"/>
  <c r="B282" i="4"/>
  <c r="A282" i="4"/>
  <c r="H281" i="4"/>
  <c r="G281" i="4"/>
  <c r="E281" i="4"/>
  <c r="F281" i="4" s="1"/>
  <c r="C281" i="4"/>
  <c r="B281" i="4"/>
  <c r="A281" i="4"/>
  <c r="H280" i="4"/>
  <c r="G280" i="4"/>
  <c r="E280" i="4"/>
  <c r="F280" i="4" s="1"/>
  <c r="C280" i="4"/>
  <c r="B280" i="4"/>
  <c r="A280" i="4"/>
  <c r="H279" i="4"/>
  <c r="G279" i="4"/>
  <c r="E279" i="4"/>
  <c r="F279" i="4" s="1"/>
  <c r="C279" i="4"/>
  <c r="B279" i="4"/>
  <c r="A279" i="4"/>
  <c r="H278" i="4"/>
  <c r="G278" i="4"/>
  <c r="E278" i="4"/>
  <c r="F278" i="4" s="1"/>
  <c r="C278" i="4"/>
  <c r="B278" i="4"/>
  <c r="A278" i="4"/>
  <c r="H277" i="4"/>
  <c r="G277" i="4"/>
  <c r="E277" i="4"/>
  <c r="F277" i="4" s="1"/>
  <c r="C277" i="4"/>
  <c r="B277" i="4"/>
  <c r="A277" i="4"/>
  <c r="H276" i="4"/>
  <c r="G276" i="4"/>
  <c r="E276" i="4"/>
  <c r="F276" i="4" s="1"/>
  <c r="C276" i="4"/>
  <c r="B276" i="4"/>
  <c r="A276" i="4"/>
  <c r="H275" i="4"/>
  <c r="G275" i="4"/>
  <c r="E275" i="4"/>
  <c r="F275" i="4" s="1"/>
  <c r="C275" i="4"/>
  <c r="B275" i="4"/>
  <c r="A275" i="4"/>
  <c r="H274" i="4"/>
  <c r="G274" i="4"/>
  <c r="E274" i="4"/>
  <c r="F274" i="4" s="1"/>
  <c r="C274" i="4"/>
  <c r="B274" i="4"/>
  <c r="A274" i="4"/>
  <c r="H273" i="4"/>
  <c r="G273" i="4"/>
  <c r="E273" i="4"/>
  <c r="F273" i="4" s="1"/>
  <c r="C273" i="4"/>
  <c r="B273" i="4"/>
  <c r="A273" i="4"/>
  <c r="H272" i="4"/>
  <c r="G272" i="4"/>
  <c r="E272" i="4"/>
  <c r="F272" i="4" s="1"/>
  <c r="C272" i="4"/>
  <c r="B272" i="4"/>
  <c r="A272" i="4"/>
  <c r="H271" i="4"/>
  <c r="G271" i="4"/>
  <c r="E271" i="4"/>
  <c r="F271" i="4" s="1"/>
  <c r="C271" i="4"/>
  <c r="B271" i="4"/>
  <c r="A271" i="4"/>
  <c r="H270" i="4"/>
  <c r="G270" i="4"/>
  <c r="E270" i="4"/>
  <c r="F270" i="4" s="1"/>
  <c r="C270" i="4"/>
  <c r="B270" i="4"/>
  <c r="A270" i="4"/>
  <c r="H269" i="4"/>
  <c r="G269" i="4"/>
  <c r="E269" i="4"/>
  <c r="F269" i="4" s="1"/>
  <c r="C269" i="4"/>
  <c r="B269" i="4"/>
  <c r="A269" i="4"/>
  <c r="H268" i="4"/>
  <c r="G268" i="4"/>
  <c r="E268" i="4"/>
  <c r="F268" i="4" s="1"/>
  <c r="C268" i="4"/>
  <c r="B268" i="4"/>
  <c r="A268" i="4"/>
  <c r="H267" i="4"/>
  <c r="G267" i="4"/>
  <c r="E267" i="4"/>
  <c r="F267" i="4" s="1"/>
  <c r="C267" i="4"/>
  <c r="B267" i="4"/>
  <c r="A267" i="4"/>
  <c r="H266" i="4"/>
  <c r="G266" i="4"/>
  <c r="E266" i="4"/>
  <c r="F266" i="4" s="1"/>
  <c r="C266" i="4"/>
  <c r="B266" i="4"/>
  <c r="A266" i="4"/>
  <c r="H265" i="4"/>
  <c r="G265" i="4"/>
  <c r="E265" i="4"/>
  <c r="F265" i="4" s="1"/>
  <c r="C265" i="4"/>
  <c r="B265" i="4"/>
  <c r="A265" i="4"/>
  <c r="H264" i="4"/>
  <c r="G264" i="4"/>
  <c r="E264" i="4"/>
  <c r="F264" i="4" s="1"/>
  <c r="C264" i="4"/>
  <c r="B264" i="4"/>
  <c r="A264" i="4"/>
  <c r="H263" i="4"/>
  <c r="G263" i="4"/>
  <c r="E263" i="4"/>
  <c r="F263" i="4" s="1"/>
  <c r="C263" i="4"/>
  <c r="B263" i="4"/>
  <c r="A263" i="4"/>
  <c r="H262" i="4"/>
  <c r="G262" i="4"/>
  <c r="E262" i="4"/>
  <c r="F262" i="4" s="1"/>
  <c r="C262" i="4"/>
  <c r="B262" i="4"/>
  <c r="A262" i="4"/>
  <c r="H261" i="4"/>
  <c r="G261" i="4"/>
  <c r="E261" i="4"/>
  <c r="F261" i="4" s="1"/>
  <c r="C261" i="4"/>
  <c r="B261" i="4"/>
  <c r="A261" i="4"/>
  <c r="H260" i="4"/>
  <c r="G260" i="4"/>
  <c r="E260" i="4"/>
  <c r="F260" i="4" s="1"/>
  <c r="C260" i="4"/>
  <c r="B260" i="4"/>
  <c r="A260" i="4"/>
  <c r="H259" i="4"/>
  <c r="G259" i="4"/>
  <c r="E259" i="4"/>
  <c r="F259" i="4" s="1"/>
  <c r="C259" i="4"/>
  <c r="B259" i="4"/>
  <c r="A259" i="4"/>
  <c r="H258" i="4"/>
  <c r="G258" i="4"/>
  <c r="E258" i="4"/>
  <c r="F258" i="4" s="1"/>
  <c r="C258" i="4"/>
  <c r="B258" i="4"/>
  <c r="A258" i="4"/>
  <c r="H257" i="4"/>
  <c r="G257" i="4"/>
  <c r="E257" i="4"/>
  <c r="F257" i="4" s="1"/>
  <c r="C257" i="4"/>
  <c r="B257" i="4"/>
  <c r="A257" i="4"/>
  <c r="H256" i="4"/>
  <c r="G256" i="4"/>
  <c r="E256" i="4"/>
  <c r="F256" i="4" s="1"/>
  <c r="C256" i="4"/>
  <c r="B256" i="4"/>
  <c r="A256" i="4"/>
  <c r="H255" i="4"/>
  <c r="G255" i="4"/>
  <c r="E255" i="4"/>
  <c r="F255" i="4" s="1"/>
  <c r="C255" i="4"/>
  <c r="B255" i="4"/>
  <c r="A255" i="4"/>
  <c r="H254" i="4"/>
  <c r="G254" i="4"/>
  <c r="E254" i="4"/>
  <c r="F254" i="4" s="1"/>
  <c r="C254" i="4"/>
  <c r="B254" i="4"/>
  <c r="A254" i="4"/>
  <c r="H253" i="4"/>
  <c r="G253" i="4"/>
  <c r="E253" i="4"/>
  <c r="F253" i="4" s="1"/>
  <c r="C253" i="4"/>
  <c r="B253" i="4"/>
  <c r="A253" i="4"/>
  <c r="H252" i="4"/>
  <c r="G252" i="4"/>
  <c r="E252" i="4"/>
  <c r="F252" i="4" s="1"/>
  <c r="C252" i="4"/>
  <c r="B252" i="4"/>
  <c r="A252" i="4"/>
  <c r="H251" i="4"/>
  <c r="G251" i="4"/>
  <c r="E251" i="4"/>
  <c r="F251" i="4" s="1"/>
  <c r="C251" i="4"/>
  <c r="B251" i="4"/>
  <c r="A251" i="4"/>
  <c r="H250" i="4"/>
  <c r="G250" i="4"/>
  <c r="E250" i="4"/>
  <c r="F250" i="4" s="1"/>
  <c r="C250" i="4"/>
  <c r="B250" i="4"/>
  <c r="A250" i="4"/>
  <c r="H249" i="4"/>
  <c r="G249" i="4"/>
  <c r="E249" i="4"/>
  <c r="F249" i="4" s="1"/>
  <c r="C249" i="4"/>
  <c r="B249" i="4"/>
  <c r="A249" i="4"/>
  <c r="H248" i="4"/>
  <c r="G248" i="4"/>
  <c r="E248" i="4"/>
  <c r="F248" i="4" s="1"/>
  <c r="C248" i="4"/>
  <c r="B248" i="4"/>
  <c r="A248" i="4"/>
  <c r="H247" i="4"/>
  <c r="G247" i="4"/>
  <c r="E247" i="4"/>
  <c r="F247" i="4" s="1"/>
  <c r="C247" i="4"/>
  <c r="B247" i="4"/>
  <c r="A247" i="4"/>
  <c r="H246" i="4"/>
  <c r="G246" i="4"/>
  <c r="E246" i="4"/>
  <c r="F246" i="4" s="1"/>
  <c r="C246" i="4"/>
  <c r="B246" i="4"/>
  <c r="A246" i="4"/>
  <c r="H245" i="4"/>
  <c r="G245" i="4"/>
  <c r="E245" i="4"/>
  <c r="F245" i="4" s="1"/>
  <c r="C245" i="4"/>
  <c r="B245" i="4"/>
  <c r="A245" i="4"/>
  <c r="H244" i="4"/>
  <c r="G244" i="4"/>
  <c r="E244" i="4"/>
  <c r="F244" i="4" s="1"/>
  <c r="C244" i="4"/>
  <c r="B244" i="4"/>
  <c r="A244" i="4"/>
  <c r="H243" i="4"/>
  <c r="G243" i="4"/>
  <c r="E243" i="4"/>
  <c r="F243" i="4" s="1"/>
  <c r="C243" i="4"/>
  <c r="B243" i="4"/>
  <c r="A243" i="4"/>
  <c r="H242" i="4"/>
  <c r="G242" i="4"/>
  <c r="E242" i="4"/>
  <c r="F242" i="4" s="1"/>
  <c r="C242" i="4"/>
  <c r="B242" i="4"/>
  <c r="A242" i="4"/>
  <c r="H241" i="4"/>
  <c r="G241" i="4"/>
  <c r="E241" i="4"/>
  <c r="F241" i="4" s="1"/>
  <c r="C241" i="4"/>
  <c r="B241" i="4"/>
  <c r="A241" i="4"/>
  <c r="H240" i="4"/>
  <c r="G240" i="4"/>
  <c r="E240" i="4"/>
  <c r="F240" i="4" s="1"/>
  <c r="C240" i="4"/>
  <c r="B240" i="4"/>
  <c r="A240" i="4"/>
  <c r="H239" i="4"/>
  <c r="G239" i="4"/>
  <c r="E239" i="4"/>
  <c r="F239" i="4" s="1"/>
  <c r="C239" i="4"/>
  <c r="B239" i="4"/>
  <c r="A239" i="4"/>
  <c r="H238" i="4"/>
  <c r="G238" i="4"/>
  <c r="E238" i="4"/>
  <c r="F238" i="4" s="1"/>
  <c r="C238" i="4"/>
  <c r="B238" i="4"/>
  <c r="A238" i="4"/>
  <c r="H237" i="4"/>
  <c r="G237" i="4"/>
  <c r="E237" i="4"/>
  <c r="F237" i="4" s="1"/>
  <c r="C237" i="4"/>
  <c r="B237" i="4"/>
  <c r="A237" i="4"/>
  <c r="H236" i="4"/>
  <c r="G236" i="4"/>
  <c r="E236" i="4"/>
  <c r="F236" i="4" s="1"/>
  <c r="C236" i="4"/>
  <c r="B236" i="4"/>
  <c r="A236" i="4"/>
  <c r="H235" i="4"/>
  <c r="G235" i="4"/>
  <c r="E235" i="4"/>
  <c r="F235" i="4" s="1"/>
  <c r="C235" i="4"/>
  <c r="B235" i="4"/>
  <c r="A235" i="4"/>
  <c r="H234" i="4"/>
  <c r="G234" i="4"/>
  <c r="E234" i="4"/>
  <c r="F234" i="4" s="1"/>
  <c r="C234" i="4"/>
  <c r="B234" i="4"/>
  <c r="A234" i="4"/>
  <c r="H233" i="4"/>
  <c r="G233" i="4"/>
  <c r="E233" i="4"/>
  <c r="F233" i="4" s="1"/>
  <c r="C233" i="4"/>
  <c r="B233" i="4"/>
  <c r="A233" i="4"/>
  <c r="H232" i="4"/>
  <c r="G232" i="4"/>
  <c r="E232" i="4"/>
  <c r="F232" i="4" s="1"/>
  <c r="C232" i="4"/>
  <c r="B232" i="4"/>
  <c r="A232" i="4"/>
  <c r="H231" i="4"/>
  <c r="G231" i="4"/>
  <c r="E231" i="4"/>
  <c r="F231" i="4" s="1"/>
  <c r="C231" i="4"/>
  <c r="B231" i="4"/>
  <c r="A231" i="4"/>
  <c r="H230" i="4"/>
  <c r="G230" i="4"/>
  <c r="E230" i="4"/>
  <c r="F230" i="4" s="1"/>
  <c r="C230" i="4"/>
  <c r="B230" i="4"/>
  <c r="A230" i="4"/>
  <c r="H229" i="4"/>
  <c r="G229" i="4"/>
  <c r="E229" i="4"/>
  <c r="F229" i="4" s="1"/>
  <c r="C229" i="4"/>
  <c r="B229" i="4"/>
  <c r="A229" i="4"/>
  <c r="H228" i="4"/>
  <c r="G228" i="4"/>
  <c r="E228" i="4"/>
  <c r="F228" i="4" s="1"/>
  <c r="C228" i="4"/>
  <c r="B228" i="4"/>
  <c r="A228" i="4"/>
  <c r="H227" i="4"/>
  <c r="G227" i="4"/>
  <c r="E227" i="4"/>
  <c r="F227" i="4" s="1"/>
  <c r="C227" i="4"/>
  <c r="B227" i="4"/>
  <c r="A227" i="4"/>
  <c r="H226" i="4"/>
  <c r="G226" i="4"/>
  <c r="E226" i="4"/>
  <c r="F226" i="4" s="1"/>
  <c r="C226" i="4"/>
  <c r="B226" i="4"/>
  <c r="A226" i="4"/>
  <c r="H225" i="4"/>
  <c r="G225" i="4"/>
  <c r="E225" i="4"/>
  <c r="F225" i="4" s="1"/>
  <c r="C225" i="4"/>
  <c r="B225" i="4"/>
  <c r="A225" i="4"/>
  <c r="H224" i="4"/>
  <c r="G224" i="4"/>
  <c r="E224" i="4"/>
  <c r="F224" i="4" s="1"/>
  <c r="C224" i="4"/>
  <c r="B224" i="4"/>
  <c r="A224" i="4"/>
  <c r="H223" i="4"/>
  <c r="G223" i="4"/>
  <c r="E223" i="4"/>
  <c r="F223" i="4" s="1"/>
  <c r="C223" i="4"/>
  <c r="B223" i="4"/>
  <c r="A223" i="4"/>
  <c r="H222" i="4"/>
  <c r="G222" i="4"/>
  <c r="E222" i="4"/>
  <c r="F222" i="4" s="1"/>
  <c r="C222" i="4"/>
  <c r="B222" i="4"/>
  <c r="A222" i="4"/>
  <c r="H221" i="4"/>
  <c r="G221" i="4"/>
  <c r="E221" i="4"/>
  <c r="F221" i="4" s="1"/>
  <c r="C221" i="4"/>
  <c r="B221" i="4"/>
  <c r="A221" i="4"/>
  <c r="H220" i="4"/>
  <c r="G220" i="4"/>
  <c r="E220" i="4"/>
  <c r="F220" i="4" s="1"/>
  <c r="C220" i="4"/>
  <c r="B220" i="4"/>
  <c r="A220" i="4"/>
  <c r="H219" i="4"/>
  <c r="G219" i="4"/>
  <c r="E219" i="4"/>
  <c r="F219" i="4" s="1"/>
  <c r="C219" i="4"/>
  <c r="B219" i="4"/>
  <c r="A219" i="4"/>
  <c r="H218" i="4"/>
  <c r="G218" i="4"/>
  <c r="E218" i="4"/>
  <c r="F218" i="4" s="1"/>
  <c r="C218" i="4"/>
  <c r="B218" i="4"/>
  <c r="A218" i="4"/>
  <c r="H217" i="4"/>
  <c r="G217" i="4"/>
  <c r="E217" i="4"/>
  <c r="F217" i="4" s="1"/>
  <c r="C217" i="4"/>
  <c r="B217" i="4"/>
  <c r="A217" i="4"/>
  <c r="H216" i="4"/>
  <c r="G216" i="4"/>
  <c r="E216" i="4"/>
  <c r="F216" i="4" s="1"/>
  <c r="C216" i="4"/>
  <c r="B216" i="4"/>
  <c r="A216" i="4"/>
  <c r="H215" i="4"/>
  <c r="G215" i="4"/>
  <c r="E215" i="4"/>
  <c r="F215" i="4" s="1"/>
  <c r="C215" i="4"/>
  <c r="B215" i="4"/>
  <c r="A215" i="4"/>
  <c r="H214" i="4"/>
  <c r="G214" i="4"/>
  <c r="E214" i="4"/>
  <c r="F214" i="4" s="1"/>
  <c r="C214" i="4"/>
  <c r="B214" i="4"/>
  <c r="A214" i="4"/>
  <c r="H213" i="4"/>
  <c r="G213" i="4"/>
  <c r="E213" i="4"/>
  <c r="F213" i="4" s="1"/>
  <c r="C213" i="4"/>
  <c r="B213" i="4"/>
  <c r="A213" i="4"/>
  <c r="H212" i="4"/>
  <c r="G212" i="4"/>
  <c r="E212" i="4"/>
  <c r="F212" i="4" s="1"/>
  <c r="C212" i="4"/>
  <c r="B212" i="4"/>
  <c r="A212" i="4"/>
  <c r="H211" i="4"/>
  <c r="G211" i="4"/>
  <c r="E211" i="4"/>
  <c r="F211" i="4" s="1"/>
  <c r="C211" i="4"/>
  <c r="B211" i="4"/>
  <c r="A211" i="4"/>
  <c r="H210" i="4"/>
  <c r="G210" i="4"/>
  <c r="E210" i="4"/>
  <c r="F210" i="4" s="1"/>
  <c r="C210" i="4"/>
  <c r="B210" i="4"/>
  <c r="A210" i="4"/>
  <c r="H209" i="4"/>
  <c r="G209" i="4"/>
  <c r="E209" i="4"/>
  <c r="F209" i="4" s="1"/>
  <c r="C209" i="4"/>
  <c r="B209" i="4"/>
  <c r="A209" i="4"/>
  <c r="H208" i="4"/>
  <c r="G208" i="4"/>
  <c r="E208" i="4"/>
  <c r="F208" i="4" s="1"/>
  <c r="C208" i="4"/>
  <c r="B208" i="4"/>
  <c r="A208" i="4"/>
  <c r="H207" i="4"/>
  <c r="G207" i="4"/>
  <c r="E207" i="4"/>
  <c r="F207" i="4" s="1"/>
  <c r="C207" i="4"/>
  <c r="B207" i="4"/>
  <c r="A207" i="4"/>
  <c r="H206" i="4"/>
  <c r="G206" i="4"/>
  <c r="E206" i="4"/>
  <c r="F206" i="4" s="1"/>
  <c r="C206" i="4"/>
  <c r="B206" i="4"/>
  <c r="A206" i="4"/>
  <c r="H205" i="4"/>
  <c r="G205" i="4"/>
  <c r="E205" i="4"/>
  <c r="F205" i="4" s="1"/>
  <c r="C205" i="4"/>
  <c r="B205" i="4"/>
  <c r="A205" i="4"/>
  <c r="H204" i="4"/>
  <c r="G204" i="4"/>
  <c r="E204" i="4"/>
  <c r="F204" i="4" s="1"/>
  <c r="C204" i="4"/>
  <c r="B204" i="4"/>
  <c r="A204" i="4"/>
  <c r="H203" i="4"/>
  <c r="G203" i="4"/>
  <c r="E203" i="4"/>
  <c r="F203" i="4" s="1"/>
  <c r="C203" i="4"/>
  <c r="B203" i="4"/>
  <c r="A203" i="4"/>
  <c r="H202" i="4"/>
  <c r="G202" i="4"/>
  <c r="E202" i="4"/>
  <c r="F202" i="4" s="1"/>
  <c r="C202" i="4"/>
  <c r="B202" i="4"/>
  <c r="A202" i="4"/>
  <c r="H201" i="4"/>
  <c r="G201" i="4"/>
  <c r="E201" i="4"/>
  <c r="F201" i="4" s="1"/>
  <c r="C201" i="4"/>
  <c r="B201" i="4"/>
  <c r="A201" i="4"/>
  <c r="H200" i="4"/>
  <c r="G200" i="4"/>
  <c r="E200" i="4"/>
  <c r="F200" i="4" s="1"/>
  <c r="C200" i="4"/>
  <c r="B200" i="4"/>
  <c r="A200" i="4"/>
  <c r="H199" i="4"/>
  <c r="G199" i="4"/>
  <c r="E199" i="4"/>
  <c r="F199" i="4" s="1"/>
  <c r="C199" i="4"/>
  <c r="B199" i="4"/>
  <c r="A199" i="4"/>
  <c r="H198" i="4"/>
  <c r="G198" i="4"/>
  <c r="E198" i="4"/>
  <c r="F198" i="4" s="1"/>
  <c r="C198" i="4"/>
  <c r="B198" i="4"/>
  <c r="A198" i="4"/>
  <c r="H197" i="4"/>
  <c r="G197" i="4"/>
  <c r="E197" i="4"/>
  <c r="F197" i="4" s="1"/>
  <c r="C197" i="4"/>
  <c r="B197" i="4"/>
  <c r="A197" i="4"/>
  <c r="H196" i="4"/>
  <c r="G196" i="4"/>
  <c r="E196" i="4"/>
  <c r="F196" i="4" s="1"/>
  <c r="C196" i="4"/>
  <c r="B196" i="4"/>
  <c r="A196" i="4"/>
  <c r="H195" i="4"/>
  <c r="G195" i="4"/>
  <c r="E195" i="4"/>
  <c r="F195" i="4" s="1"/>
  <c r="C195" i="4"/>
  <c r="B195" i="4"/>
  <c r="A195" i="4"/>
  <c r="H194" i="4"/>
  <c r="G194" i="4"/>
  <c r="E194" i="4"/>
  <c r="F194" i="4" s="1"/>
  <c r="C194" i="4"/>
  <c r="B194" i="4"/>
  <c r="A194" i="4"/>
  <c r="H193" i="4"/>
  <c r="G193" i="4"/>
  <c r="E193" i="4"/>
  <c r="F193" i="4" s="1"/>
  <c r="C193" i="4"/>
  <c r="B193" i="4"/>
  <c r="A193" i="4"/>
  <c r="H192" i="4"/>
  <c r="G192" i="4"/>
  <c r="E192" i="4"/>
  <c r="F192" i="4" s="1"/>
  <c r="C192" i="4"/>
  <c r="B192" i="4"/>
  <c r="A192" i="4"/>
  <c r="H191" i="4"/>
  <c r="G191" i="4"/>
  <c r="E191" i="4"/>
  <c r="F191" i="4" s="1"/>
  <c r="C191" i="4"/>
  <c r="B191" i="4"/>
  <c r="A191" i="4"/>
  <c r="H190" i="4"/>
  <c r="G190" i="4"/>
  <c r="E190" i="4"/>
  <c r="F190" i="4" s="1"/>
  <c r="C190" i="4"/>
  <c r="B190" i="4"/>
  <c r="A190" i="4"/>
  <c r="H189" i="4"/>
  <c r="G189" i="4"/>
  <c r="E189" i="4"/>
  <c r="F189" i="4" s="1"/>
  <c r="C189" i="4"/>
  <c r="B189" i="4"/>
  <c r="A189" i="4"/>
  <c r="H188" i="4"/>
  <c r="G188" i="4"/>
  <c r="E188" i="4"/>
  <c r="F188" i="4" s="1"/>
  <c r="C188" i="4"/>
  <c r="B188" i="4"/>
  <c r="A188" i="4"/>
  <c r="H187" i="4"/>
  <c r="G187" i="4"/>
  <c r="E187" i="4"/>
  <c r="F187" i="4" s="1"/>
  <c r="C187" i="4"/>
  <c r="B187" i="4"/>
  <c r="A187" i="4"/>
  <c r="H186" i="4"/>
  <c r="G186" i="4"/>
  <c r="E186" i="4"/>
  <c r="F186" i="4" s="1"/>
  <c r="C186" i="4"/>
  <c r="B186" i="4"/>
  <c r="A186" i="4"/>
  <c r="H185" i="4"/>
  <c r="G185" i="4"/>
  <c r="E185" i="4"/>
  <c r="F185" i="4" s="1"/>
  <c r="C185" i="4"/>
  <c r="B185" i="4"/>
  <c r="A185" i="4"/>
  <c r="H184" i="4"/>
  <c r="G184" i="4"/>
  <c r="E184" i="4"/>
  <c r="F184" i="4" s="1"/>
  <c r="C184" i="4"/>
  <c r="B184" i="4"/>
  <c r="A184" i="4"/>
  <c r="H183" i="4"/>
  <c r="G183" i="4"/>
  <c r="E183" i="4"/>
  <c r="F183" i="4" s="1"/>
  <c r="C183" i="4"/>
  <c r="B183" i="4"/>
  <c r="A183" i="4"/>
  <c r="H182" i="4"/>
  <c r="G182" i="4"/>
  <c r="E182" i="4"/>
  <c r="F182" i="4" s="1"/>
  <c r="C182" i="4"/>
  <c r="B182" i="4"/>
  <c r="A182" i="4"/>
  <c r="H181" i="4"/>
  <c r="G181" i="4"/>
  <c r="E181" i="4"/>
  <c r="F181" i="4" s="1"/>
  <c r="C181" i="4"/>
  <c r="B181" i="4"/>
  <c r="A181" i="4"/>
  <c r="H180" i="4"/>
  <c r="G180" i="4"/>
  <c r="E180" i="4"/>
  <c r="F180" i="4" s="1"/>
  <c r="C180" i="4"/>
  <c r="B180" i="4"/>
  <c r="A180" i="4"/>
  <c r="H179" i="4"/>
  <c r="G179" i="4"/>
  <c r="E179" i="4"/>
  <c r="F179" i="4" s="1"/>
  <c r="C179" i="4"/>
  <c r="B179" i="4"/>
  <c r="A179" i="4"/>
  <c r="H178" i="4"/>
  <c r="G178" i="4"/>
  <c r="E178" i="4"/>
  <c r="F178" i="4" s="1"/>
  <c r="C178" i="4"/>
  <c r="B178" i="4"/>
  <c r="A178" i="4"/>
  <c r="H177" i="4"/>
  <c r="G177" i="4"/>
  <c r="E177" i="4"/>
  <c r="F177" i="4" s="1"/>
  <c r="C177" i="4"/>
  <c r="B177" i="4"/>
  <c r="A177" i="4"/>
  <c r="H176" i="4"/>
  <c r="G176" i="4"/>
  <c r="E176" i="4"/>
  <c r="F176" i="4" s="1"/>
  <c r="C176" i="4"/>
  <c r="B176" i="4"/>
  <c r="A176" i="4"/>
  <c r="H175" i="4"/>
  <c r="G175" i="4"/>
  <c r="E175" i="4"/>
  <c r="F175" i="4" s="1"/>
  <c r="C175" i="4"/>
  <c r="B175" i="4"/>
  <c r="A175" i="4"/>
  <c r="H174" i="4"/>
  <c r="G174" i="4"/>
  <c r="E174" i="4"/>
  <c r="F174" i="4" s="1"/>
  <c r="C174" i="4"/>
  <c r="B174" i="4"/>
  <c r="A174" i="4"/>
  <c r="H173" i="4"/>
  <c r="G173" i="4"/>
  <c r="E173" i="4"/>
  <c r="F173" i="4" s="1"/>
  <c r="C173" i="4"/>
  <c r="B173" i="4"/>
  <c r="A173" i="4"/>
  <c r="H172" i="4"/>
  <c r="G172" i="4"/>
  <c r="E172" i="4"/>
  <c r="F172" i="4" s="1"/>
  <c r="C172" i="4"/>
  <c r="B172" i="4"/>
  <c r="A172" i="4"/>
  <c r="H171" i="4"/>
  <c r="G171" i="4"/>
  <c r="E171" i="4"/>
  <c r="F171" i="4" s="1"/>
  <c r="C171" i="4"/>
  <c r="B171" i="4"/>
  <c r="A171" i="4"/>
  <c r="H170" i="4"/>
  <c r="G170" i="4"/>
  <c r="E170" i="4"/>
  <c r="F170" i="4" s="1"/>
  <c r="C170" i="4"/>
  <c r="B170" i="4"/>
  <c r="A170" i="4"/>
  <c r="H169" i="4"/>
  <c r="G169" i="4"/>
  <c r="E169" i="4"/>
  <c r="F169" i="4" s="1"/>
  <c r="C169" i="4"/>
  <c r="B169" i="4"/>
  <c r="A169" i="4"/>
  <c r="H168" i="4"/>
  <c r="G168" i="4"/>
  <c r="E168" i="4"/>
  <c r="F168" i="4" s="1"/>
  <c r="C168" i="4"/>
  <c r="B168" i="4"/>
  <c r="A168" i="4"/>
  <c r="H167" i="4"/>
  <c r="G167" i="4"/>
  <c r="E167" i="4"/>
  <c r="F167" i="4" s="1"/>
  <c r="C167" i="4"/>
  <c r="B167" i="4"/>
  <c r="A167" i="4"/>
  <c r="H166" i="4"/>
  <c r="G166" i="4"/>
  <c r="E166" i="4"/>
  <c r="F166" i="4" s="1"/>
  <c r="C166" i="4"/>
  <c r="B166" i="4"/>
  <c r="A166" i="4"/>
  <c r="H165" i="4"/>
  <c r="G165" i="4"/>
  <c r="E165" i="4"/>
  <c r="F165" i="4" s="1"/>
  <c r="C165" i="4"/>
  <c r="B165" i="4"/>
  <c r="A165" i="4"/>
  <c r="H164" i="4"/>
  <c r="G164" i="4"/>
  <c r="E164" i="4"/>
  <c r="F164" i="4" s="1"/>
  <c r="C164" i="4"/>
  <c r="B164" i="4"/>
  <c r="A164" i="4"/>
  <c r="H163" i="4"/>
  <c r="G163" i="4"/>
  <c r="E163" i="4"/>
  <c r="F163" i="4" s="1"/>
  <c r="C163" i="4"/>
  <c r="B163" i="4"/>
  <c r="A163" i="4"/>
  <c r="H162" i="4"/>
  <c r="G162" i="4"/>
  <c r="E162" i="4"/>
  <c r="F162" i="4" s="1"/>
  <c r="C162" i="4"/>
  <c r="B162" i="4"/>
  <c r="A162" i="4"/>
  <c r="H161" i="4"/>
  <c r="G161" i="4"/>
  <c r="E161" i="4"/>
  <c r="F161" i="4" s="1"/>
  <c r="C161" i="4"/>
  <c r="B161" i="4"/>
  <c r="A161" i="4"/>
  <c r="H160" i="4"/>
  <c r="G160" i="4"/>
  <c r="E160" i="4"/>
  <c r="F160" i="4" s="1"/>
  <c r="C160" i="4"/>
  <c r="B160" i="4"/>
  <c r="A160" i="4"/>
  <c r="H159" i="4"/>
  <c r="G159" i="4"/>
  <c r="E159" i="4"/>
  <c r="F159" i="4" s="1"/>
  <c r="C159" i="4"/>
  <c r="B159" i="4"/>
  <c r="A159" i="4"/>
  <c r="H158" i="4"/>
  <c r="G158" i="4"/>
  <c r="E158" i="4"/>
  <c r="F158" i="4" s="1"/>
  <c r="C158" i="4"/>
  <c r="B158" i="4"/>
  <c r="A158" i="4"/>
  <c r="H157" i="4"/>
  <c r="G157" i="4"/>
  <c r="E157" i="4"/>
  <c r="F157" i="4" s="1"/>
  <c r="C157" i="4"/>
  <c r="B157" i="4"/>
  <c r="A157" i="4"/>
  <c r="H156" i="4"/>
  <c r="G156" i="4"/>
  <c r="E156" i="4"/>
  <c r="F156" i="4" s="1"/>
  <c r="C156" i="4"/>
  <c r="B156" i="4"/>
  <c r="A156" i="4"/>
  <c r="H155" i="4"/>
  <c r="G155" i="4"/>
  <c r="E155" i="4"/>
  <c r="F155" i="4" s="1"/>
  <c r="C155" i="4"/>
  <c r="B155" i="4"/>
  <c r="A155" i="4"/>
  <c r="H154" i="4"/>
  <c r="G154" i="4"/>
  <c r="E154" i="4"/>
  <c r="F154" i="4" s="1"/>
  <c r="C154" i="4"/>
  <c r="B154" i="4"/>
  <c r="A154" i="4"/>
  <c r="H153" i="4"/>
  <c r="G153" i="4"/>
  <c r="E153" i="4"/>
  <c r="F153" i="4" s="1"/>
  <c r="C153" i="4"/>
  <c r="B153" i="4"/>
  <c r="A153" i="4"/>
  <c r="H152" i="4"/>
  <c r="G152" i="4"/>
  <c r="E152" i="4"/>
  <c r="F152" i="4" s="1"/>
  <c r="C152" i="4"/>
  <c r="B152" i="4"/>
  <c r="A152" i="4"/>
  <c r="H151" i="4"/>
  <c r="G151" i="4"/>
  <c r="E151" i="4"/>
  <c r="F151" i="4" s="1"/>
  <c r="C151" i="4"/>
  <c r="B151" i="4"/>
  <c r="A151" i="4"/>
  <c r="H150" i="4"/>
  <c r="G150" i="4"/>
  <c r="E150" i="4"/>
  <c r="F150" i="4" s="1"/>
  <c r="C150" i="4"/>
  <c r="B150" i="4"/>
  <c r="A150" i="4"/>
  <c r="H149" i="4"/>
  <c r="G149" i="4"/>
  <c r="E149" i="4"/>
  <c r="F149" i="4" s="1"/>
  <c r="C149" i="4"/>
  <c r="B149" i="4"/>
  <c r="A149" i="4"/>
  <c r="H148" i="4"/>
  <c r="G148" i="4"/>
  <c r="E148" i="4"/>
  <c r="F148" i="4" s="1"/>
  <c r="C148" i="4"/>
  <c r="B148" i="4"/>
  <c r="A148" i="4"/>
  <c r="H147" i="4"/>
  <c r="G147" i="4"/>
  <c r="E147" i="4"/>
  <c r="F147" i="4" s="1"/>
  <c r="C147" i="4"/>
  <c r="B147" i="4"/>
  <c r="A147" i="4"/>
  <c r="H146" i="4"/>
  <c r="G146" i="4"/>
  <c r="E146" i="4"/>
  <c r="F146" i="4" s="1"/>
  <c r="C146" i="4"/>
  <c r="B146" i="4"/>
  <c r="A146" i="4"/>
  <c r="H145" i="4"/>
  <c r="G145" i="4"/>
  <c r="E145" i="4"/>
  <c r="F145" i="4" s="1"/>
  <c r="C145" i="4"/>
  <c r="B145" i="4"/>
  <c r="A145" i="4"/>
  <c r="H144" i="4"/>
  <c r="G144" i="4"/>
  <c r="E144" i="4"/>
  <c r="F144" i="4" s="1"/>
  <c r="C144" i="4"/>
  <c r="B144" i="4"/>
  <c r="A144" i="4"/>
  <c r="H143" i="4"/>
  <c r="G143" i="4"/>
  <c r="E143" i="4"/>
  <c r="F143" i="4" s="1"/>
  <c r="C143" i="4"/>
  <c r="B143" i="4"/>
  <c r="A143" i="4"/>
  <c r="H142" i="4"/>
  <c r="G142" i="4"/>
  <c r="E142" i="4"/>
  <c r="F142" i="4" s="1"/>
  <c r="C142" i="4"/>
  <c r="B142" i="4"/>
  <c r="A142" i="4"/>
  <c r="H141" i="4"/>
  <c r="G141" i="4"/>
  <c r="E141" i="4"/>
  <c r="F141" i="4" s="1"/>
  <c r="C141" i="4"/>
  <c r="B141" i="4"/>
  <c r="A141" i="4"/>
  <c r="H140" i="4"/>
  <c r="G140" i="4"/>
  <c r="E140" i="4"/>
  <c r="F140" i="4" s="1"/>
  <c r="C140" i="4"/>
  <c r="B140" i="4"/>
  <c r="A140" i="4"/>
  <c r="H139" i="4"/>
  <c r="G139" i="4"/>
  <c r="E139" i="4"/>
  <c r="F139" i="4" s="1"/>
  <c r="C139" i="4"/>
  <c r="B139" i="4"/>
  <c r="A139" i="4"/>
  <c r="H138" i="4"/>
  <c r="G138" i="4"/>
  <c r="E138" i="4"/>
  <c r="F138" i="4" s="1"/>
  <c r="C138" i="4"/>
  <c r="B138" i="4"/>
  <c r="A138" i="4"/>
  <c r="H137" i="4"/>
  <c r="G137" i="4"/>
  <c r="E137" i="4"/>
  <c r="F137" i="4" s="1"/>
  <c r="C137" i="4"/>
  <c r="B137" i="4"/>
  <c r="A137" i="4"/>
  <c r="H136" i="4"/>
  <c r="G136" i="4"/>
  <c r="E136" i="4"/>
  <c r="F136" i="4" s="1"/>
  <c r="C136" i="4"/>
  <c r="B136" i="4"/>
  <c r="A136" i="4"/>
  <c r="H135" i="4"/>
  <c r="G135" i="4"/>
  <c r="E135" i="4"/>
  <c r="F135" i="4" s="1"/>
  <c r="C135" i="4"/>
  <c r="B135" i="4"/>
  <c r="A135" i="4"/>
  <c r="H134" i="4"/>
  <c r="G134" i="4"/>
  <c r="E134" i="4"/>
  <c r="F134" i="4" s="1"/>
  <c r="C134" i="4"/>
  <c r="B134" i="4"/>
  <c r="A134" i="4"/>
  <c r="H133" i="4"/>
  <c r="G133" i="4"/>
  <c r="E133" i="4"/>
  <c r="F133" i="4" s="1"/>
  <c r="C133" i="4"/>
  <c r="B133" i="4"/>
  <c r="A133" i="4"/>
  <c r="H132" i="4"/>
  <c r="G132" i="4"/>
  <c r="E132" i="4"/>
  <c r="F132" i="4" s="1"/>
  <c r="C132" i="4"/>
  <c r="B132" i="4"/>
  <c r="A132" i="4"/>
  <c r="H131" i="4"/>
  <c r="G131" i="4"/>
  <c r="E131" i="4"/>
  <c r="F131" i="4" s="1"/>
  <c r="C131" i="4"/>
  <c r="B131" i="4"/>
  <c r="A131" i="4"/>
  <c r="H130" i="4"/>
  <c r="G130" i="4"/>
  <c r="E130" i="4"/>
  <c r="F130" i="4" s="1"/>
  <c r="C130" i="4"/>
  <c r="B130" i="4"/>
  <c r="A130" i="4"/>
  <c r="H129" i="4"/>
  <c r="G129" i="4"/>
  <c r="E129" i="4"/>
  <c r="F129" i="4" s="1"/>
  <c r="C129" i="4"/>
  <c r="B129" i="4"/>
  <c r="A129" i="4"/>
  <c r="H128" i="4"/>
  <c r="G128" i="4"/>
  <c r="E128" i="4"/>
  <c r="F128" i="4" s="1"/>
  <c r="C128" i="4"/>
  <c r="B128" i="4"/>
  <c r="A128" i="4"/>
  <c r="H127" i="4"/>
  <c r="G127" i="4"/>
  <c r="E127" i="4"/>
  <c r="F127" i="4" s="1"/>
  <c r="C127" i="4"/>
  <c r="B127" i="4"/>
  <c r="A127" i="4"/>
  <c r="H126" i="4"/>
  <c r="G126" i="4"/>
  <c r="E126" i="4"/>
  <c r="F126" i="4" s="1"/>
  <c r="C126" i="4"/>
  <c r="B126" i="4"/>
  <c r="A126" i="4"/>
  <c r="H125" i="4"/>
  <c r="G125" i="4"/>
  <c r="E125" i="4"/>
  <c r="F125" i="4" s="1"/>
  <c r="C125" i="4"/>
  <c r="B125" i="4"/>
  <c r="A125" i="4"/>
  <c r="H124" i="4"/>
  <c r="G124" i="4"/>
  <c r="E124" i="4"/>
  <c r="F124" i="4" s="1"/>
  <c r="C124" i="4"/>
  <c r="B124" i="4"/>
  <c r="A124" i="4"/>
  <c r="H123" i="4"/>
  <c r="G123" i="4"/>
  <c r="E123" i="4"/>
  <c r="F123" i="4" s="1"/>
  <c r="C123" i="4"/>
  <c r="B123" i="4"/>
  <c r="A123" i="4"/>
  <c r="H122" i="4"/>
  <c r="G122" i="4"/>
  <c r="E122" i="4"/>
  <c r="F122" i="4" s="1"/>
  <c r="C122" i="4"/>
  <c r="B122" i="4"/>
  <c r="A122" i="4"/>
  <c r="H121" i="4"/>
  <c r="G121" i="4"/>
  <c r="E121" i="4"/>
  <c r="F121" i="4" s="1"/>
  <c r="C121" i="4"/>
  <c r="B121" i="4"/>
  <c r="A121" i="4"/>
  <c r="H120" i="4"/>
  <c r="G120" i="4"/>
  <c r="E120" i="4"/>
  <c r="F120" i="4" s="1"/>
  <c r="C120" i="4"/>
  <c r="B120" i="4"/>
  <c r="A120" i="4"/>
  <c r="H119" i="4"/>
  <c r="G119" i="4"/>
  <c r="E119" i="4"/>
  <c r="F119" i="4" s="1"/>
  <c r="C119" i="4"/>
  <c r="B119" i="4"/>
  <c r="A119" i="4"/>
  <c r="H118" i="4"/>
  <c r="G118" i="4"/>
  <c r="E118" i="4"/>
  <c r="F118" i="4" s="1"/>
  <c r="C118" i="4"/>
  <c r="B118" i="4"/>
  <c r="A118" i="4"/>
  <c r="H117" i="4"/>
  <c r="G117" i="4"/>
  <c r="E117" i="4"/>
  <c r="F117" i="4" s="1"/>
  <c r="C117" i="4"/>
  <c r="B117" i="4"/>
  <c r="A117" i="4"/>
  <c r="H116" i="4"/>
  <c r="G116" i="4"/>
  <c r="E116" i="4"/>
  <c r="F116" i="4" s="1"/>
  <c r="C116" i="4"/>
  <c r="B116" i="4"/>
  <c r="A116" i="4"/>
  <c r="H115" i="4"/>
  <c r="G115" i="4"/>
  <c r="E115" i="4"/>
  <c r="F115" i="4" s="1"/>
  <c r="C115" i="4"/>
  <c r="B115" i="4"/>
  <c r="A115" i="4"/>
  <c r="H114" i="4"/>
  <c r="G114" i="4"/>
  <c r="E114" i="4"/>
  <c r="F114" i="4" s="1"/>
  <c r="C114" i="4"/>
  <c r="B114" i="4"/>
  <c r="A114" i="4"/>
  <c r="H113" i="4"/>
  <c r="G113" i="4"/>
  <c r="E113" i="4"/>
  <c r="F113" i="4" s="1"/>
  <c r="C113" i="4"/>
  <c r="B113" i="4"/>
  <c r="A113" i="4"/>
  <c r="H112" i="4"/>
  <c r="G112" i="4"/>
  <c r="E112" i="4"/>
  <c r="F112" i="4" s="1"/>
  <c r="C112" i="4"/>
  <c r="B112" i="4"/>
  <c r="A112" i="4"/>
  <c r="H111" i="4"/>
  <c r="G111" i="4"/>
  <c r="E111" i="4"/>
  <c r="F111" i="4" s="1"/>
  <c r="C111" i="4"/>
  <c r="B111" i="4"/>
  <c r="A111" i="4"/>
  <c r="H110" i="4"/>
  <c r="G110" i="4"/>
  <c r="E110" i="4"/>
  <c r="F110" i="4" s="1"/>
  <c r="C110" i="4"/>
  <c r="B110" i="4"/>
  <c r="A110" i="4"/>
  <c r="H109" i="4"/>
  <c r="G109" i="4"/>
  <c r="E109" i="4"/>
  <c r="F109" i="4" s="1"/>
  <c r="C109" i="4"/>
  <c r="B109" i="4"/>
  <c r="A109" i="4"/>
  <c r="H108" i="4"/>
  <c r="G108" i="4"/>
  <c r="E108" i="4"/>
  <c r="F108" i="4" s="1"/>
  <c r="C108" i="4"/>
  <c r="B108" i="4"/>
  <c r="A108" i="4"/>
  <c r="H107" i="4"/>
  <c r="G107" i="4"/>
  <c r="E107" i="4"/>
  <c r="F107" i="4" s="1"/>
  <c r="C107" i="4"/>
  <c r="B107" i="4"/>
  <c r="A107" i="4"/>
  <c r="H106" i="4"/>
  <c r="G106" i="4"/>
  <c r="E106" i="4"/>
  <c r="F106" i="4" s="1"/>
  <c r="C106" i="4"/>
  <c r="B106" i="4"/>
  <c r="A106" i="4"/>
  <c r="H105" i="4"/>
  <c r="G105" i="4"/>
  <c r="E105" i="4"/>
  <c r="F105" i="4" s="1"/>
  <c r="C105" i="4"/>
  <c r="B105" i="4"/>
  <c r="A105" i="4"/>
  <c r="H104" i="4"/>
  <c r="G104" i="4"/>
  <c r="E104" i="4"/>
  <c r="F104" i="4" s="1"/>
  <c r="C104" i="4"/>
  <c r="B104" i="4"/>
  <c r="A104" i="4"/>
  <c r="H103" i="4"/>
  <c r="G103" i="4"/>
  <c r="E103" i="4"/>
  <c r="F103" i="4" s="1"/>
  <c r="C103" i="4"/>
  <c r="B103" i="4"/>
  <c r="A103" i="4"/>
  <c r="H102" i="4"/>
  <c r="G102" i="4"/>
  <c r="E102" i="4"/>
  <c r="F102" i="4" s="1"/>
  <c r="C102" i="4"/>
  <c r="B102" i="4"/>
  <c r="A102" i="4"/>
  <c r="H101" i="4"/>
  <c r="G101" i="4"/>
  <c r="E101" i="4"/>
  <c r="F101" i="4" s="1"/>
  <c r="C101" i="4"/>
  <c r="B101" i="4"/>
  <c r="A101" i="4"/>
  <c r="H100" i="4"/>
  <c r="G100" i="4"/>
  <c r="E100" i="4"/>
  <c r="F100" i="4" s="1"/>
  <c r="C100" i="4"/>
  <c r="B100" i="4"/>
  <c r="A100" i="4"/>
  <c r="H99" i="4"/>
  <c r="G99" i="4"/>
  <c r="E99" i="4"/>
  <c r="F99" i="4" s="1"/>
  <c r="C99" i="4"/>
  <c r="B99" i="4"/>
  <c r="A99" i="4"/>
  <c r="H98" i="4"/>
  <c r="G98" i="4"/>
  <c r="E98" i="4"/>
  <c r="F98" i="4" s="1"/>
  <c r="C98" i="4"/>
  <c r="B98" i="4"/>
  <c r="A98" i="4"/>
  <c r="H97" i="4"/>
  <c r="G97" i="4"/>
  <c r="E97" i="4"/>
  <c r="F97" i="4" s="1"/>
  <c r="C97" i="4"/>
  <c r="B97" i="4"/>
  <c r="A97" i="4"/>
  <c r="H96" i="4"/>
  <c r="G96" i="4"/>
  <c r="E96" i="4"/>
  <c r="F96" i="4" s="1"/>
  <c r="C96" i="4"/>
  <c r="B96" i="4"/>
  <c r="A96" i="4"/>
  <c r="H95" i="4"/>
  <c r="G95" i="4"/>
  <c r="E95" i="4"/>
  <c r="F95" i="4" s="1"/>
  <c r="C95" i="4"/>
  <c r="B95" i="4"/>
  <c r="A95" i="4"/>
  <c r="H94" i="4"/>
  <c r="G94" i="4"/>
  <c r="E94" i="4"/>
  <c r="F94" i="4" s="1"/>
  <c r="C94" i="4"/>
  <c r="B94" i="4"/>
  <c r="A94" i="4"/>
  <c r="H93" i="4"/>
  <c r="G93" i="4"/>
  <c r="E93" i="4"/>
  <c r="F93" i="4" s="1"/>
  <c r="C93" i="4"/>
  <c r="B93" i="4"/>
  <c r="A93" i="4"/>
  <c r="H92" i="4"/>
  <c r="G92" i="4"/>
  <c r="E92" i="4"/>
  <c r="F92" i="4" s="1"/>
  <c r="C92" i="4"/>
  <c r="B92" i="4"/>
  <c r="A92" i="4"/>
  <c r="H91" i="4"/>
  <c r="G91" i="4"/>
  <c r="E91" i="4"/>
  <c r="F91" i="4" s="1"/>
  <c r="C91" i="4"/>
  <c r="B91" i="4"/>
  <c r="A91" i="4"/>
  <c r="H90" i="4"/>
  <c r="G90" i="4"/>
  <c r="E90" i="4"/>
  <c r="F90" i="4" s="1"/>
  <c r="C90" i="4"/>
  <c r="B90" i="4"/>
  <c r="A90" i="4"/>
  <c r="H89" i="4"/>
  <c r="G89" i="4"/>
  <c r="E89" i="4"/>
  <c r="F89" i="4" s="1"/>
  <c r="C89" i="4"/>
  <c r="B89" i="4"/>
  <c r="A89" i="4"/>
  <c r="H88" i="4"/>
  <c r="G88" i="4"/>
  <c r="E88" i="4"/>
  <c r="F88" i="4" s="1"/>
  <c r="C88" i="4"/>
  <c r="B88" i="4"/>
  <c r="A88" i="4"/>
  <c r="H87" i="4"/>
  <c r="G87" i="4"/>
  <c r="E87" i="4"/>
  <c r="F87" i="4" s="1"/>
  <c r="C87" i="4"/>
  <c r="B87" i="4"/>
  <c r="A87" i="4"/>
  <c r="H86" i="4"/>
  <c r="G86" i="4"/>
  <c r="E86" i="4"/>
  <c r="F86" i="4" s="1"/>
  <c r="C86" i="4"/>
  <c r="B86" i="4"/>
  <c r="A86" i="4"/>
  <c r="H85" i="4"/>
  <c r="G85" i="4"/>
  <c r="E85" i="4"/>
  <c r="F85" i="4" s="1"/>
  <c r="C85" i="4"/>
  <c r="B85" i="4"/>
  <c r="A85" i="4"/>
  <c r="H84" i="4"/>
  <c r="G84" i="4"/>
  <c r="E84" i="4"/>
  <c r="F84" i="4" s="1"/>
  <c r="C84" i="4"/>
  <c r="B84" i="4"/>
  <c r="A84" i="4"/>
  <c r="H83" i="4"/>
  <c r="G83" i="4"/>
  <c r="E83" i="4"/>
  <c r="F83" i="4" s="1"/>
  <c r="C83" i="4"/>
  <c r="B83" i="4"/>
  <c r="A83" i="4"/>
  <c r="H82" i="4"/>
  <c r="G82" i="4"/>
  <c r="E82" i="4"/>
  <c r="F82" i="4" s="1"/>
  <c r="C82" i="4"/>
  <c r="B82" i="4"/>
  <c r="A82" i="4"/>
  <c r="H81" i="4"/>
  <c r="G81" i="4"/>
  <c r="E81" i="4"/>
  <c r="F81" i="4" s="1"/>
  <c r="C81" i="4"/>
  <c r="B81" i="4"/>
  <c r="A81" i="4"/>
  <c r="H80" i="4"/>
  <c r="G80" i="4"/>
  <c r="E80" i="4"/>
  <c r="F80" i="4" s="1"/>
  <c r="C80" i="4"/>
  <c r="B80" i="4"/>
  <c r="A80" i="4"/>
  <c r="H79" i="4"/>
  <c r="G79" i="4"/>
  <c r="E79" i="4"/>
  <c r="F79" i="4" s="1"/>
  <c r="C79" i="4"/>
  <c r="B79" i="4"/>
  <c r="A79" i="4"/>
  <c r="H78" i="4"/>
  <c r="G78" i="4"/>
  <c r="E78" i="4"/>
  <c r="F78" i="4" s="1"/>
  <c r="C78" i="4"/>
  <c r="B78" i="4"/>
  <c r="A78" i="4"/>
  <c r="H77" i="4"/>
  <c r="G77" i="4"/>
  <c r="E77" i="4"/>
  <c r="F77" i="4" s="1"/>
  <c r="C77" i="4"/>
  <c r="B77" i="4"/>
  <c r="A77" i="4"/>
  <c r="H76" i="4"/>
  <c r="G76" i="4"/>
  <c r="E76" i="4"/>
  <c r="F76" i="4" s="1"/>
  <c r="C76" i="4"/>
  <c r="B76" i="4"/>
  <c r="A76" i="4"/>
  <c r="H75" i="4"/>
  <c r="G75" i="4"/>
  <c r="E75" i="4"/>
  <c r="F75" i="4" s="1"/>
  <c r="C75" i="4"/>
  <c r="B75" i="4"/>
  <c r="A75" i="4"/>
  <c r="H74" i="4"/>
  <c r="G74" i="4"/>
  <c r="E74" i="4"/>
  <c r="F74" i="4" s="1"/>
  <c r="C74" i="4"/>
  <c r="B74" i="4"/>
  <c r="A74" i="4"/>
  <c r="H73" i="4"/>
  <c r="G73" i="4"/>
  <c r="E73" i="4"/>
  <c r="F73" i="4" s="1"/>
  <c r="C73" i="4"/>
  <c r="B73" i="4"/>
  <c r="A73" i="4"/>
  <c r="H72" i="4"/>
  <c r="G72" i="4"/>
  <c r="E72" i="4"/>
  <c r="F72" i="4" s="1"/>
  <c r="C72" i="4"/>
  <c r="B72" i="4"/>
  <c r="A72" i="4"/>
  <c r="H71" i="4"/>
  <c r="G71" i="4"/>
  <c r="E71" i="4"/>
  <c r="F71" i="4" s="1"/>
  <c r="C71" i="4"/>
  <c r="B71" i="4"/>
  <c r="A71" i="4"/>
  <c r="H70" i="4"/>
  <c r="G70" i="4"/>
  <c r="E70" i="4"/>
  <c r="F70" i="4" s="1"/>
  <c r="C70" i="4"/>
  <c r="B70" i="4"/>
  <c r="A70" i="4"/>
  <c r="H69" i="4"/>
  <c r="G69" i="4"/>
  <c r="E69" i="4"/>
  <c r="F69" i="4" s="1"/>
  <c r="C69" i="4"/>
  <c r="B69" i="4"/>
  <c r="A69" i="4"/>
  <c r="H68" i="4"/>
  <c r="G68" i="4"/>
  <c r="E68" i="4"/>
  <c r="F68" i="4" s="1"/>
  <c r="C68" i="4"/>
  <c r="B68" i="4"/>
  <c r="A68" i="4"/>
  <c r="H67" i="4"/>
  <c r="G67" i="4"/>
  <c r="E67" i="4"/>
  <c r="F67" i="4" s="1"/>
  <c r="C67" i="4"/>
  <c r="B67" i="4"/>
  <c r="A67" i="4"/>
  <c r="H66" i="4"/>
  <c r="G66" i="4"/>
  <c r="E66" i="4"/>
  <c r="F66" i="4" s="1"/>
  <c r="C66" i="4"/>
  <c r="B66" i="4"/>
  <c r="A66" i="4"/>
  <c r="H65" i="4"/>
  <c r="G65" i="4"/>
  <c r="E65" i="4"/>
  <c r="F65" i="4" s="1"/>
  <c r="C65" i="4"/>
  <c r="B65" i="4"/>
  <c r="A65" i="4"/>
  <c r="G64" i="4"/>
  <c r="E64" i="4"/>
  <c r="F64" i="4" s="1"/>
  <c r="C64" i="4"/>
  <c r="B64" i="4"/>
  <c r="A64" i="4"/>
  <c r="G63" i="4"/>
  <c r="E63" i="4"/>
  <c r="F63" i="4" s="1"/>
  <c r="C63" i="4"/>
  <c r="B63" i="4"/>
  <c r="A63" i="4"/>
  <c r="H62" i="4"/>
  <c r="G62" i="4"/>
  <c r="E62" i="4"/>
  <c r="F62" i="4" s="1"/>
  <c r="C62" i="4"/>
  <c r="B62" i="4"/>
  <c r="A62" i="4"/>
  <c r="H61" i="4"/>
  <c r="G61" i="4"/>
  <c r="E61" i="4"/>
  <c r="F61" i="4" s="1"/>
  <c r="C61" i="4"/>
  <c r="B61" i="4"/>
  <c r="A61" i="4"/>
  <c r="H60" i="4"/>
  <c r="G60" i="4"/>
  <c r="E60" i="4"/>
  <c r="F60" i="4" s="1"/>
  <c r="C60" i="4"/>
  <c r="B60" i="4"/>
  <c r="A60" i="4"/>
  <c r="H59" i="4"/>
  <c r="G59" i="4"/>
  <c r="E59" i="4"/>
  <c r="F59" i="4" s="1"/>
  <c r="C59" i="4"/>
  <c r="B59" i="4"/>
  <c r="A59" i="4"/>
  <c r="H58" i="4"/>
  <c r="G58" i="4"/>
  <c r="E58" i="4"/>
  <c r="F58" i="4" s="1"/>
  <c r="C58" i="4"/>
  <c r="B58" i="4"/>
  <c r="A58" i="4"/>
  <c r="H57" i="4"/>
  <c r="G57" i="4"/>
  <c r="E57" i="4"/>
  <c r="F57" i="4" s="1"/>
  <c r="C57" i="4"/>
  <c r="B57" i="4"/>
  <c r="A57" i="4"/>
  <c r="H56" i="4"/>
  <c r="G56" i="4"/>
  <c r="E56" i="4"/>
  <c r="F56" i="4" s="1"/>
  <c r="C56" i="4"/>
  <c r="B56" i="4"/>
  <c r="A56" i="4"/>
  <c r="H55" i="4"/>
  <c r="G55" i="4"/>
  <c r="E55" i="4"/>
  <c r="F55" i="4" s="1"/>
  <c r="C55" i="4"/>
  <c r="B55" i="4"/>
  <c r="A55" i="4"/>
  <c r="H54" i="4"/>
  <c r="G54" i="4"/>
  <c r="E54" i="4"/>
  <c r="F54" i="4" s="1"/>
  <c r="C54" i="4"/>
  <c r="B54" i="4"/>
  <c r="A54" i="4"/>
  <c r="H53" i="4"/>
  <c r="G53" i="4"/>
  <c r="E53" i="4"/>
  <c r="F53" i="4" s="1"/>
  <c r="C53" i="4"/>
  <c r="B53" i="4"/>
  <c r="A53" i="4"/>
  <c r="H52" i="4"/>
  <c r="G52" i="4"/>
  <c r="E52" i="4"/>
  <c r="F52" i="4" s="1"/>
  <c r="C52" i="4"/>
  <c r="B52" i="4"/>
  <c r="A52" i="4"/>
  <c r="H51" i="4"/>
  <c r="G51" i="4"/>
  <c r="E51" i="4"/>
  <c r="F51" i="4" s="1"/>
  <c r="C51" i="4"/>
  <c r="B51" i="4"/>
  <c r="A51" i="4"/>
  <c r="H50" i="4"/>
  <c r="G50" i="4"/>
  <c r="E50" i="4"/>
  <c r="F50" i="4" s="1"/>
  <c r="C50" i="4"/>
  <c r="B50" i="4"/>
  <c r="A50" i="4"/>
  <c r="H49" i="4"/>
  <c r="G49" i="4"/>
  <c r="E49" i="4"/>
  <c r="F49" i="4" s="1"/>
  <c r="C49" i="4"/>
  <c r="B49" i="4"/>
  <c r="A49" i="4"/>
  <c r="H48" i="4"/>
  <c r="G48" i="4"/>
  <c r="E48" i="4"/>
  <c r="F48" i="4" s="1"/>
  <c r="C48" i="4"/>
  <c r="B48" i="4"/>
  <c r="A48" i="4"/>
  <c r="H47" i="4"/>
  <c r="G47" i="4"/>
  <c r="E47" i="4"/>
  <c r="F47" i="4" s="1"/>
  <c r="C47" i="4"/>
  <c r="B47" i="4"/>
  <c r="A47" i="4"/>
  <c r="H46" i="4"/>
  <c r="G46" i="4"/>
  <c r="E46" i="4"/>
  <c r="F46" i="4" s="1"/>
  <c r="C46" i="4"/>
  <c r="B46" i="4"/>
  <c r="A46" i="4"/>
  <c r="H45" i="4"/>
  <c r="G45" i="4"/>
  <c r="E45" i="4"/>
  <c r="F45" i="4" s="1"/>
  <c r="C45" i="4"/>
  <c r="B45" i="4"/>
  <c r="A45" i="4"/>
  <c r="H44" i="4"/>
  <c r="G44" i="4"/>
  <c r="E44" i="4"/>
  <c r="F44" i="4" s="1"/>
  <c r="C44" i="4"/>
  <c r="B44" i="4"/>
  <c r="A44" i="4"/>
  <c r="H43" i="4"/>
  <c r="G43" i="4"/>
  <c r="E43" i="4"/>
  <c r="F43" i="4" s="1"/>
  <c r="C43" i="4"/>
  <c r="B43" i="4"/>
  <c r="A43" i="4"/>
  <c r="H42" i="4"/>
  <c r="G42" i="4"/>
  <c r="E42" i="4"/>
  <c r="F42" i="4" s="1"/>
  <c r="C42" i="4"/>
  <c r="B42" i="4"/>
  <c r="A42" i="4"/>
  <c r="H41" i="4"/>
  <c r="G41" i="4"/>
  <c r="E41" i="4"/>
  <c r="F41" i="4" s="1"/>
  <c r="C41" i="4"/>
  <c r="B41" i="4"/>
  <c r="A41" i="4"/>
  <c r="H40" i="4"/>
  <c r="G40" i="4"/>
  <c r="E40" i="4"/>
  <c r="F40" i="4" s="1"/>
  <c r="C40" i="4"/>
  <c r="B40" i="4"/>
  <c r="A40" i="4"/>
  <c r="H39" i="4"/>
  <c r="G39" i="4"/>
  <c r="E39" i="4"/>
  <c r="F39" i="4" s="1"/>
  <c r="C39" i="4"/>
  <c r="B39" i="4"/>
  <c r="A39" i="4"/>
  <c r="H38" i="4"/>
  <c r="G38" i="4"/>
  <c r="E38" i="4"/>
  <c r="F38" i="4" s="1"/>
  <c r="C38" i="4"/>
  <c r="B38" i="4"/>
  <c r="A38" i="4"/>
  <c r="H37" i="4"/>
  <c r="G37" i="4"/>
  <c r="E37" i="4"/>
  <c r="F37" i="4" s="1"/>
  <c r="C37" i="4"/>
  <c r="B37" i="4"/>
  <c r="A37" i="4"/>
  <c r="H36" i="4"/>
  <c r="G36" i="4"/>
  <c r="E36" i="4"/>
  <c r="F36" i="4" s="1"/>
  <c r="C36" i="4"/>
  <c r="B36" i="4"/>
  <c r="A36" i="4"/>
  <c r="H35" i="4"/>
  <c r="G35" i="4"/>
  <c r="E35" i="4"/>
  <c r="F35" i="4" s="1"/>
  <c r="C35" i="4"/>
  <c r="B35" i="4"/>
  <c r="A35" i="4"/>
  <c r="H34" i="4"/>
  <c r="G34" i="4"/>
  <c r="E34" i="4"/>
  <c r="F34" i="4" s="1"/>
  <c r="C34" i="4"/>
  <c r="B34" i="4"/>
  <c r="A34" i="4"/>
  <c r="H33" i="4"/>
  <c r="G33" i="4"/>
  <c r="E33" i="4"/>
  <c r="F33" i="4" s="1"/>
  <c r="C33" i="4"/>
  <c r="B33" i="4"/>
  <c r="A33" i="4"/>
  <c r="H32" i="4"/>
  <c r="G32" i="4"/>
  <c r="E32" i="4"/>
  <c r="F32" i="4" s="1"/>
  <c r="C32" i="4"/>
  <c r="B32" i="4"/>
  <c r="A32" i="4"/>
  <c r="H31" i="4"/>
  <c r="G31" i="4"/>
  <c r="E31" i="4"/>
  <c r="F31" i="4" s="1"/>
  <c r="C31" i="4"/>
  <c r="B31" i="4"/>
  <c r="A31" i="4"/>
  <c r="H30" i="4"/>
  <c r="G30" i="4"/>
  <c r="E30" i="4"/>
  <c r="F30" i="4" s="1"/>
  <c r="C30" i="4"/>
  <c r="B30" i="4"/>
  <c r="A30" i="4"/>
  <c r="H29" i="4"/>
  <c r="G29" i="4"/>
  <c r="E29" i="4"/>
  <c r="F29" i="4" s="1"/>
  <c r="C29" i="4"/>
  <c r="B29" i="4"/>
  <c r="A29" i="4"/>
  <c r="H28" i="4"/>
  <c r="G28" i="4"/>
  <c r="E28" i="4"/>
  <c r="F28" i="4" s="1"/>
  <c r="C28" i="4"/>
  <c r="B28" i="4"/>
  <c r="A28" i="4"/>
  <c r="H27" i="4"/>
  <c r="G27" i="4"/>
  <c r="E27" i="4"/>
  <c r="F27" i="4" s="1"/>
  <c r="C27" i="4"/>
  <c r="B27" i="4"/>
  <c r="A27" i="4"/>
  <c r="H26" i="4"/>
  <c r="G26" i="4"/>
  <c r="E26" i="4"/>
  <c r="F26" i="4" s="1"/>
  <c r="C26" i="4"/>
  <c r="B26" i="4"/>
  <c r="A26" i="4"/>
  <c r="H25" i="4"/>
  <c r="G25" i="4"/>
  <c r="E25" i="4"/>
  <c r="F25" i="4" s="1"/>
  <c r="C25" i="4"/>
  <c r="B25" i="4"/>
  <c r="A25" i="4"/>
  <c r="H24" i="4"/>
  <c r="G24" i="4"/>
  <c r="E24" i="4"/>
  <c r="F24" i="4" s="1"/>
  <c r="C24" i="4"/>
  <c r="B24" i="4"/>
  <c r="A24" i="4"/>
  <c r="H23" i="4"/>
  <c r="G23" i="4"/>
  <c r="E23" i="4"/>
  <c r="F23" i="4" s="1"/>
  <c r="C23" i="4"/>
  <c r="B23" i="4"/>
  <c r="A23" i="4"/>
  <c r="H22" i="4"/>
  <c r="G22" i="4"/>
  <c r="E22" i="4"/>
  <c r="F22" i="4" s="1"/>
  <c r="C22" i="4"/>
  <c r="B22" i="4"/>
  <c r="A22" i="4"/>
  <c r="H21" i="4"/>
  <c r="G21" i="4"/>
  <c r="E21" i="4"/>
  <c r="F21" i="4" s="1"/>
  <c r="C21" i="4"/>
  <c r="B21" i="4"/>
  <c r="A21" i="4"/>
  <c r="H20" i="4"/>
  <c r="G20" i="4"/>
  <c r="E20" i="4"/>
  <c r="F20" i="4" s="1"/>
  <c r="C20" i="4"/>
  <c r="B20" i="4"/>
  <c r="A20" i="4"/>
  <c r="H19" i="4"/>
  <c r="G19" i="4"/>
  <c r="E19" i="4"/>
  <c r="F19" i="4" s="1"/>
  <c r="C19" i="4"/>
  <c r="B19" i="4"/>
  <c r="A19" i="4"/>
  <c r="H18" i="4"/>
  <c r="G18" i="4"/>
  <c r="E18" i="4"/>
  <c r="F18" i="4" s="1"/>
  <c r="C18" i="4"/>
  <c r="B18" i="4"/>
  <c r="A18" i="4"/>
  <c r="H17" i="4"/>
  <c r="G17" i="4"/>
  <c r="E17" i="4"/>
  <c r="F17" i="4" s="1"/>
  <c r="C17" i="4"/>
  <c r="B17" i="4"/>
  <c r="A17" i="4"/>
  <c r="H16" i="4"/>
  <c r="G16" i="4"/>
  <c r="E16" i="4"/>
  <c r="F16" i="4" s="1"/>
  <c r="C16" i="4"/>
  <c r="B16" i="4"/>
  <c r="A16" i="4"/>
  <c r="H15" i="4"/>
  <c r="G15" i="4"/>
  <c r="E15" i="4"/>
  <c r="F15" i="4" s="1"/>
  <c r="C15" i="4"/>
  <c r="B15" i="4"/>
  <c r="A15" i="4"/>
  <c r="H14" i="4"/>
  <c r="G14" i="4"/>
  <c r="E14" i="4"/>
  <c r="F14" i="4" s="1"/>
  <c r="C14" i="4"/>
  <c r="B14" i="4"/>
  <c r="A14" i="4"/>
  <c r="H13" i="4"/>
  <c r="G13" i="4"/>
  <c r="E13" i="4"/>
  <c r="F13" i="4" s="1"/>
  <c r="C13" i="4"/>
  <c r="B13" i="4"/>
  <c r="A13" i="4"/>
  <c r="H12" i="4"/>
  <c r="G12" i="4"/>
  <c r="E12" i="4"/>
  <c r="F12" i="4" s="1"/>
  <c r="C12" i="4"/>
  <c r="B12" i="4"/>
  <c r="A12" i="4"/>
  <c r="H11" i="4"/>
  <c r="G11" i="4"/>
  <c r="E11" i="4"/>
  <c r="F11" i="4" s="1"/>
  <c r="C11" i="4"/>
  <c r="B11" i="4"/>
  <c r="A11" i="4"/>
  <c r="H10" i="4"/>
  <c r="G10" i="4"/>
  <c r="E10" i="4"/>
  <c r="F10" i="4" s="1"/>
  <c r="C10" i="4"/>
  <c r="B10" i="4"/>
  <c r="A10" i="4"/>
  <c r="H9" i="4"/>
  <c r="G9" i="4"/>
  <c r="E9" i="4"/>
  <c r="F9" i="4" s="1"/>
  <c r="C9" i="4"/>
  <c r="B9" i="4"/>
  <c r="A9" i="4"/>
  <c r="H8" i="4"/>
  <c r="G8" i="4"/>
  <c r="E8" i="4"/>
  <c r="F8" i="4" s="1"/>
  <c r="C8" i="4"/>
  <c r="B8" i="4"/>
  <c r="A8" i="4"/>
  <c r="H7" i="4"/>
  <c r="G7" i="4"/>
  <c r="E7" i="4"/>
  <c r="F7" i="4" s="1"/>
  <c r="C7" i="4"/>
  <c r="B7" i="4"/>
  <c r="A7" i="4"/>
  <c r="H6" i="4"/>
  <c r="G6" i="4"/>
  <c r="E6" i="4"/>
  <c r="F6" i="4" s="1"/>
  <c r="C6" i="4"/>
  <c r="B6" i="4"/>
  <c r="A6" i="4"/>
  <c r="H5" i="4"/>
  <c r="G5" i="4"/>
  <c r="E5" i="4"/>
  <c r="F5" i="4" s="1"/>
  <c r="C5" i="4"/>
  <c r="B5" i="4"/>
  <c r="A5" i="4"/>
  <c r="H4" i="4"/>
  <c r="G4" i="4"/>
  <c r="E4" i="4"/>
  <c r="F4" i="4" s="1"/>
  <c r="C4" i="4"/>
  <c r="B4" i="4"/>
  <c r="A4" i="4"/>
  <c r="H3" i="4"/>
  <c r="G3" i="4"/>
  <c r="E3" i="4"/>
  <c r="C3" i="4"/>
  <c r="B3" i="4"/>
  <c r="A3" i="4"/>
  <c r="C1" i="4"/>
  <c r="L364" i="5"/>
  <c r="L363" i="5"/>
  <c r="L362" i="5"/>
  <c r="H322" i="5"/>
  <c r="G322" i="5"/>
  <c r="E322" i="5"/>
  <c r="F322" i="5" s="1"/>
  <c r="C322" i="5"/>
  <c r="B322" i="5"/>
  <c r="A322" i="5"/>
  <c r="H321" i="5"/>
  <c r="G321" i="5"/>
  <c r="E321" i="5"/>
  <c r="F321" i="5" s="1"/>
  <c r="C321" i="5"/>
  <c r="B321" i="5"/>
  <c r="A321" i="5"/>
  <c r="H320" i="5"/>
  <c r="G320" i="5"/>
  <c r="E320" i="5"/>
  <c r="F320" i="5" s="1"/>
  <c r="C320" i="5"/>
  <c r="B320" i="5"/>
  <c r="A320" i="5"/>
  <c r="H319" i="5"/>
  <c r="G319" i="5"/>
  <c r="E319" i="5"/>
  <c r="F319" i="5" s="1"/>
  <c r="C319" i="5"/>
  <c r="B319" i="5"/>
  <c r="A319" i="5"/>
  <c r="H318" i="5"/>
  <c r="G318" i="5"/>
  <c r="E318" i="5"/>
  <c r="F318" i="5" s="1"/>
  <c r="C318" i="5"/>
  <c r="B318" i="5"/>
  <c r="A318" i="5"/>
  <c r="H317" i="5"/>
  <c r="G317" i="5"/>
  <c r="E317" i="5"/>
  <c r="F317" i="5" s="1"/>
  <c r="C317" i="5"/>
  <c r="B317" i="5"/>
  <c r="A317" i="5"/>
  <c r="H316" i="5"/>
  <c r="G316" i="5"/>
  <c r="E316" i="5"/>
  <c r="F316" i="5" s="1"/>
  <c r="C316" i="5"/>
  <c r="B316" i="5"/>
  <c r="A316" i="5"/>
  <c r="H315" i="5"/>
  <c r="G315" i="5"/>
  <c r="E315" i="5"/>
  <c r="F315" i="5" s="1"/>
  <c r="C315" i="5"/>
  <c r="B315" i="5"/>
  <c r="A315" i="5"/>
  <c r="H314" i="5"/>
  <c r="G314" i="5"/>
  <c r="E314" i="5"/>
  <c r="F314" i="5" s="1"/>
  <c r="C314" i="5"/>
  <c r="B314" i="5"/>
  <c r="A314" i="5"/>
  <c r="H313" i="5"/>
  <c r="G313" i="5"/>
  <c r="E313" i="5"/>
  <c r="F313" i="5" s="1"/>
  <c r="C313" i="5"/>
  <c r="B313" i="5"/>
  <c r="A313" i="5"/>
  <c r="H312" i="5"/>
  <c r="G312" i="5"/>
  <c r="E312" i="5"/>
  <c r="F312" i="5" s="1"/>
  <c r="C312" i="5"/>
  <c r="B312" i="5"/>
  <c r="A312" i="5"/>
  <c r="H311" i="5"/>
  <c r="G311" i="5"/>
  <c r="E311" i="5"/>
  <c r="F311" i="5" s="1"/>
  <c r="C311" i="5"/>
  <c r="B311" i="5"/>
  <c r="A311" i="5"/>
  <c r="H310" i="5"/>
  <c r="G310" i="5"/>
  <c r="E310" i="5"/>
  <c r="F310" i="5" s="1"/>
  <c r="C310" i="5"/>
  <c r="B310" i="5"/>
  <c r="A310" i="5"/>
  <c r="H309" i="5"/>
  <c r="G309" i="5"/>
  <c r="E309" i="5"/>
  <c r="F309" i="5" s="1"/>
  <c r="C309" i="5"/>
  <c r="B309" i="5"/>
  <c r="A309" i="5"/>
  <c r="H308" i="5"/>
  <c r="G308" i="5"/>
  <c r="E308" i="5"/>
  <c r="F308" i="5" s="1"/>
  <c r="C308" i="5"/>
  <c r="B308" i="5"/>
  <c r="A308" i="5"/>
  <c r="H307" i="5"/>
  <c r="G307" i="5"/>
  <c r="E307" i="5"/>
  <c r="F307" i="5" s="1"/>
  <c r="C307" i="5"/>
  <c r="B307" i="5"/>
  <c r="A307" i="5"/>
  <c r="H306" i="5"/>
  <c r="G306" i="5"/>
  <c r="E306" i="5"/>
  <c r="F306" i="5" s="1"/>
  <c r="C306" i="5"/>
  <c r="B306" i="5"/>
  <c r="A306" i="5"/>
  <c r="H305" i="5"/>
  <c r="G305" i="5"/>
  <c r="E305" i="5"/>
  <c r="F305" i="5" s="1"/>
  <c r="C305" i="5"/>
  <c r="B305" i="5"/>
  <c r="A305" i="5"/>
  <c r="H304" i="5"/>
  <c r="G304" i="5"/>
  <c r="E304" i="5"/>
  <c r="F304" i="5" s="1"/>
  <c r="C304" i="5"/>
  <c r="B304" i="5"/>
  <c r="A304" i="5"/>
  <c r="H303" i="5"/>
  <c r="G303" i="5"/>
  <c r="E303" i="5"/>
  <c r="F303" i="5" s="1"/>
  <c r="C303" i="5"/>
  <c r="B303" i="5"/>
  <c r="A303" i="5"/>
  <c r="H302" i="5"/>
  <c r="G302" i="5"/>
  <c r="E302" i="5"/>
  <c r="F302" i="5" s="1"/>
  <c r="C302" i="5"/>
  <c r="B302" i="5"/>
  <c r="A302" i="5"/>
  <c r="H301" i="5"/>
  <c r="G301" i="5"/>
  <c r="E301" i="5"/>
  <c r="F301" i="5" s="1"/>
  <c r="C301" i="5"/>
  <c r="B301" i="5"/>
  <c r="A301" i="5"/>
  <c r="H300" i="5"/>
  <c r="G300" i="5"/>
  <c r="E300" i="5"/>
  <c r="F300" i="5" s="1"/>
  <c r="C300" i="5"/>
  <c r="B300" i="5"/>
  <c r="A300" i="5"/>
  <c r="H299" i="5"/>
  <c r="G299" i="5"/>
  <c r="E299" i="5"/>
  <c r="F299" i="5" s="1"/>
  <c r="C299" i="5"/>
  <c r="B299" i="5"/>
  <c r="A299" i="5"/>
  <c r="H298" i="5"/>
  <c r="G298" i="5"/>
  <c r="E298" i="5"/>
  <c r="F298" i="5" s="1"/>
  <c r="C298" i="5"/>
  <c r="B298" i="5"/>
  <c r="A298" i="5"/>
  <c r="H297" i="5"/>
  <c r="G297" i="5"/>
  <c r="E297" i="5"/>
  <c r="F297" i="5" s="1"/>
  <c r="C297" i="5"/>
  <c r="B297" i="5"/>
  <c r="A297" i="5"/>
  <c r="H296" i="5"/>
  <c r="G296" i="5"/>
  <c r="E296" i="5"/>
  <c r="F296" i="5" s="1"/>
  <c r="C296" i="5"/>
  <c r="B296" i="5"/>
  <c r="A296" i="5"/>
  <c r="H295" i="5"/>
  <c r="G295" i="5"/>
  <c r="E295" i="5"/>
  <c r="F295" i="5" s="1"/>
  <c r="C295" i="5"/>
  <c r="B295" i="5"/>
  <c r="A295" i="5"/>
  <c r="H294" i="5"/>
  <c r="G294" i="5"/>
  <c r="E294" i="5"/>
  <c r="F294" i="5" s="1"/>
  <c r="C294" i="5"/>
  <c r="B294" i="5"/>
  <c r="A294" i="5"/>
  <c r="H293" i="5"/>
  <c r="G293" i="5"/>
  <c r="E293" i="5"/>
  <c r="F293" i="5" s="1"/>
  <c r="C293" i="5"/>
  <c r="B293" i="5"/>
  <c r="A293" i="5"/>
  <c r="H292" i="5"/>
  <c r="G292" i="5"/>
  <c r="E292" i="5"/>
  <c r="F292" i="5" s="1"/>
  <c r="C292" i="5"/>
  <c r="B292" i="5"/>
  <c r="A292" i="5"/>
  <c r="H291" i="5"/>
  <c r="G291" i="5"/>
  <c r="E291" i="5"/>
  <c r="F291" i="5" s="1"/>
  <c r="C291" i="5"/>
  <c r="B291" i="5"/>
  <c r="A291" i="5"/>
  <c r="H290" i="5"/>
  <c r="G290" i="5"/>
  <c r="E290" i="5"/>
  <c r="F290" i="5" s="1"/>
  <c r="C290" i="5"/>
  <c r="B290" i="5"/>
  <c r="A290" i="5"/>
  <c r="H289" i="5"/>
  <c r="G289" i="5"/>
  <c r="E289" i="5"/>
  <c r="F289" i="5" s="1"/>
  <c r="C289" i="5"/>
  <c r="B289" i="5"/>
  <c r="A289" i="5"/>
  <c r="H288" i="5"/>
  <c r="G288" i="5"/>
  <c r="E288" i="5"/>
  <c r="F288" i="5" s="1"/>
  <c r="C288" i="5"/>
  <c r="B288" i="5"/>
  <c r="A288" i="5"/>
  <c r="H287" i="5"/>
  <c r="G287" i="5"/>
  <c r="E287" i="5"/>
  <c r="F287" i="5" s="1"/>
  <c r="C287" i="5"/>
  <c r="B287" i="5"/>
  <c r="A287" i="5"/>
  <c r="H286" i="5"/>
  <c r="G286" i="5"/>
  <c r="E286" i="5"/>
  <c r="F286" i="5" s="1"/>
  <c r="C286" i="5"/>
  <c r="B286" i="5"/>
  <c r="A286" i="5"/>
  <c r="H285" i="5"/>
  <c r="G285" i="5"/>
  <c r="E285" i="5"/>
  <c r="F285" i="5" s="1"/>
  <c r="C285" i="5"/>
  <c r="B285" i="5"/>
  <c r="A285" i="5"/>
  <c r="H284" i="5"/>
  <c r="G284" i="5"/>
  <c r="E284" i="5"/>
  <c r="F284" i="5" s="1"/>
  <c r="C284" i="5"/>
  <c r="B284" i="5"/>
  <c r="A284" i="5"/>
  <c r="H283" i="5"/>
  <c r="G283" i="5"/>
  <c r="E283" i="5"/>
  <c r="F283" i="5" s="1"/>
  <c r="C283" i="5"/>
  <c r="B283" i="5"/>
  <c r="A283" i="5"/>
  <c r="H282" i="5"/>
  <c r="G282" i="5"/>
  <c r="E282" i="5"/>
  <c r="F282" i="5" s="1"/>
  <c r="C282" i="5"/>
  <c r="B282" i="5"/>
  <c r="A282" i="5"/>
  <c r="H281" i="5"/>
  <c r="G281" i="5"/>
  <c r="E281" i="5"/>
  <c r="F281" i="5" s="1"/>
  <c r="C281" i="5"/>
  <c r="B281" i="5"/>
  <c r="A281" i="5"/>
  <c r="H280" i="5"/>
  <c r="G280" i="5"/>
  <c r="E280" i="5"/>
  <c r="F280" i="5" s="1"/>
  <c r="C280" i="5"/>
  <c r="B280" i="5"/>
  <c r="A280" i="5"/>
  <c r="H279" i="5"/>
  <c r="G279" i="5"/>
  <c r="E279" i="5"/>
  <c r="F279" i="5" s="1"/>
  <c r="C279" i="5"/>
  <c r="B279" i="5"/>
  <c r="A279" i="5"/>
  <c r="H278" i="5"/>
  <c r="G278" i="5"/>
  <c r="E278" i="5"/>
  <c r="F278" i="5" s="1"/>
  <c r="C278" i="5"/>
  <c r="B278" i="5"/>
  <c r="A278" i="5"/>
  <c r="H277" i="5"/>
  <c r="G277" i="5"/>
  <c r="E277" i="5"/>
  <c r="F277" i="5" s="1"/>
  <c r="C277" i="5"/>
  <c r="B277" i="5"/>
  <c r="A277" i="5"/>
  <c r="H276" i="5"/>
  <c r="G276" i="5"/>
  <c r="E276" i="5"/>
  <c r="F276" i="5" s="1"/>
  <c r="C276" i="5"/>
  <c r="B276" i="5"/>
  <c r="A276" i="5"/>
  <c r="H275" i="5"/>
  <c r="G275" i="5"/>
  <c r="E275" i="5"/>
  <c r="F275" i="5" s="1"/>
  <c r="C275" i="5"/>
  <c r="B275" i="5"/>
  <c r="A275" i="5"/>
  <c r="H274" i="5"/>
  <c r="G274" i="5"/>
  <c r="E274" i="5"/>
  <c r="F274" i="5" s="1"/>
  <c r="C274" i="5"/>
  <c r="B274" i="5"/>
  <c r="A274" i="5"/>
  <c r="H273" i="5"/>
  <c r="G273" i="5"/>
  <c r="E273" i="5"/>
  <c r="F273" i="5" s="1"/>
  <c r="C273" i="5"/>
  <c r="B273" i="5"/>
  <c r="A273" i="5"/>
  <c r="H272" i="5"/>
  <c r="G272" i="5"/>
  <c r="E272" i="5"/>
  <c r="F272" i="5" s="1"/>
  <c r="C272" i="5"/>
  <c r="B272" i="5"/>
  <c r="A272" i="5"/>
  <c r="H271" i="5"/>
  <c r="G271" i="5"/>
  <c r="E271" i="5"/>
  <c r="F271" i="5" s="1"/>
  <c r="C271" i="5"/>
  <c r="B271" i="5"/>
  <c r="A271" i="5"/>
  <c r="H270" i="5"/>
  <c r="G270" i="5"/>
  <c r="E270" i="5"/>
  <c r="F270" i="5" s="1"/>
  <c r="C270" i="5"/>
  <c r="B270" i="5"/>
  <c r="A270" i="5"/>
  <c r="H269" i="5"/>
  <c r="G269" i="5"/>
  <c r="E269" i="5"/>
  <c r="F269" i="5" s="1"/>
  <c r="C269" i="5"/>
  <c r="B269" i="5"/>
  <c r="A269" i="5"/>
  <c r="H268" i="5"/>
  <c r="G268" i="5"/>
  <c r="E268" i="5"/>
  <c r="F268" i="5" s="1"/>
  <c r="C268" i="5"/>
  <c r="B268" i="5"/>
  <c r="A268" i="5"/>
  <c r="H267" i="5"/>
  <c r="G267" i="5"/>
  <c r="E267" i="5"/>
  <c r="F267" i="5" s="1"/>
  <c r="C267" i="5"/>
  <c r="B267" i="5"/>
  <c r="A267" i="5"/>
  <c r="H266" i="5"/>
  <c r="G266" i="5"/>
  <c r="E266" i="5"/>
  <c r="F266" i="5" s="1"/>
  <c r="C266" i="5"/>
  <c r="B266" i="5"/>
  <c r="A266" i="5"/>
  <c r="H265" i="5"/>
  <c r="G265" i="5"/>
  <c r="E265" i="5"/>
  <c r="F265" i="5" s="1"/>
  <c r="C265" i="5"/>
  <c r="B265" i="5"/>
  <c r="A265" i="5"/>
  <c r="H264" i="5"/>
  <c r="G264" i="5"/>
  <c r="E264" i="5"/>
  <c r="F264" i="5" s="1"/>
  <c r="C264" i="5"/>
  <c r="B264" i="5"/>
  <c r="A264" i="5"/>
  <c r="H263" i="5"/>
  <c r="G263" i="5"/>
  <c r="E263" i="5"/>
  <c r="F263" i="5" s="1"/>
  <c r="C263" i="5"/>
  <c r="B263" i="5"/>
  <c r="A263" i="5"/>
  <c r="H262" i="5"/>
  <c r="G262" i="5"/>
  <c r="E262" i="5"/>
  <c r="F262" i="5" s="1"/>
  <c r="C262" i="5"/>
  <c r="B262" i="5"/>
  <c r="A262" i="5"/>
  <c r="H261" i="5"/>
  <c r="G261" i="5"/>
  <c r="E261" i="5"/>
  <c r="F261" i="5" s="1"/>
  <c r="C261" i="5"/>
  <c r="B261" i="5"/>
  <c r="A261" i="5"/>
  <c r="H260" i="5"/>
  <c r="G260" i="5"/>
  <c r="E260" i="5"/>
  <c r="F260" i="5" s="1"/>
  <c r="C260" i="5"/>
  <c r="B260" i="5"/>
  <c r="A260" i="5"/>
  <c r="H259" i="5"/>
  <c r="G259" i="5"/>
  <c r="E259" i="5"/>
  <c r="F259" i="5" s="1"/>
  <c r="C259" i="5"/>
  <c r="B259" i="5"/>
  <c r="A259" i="5"/>
  <c r="H258" i="5"/>
  <c r="G258" i="5"/>
  <c r="E258" i="5"/>
  <c r="F258" i="5" s="1"/>
  <c r="C258" i="5"/>
  <c r="B258" i="5"/>
  <c r="A258" i="5"/>
  <c r="H257" i="5"/>
  <c r="G257" i="5"/>
  <c r="E257" i="5"/>
  <c r="F257" i="5" s="1"/>
  <c r="C257" i="5"/>
  <c r="B257" i="5"/>
  <c r="A257" i="5"/>
  <c r="H256" i="5"/>
  <c r="G256" i="5"/>
  <c r="E256" i="5"/>
  <c r="F256" i="5" s="1"/>
  <c r="C256" i="5"/>
  <c r="B256" i="5"/>
  <c r="A256" i="5"/>
  <c r="H255" i="5"/>
  <c r="G255" i="5"/>
  <c r="E255" i="5"/>
  <c r="F255" i="5" s="1"/>
  <c r="C255" i="5"/>
  <c r="B255" i="5"/>
  <c r="A255" i="5"/>
  <c r="H254" i="5"/>
  <c r="G254" i="5"/>
  <c r="E254" i="5"/>
  <c r="F254" i="5" s="1"/>
  <c r="C254" i="5"/>
  <c r="B254" i="5"/>
  <c r="A254" i="5"/>
  <c r="H253" i="5"/>
  <c r="G253" i="5"/>
  <c r="E253" i="5"/>
  <c r="F253" i="5" s="1"/>
  <c r="C253" i="5"/>
  <c r="B253" i="5"/>
  <c r="A253" i="5"/>
  <c r="H252" i="5"/>
  <c r="G252" i="5"/>
  <c r="E252" i="5"/>
  <c r="F252" i="5" s="1"/>
  <c r="C252" i="5"/>
  <c r="B252" i="5"/>
  <c r="A252" i="5"/>
  <c r="H251" i="5"/>
  <c r="G251" i="5"/>
  <c r="E251" i="5"/>
  <c r="F251" i="5" s="1"/>
  <c r="C251" i="5"/>
  <c r="B251" i="5"/>
  <c r="A251" i="5"/>
  <c r="H250" i="5"/>
  <c r="G250" i="5"/>
  <c r="E250" i="5"/>
  <c r="F250" i="5" s="1"/>
  <c r="C250" i="5"/>
  <c r="B250" i="5"/>
  <c r="A250" i="5"/>
  <c r="H249" i="5"/>
  <c r="G249" i="5"/>
  <c r="E249" i="5"/>
  <c r="F249" i="5" s="1"/>
  <c r="C249" i="5"/>
  <c r="B249" i="5"/>
  <c r="A249" i="5"/>
  <c r="H248" i="5"/>
  <c r="G248" i="5"/>
  <c r="E248" i="5"/>
  <c r="F248" i="5" s="1"/>
  <c r="C248" i="5"/>
  <c r="B248" i="5"/>
  <c r="A248" i="5"/>
  <c r="H247" i="5"/>
  <c r="G247" i="5"/>
  <c r="E247" i="5"/>
  <c r="F247" i="5" s="1"/>
  <c r="C247" i="5"/>
  <c r="B247" i="5"/>
  <c r="A247" i="5"/>
  <c r="H246" i="5"/>
  <c r="G246" i="5"/>
  <c r="E246" i="5"/>
  <c r="F246" i="5" s="1"/>
  <c r="C246" i="5"/>
  <c r="B246" i="5"/>
  <c r="A246" i="5"/>
  <c r="H245" i="5"/>
  <c r="G245" i="5"/>
  <c r="E245" i="5"/>
  <c r="F245" i="5" s="1"/>
  <c r="C245" i="5"/>
  <c r="B245" i="5"/>
  <c r="A245" i="5"/>
  <c r="H244" i="5"/>
  <c r="G244" i="5"/>
  <c r="E244" i="5"/>
  <c r="F244" i="5" s="1"/>
  <c r="C244" i="5"/>
  <c r="B244" i="5"/>
  <c r="A244" i="5"/>
  <c r="H243" i="5"/>
  <c r="G243" i="5"/>
  <c r="E243" i="5"/>
  <c r="F243" i="5" s="1"/>
  <c r="C243" i="5"/>
  <c r="B243" i="5"/>
  <c r="A243" i="5"/>
  <c r="H242" i="5"/>
  <c r="G242" i="5"/>
  <c r="E242" i="5"/>
  <c r="F242" i="5" s="1"/>
  <c r="C242" i="5"/>
  <c r="B242" i="5"/>
  <c r="A242" i="5"/>
  <c r="H241" i="5"/>
  <c r="G241" i="5"/>
  <c r="E241" i="5"/>
  <c r="F241" i="5" s="1"/>
  <c r="C241" i="5"/>
  <c r="B241" i="5"/>
  <c r="A241" i="5"/>
  <c r="H240" i="5"/>
  <c r="G240" i="5"/>
  <c r="E240" i="5"/>
  <c r="F240" i="5" s="1"/>
  <c r="C240" i="5"/>
  <c r="B240" i="5"/>
  <c r="A240" i="5"/>
  <c r="H239" i="5"/>
  <c r="G239" i="5"/>
  <c r="E239" i="5"/>
  <c r="F239" i="5" s="1"/>
  <c r="C239" i="5"/>
  <c r="B239" i="5"/>
  <c r="A239" i="5"/>
  <c r="H238" i="5"/>
  <c r="G238" i="5"/>
  <c r="E238" i="5"/>
  <c r="F238" i="5" s="1"/>
  <c r="C238" i="5"/>
  <c r="B238" i="5"/>
  <c r="A238" i="5"/>
  <c r="H237" i="5"/>
  <c r="G237" i="5"/>
  <c r="E237" i="5"/>
  <c r="F237" i="5" s="1"/>
  <c r="C237" i="5"/>
  <c r="B237" i="5"/>
  <c r="A237" i="5"/>
  <c r="H236" i="5"/>
  <c r="G236" i="5"/>
  <c r="E236" i="5"/>
  <c r="F236" i="5" s="1"/>
  <c r="C236" i="5"/>
  <c r="B236" i="5"/>
  <c r="A236" i="5"/>
  <c r="H235" i="5"/>
  <c r="G235" i="5"/>
  <c r="E235" i="5"/>
  <c r="F235" i="5" s="1"/>
  <c r="C235" i="5"/>
  <c r="B235" i="5"/>
  <c r="A235" i="5"/>
  <c r="H234" i="5"/>
  <c r="G234" i="5"/>
  <c r="E234" i="5"/>
  <c r="F234" i="5" s="1"/>
  <c r="C234" i="5"/>
  <c r="B234" i="5"/>
  <c r="A234" i="5"/>
  <c r="H233" i="5"/>
  <c r="G233" i="5"/>
  <c r="E233" i="5"/>
  <c r="F233" i="5" s="1"/>
  <c r="C233" i="5"/>
  <c r="B233" i="5"/>
  <c r="A233" i="5"/>
  <c r="H232" i="5"/>
  <c r="G232" i="5"/>
  <c r="E232" i="5"/>
  <c r="F232" i="5" s="1"/>
  <c r="C232" i="5"/>
  <c r="B232" i="5"/>
  <c r="A232" i="5"/>
  <c r="H231" i="5"/>
  <c r="G231" i="5"/>
  <c r="E231" i="5"/>
  <c r="F231" i="5" s="1"/>
  <c r="C231" i="5"/>
  <c r="B231" i="5"/>
  <c r="A231" i="5"/>
  <c r="H230" i="5"/>
  <c r="G230" i="5"/>
  <c r="E230" i="5"/>
  <c r="F230" i="5" s="1"/>
  <c r="C230" i="5"/>
  <c r="B230" i="5"/>
  <c r="A230" i="5"/>
  <c r="H229" i="5"/>
  <c r="G229" i="5"/>
  <c r="E229" i="5"/>
  <c r="F229" i="5" s="1"/>
  <c r="C229" i="5"/>
  <c r="B229" i="5"/>
  <c r="A229" i="5"/>
  <c r="H228" i="5"/>
  <c r="G228" i="5"/>
  <c r="E228" i="5"/>
  <c r="F228" i="5" s="1"/>
  <c r="C228" i="5"/>
  <c r="B228" i="5"/>
  <c r="A228" i="5"/>
  <c r="H227" i="5"/>
  <c r="G227" i="5"/>
  <c r="E227" i="5"/>
  <c r="F227" i="5" s="1"/>
  <c r="C227" i="5"/>
  <c r="B227" i="5"/>
  <c r="A227" i="5"/>
  <c r="H226" i="5"/>
  <c r="G226" i="5"/>
  <c r="E226" i="5"/>
  <c r="F226" i="5" s="1"/>
  <c r="C226" i="5"/>
  <c r="B226" i="5"/>
  <c r="A226" i="5"/>
  <c r="H225" i="5"/>
  <c r="G225" i="5"/>
  <c r="E225" i="5"/>
  <c r="F225" i="5" s="1"/>
  <c r="C225" i="5"/>
  <c r="B225" i="5"/>
  <c r="A225" i="5"/>
  <c r="H224" i="5"/>
  <c r="G224" i="5"/>
  <c r="E224" i="5"/>
  <c r="F224" i="5" s="1"/>
  <c r="C224" i="5"/>
  <c r="B224" i="5"/>
  <c r="A224" i="5"/>
  <c r="H223" i="5"/>
  <c r="G223" i="5"/>
  <c r="E223" i="5"/>
  <c r="F223" i="5" s="1"/>
  <c r="C223" i="5"/>
  <c r="B223" i="5"/>
  <c r="A223" i="5"/>
  <c r="H222" i="5"/>
  <c r="G222" i="5"/>
  <c r="E222" i="5"/>
  <c r="F222" i="5" s="1"/>
  <c r="C222" i="5"/>
  <c r="B222" i="5"/>
  <c r="A222" i="5"/>
  <c r="H221" i="5"/>
  <c r="G221" i="5"/>
  <c r="E221" i="5"/>
  <c r="F221" i="5" s="1"/>
  <c r="C221" i="5"/>
  <c r="B221" i="5"/>
  <c r="A221" i="5"/>
  <c r="H220" i="5"/>
  <c r="G220" i="5"/>
  <c r="E220" i="5"/>
  <c r="F220" i="5" s="1"/>
  <c r="C220" i="5"/>
  <c r="B220" i="5"/>
  <c r="A220" i="5"/>
  <c r="H219" i="5"/>
  <c r="G219" i="5"/>
  <c r="E219" i="5"/>
  <c r="F219" i="5" s="1"/>
  <c r="C219" i="5"/>
  <c r="B219" i="5"/>
  <c r="A219" i="5"/>
  <c r="H218" i="5"/>
  <c r="G218" i="5"/>
  <c r="E218" i="5"/>
  <c r="F218" i="5" s="1"/>
  <c r="C218" i="5"/>
  <c r="B218" i="5"/>
  <c r="A218" i="5"/>
  <c r="H217" i="5"/>
  <c r="G217" i="5"/>
  <c r="E217" i="5"/>
  <c r="F217" i="5" s="1"/>
  <c r="C217" i="5"/>
  <c r="B217" i="5"/>
  <c r="A217" i="5"/>
  <c r="H216" i="5"/>
  <c r="G216" i="5"/>
  <c r="E216" i="5"/>
  <c r="F216" i="5" s="1"/>
  <c r="C216" i="5"/>
  <c r="B216" i="5"/>
  <c r="A216" i="5"/>
  <c r="H215" i="5"/>
  <c r="G215" i="5"/>
  <c r="E215" i="5"/>
  <c r="F215" i="5" s="1"/>
  <c r="C215" i="5"/>
  <c r="B215" i="5"/>
  <c r="A215" i="5"/>
  <c r="H214" i="5"/>
  <c r="G214" i="5"/>
  <c r="E214" i="5"/>
  <c r="F214" i="5" s="1"/>
  <c r="C214" i="5"/>
  <c r="B214" i="5"/>
  <c r="A214" i="5"/>
  <c r="H213" i="5"/>
  <c r="G213" i="5"/>
  <c r="E213" i="5"/>
  <c r="F213" i="5" s="1"/>
  <c r="C213" i="5"/>
  <c r="B213" i="5"/>
  <c r="A213" i="5"/>
  <c r="H212" i="5"/>
  <c r="G212" i="5"/>
  <c r="E212" i="5"/>
  <c r="F212" i="5" s="1"/>
  <c r="C212" i="5"/>
  <c r="B212" i="5"/>
  <c r="A212" i="5"/>
  <c r="H211" i="5"/>
  <c r="G211" i="5"/>
  <c r="E211" i="5"/>
  <c r="F211" i="5" s="1"/>
  <c r="C211" i="5"/>
  <c r="B211" i="5"/>
  <c r="A211" i="5"/>
  <c r="H210" i="5"/>
  <c r="G210" i="5"/>
  <c r="E210" i="5"/>
  <c r="F210" i="5" s="1"/>
  <c r="C210" i="5"/>
  <c r="B210" i="5"/>
  <c r="A210" i="5"/>
  <c r="H209" i="5"/>
  <c r="G209" i="5"/>
  <c r="E209" i="5"/>
  <c r="F209" i="5" s="1"/>
  <c r="C209" i="5"/>
  <c r="B209" i="5"/>
  <c r="A209" i="5"/>
  <c r="H208" i="5"/>
  <c r="G208" i="5"/>
  <c r="E208" i="5"/>
  <c r="F208" i="5" s="1"/>
  <c r="C208" i="5"/>
  <c r="B208" i="5"/>
  <c r="A208" i="5"/>
  <c r="H207" i="5"/>
  <c r="G207" i="5"/>
  <c r="E207" i="5"/>
  <c r="F207" i="5" s="1"/>
  <c r="C207" i="5"/>
  <c r="B207" i="5"/>
  <c r="A207" i="5"/>
  <c r="H206" i="5"/>
  <c r="G206" i="5"/>
  <c r="E206" i="5"/>
  <c r="F206" i="5" s="1"/>
  <c r="C206" i="5"/>
  <c r="B206" i="5"/>
  <c r="A206" i="5"/>
  <c r="H205" i="5"/>
  <c r="G205" i="5"/>
  <c r="E205" i="5"/>
  <c r="F205" i="5" s="1"/>
  <c r="C205" i="5"/>
  <c r="B205" i="5"/>
  <c r="A205" i="5"/>
  <c r="H204" i="5"/>
  <c r="G204" i="5"/>
  <c r="E204" i="5"/>
  <c r="F204" i="5" s="1"/>
  <c r="C204" i="5"/>
  <c r="B204" i="5"/>
  <c r="A204" i="5"/>
  <c r="H203" i="5"/>
  <c r="G203" i="5"/>
  <c r="E203" i="5"/>
  <c r="F203" i="5" s="1"/>
  <c r="C203" i="5"/>
  <c r="B203" i="5"/>
  <c r="A203" i="5"/>
  <c r="H202" i="5"/>
  <c r="G202" i="5"/>
  <c r="E202" i="5"/>
  <c r="F202" i="5" s="1"/>
  <c r="C202" i="5"/>
  <c r="B202" i="5"/>
  <c r="A202" i="5"/>
  <c r="H201" i="5"/>
  <c r="G201" i="5"/>
  <c r="E201" i="5"/>
  <c r="F201" i="5" s="1"/>
  <c r="C201" i="5"/>
  <c r="B201" i="5"/>
  <c r="A201" i="5"/>
  <c r="H200" i="5"/>
  <c r="G200" i="5"/>
  <c r="E200" i="5"/>
  <c r="F200" i="5" s="1"/>
  <c r="C200" i="5"/>
  <c r="B200" i="5"/>
  <c r="A200" i="5"/>
  <c r="H199" i="5"/>
  <c r="G199" i="5"/>
  <c r="E199" i="5"/>
  <c r="F199" i="5" s="1"/>
  <c r="C199" i="5"/>
  <c r="B199" i="5"/>
  <c r="A199" i="5"/>
  <c r="H198" i="5"/>
  <c r="G198" i="5"/>
  <c r="E198" i="5"/>
  <c r="F198" i="5" s="1"/>
  <c r="C198" i="5"/>
  <c r="B198" i="5"/>
  <c r="A198" i="5"/>
  <c r="H197" i="5"/>
  <c r="G197" i="5"/>
  <c r="E197" i="5"/>
  <c r="F197" i="5" s="1"/>
  <c r="C197" i="5"/>
  <c r="B197" i="5"/>
  <c r="A197" i="5"/>
  <c r="H196" i="5"/>
  <c r="G196" i="5"/>
  <c r="E196" i="5"/>
  <c r="F196" i="5" s="1"/>
  <c r="C196" i="5"/>
  <c r="B196" i="5"/>
  <c r="A196" i="5"/>
  <c r="H195" i="5"/>
  <c r="G195" i="5"/>
  <c r="E195" i="5"/>
  <c r="F195" i="5" s="1"/>
  <c r="C195" i="5"/>
  <c r="B195" i="5"/>
  <c r="A195" i="5"/>
  <c r="H194" i="5"/>
  <c r="G194" i="5"/>
  <c r="E194" i="5"/>
  <c r="F194" i="5" s="1"/>
  <c r="C194" i="5"/>
  <c r="B194" i="5"/>
  <c r="A194" i="5"/>
  <c r="H193" i="5"/>
  <c r="G193" i="5"/>
  <c r="E193" i="5"/>
  <c r="F193" i="5" s="1"/>
  <c r="C193" i="5"/>
  <c r="B193" i="5"/>
  <c r="A193" i="5"/>
  <c r="H192" i="5"/>
  <c r="G192" i="5"/>
  <c r="E192" i="5"/>
  <c r="F192" i="5" s="1"/>
  <c r="C192" i="5"/>
  <c r="B192" i="5"/>
  <c r="A192" i="5"/>
  <c r="H191" i="5"/>
  <c r="G191" i="5"/>
  <c r="E191" i="5"/>
  <c r="F191" i="5" s="1"/>
  <c r="C191" i="5"/>
  <c r="B191" i="5"/>
  <c r="A191" i="5"/>
  <c r="H190" i="5"/>
  <c r="G190" i="5"/>
  <c r="E190" i="5"/>
  <c r="F190" i="5" s="1"/>
  <c r="C190" i="5"/>
  <c r="B190" i="5"/>
  <c r="A190" i="5"/>
  <c r="H189" i="5"/>
  <c r="G189" i="5"/>
  <c r="E189" i="5"/>
  <c r="F189" i="5" s="1"/>
  <c r="C189" i="5"/>
  <c r="B189" i="5"/>
  <c r="A189" i="5"/>
  <c r="H188" i="5"/>
  <c r="G188" i="5"/>
  <c r="E188" i="5"/>
  <c r="F188" i="5" s="1"/>
  <c r="C188" i="5"/>
  <c r="B188" i="5"/>
  <c r="A188" i="5"/>
  <c r="H187" i="5"/>
  <c r="G187" i="5"/>
  <c r="E187" i="5"/>
  <c r="F187" i="5" s="1"/>
  <c r="C187" i="5"/>
  <c r="B187" i="5"/>
  <c r="A187" i="5"/>
  <c r="H186" i="5"/>
  <c r="G186" i="5"/>
  <c r="E186" i="5"/>
  <c r="F186" i="5" s="1"/>
  <c r="C186" i="5"/>
  <c r="B186" i="5"/>
  <c r="A186" i="5"/>
  <c r="H185" i="5"/>
  <c r="G185" i="5"/>
  <c r="E185" i="5"/>
  <c r="F185" i="5" s="1"/>
  <c r="C185" i="5"/>
  <c r="B185" i="5"/>
  <c r="A185" i="5"/>
  <c r="H184" i="5"/>
  <c r="G184" i="5"/>
  <c r="E184" i="5"/>
  <c r="F184" i="5" s="1"/>
  <c r="C184" i="5"/>
  <c r="B184" i="5"/>
  <c r="A184" i="5"/>
  <c r="H183" i="5"/>
  <c r="G183" i="5"/>
  <c r="E183" i="5"/>
  <c r="F183" i="5" s="1"/>
  <c r="C183" i="5"/>
  <c r="B183" i="5"/>
  <c r="A183" i="5"/>
  <c r="H182" i="5"/>
  <c r="G182" i="5"/>
  <c r="E182" i="5"/>
  <c r="F182" i="5" s="1"/>
  <c r="C182" i="5"/>
  <c r="B182" i="5"/>
  <c r="A182" i="5"/>
  <c r="H181" i="5"/>
  <c r="G181" i="5"/>
  <c r="E181" i="5"/>
  <c r="F181" i="5" s="1"/>
  <c r="C181" i="5"/>
  <c r="B181" i="5"/>
  <c r="A181" i="5"/>
  <c r="H180" i="5"/>
  <c r="G180" i="5"/>
  <c r="E180" i="5"/>
  <c r="F180" i="5" s="1"/>
  <c r="C180" i="5"/>
  <c r="B180" i="5"/>
  <c r="A180" i="5"/>
  <c r="H179" i="5"/>
  <c r="G179" i="5"/>
  <c r="E179" i="5"/>
  <c r="F179" i="5" s="1"/>
  <c r="C179" i="5"/>
  <c r="B179" i="5"/>
  <c r="A179" i="5"/>
  <c r="H178" i="5"/>
  <c r="G178" i="5"/>
  <c r="E178" i="5"/>
  <c r="F178" i="5" s="1"/>
  <c r="C178" i="5"/>
  <c r="B178" i="5"/>
  <c r="A178" i="5"/>
  <c r="H177" i="5"/>
  <c r="G177" i="5"/>
  <c r="E177" i="5"/>
  <c r="F177" i="5" s="1"/>
  <c r="C177" i="5"/>
  <c r="B177" i="5"/>
  <c r="A177" i="5"/>
  <c r="H176" i="5"/>
  <c r="G176" i="5"/>
  <c r="E176" i="5"/>
  <c r="F176" i="5" s="1"/>
  <c r="C176" i="5"/>
  <c r="B176" i="5"/>
  <c r="A176" i="5"/>
  <c r="H175" i="5"/>
  <c r="G175" i="5"/>
  <c r="E175" i="5"/>
  <c r="F175" i="5" s="1"/>
  <c r="C175" i="5"/>
  <c r="B175" i="5"/>
  <c r="A175" i="5"/>
  <c r="H174" i="5"/>
  <c r="G174" i="5"/>
  <c r="E174" i="5"/>
  <c r="F174" i="5" s="1"/>
  <c r="C174" i="5"/>
  <c r="B174" i="5"/>
  <c r="A174" i="5"/>
  <c r="H173" i="5"/>
  <c r="G173" i="5"/>
  <c r="E173" i="5"/>
  <c r="F173" i="5" s="1"/>
  <c r="C173" i="5"/>
  <c r="B173" i="5"/>
  <c r="A173" i="5"/>
  <c r="H172" i="5"/>
  <c r="G172" i="5"/>
  <c r="E172" i="5"/>
  <c r="F172" i="5" s="1"/>
  <c r="C172" i="5"/>
  <c r="B172" i="5"/>
  <c r="A172" i="5"/>
  <c r="H171" i="5"/>
  <c r="G171" i="5"/>
  <c r="E171" i="5"/>
  <c r="F171" i="5" s="1"/>
  <c r="C171" i="5"/>
  <c r="B171" i="5"/>
  <c r="A171" i="5"/>
  <c r="H170" i="5"/>
  <c r="G170" i="5"/>
  <c r="E170" i="5"/>
  <c r="F170" i="5" s="1"/>
  <c r="C170" i="5"/>
  <c r="B170" i="5"/>
  <c r="A170" i="5"/>
  <c r="H169" i="5"/>
  <c r="G169" i="5"/>
  <c r="E169" i="5"/>
  <c r="F169" i="5" s="1"/>
  <c r="C169" i="5"/>
  <c r="B169" i="5"/>
  <c r="A169" i="5"/>
  <c r="H168" i="5"/>
  <c r="G168" i="5"/>
  <c r="E168" i="5"/>
  <c r="F168" i="5" s="1"/>
  <c r="C168" i="5"/>
  <c r="B168" i="5"/>
  <c r="A168" i="5"/>
  <c r="H167" i="5"/>
  <c r="G167" i="5"/>
  <c r="E167" i="5"/>
  <c r="F167" i="5" s="1"/>
  <c r="C167" i="5"/>
  <c r="B167" i="5"/>
  <c r="A167" i="5"/>
  <c r="H166" i="5"/>
  <c r="G166" i="5"/>
  <c r="E166" i="5"/>
  <c r="F166" i="5" s="1"/>
  <c r="C166" i="5"/>
  <c r="B166" i="5"/>
  <c r="A166" i="5"/>
  <c r="H165" i="5"/>
  <c r="G165" i="5"/>
  <c r="E165" i="5"/>
  <c r="F165" i="5" s="1"/>
  <c r="C165" i="5"/>
  <c r="B165" i="5"/>
  <c r="A165" i="5"/>
  <c r="H164" i="5"/>
  <c r="G164" i="5"/>
  <c r="E164" i="5"/>
  <c r="F164" i="5" s="1"/>
  <c r="C164" i="5"/>
  <c r="B164" i="5"/>
  <c r="A164" i="5"/>
  <c r="H163" i="5"/>
  <c r="G163" i="5"/>
  <c r="E163" i="5"/>
  <c r="F163" i="5" s="1"/>
  <c r="C163" i="5"/>
  <c r="B163" i="5"/>
  <c r="A163" i="5"/>
  <c r="H162" i="5"/>
  <c r="G162" i="5"/>
  <c r="E162" i="5"/>
  <c r="F162" i="5" s="1"/>
  <c r="C162" i="5"/>
  <c r="B162" i="5"/>
  <c r="A162" i="5"/>
  <c r="H161" i="5"/>
  <c r="G161" i="5"/>
  <c r="E161" i="5"/>
  <c r="F161" i="5" s="1"/>
  <c r="C161" i="5"/>
  <c r="B161" i="5"/>
  <c r="A161" i="5"/>
  <c r="H160" i="5"/>
  <c r="G160" i="5"/>
  <c r="E160" i="5"/>
  <c r="F160" i="5" s="1"/>
  <c r="C160" i="5"/>
  <c r="B160" i="5"/>
  <c r="A160" i="5"/>
  <c r="H159" i="5"/>
  <c r="G159" i="5"/>
  <c r="E159" i="5"/>
  <c r="F159" i="5" s="1"/>
  <c r="C159" i="5"/>
  <c r="B159" i="5"/>
  <c r="A159" i="5"/>
  <c r="H158" i="5"/>
  <c r="G158" i="5"/>
  <c r="E158" i="5"/>
  <c r="F158" i="5" s="1"/>
  <c r="C158" i="5"/>
  <c r="B158" i="5"/>
  <c r="A158" i="5"/>
  <c r="H157" i="5"/>
  <c r="G157" i="5"/>
  <c r="E157" i="5"/>
  <c r="F157" i="5" s="1"/>
  <c r="C157" i="5"/>
  <c r="B157" i="5"/>
  <c r="A157" i="5"/>
  <c r="H156" i="5"/>
  <c r="G156" i="5"/>
  <c r="E156" i="5"/>
  <c r="F156" i="5" s="1"/>
  <c r="C156" i="5"/>
  <c r="B156" i="5"/>
  <c r="A156" i="5"/>
  <c r="H155" i="5"/>
  <c r="G155" i="5"/>
  <c r="E155" i="5"/>
  <c r="F155" i="5" s="1"/>
  <c r="C155" i="5"/>
  <c r="B155" i="5"/>
  <c r="A155" i="5"/>
  <c r="H154" i="5"/>
  <c r="G154" i="5"/>
  <c r="E154" i="5"/>
  <c r="F154" i="5" s="1"/>
  <c r="C154" i="5"/>
  <c r="B154" i="5"/>
  <c r="A154" i="5"/>
  <c r="H153" i="5"/>
  <c r="G153" i="5"/>
  <c r="E153" i="5"/>
  <c r="F153" i="5" s="1"/>
  <c r="C153" i="5"/>
  <c r="B153" i="5"/>
  <c r="A153" i="5"/>
  <c r="H152" i="5"/>
  <c r="G152" i="5"/>
  <c r="E152" i="5"/>
  <c r="F152" i="5" s="1"/>
  <c r="C152" i="5"/>
  <c r="B152" i="5"/>
  <c r="A152" i="5"/>
  <c r="H151" i="5"/>
  <c r="G151" i="5"/>
  <c r="E151" i="5"/>
  <c r="F151" i="5" s="1"/>
  <c r="C151" i="5"/>
  <c r="B151" i="5"/>
  <c r="A151" i="5"/>
  <c r="H150" i="5"/>
  <c r="G150" i="5"/>
  <c r="E150" i="5"/>
  <c r="F150" i="5" s="1"/>
  <c r="C150" i="5"/>
  <c r="B150" i="5"/>
  <c r="A150" i="5"/>
  <c r="H149" i="5"/>
  <c r="G149" i="5"/>
  <c r="E149" i="5"/>
  <c r="F149" i="5" s="1"/>
  <c r="C149" i="5"/>
  <c r="B149" i="5"/>
  <c r="A149" i="5"/>
  <c r="H148" i="5"/>
  <c r="G148" i="5"/>
  <c r="E148" i="5"/>
  <c r="F148" i="5" s="1"/>
  <c r="C148" i="5"/>
  <c r="B148" i="5"/>
  <c r="A148" i="5"/>
  <c r="H147" i="5"/>
  <c r="G147" i="5"/>
  <c r="E147" i="5"/>
  <c r="F147" i="5" s="1"/>
  <c r="C147" i="5"/>
  <c r="B147" i="5"/>
  <c r="A147" i="5"/>
  <c r="H146" i="5"/>
  <c r="G146" i="5"/>
  <c r="E146" i="5"/>
  <c r="F146" i="5" s="1"/>
  <c r="C146" i="5"/>
  <c r="B146" i="5"/>
  <c r="A146" i="5"/>
  <c r="H145" i="5"/>
  <c r="G145" i="5"/>
  <c r="E145" i="5"/>
  <c r="F145" i="5" s="1"/>
  <c r="C145" i="5"/>
  <c r="B145" i="5"/>
  <c r="A145" i="5"/>
  <c r="H144" i="5"/>
  <c r="G144" i="5"/>
  <c r="E144" i="5"/>
  <c r="F144" i="5" s="1"/>
  <c r="C144" i="5"/>
  <c r="B144" i="5"/>
  <c r="A144" i="5"/>
  <c r="H143" i="5"/>
  <c r="G143" i="5"/>
  <c r="E143" i="5"/>
  <c r="F143" i="5" s="1"/>
  <c r="C143" i="5"/>
  <c r="B143" i="5"/>
  <c r="A143" i="5"/>
  <c r="H142" i="5"/>
  <c r="G142" i="5"/>
  <c r="E142" i="5"/>
  <c r="F142" i="5" s="1"/>
  <c r="C142" i="5"/>
  <c r="B142" i="5"/>
  <c r="A142" i="5"/>
  <c r="H141" i="5"/>
  <c r="G141" i="5"/>
  <c r="E141" i="5"/>
  <c r="F141" i="5" s="1"/>
  <c r="C141" i="5"/>
  <c r="B141" i="5"/>
  <c r="A141" i="5"/>
  <c r="H140" i="5"/>
  <c r="G140" i="5"/>
  <c r="E140" i="5"/>
  <c r="F140" i="5" s="1"/>
  <c r="C140" i="5"/>
  <c r="B140" i="5"/>
  <c r="A140" i="5"/>
  <c r="H139" i="5"/>
  <c r="G139" i="5"/>
  <c r="E139" i="5"/>
  <c r="F139" i="5" s="1"/>
  <c r="C139" i="5"/>
  <c r="B139" i="5"/>
  <c r="A139" i="5"/>
  <c r="H138" i="5"/>
  <c r="G138" i="5"/>
  <c r="E138" i="5"/>
  <c r="F138" i="5" s="1"/>
  <c r="C138" i="5"/>
  <c r="B138" i="5"/>
  <c r="A138" i="5"/>
  <c r="H137" i="5"/>
  <c r="G137" i="5"/>
  <c r="E137" i="5"/>
  <c r="F137" i="5" s="1"/>
  <c r="C137" i="5"/>
  <c r="B137" i="5"/>
  <c r="A137" i="5"/>
  <c r="H136" i="5"/>
  <c r="G136" i="5"/>
  <c r="E136" i="5"/>
  <c r="F136" i="5" s="1"/>
  <c r="C136" i="5"/>
  <c r="B136" i="5"/>
  <c r="A136" i="5"/>
  <c r="H135" i="5"/>
  <c r="G135" i="5"/>
  <c r="E135" i="5"/>
  <c r="F135" i="5" s="1"/>
  <c r="C135" i="5"/>
  <c r="B135" i="5"/>
  <c r="A135" i="5"/>
  <c r="H134" i="5"/>
  <c r="G134" i="5"/>
  <c r="E134" i="5"/>
  <c r="F134" i="5" s="1"/>
  <c r="C134" i="5"/>
  <c r="B134" i="5"/>
  <c r="A134" i="5"/>
  <c r="H133" i="5"/>
  <c r="G133" i="5"/>
  <c r="E133" i="5"/>
  <c r="F133" i="5" s="1"/>
  <c r="C133" i="5"/>
  <c r="B133" i="5"/>
  <c r="A133" i="5"/>
  <c r="H132" i="5"/>
  <c r="G132" i="5"/>
  <c r="E132" i="5"/>
  <c r="F132" i="5" s="1"/>
  <c r="C132" i="5"/>
  <c r="B132" i="5"/>
  <c r="A132" i="5"/>
  <c r="H131" i="5"/>
  <c r="G131" i="5"/>
  <c r="E131" i="5"/>
  <c r="F131" i="5" s="1"/>
  <c r="C131" i="5"/>
  <c r="B131" i="5"/>
  <c r="A131" i="5"/>
  <c r="H130" i="5"/>
  <c r="G130" i="5"/>
  <c r="E130" i="5"/>
  <c r="F130" i="5" s="1"/>
  <c r="C130" i="5"/>
  <c r="B130" i="5"/>
  <c r="A130" i="5"/>
  <c r="H129" i="5"/>
  <c r="G129" i="5"/>
  <c r="E129" i="5"/>
  <c r="F129" i="5" s="1"/>
  <c r="C129" i="5"/>
  <c r="B129" i="5"/>
  <c r="A129" i="5"/>
  <c r="H128" i="5"/>
  <c r="G128" i="5"/>
  <c r="E128" i="5"/>
  <c r="F128" i="5" s="1"/>
  <c r="C128" i="5"/>
  <c r="B128" i="5"/>
  <c r="A128" i="5"/>
  <c r="H127" i="5"/>
  <c r="G127" i="5"/>
  <c r="E127" i="5"/>
  <c r="F127" i="5" s="1"/>
  <c r="C127" i="5"/>
  <c r="B127" i="5"/>
  <c r="A127" i="5"/>
  <c r="H126" i="5"/>
  <c r="G126" i="5"/>
  <c r="E126" i="5"/>
  <c r="F126" i="5" s="1"/>
  <c r="C126" i="5"/>
  <c r="B126" i="5"/>
  <c r="A126" i="5"/>
  <c r="H125" i="5"/>
  <c r="G125" i="5"/>
  <c r="E125" i="5"/>
  <c r="F125" i="5" s="1"/>
  <c r="C125" i="5"/>
  <c r="B125" i="5"/>
  <c r="A125" i="5"/>
  <c r="H124" i="5"/>
  <c r="G124" i="5"/>
  <c r="E124" i="5"/>
  <c r="F124" i="5" s="1"/>
  <c r="C124" i="5"/>
  <c r="B124" i="5"/>
  <c r="A124" i="5"/>
  <c r="H123" i="5"/>
  <c r="G123" i="5"/>
  <c r="E123" i="5"/>
  <c r="F123" i="5" s="1"/>
  <c r="C123" i="5"/>
  <c r="B123" i="5"/>
  <c r="A123" i="5"/>
  <c r="H122" i="5"/>
  <c r="G122" i="5"/>
  <c r="E122" i="5"/>
  <c r="F122" i="5" s="1"/>
  <c r="C122" i="5"/>
  <c r="B122" i="5"/>
  <c r="A122" i="5"/>
  <c r="H121" i="5"/>
  <c r="G121" i="5"/>
  <c r="E121" i="5"/>
  <c r="F121" i="5" s="1"/>
  <c r="C121" i="5"/>
  <c r="B121" i="5"/>
  <c r="A121" i="5"/>
  <c r="H120" i="5"/>
  <c r="G120" i="5"/>
  <c r="E120" i="5"/>
  <c r="F120" i="5" s="1"/>
  <c r="C120" i="5"/>
  <c r="B120" i="5"/>
  <c r="A120" i="5"/>
  <c r="H119" i="5"/>
  <c r="G119" i="5"/>
  <c r="E119" i="5"/>
  <c r="F119" i="5" s="1"/>
  <c r="C119" i="5"/>
  <c r="B119" i="5"/>
  <c r="A119" i="5"/>
  <c r="H118" i="5"/>
  <c r="G118" i="5"/>
  <c r="E118" i="5"/>
  <c r="F118" i="5" s="1"/>
  <c r="C118" i="5"/>
  <c r="B118" i="5"/>
  <c r="A118" i="5"/>
  <c r="H117" i="5"/>
  <c r="G117" i="5"/>
  <c r="E117" i="5"/>
  <c r="F117" i="5" s="1"/>
  <c r="C117" i="5"/>
  <c r="B117" i="5"/>
  <c r="A117" i="5"/>
  <c r="H116" i="5"/>
  <c r="G116" i="5"/>
  <c r="E116" i="5"/>
  <c r="F116" i="5" s="1"/>
  <c r="C116" i="5"/>
  <c r="B116" i="5"/>
  <c r="A116" i="5"/>
  <c r="H115" i="5"/>
  <c r="G115" i="5"/>
  <c r="E115" i="5"/>
  <c r="F115" i="5" s="1"/>
  <c r="C115" i="5"/>
  <c r="B115" i="5"/>
  <c r="A115" i="5"/>
  <c r="H114" i="5"/>
  <c r="G114" i="5"/>
  <c r="E114" i="5"/>
  <c r="F114" i="5" s="1"/>
  <c r="C114" i="5"/>
  <c r="B114" i="5"/>
  <c r="A114" i="5"/>
  <c r="H113" i="5"/>
  <c r="G113" i="5"/>
  <c r="E113" i="5"/>
  <c r="F113" i="5" s="1"/>
  <c r="C113" i="5"/>
  <c r="B113" i="5"/>
  <c r="A113" i="5"/>
  <c r="H112" i="5"/>
  <c r="G112" i="5"/>
  <c r="E112" i="5"/>
  <c r="F112" i="5" s="1"/>
  <c r="C112" i="5"/>
  <c r="B112" i="5"/>
  <c r="A112" i="5"/>
  <c r="H111" i="5"/>
  <c r="G111" i="5"/>
  <c r="E111" i="5"/>
  <c r="F111" i="5" s="1"/>
  <c r="C111" i="5"/>
  <c r="B111" i="5"/>
  <c r="A111" i="5"/>
  <c r="H110" i="5"/>
  <c r="G110" i="5"/>
  <c r="E110" i="5"/>
  <c r="F110" i="5" s="1"/>
  <c r="C110" i="5"/>
  <c r="B110" i="5"/>
  <c r="A110" i="5"/>
  <c r="H109" i="5"/>
  <c r="G109" i="5"/>
  <c r="E109" i="5"/>
  <c r="F109" i="5" s="1"/>
  <c r="C109" i="5"/>
  <c r="B109" i="5"/>
  <c r="A109" i="5"/>
  <c r="H108" i="5"/>
  <c r="G108" i="5"/>
  <c r="E108" i="5"/>
  <c r="F108" i="5" s="1"/>
  <c r="C108" i="5"/>
  <c r="B108" i="5"/>
  <c r="A108" i="5"/>
  <c r="H107" i="5"/>
  <c r="G107" i="5"/>
  <c r="E107" i="5"/>
  <c r="F107" i="5" s="1"/>
  <c r="C107" i="5"/>
  <c r="B107" i="5"/>
  <c r="A107" i="5"/>
  <c r="H106" i="5"/>
  <c r="G106" i="5"/>
  <c r="E106" i="5"/>
  <c r="F106" i="5" s="1"/>
  <c r="C106" i="5"/>
  <c r="B106" i="5"/>
  <c r="A106" i="5"/>
  <c r="H105" i="5"/>
  <c r="G105" i="5"/>
  <c r="E105" i="5"/>
  <c r="F105" i="5" s="1"/>
  <c r="C105" i="5"/>
  <c r="B105" i="5"/>
  <c r="A105" i="5"/>
  <c r="H104" i="5"/>
  <c r="G104" i="5"/>
  <c r="E104" i="5"/>
  <c r="F104" i="5" s="1"/>
  <c r="C104" i="5"/>
  <c r="B104" i="5"/>
  <c r="A104" i="5"/>
  <c r="H103" i="5"/>
  <c r="G103" i="5"/>
  <c r="E103" i="5"/>
  <c r="F103" i="5" s="1"/>
  <c r="C103" i="5"/>
  <c r="B103" i="5"/>
  <c r="A103" i="5"/>
  <c r="H102" i="5"/>
  <c r="G102" i="5"/>
  <c r="E102" i="5"/>
  <c r="F102" i="5" s="1"/>
  <c r="C102" i="5"/>
  <c r="B102" i="5"/>
  <c r="A102" i="5"/>
  <c r="H101" i="5"/>
  <c r="G101" i="5"/>
  <c r="E101" i="5"/>
  <c r="F101" i="5" s="1"/>
  <c r="C101" i="5"/>
  <c r="B101" i="5"/>
  <c r="A101" i="5"/>
  <c r="H100" i="5"/>
  <c r="G100" i="5"/>
  <c r="E100" i="5"/>
  <c r="F100" i="5" s="1"/>
  <c r="C100" i="5"/>
  <c r="B100" i="5"/>
  <c r="A100" i="5"/>
  <c r="H99" i="5"/>
  <c r="G99" i="5"/>
  <c r="E99" i="5"/>
  <c r="F99" i="5" s="1"/>
  <c r="C99" i="5"/>
  <c r="B99" i="5"/>
  <c r="A99" i="5"/>
  <c r="H98" i="5"/>
  <c r="G98" i="5"/>
  <c r="E98" i="5"/>
  <c r="F98" i="5" s="1"/>
  <c r="C98" i="5"/>
  <c r="B98" i="5"/>
  <c r="A98" i="5"/>
  <c r="H97" i="5"/>
  <c r="G97" i="5"/>
  <c r="E97" i="5"/>
  <c r="F97" i="5" s="1"/>
  <c r="C97" i="5"/>
  <c r="B97" i="5"/>
  <c r="A97" i="5"/>
  <c r="H96" i="5"/>
  <c r="G96" i="5"/>
  <c r="E96" i="5"/>
  <c r="F96" i="5" s="1"/>
  <c r="C96" i="5"/>
  <c r="B96" i="5"/>
  <c r="A96" i="5"/>
  <c r="H95" i="5"/>
  <c r="G95" i="5"/>
  <c r="E95" i="5"/>
  <c r="F95" i="5" s="1"/>
  <c r="C95" i="5"/>
  <c r="B95" i="5"/>
  <c r="A95" i="5"/>
  <c r="H94" i="5"/>
  <c r="G94" i="5"/>
  <c r="E94" i="5"/>
  <c r="F94" i="5" s="1"/>
  <c r="C94" i="5"/>
  <c r="B94" i="5"/>
  <c r="A94" i="5"/>
  <c r="H93" i="5"/>
  <c r="G93" i="5"/>
  <c r="E93" i="5"/>
  <c r="F93" i="5" s="1"/>
  <c r="C93" i="5"/>
  <c r="B93" i="5"/>
  <c r="A93" i="5"/>
  <c r="H92" i="5"/>
  <c r="G92" i="5"/>
  <c r="E92" i="5"/>
  <c r="F92" i="5" s="1"/>
  <c r="C92" i="5"/>
  <c r="B92" i="5"/>
  <c r="A92" i="5"/>
  <c r="H91" i="5"/>
  <c r="G91" i="5"/>
  <c r="E91" i="5"/>
  <c r="F91" i="5" s="1"/>
  <c r="C91" i="5"/>
  <c r="B91" i="5"/>
  <c r="A91" i="5"/>
  <c r="H90" i="5"/>
  <c r="G90" i="5"/>
  <c r="E90" i="5"/>
  <c r="F90" i="5" s="1"/>
  <c r="C90" i="5"/>
  <c r="B90" i="5"/>
  <c r="A90" i="5"/>
  <c r="H89" i="5"/>
  <c r="G89" i="5"/>
  <c r="E89" i="5"/>
  <c r="F89" i="5" s="1"/>
  <c r="C89" i="5"/>
  <c r="B89" i="5"/>
  <c r="A89" i="5"/>
  <c r="H88" i="5"/>
  <c r="G88" i="5"/>
  <c r="E88" i="5"/>
  <c r="F88" i="5" s="1"/>
  <c r="C88" i="5"/>
  <c r="B88" i="5"/>
  <c r="A88" i="5"/>
  <c r="H87" i="5"/>
  <c r="G87" i="5"/>
  <c r="E87" i="5"/>
  <c r="F87" i="5" s="1"/>
  <c r="C87" i="5"/>
  <c r="B87" i="5"/>
  <c r="A87" i="5"/>
  <c r="H86" i="5"/>
  <c r="G86" i="5"/>
  <c r="E86" i="5"/>
  <c r="F86" i="5" s="1"/>
  <c r="C86" i="5"/>
  <c r="B86" i="5"/>
  <c r="A86" i="5"/>
  <c r="H85" i="5"/>
  <c r="G85" i="5"/>
  <c r="E85" i="5"/>
  <c r="F85" i="5" s="1"/>
  <c r="C85" i="5"/>
  <c r="B85" i="5"/>
  <c r="A85" i="5"/>
  <c r="H84" i="5"/>
  <c r="G84" i="5"/>
  <c r="E84" i="5"/>
  <c r="F84" i="5" s="1"/>
  <c r="C84" i="5"/>
  <c r="B84" i="5"/>
  <c r="A84" i="5"/>
  <c r="H83" i="5"/>
  <c r="G83" i="5"/>
  <c r="E83" i="5"/>
  <c r="F83" i="5" s="1"/>
  <c r="C83" i="5"/>
  <c r="B83" i="5"/>
  <c r="A83" i="5"/>
  <c r="H82" i="5"/>
  <c r="G82" i="5"/>
  <c r="E82" i="5"/>
  <c r="F82" i="5" s="1"/>
  <c r="C82" i="5"/>
  <c r="B82" i="5"/>
  <c r="A82" i="5"/>
  <c r="H81" i="5"/>
  <c r="G81" i="5"/>
  <c r="E81" i="5"/>
  <c r="F81" i="5" s="1"/>
  <c r="C81" i="5"/>
  <c r="B81" i="5"/>
  <c r="A81" i="5"/>
  <c r="H80" i="5"/>
  <c r="G80" i="5"/>
  <c r="E80" i="5"/>
  <c r="F80" i="5" s="1"/>
  <c r="C80" i="5"/>
  <c r="B80" i="5"/>
  <c r="A80" i="5"/>
  <c r="H79" i="5"/>
  <c r="G79" i="5"/>
  <c r="E79" i="5"/>
  <c r="F79" i="5" s="1"/>
  <c r="C79" i="5"/>
  <c r="B79" i="5"/>
  <c r="A79" i="5"/>
  <c r="H78" i="5"/>
  <c r="G78" i="5"/>
  <c r="E78" i="5"/>
  <c r="F78" i="5" s="1"/>
  <c r="C78" i="5"/>
  <c r="B78" i="5"/>
  <c r="A78" i="5"/>
  <c r="H77" i="5"/>
  <c r="G77" i="5"/>
  <c r="E77" i="5"/>
  <c r="F77" i="5" s="1"/>
  <c r="C77" i="5"/>
  <c r="B77" i="5"/>
  <c r="A77" i="5"/>
  <c r="H76" i="5"/>
  <c r="G76" i="5"/>
  <c r="E76" i="5"/>
  <c r="F76" i="5" s="1"/>
  <c r="C76" i="5"/>
  <c r="B76" i="5"/>
  <c r="A76" i="5"/>
  <c r="H75" i="5"/>
  <c r="G75" i="5"/>
  <c r="E75" i="5"/>
  <c r="F75" i="5" s="1"/>
  <c r="C75" i="5"/>
  <c r="B75" i="5"/>
  <c r="A75" i="5"/>
  <c r="H74" i="5"/>
  <c r="G74" i="5"/>
  <c r="E74" i="5"/>
  <c r="F74" i="5" s="1"/>
  <c r="C74" i="5"/>
  <c r="B74" i="5"/>
  <c r="A74" i="5"/>
  <c r="H73" i="5"/>
  <c r="G73" i="5"/>
  <c r="E73" i="5"/>
  <c r="F73" i="5" s="1"/>
  <c r="C73" i="5"/>
  <c r="B73" i="5"/>
  <c r="A73" i="5"/>
  <c r="H72" i="5"/>
  <c r="G72" i="5"/>
  <c r="E72" i="5"/>
  <c r="F72" i="5" s="1"/>
  <c r="C72" i="5"/>
  <c r="B72" i="5"/>
  <c r="A72" i="5"/>
  <c r="H71" i="5"/>
  <c r="G71" i="5"/>
  <c r="E71" i="5"/>
  <c r="F71" i="5" s="1"/>
  <c r="C71" i="5"/>
  <c r="B71" i="5"/>
  <c r="A71" i="5"/>
  <c r="H70" i="5"/>
  <c r="G70" i="5"/>
  <c r="E70" i="5"/>
  <c r="F70" i="5" s="1"/>
  <c r="C70" i="5"/>
  <c r="B70" i="5"/>
  <c r="A70" i="5"/>
  <c r="H69" i="5"/>
  <c r="G69" i="5"/>
  <c r="E69" i="5"/>
  <c r="F69" i="5" s="1"/>
  <c r="C69" i="5"/>
  <c r="B69" i="5"/>
  <c r="A69" i="5"/>
  <c r="H68" i="5"/>
  <c r="G68" i="5"/>
  <c r="E68" i="5"/>
  <c r="F68" i="5" s="1"/>
  <c r="C68" i="5"/>
  <c r="B68" i="5"/>
  <c r="A68" i="5"/>
  <c r="H67" i="5"/>
  <c r="G67" i="5"/>
  <c r="E67" i="5"/>
  <c r="F67" i="5" s="1"/>
  <c r="C67" i="5"/>
  <c r="B67" i="5"/>
  <c r="A67" i="5"/>
  <c r="H66" i="5"/>
  <c r="G66" i="5"/>
  <c r="E66" i="5"/>
  <c r="F66" i="5" s="1"/>
  <c r="C66" i="5"/>
  <c r="B66" i="5"/>
  <c r="A66" i="5"/>
  <c r="H65" i="5"/>
  <c r="G65" i="5"/>
  <c r="E65" i="5"/>
  <c r="F65" i="5" s="1"/>
  <c r="C65" i="5"/>
  <c r="B65" i="5"/>
  <c r="A65" i="5"/>
  <c r="H64" i="5"/>
  <c r="G64" i="5"/>
  <c r="E64" i="5"/>
  <c r="F64" i="5" s="1"/>
  <c r="C64" i="5"/>
  <c r="B64" i="5"/>
  <c r="A64" i="5"/>
  <c r="H63" i="5"/>
  <c r="G63" i="5"/>
  <c r="E63" i="5"/>
  <c r="F63" i="5" s="1"/>
  <c r="C63" i="5"/>
  <c r="B63" i="5"/>
  <c r="A63" i="5"/>
  <c r="H62" i="5"/>
  <c r="G62" i="5"/>
  <c r="E62" i="5"/>
  <c r="F62" i="5" s="1"/>
  <c r="C62" i="5"/>
  <c r="B62" i="5"/>
  <c r="A62" i="5"/>
  <c r="G61" i="5"/>
  <c r="E61" i="5"/>
  <c r="F61" i="5" s="1"/>
  <c r="C61" i="5"/>
  <c r="B61" i="5"/>
  <c r="A61" i="5"/>
  <c r="G60" i="5"/>
  <c r="E60" i="5"/>
  <c r="F60" i="5" s="1"/>
  <c r="C60" i="5"/>
  <c r="B60" i="5"/>
  <c r="A60" i="5"/>
  <c r="H59" i="5"/>
  <c r="G59" i="5"/>
  <c r="E59" i="5"/>
  <c r="F59" i="5" s="1"/>
  <c r="C59" i="5"/>
  <c r="B59" i="5"/>
  <c r="A59" i="5"/>
  <c r="H58" i="5"/>
  <c r="G58" i="5"/>
  <c r="E58" i="5"/>
  <c r="F58" i="5" s="1"/>
  <c r="C58" i="5"/>
  <c r="B58" i="5"/>
  <c r="A58" i="5"/>
  <c r="H57" i="5"/>
  <c r="G57" i="5"/>
  <c r="E57" i="5"/>
  <c r="F57" i="5" s="1"/>
  <c r="C57" i="5"/>
  <c r="B57" i="5"/>
  <c r="A57" i="5"/>
  <c r="H56" i="5"/>
  <c r="G56" i="5"/>
  <c r="E56" i="5"/>
  <c r="F56" i="5" s="1"/>
  <c r="C56" i="5"/>
  <c r="B56" i="5"/>
  <c r="A56" i="5"/>
  <c r="H55" i="5"/>
  <c r="G55" i="5"/>
  <c r="E55" i="5"/>
  <c r="F55" i="5" s="1"/>
  <c r="C55" i="5"/>
  <c r="B55" i="5"/>
  <c r="A55" i="5"/>
  <c r="H54" i="5"/>
  <c r="G54" i="5"/>
  <c r="E54" i="5"/>
  <c r="F54" i="5" s="1"/>
  <c r="C54" i="5"/>
  <c r="B54" i="5"/>
  <c r="A54" i="5"/>
  <c r="H53" i="5"/>
  <c r="G53" i="5"/>
  <c r="E53" i="5"/>
  <c r="F53" i="5" s="1"/>
  <c r="C53" i="5"/>
  <c r="B53" i="5"/>
  <c r="A53" i="5"/>
  <c r="H52" i="5"/>
  <c r="G52" i="5"/>
  <c r="E52" i="5"/>
  <c r="F52" i="5" s="1"/>
  <c r="C52" i="5"/>
  <c r="B52" i="5"/>
  <c r="A52" i="5"/>
  <c r="H51" i="5"/>
  <c r="G51" i="5"/>
  <c r="E51" i="5"/>
  <c r="F51" i="5" s="1"/>
  <c r="C51" i="5"/>
  <c r="B51" i="5"/>
  <c r="A51" i="5"/>
  <c r="H50" i="5"/>
  <c r="G50" i="5"/>
  <c r="E50" i="5"/>
  <c r="F50" i="5" s="1"/>
  <c r="C50" i="5"/>
  <c r="B50" i="5"/>
  <c r="A50" i="5"/>
  <c r="H49" i="5"/>
  <c r="G49" i="5"/>
  <c r="E49" i="5"/>
  <c r="F49" i="5" s="1"/>
  <c r="C49" i="5"/>
  <c r="B49" i="5"/>
  <c r="A49" i="5"/>
  <c r="H48" i="5"/>
  <c r="G48" i="5"/>
  <c r="E48" i="5"/>
  <c r="F48" i="5" s="1"/>
  <c r="C48" i="5"/>
  <c r="B48" i="5"/>
  <c r="A48" i="5"/>
  <c r="H47" i="5"/>
  <c r="G47" i="5"/>
  <c r="E47" i="5"/>
  <c r="F47" i="5" s="1"/>
  <c r="C47" i="5"/>
  <c r="B47" i="5"/>
  <c r="A47" i="5"/>
  <c r="H46" i="5"/>
  <c r="G46" i="5"/>
  <c r="E46" i="5"/>
  <c r="F46" i="5" s="1"/>
  <c r="C46" i="5"/>
  <c r="B46" i="5"/>
  <c r="A46" i="5"/>
  <c r="H45" i="5"/>
  <c r="G45" i="5"/>
  <c r="E45" i="5"/>
  <c r="F45" i="5" s="1"/>
  <c r="C45" i="5"/>
  <c r="B45" i="5"/>
  <c r="A45" i="5"/>
  <c r="H44" i="5"/>
  <c r="G44" i="5"/>
  <c r="E44" i="5"/>
  <c r="F44" i="5" s="1"/>
  <c r="C44" i="5"/>
  <c r="B44" i="5"/>
  <c r="A44" i="5"/>
  <c r="H43" i="5"/>
  <c r="G43" i="5"/>
  <c r="E43" i="5"/>
  <c r="F43" i="5" s="1"/>
  <c r="C43" i="5"/>
  <c r="B43" i="5"/>
  <c r="A43" i="5"/>
  <c r="H42" i="5"/>
  <c r="G42" i="5"/>
  <c r="E42" i="5"/>
  <c r="F42" i="5" s="1"/>
  <c r="C42" i="5"/>
  <c r="B42" i="5"/>
  <c r="A42" i="5"/>
  <c r="H41" i="5"/>
  <c r="G41" i="5"/>
  <c r="E41" i="5"/>
  <c r="F41" i="5" s="1"/>
  <c r="C41" i="5"/>
  <c r="B41" i="5"/>
  <c r="A41" i="5"/>
  <c r="H40" i="5"/>
  <c r="G40" i="5"/>
  <c r="E40" i="5"/>
  <c r="F40" i="5" s="1"/>
  <c r="C40" i="5"/>
  <c r="B40" i="5"/>
  <c r="A40" i="5"/>
  <c r="H39" i="5"/>
  <c r="G39" i="5"/>
  <c r="E39" i="5"/>
  <c r="F39" i="5" s="1"/>
  <c r="C39" i="5"/>
  <c r="B39" i="5"/>
  <c r="A39" i="5"/>
  <c r="H38" i="5"/>
  <c r="G38" i="5"/>
  <c r="E38" i="5"/>
  <c r="F38" i="5" s="1"/>
  <c r="C38" i="5"/>
  <c r="B38" i="5"/>
  <c r="A38" i="5"/>
  <c r="H37" i="5"/>
  <c r="G37" i="5"/>
  <c r="E37" i="5"/>
  <c r="F37" i="5" s="1"/>
  <c r="C37" i="5"/>
  <c r="B37" i="5"/>
  <c r="A37" i="5"/>
  <c r="H36" i="5"/>
  <c r="G36" i="5"/>
  <c r="E36" i="5"/>
  <c r="F36" i="5" s="1"/>
  <c r="C36" i="5"/>
  <c r="B36" i="5"/>
  <c r="A36" i="5"/>
  <c r="H35" i="5"/>
  <c r="G35" i="5"/>
  <c r="E35" i="5"/>
  <c r="F35" i="5" s="1"/>
  <c r="C35" i="5"/>
  <c r="B35" i="5"/>
  <c r="A35" i="5"/>
  <c r="H34" i="5"/>
  <c r="G34" i="5"/>
  <c r="E34" i="5"/>
  <c r="F34" i="5" s="1"/>
  <c r="C34" i="5"/>
  <c r="B34" i="5"/>
  <c r="A34" i="5"/>
  <c r="H33" i="5"/>
  <c r="G33" i="5"/>
  <c r="E33" i="5"/>
  <c r="F33" i="5" s="1"/>
  <c r="C33" i="5"/>
  <c r="B33" i="5"/>
  <c r="A33" i="5"/>
  <c r="H32" i="5"/>
  <c r="G32" i="5"/>
  <c r="E32" i="5"/>
  <c r="F32" i="5" s="1"/>
  <c r="C32" i="5"/>
  <c r="B32" i="5"/>
  <c r="A32" i="5"/>
  <c r="H31" i="5"/>
  <c r="G31" i="5"/>
  <c r="E31" i="5"/>
  <c r="F31" i="5" s="1"/>
  <c r="C31" i="5"/>
  <c r="B31" i="5"/>
  <c r="A31" i="5"/>
  <c r="H30" i="5"/>
  <c r="G30" i="5"/>
  <c r="E30" i="5"/>
  <c r="F30" i="5" s="1"/>
  <c r="C30" i="5"/>
  <c r="B30" i="5"/>
  <c r="A30" i="5"/>
  <c r="H29" i="5"/>
  <c r="G29" i="5"/>
  <c r="E29" i="5"/>
  <c r="F29" i="5" s="1"/>
  <c r="C29" i="5"/>
  <c r="B29" i="5"/>
  <c r="A29" i="5"/>
  <c r="H28" i="5"/>
  <c r="G28" i="5"/>
  <c r="E28" i="5"/>
  <c r="F28" i="5" s="1"/>
  <c r="C28" i="5"/>
  <c r="B28" i="5"/>
  <c r="A28" i="5"/>
  <c r="H27" i="5"/>
  <c r="G27" i="5"/>
  <c r="E27" i="5"/>
  <c r="F27" i="5" s="1"/>
  <c r="C27" i="5"/>
  <c r="B27" i="5"/>
  <c r="A27" i="5"/>
  <c r="H26" i="5"/>
  <c r="G26" i="5"/>
  <c r="E26" i="5"/>
  <c r="F26" i="5" s="1"/>
  <c r="C26" i="5"/>
  <c r="B26" i="5"/>
  <c r="A26" i="5"/>
  <c r="H25" i="5"/>
  <c r="G25" i="5"/>
  <c r="E25" i="5"/>
  <c r="F25" i="5" s="1"/>
  <c r="C25" i="5"/>
  <c r="B25" i="5"/>
  <c r="A25" i="5"/>
  <c r="H24" i="5"/>
  <c r="G24" i="5"/>
  <c r="E24" i="5"/>
  <c r="F24" i="5" s="1"/>
  <c r="C24" i="5"/>
  <c r="B24" i="5"/>
  <c r="A24" i="5"/>
  <c r="H23" i="5"/>
  <c r="G23" i="5"/>
  <c r="E23" i="5"/>
  <c r="F23" i="5" s="1"/>
  <c r="C23" i="5"/>
  <c r="B23" i="5"/>
  <c r="A23" i="5"/>
  <c r="H22" i="5"/>
  <c r="G22" i="5"/>
  <c r="E22" i="5"/>
  <c r="F22" i="5" s="1"/>
  <c r="C22" i="5"/>
  <c r="B22" i="5"/>
  <c r="A22" i="5"/>
  <c r="H21" i="5"/>
  <c r="G21" i="5"/>
  <c r="E21" i="5"/>
  <c r="F21" i="5" s="1"/>
  <c r="C21" i="5"/>
  <c r="B21" i="5"/>
  <c r="A21" i="5"/>
  <c r="H20" i="5"/>
  <c r="G20" i="5"/>
  <c r="E20" i="5"/>
  <c r="F20" i="5" s="1"/>
  <c r="C20" i="5"/>
  <c r="B20" i="5"/>
  <c r="A20" i="5"/>
  <c r="H19" i="5"/>
  <c r="G19" i="5"/>
  <c r="E19" i="5"/>
  <c r="F19" i="5" s="1"/>
  <c r="C19" i="5"/>
  <c r="B19" i="5"/>
  <c r="A19" i="5"/>
  <c r="H18" i="5"/>
  <c r="G18" i="5"/>
  <c r="E18" i="5"/>
  <c r="F18" i="5" s="1"/>
  <c r="C18" i="5"/>
  <c r="B18" i="5"/>
  <c r="A18" i="5"/>
  <c r="H17" i="5"/>
  <c r="G17" i="5"/>
  <c r="E17" i="5"/>
  <c r="F17" i="5" s="1"/>
  <c r="C17" i="5"/>
  <c r="B17" i="5"/>
  <c r="A17" i="5"/>
  <c r="H16" i="5"/>
  <c r="G16" i="5"/>
  <c r="E16" i="5"/>
  <c r="F16" i="5" s="1"/>
  <c r="C16" i="5"/>
  <c r="B16" i="5"/>
  <c r="A16" i="5"/>
  <c r="H15" i="5"/>
  <c r="G15" i="5"/>
  <c r="E15" i="5"/>
  <c r="F15" i="5" s="1"/>
  <c r="C15" i="5"/>
  <c r="B15" i="5"/>
  <c r="A15" i="5"/>
  <c r="H14" i="5"/>
  <c r="G14" i="5"/>
  <c r="E14" i="5"/>
  <c r="F14" i="5" s="1"/>
  <c r="C14" i="5"/>
  <c r="B14" i="5"/>
  <c r="A14" i="5"/>
  <c r="H13" i="5"/>
  <c r="G13" i="5"/>
  <c r="E13" i="5"/>
  <c r="F13" i="5" s="1"/>
  <c r="C13" i="5"/>
  <c r="B13" i="5"/>
  <c r="A13" i="5"/>
  <c r="H12" i="5"/>
  <c r="G12" i="5"/>
  <c r="E12" i="5"/>
  <c r="F12" i="5" s="1"/>
  <c r="C12" i="5"/>
  <c r="B12" i="5"/>
  <c r="A12" i="5"/>
  <c r="H11" i="5"/>
  <c r="G11" i="5"/>
  <c r="E11" i="5"/>
  <c r="F11" i="5" s="1"/>
  <c r="C11" i="5"/>
  <c r="B11" i="5"/>
  <c r="A11" i="5"/>
  <c r="H10" i="5"/>
  <c r="G10" i="5"/>
  <c r="E10" i="5"/>
  <c r="F10" i="5" s="1"/>
  <c r="C10" i="5"/>
  <c r="B10" i="5"/>
  <c r="A10" i="5"/>
  <c r="H9" i="5"/>
  <c r="G9" i="5"/>
  <c r="E9" i="5"/>
  <c r="F9" i="5" s="1"/>
  <c r="C9" i="5"/>
  <c r="B9" i="5"/>
  <c r="A9" i="5"/>
  <c r="H8" i="5"/>
  <c r="G8" i="5"/>
  <c r="E8" i="5"/>
  <c r="F8" i="5" s="1"/>
  <c r="C8" i="5"/>
  <c r="B8" i="5"/>
  <c r="A8" i="5"/>
  <c r="H7" i="5"/>
  <c r="G7" i="5"/>
  <c r="E7" i="5"/>
  <c r="F7" i="5" s="1"/>
  <c r="C7" i="5"/>
  <c r="B7" i="5"/>
  <c r="A7" i="5"/>
  <c r="H6" i="5"/>
  <c r="G6" i="5"/>
  <c r="E6" i="5"/>
  <c r="F6" i="5" s="1"/>
  <c r="C6" i="5"/>
  <c r="B6" i="5"/>
  <c r="A6" i="5"/>
  <c r="H5" i="5"/>
  <c r="G5" i="5"/>
  <c r="E5" i="5"/>
  <c r="F5" i="5" s="1"/>
  <c r="C5" i="5"/>
  <c r="B5" i="5"/>
  <c r="A5" i="5"/>
  <c r="H4" i="5"/>
  <c r="G4" i="5"/>
  <c r="E4" i="5"/>
  <c r="F4" i="5" s="1"/>
  <c r="C4" i="5"/>
  <c r="B4" i="5"/>
  <c r="A4" i="5"/>
  <c r="H3" i="5"/>
  <c r="G3" i="5"/>
  <c r="E3" i="5"/>
  <c r="F3" i="5" s="1"/>
  <c r="C3" i="5"/>
  <c r="B3" i="5"/>
  <c r="A3" i="5"/>
  <c r="C1" i="5"/>
  <c r="E436" i="8"/>
  <c r="E437" i="8"/>
  <c r="E438" i="8"/>
  <c r="E439" i="8"/>
  <c r="E440" i="8"/>
  <c r="E441" i="8"/>
  <c r="E442" i="8"/>
  <c r="E443" i="8"/>
  <c r="E444" i="8"/>
  <c r="E445" i="8"/>
  <c r="E446" i="8"/>
  <c r="E447" i="8"/>
  <c r="E448" i="8"/>
  <c r="E449" i="8"/>
  <c r="E450" i="8"/>
  <c r="E451" i="8"/>
  <c r="E452" i="8"/>
  <c r="E453" i="8"/>
  <c r="E454" i="8"/>
  <c r="E455" i="8"/>
  <c r="E456" i="8"/>
  <c r="E457" i="8"/>
  <c r="E458" i="8"/>
  <c r="E459" i="8"/>
  <c r="E460" i="8"/>
  <c r="E461" i="8"/>
  <c r="E462" i="8"/>
  <c r="E463" i="8"/>
  <c r="E464" i="8"/>
  <c r="E465" i="8"/>
  <c r="E466" i="8"/>
  <c r="E467" i="8"/>
  <c r="E468" i="8"/>
  <c r="E469" i="8"/>
  <c r="E470" i="8"/>
  <c r="E471" i="8"/>
  <c r="E472" i="8"/>
  <c r="E473" i="8"/>
  <c r="E474" i="8"/>
  <c r="E475" i="8"/>
  <c r="E476" i="8"/>
  <c r="E477" i="8"/>
  <c r="E478" i="8"/>
  <c r="E479" i="8"/>
  <c r="E480" i="8"/>
  <c r="E481" i="8"/>
  <c r="E482" i="8"/>
  <c r="E483" i="8"/>
  <c r="E484" i="8"/>
  <c r="E485" i="8"/>
  <c r="E486" i="8"/>
  <c r="E487" i="8"/>
  <c r="E488" i="8"/>
  <c r="E489" i="8"/>
  <c r="E490" i="8"/>
  <c r="E491" i="8"/>
  <c r="E492" i="8"/>
  <c r="E493" i="8"/>
  <c r="E494" i="8"/>
  <c r="E495" i="8"/>
  <c r="E496" i="8"/>
  <c r="E497" i="8"/>
  <c r="E498" i="8"/>
  <c r="E499" i="8"/>
  <c r="E303" i="1" l="1"/>
  <c r="F303" i="1" s="1"/>
  <c r="E307" i="1"/>
  <c r="F307" i="1" s="1"/>
  <c r="E311" i="1"/>
  <c r="E315" i="1"/>
  <c r="E319" i="1"/>
  <c r="E323" i="1"/>
  <c r="E327" i="1"/>
  <c r="E331" i="1"/>
  <c r="E335" i="1"/>
  <c r="E339" i="1"/>
  <c r="E343" i="1"/>
  <c r="E347" i="1"/>
  <c r="E351" i="1"/>
  <c r="E355" i="1"/>
  <c r="E359" i="1"/>
  <c r="E363" i="1"/>
  <c r="E367" i="1"/>
  <c r="E371" i="1"/>
  <c r="E375" i="1"/>
  <c r="E378" i="1"/>
  <c r="E350" i="1"/>
  <c r="E370" i="1"/>
  <c r="E366" i="1"/>
  <c r="E304" i="1"/>
  <c r="F304" i="1" s="1"/>
  <c r="E308" i="1"/>
  <c r="E312" i="1"/>
  <c r="E316" i="1"/>
  <c r="E320" i="1"/>
  <c r="E324" i="1"/>
  <c r="E328" i="1"/>
  <c r="E332" i="1"/>
  <c r="E336" i="1"/>
  <c r="E340" i="1"/>
  <c r="E344" i="1"/>
  <c r="E348" i="1"/>
  <c r="E352" i="1"/>
  <c r="E356" i="1"/>
  <c r="E360" i="1"/>
  <c r="E364" i="1"/>
  <c r="E368" i="1"/>
  <c r="E372" i="1"/>
  <c r="E379" i="1"/>
  <c r="E309" i="1"/>
  <c r="E313" i="1"/>
  <c r="E321" i="1"/>
  <c r="E329" i="1"/>
  <c r="E337" i="1"/>
  <c r="E345" i="1"/>
  <c r="E353" i="1"/>
  <c r="E361" i="1"/>
  <c r="E369" i="1"/>
  <c r="E376" i="1"/>
  <c r="E380" i="1"/>
  <c r="E314" i="1"/>
  <c r="E322" i="1"/>
  <c r="E334" i="1"/>
  <c r="E342" i="1"/>
  <c r="E358" i="1"/>
  <c r="E305" i="1"/>
  <c r="F305" i="1" s="1"/>
  <c r="E317" i="1"/>
  <c r="E325" i="1"/>
  <c r="E333" i="1"/>
  <c r="E341" i="1"/>
  <c r="E349" i="1"/>
  <c r="E357" i="1"/>
  <c r="E365" i="1"/>
  <c r="E373" i="1"/>
  <c r="E306" i="1"/>
  <c r="F306" i="1" s="1"/>
  <c r="E318" i="1"/>
  <c r="E330" i="1"/>
  <c r="E346" i="1"/>
  <c r="E362" i="1"/>
  <c r="E377" i="1"/>
  <c r="E310" i="1"/>
  <c r="E326" i="1"/>
  <c r="E338" i="1"/>
  <c r="E354" i="1"/>
  <c r="E374" i="1"/>
  <c r="E381" i="1"/>
  <c r="H489" i="19"/>
  <c r="B489" i="19"/>
  <c r="C487" i="19"/>
  <c r="D486" i="19"/>
  <c r="E485" i="19"/>
  <c r="G482" i="19"/>
  <c r="H481" i="19"/>
  <c r="B481" i="19"/>
  <c r="C479" i="19"/>
  <c r="D478" i="19"/>
  <c r="E477" i="19"/>
  <c r="G474" i="19"/>
  <c r="H473" i="19"/>
  <c r="B473" i="19"/>
  <c r="C471" i="19"/>
  <c r="D470" i="19"/>
  <c r="E469" i="19"/>
  <c r="G466" i="19"/>
  <c r="H465" i="19"/>
  <c r="B465" i="19"/>
  <c r="C463" i="19"/>
  <c r="D462" i="19"/>
  <c r="E461" i="19"/>
  <c r="G458" i="19"/>
  <c r="H457" i="19"/>
  <c r="B457" i="19"/>
  <c r="C455" i="19"/>
  <c r="D454" i="19"/>
  <c r="E453" i="19"/>
  <c r="G450" i="19"/>
  <c r="H449" i="19"/>
  <c r="B449" i="19"/>
  <c r="C447" i="19"/>
  <c r="D446" i="19"/>
  <c r="E445" i="19"/>
  <c r="G442" i="19"/>
  <c r="H441" i="19"/>
  <c r="B441" i="19"/>
  <c r="C439" i="19"/>
  <c r="D438" i="19"/>
  <c r="E437" i="19"/>
  <c r="G434" i="19"/>
  <c r="H433" i="19"/>
  <c r="B433" i="19"/>
  <c r="C431" i="19"/>
  <c r="D430" i="19"/>
  <c r="E429" i="19"/>
  <c r="G426" i="19"/>
  <c r="H425" i="19"/>
  <c r="B425" i="19"/>
  <c r="D423" i="19"/>
  <c r="G421" i="19"/>
  <c r="H420" i="19"/>
  <c r="B420" i="19"/>
  <c r="C418" i="19"/>
  <c r="G489" i="19"/>
  <c r="H488" i="19"/>
  <c r="B488" i="19"/>
  <c r="C486" i="19"/>
  <c r="D485" i="19"/>
  <c r="E484" i="19"/>
  <c r="G481" i="19"/>
  <c r="H480" i="19"/>
  <c r="B480" i="19"/>
  <c r="C478" i="19"/>
  <c r="D477" i="19"/>
  <c r="E476" i="19"/>
  <c r="G473" i="19"/>
  <c r="H472" i="19"/>
  <c r="B472" i="19"/>
  <c r="C470" i="19"/>
  <c r="D469" i="19"/>
  <c r="E468" i="19"/>
  <c r="G465" i="19"/>
  <c r="H464" i="19"/>
  <c r="B464" i="19"/>
  <c r="C462" i="19"/>
  <c r="D461" i="19"/>
  <c r="E460" i="19"/>
  <c r="G457" i="19"/>
  <c r="H456" i="19"/>
  <c r="B456" i="19"/>
  <c r="C454" i="19"/>
  <c r="D453" i="19"/>
  <c r="E452" i="19"/>
  <c r="G449" i="19"/>
  <c r="H448" i="19"/>
  <c r="B448" i="19"/>
  <c r="C446" i="19"/>
  <c r="D445" i="19"/>
  <c r="E444" i="19"/>
  <c r="G441" i="19"/>
  <c r="H440" i="19"/>
  <c r="B440" i="19"/>
  <c r="C438" i="19"/>
  <c r="D437" i="19"/>
  <c r="E436" i="19"/>
  <c r="G433" i="19"/>
  <c r="H432" i="19"/>
  <c r="B432" i="19"/>
  <c r="C430" i="19"/>
  <c r="D429" i="19"/>
  <c r="E428" i="19"/>
  <c r="G425" i="19"/>
  <c r="H424" i="19"/>
  <c r="B424" i="19"/>
  <c r="C423" i="19"/>
  <c r="E422" i="19"/>
  <c r="G420" i="19"/>
  <c r="H419" i="19"/>
  <c r="B419" i="19"/>
  <c r="G488" i="19"/>
  <c r="H487" i="19"/>
  <c r="B487" i="19"/>
  <c r="C485" i="19"/>
  <c r="D484" i="19"/>
  <c r="E483" i="19"/>
  <c r="G480" i="19"/>
  <c r="H479" i="19"/>
  <c r="B479" i="19"/>
  <c r="C477" i="19"/>
  <c r="D476" i="19"/>
  <c r="E475" i="19"/>
  <c r="G472" i="19"/>
  <c r="H471" i="19"/>
  <c r="B471" i="19"/>
  <c r="C469" i="19"/>
  <c r="D468" i="19"/>
  <c r="E467" i="19"/>
  <c r="G464" i="19"/>
  <c r="H463" i="19"/>
  <c r="B463" i="19"/>
  <c r="C461" i="19"/>
  <c r="D460" i="19"/>
  <c r="E459" i="19"/>
  <c r="G456" i="19"/>
  <c r="H455" i="19"/>
  <c r="B455" i="19"/>
  <c r="C453" i="19"/>
  <c r="D452" i="19"/>
  <c r="E451" i="19"/>
  <c r="G448" i="19"/>
  <c r="H447" i="19"/>
  <c r="B447" i="19"/>
  <c r="C445" i="19"/>
  <c r="D444" i="19"/>
  <c r="E443" i="19"/>
  <c r="G440" i="19"/>
  <c r="H439" i="19"/>
  <c r="B439" i="19"/>
  <c r="C437" i="19"/>
  <c r="D436" i="19"/>
  <c r="E435" i="19"/>
  <c r="G432" i="19"/>
  <c r="H431" i="19"/>
  <c r="B431" i="19"/>
  <c r="C429" i="19"/>
  <c r="D428" i="19"/>
  <c r="E427" i="19"/>
  <c r="G424" i="19"/>
  <c r="D422" i="19"/>
  <c r="G419" i="19"/>
  <c r="H418" i="19"/>
  <c r="B418" i="19"/>
  <c r="E489" i="19"/>
  <c r="G486" i="19"/>
  <c r="H485" i="19"/>
  <c r="B485" i="19"/>
  <c r="C483" i="19"/>
  <c r="D482" i="19"/>
  <c r="E481" i="19"/>
  <c r="G478" i="19"/>
  <c r="H477" i="19"/>
  <c r="B477" i="19"/>
  <c r="C475" i="19"/>
  <c r="D474" i="19"/>
  <c r="E473" i="19"/>
  <c r="G470" i="19"/>
  <c r="H469" i="19"/>
  <c r="B469" i="19"/>
  <c r="C467" i="19"/>
  <c r="D466" i="19"/>
  <c r="E465" i="19"/>
  <c r="G462" i="19"/>
  <c r="H461" i="19"/>
  <c r="B461" i="19"/>
  <c r="C459" i="19"/>
  <c r="D458" i="19"/>
  <c r="E457" i="19"/>
  <c r="G454" i="19"/>
  <c r="H453" i="19"/>
  <c r="B453" i="19"/>
  <c r="C451" i="19"/>
  <c r="D450" i="19"/>
  <c r="E449" i="19"/>
  <c r="G446" i="19"/>
  <c r="H445" i="19"/>
  <c r="B445" i="19"/>
  <c r="C443" i="19"/>
  <c r="D442" i="19"/>
  <c r="E441" i="19"/>
  <c r="G438" i="19"/>
  <c r="H437" i="19"/>
  <c r="B437" i="19"/>
  <c r="C435" i="19"/>
  <c r="D434" i="19"/>
  <c r="E433" i="19"/>
  <c r="G430" i="19"/>
  <c r="H429" i="19"/>
  <c r="B429" i="19"/>
  <c r="C427" i="19"/>
  <c r="D426" i="19"/>
  <c r="E425" i="19"/>
  <c r="G423" i="19"/>
  <c r="D421" i="19"/>
  <c r="E420" i="19"/>
  <c r="D489" i="19"/>
  <c r="G485" i="19"/>
  <c r="B484" i="19"/>
  <c r="C482" i="19"/>
  <c r="E480" i="19"/>
  <c r="H476" i="19"/>
  <c r="D473" i="19"/>
  <c r="G469" i="19"/>
  <c r="B468" i="19"/>
  <c r="C466" i="19"/>
  <c r="E464" i="19"/>
  <c r="H460" i="19"/>
  <c r="D457" i="19"/>
  <c r="G453" i="19"/>
  <c r="B452" i="19"/>
  <c r="C450" i="19"/>
  <c r="E448" i="19"/>
  <c r="H444" i="19"/>
  <c r="D441" i="19"/>
  <c r="G437" i="19"/>
  <c r="B436" i="19"/>
  <c r="C434" i="19"/>
  <c r="E432" i="19"/>
  <c r="H428" i="19"/>
  <c r="D425" i="19"/>
  <c r="B422" i="19"/>
  <c r="C421" i="19"/>
  <c r="D418" i="19"/>
  <c r="C416" i="19"/>
  <c r="D415" i="19"/>
  <c r="E414" i="19"/>
  <c r="G411" i="19"/>
  <c r="H410" i="19"/>
  <c r="B410" i="19"/>
  <c r="C408" i="19"/>
  <c r="D407" i="19"/>
  <c r="E406" i="19"/>
  <c r="G403" i="19"/>
  <c r="H402" i="19"/>
  <c r="B402" i="19"/>
  <c r="C400" i="19"/>
  <c r="D399" i="19"/>
  <c r="E398" i="19"/>
  <c r="G395" i="19"/>
  <c r="H394" i="19"/>
  <c r="B394" i="19"/>
  <c r="B458" i="19"/>
  <c r="D447" i="19"/>
  <c r="D431" i="19"/>
  <c r="D409" i="19"/>
  <c r="C489" i="19"/>
  <c r="E487" i="19"/>
  <c r="H483" i="19"/>
  <c r="D480" i="19"/>
  <c r="G476" i="19"/>
  <c r="B475" i="19"/>
  <c r="C473" i="19"/>
  <c r="E471" i="19"/>
  <c r="H467" i="19"/>
  <c r="D464" i="19"/>
  <c r="G460" i="19"/>
  <c r="B459" i="19"/>
  <c r="C457" i="19"/>
  <c r="E455" i="19"/>
  <c r="H451" i="19"/>
  <c r="D448" i="19"/>
  <c r="G444" i="19"/>
  <c r="B443" i="19"/>
  <c r="C441" i="19"/>
  <c r="E439" i="19"/>
  <c r="H435" i="19"/>
  <c r="D432" i="19"/>
  <c r="G428" i="19"/>
  <c r="B427" i="19"/>
  <c r="C425" i="19"/>
  <c r="E419" i="19"/>
  <c r="H417" i="19"/>
  <c r="B417" i="19"/>
  <c r="C415" i="19"/>
  <c r="D414" i="19"/>
  <c r="E413" i="19"/>
  <c r="G410" i="19"/>
  <c r="H409" i="19"/>
  <c r="B409" i="19"/>
  <c r="C407" i="19"/>
  <c r="D406" i="19"/>
  <c r="E405" i="19"/>
  <c r="G402" i="19"/>
  <c r="H401" i="19"/>
  <c r="B401" i="19"/>
  <c r="C399" i="19"/>
  <c r="D398" i="19"/>
  <c r="E397" i="19"/>
  <c r="G394" i="19"/>
  <c r="H393" i="19"/>
  <c r="B393" i="19"/>
  <c r="D479" i="19"/>
  <c r="C472" i="19"/>
  <c r="H466" i="19"/>
  <c r="C456" i="19"/>
  <c r="G443" i="19"/>
  <c r="E423" i="19"/>
  <c r="H412" i="19"/>
  <c r="C410" i="19"/>
  <c r="B396" i="19"/>
  <c r="G487" i="19"/>
  <c r="D487" i="19"/>
  <c r="G483" i="19"/>
  <c r="B482" i="19"/>
  <c r="C480" i="19"/>
  <c r="E478" i="19"/>
  <c r="H474" i="19"/>
  <c r="D471" i="19"/>
  <c r="G467" i="19"/>
  <c r="B466" i="19"/>
  <c r="C464" i="19"/>
  <c r="E462" i="19"/>
  <c r="H458" i="19"/>
  <c r="D455" i="19"/>
  <c r="G451" i="19"/>
  <c r="B450" i="19"/>
  <c r="C448" i="19"/>
  <c r="E446" i="19"/>
  <c r="H442" i="19"/>
  <c r="D439" i="19"/>
  <c r="G435" i="19"/>
  <c r="B434" i="19"/>
  <c r="C432" i="19"/>
  <c r="E430" i="19"/>
  <c r="H426" i="19"/>
  <c r="B421" i="19"/>
  <c r="D419" i="19"/>
  <c r="G417" i="19"/>
  <c r="H416" i="19"/>
  <c r="B416" i="19"/>
  <c r="C414" i="19"/>
  <c r="D413" i="19"/>
  <c r="E412" i="19"/>
  <c r="G409" i="19"/>
  <c r="H408" i="19"/>
  <c r="B408" i="19"/>
  <c r="C406" i="19"/>
  <c r="D405" i="19"/>
  <c r="E404" i="19"/>
  <c r="G401" i="19"/>
  <c r="H400" i="19"/>
  <c r="B400" i="19"/>
  <c r="C398" i="19"/>
  <c r="D397" i="19"/>
  <c r="E396" i="19"/>
  <c r="G393" i="19"/>
  <c r="H482" i="19"/>
  <c r="D463" i="19"/>
  <c r="C440" i="19"/>
  <c r="G427" i="19"/>
  <c r="D417" i="19"/>
  <c r="B412" i="19"/>
  <c r="G405" i="19"/>
  <c r="C394" i="19"/>
  <c r="H486" i="19"/>
  <c r="D483" i="19"/>
  <c r="G479" i="19"/>
  <c r="B478" i="19"/>
  <c r="C476" i="19"/>
  <c r="E474" i="19"/>
  <c r="H470" i="19"/>
  <c r="D467" i="19"/>
  <c r="G463" i="19"/>
  <c r="B462" i="19"/>
  <c r="C460" i="19"/>
  <c r="E458" i="19"/>
  <c r="H454" i="19"/>
  <c r="D451" i="19"/>
  <c r="G447" i="19"/>
  <c r="B446" i="19"/>
  <c r="C444" i="19"/>
  <c r="E442" i="19"/>
  <c r="H438" i="19"/>
  <c r="D435" i="19"/>
  <c r="G431" i="19"/>
  <c r="B430" i="19"/>
  <c r="C428" i="19"/>
  <c r="E426" i="19"/>
  <c r="C419" i="19"/>
  <c r="G416" i="19"/>
  <c r="H415" i="19"/>
  <c r="B415" i="19"/>
  <c r="C413" i="19"/>
  <c r="D412" i="19"/>
  <c r="E411" i="19"/>
  <c r="G408" i="19"/>
  <c r="H407" i="19"/>
  <c r="B407" i="19"/>
  <c r="C405" i="19"/>
  <c r="D404" i="19"/>
  <c r="E403" i="19"/>
  <c r="G400" i="19"/>
  <c r="H399" i="19"/>
  <c r="B399" i="19"/>
  <c r="C397" i="19"/>
  <c r="D396" i="19"/>
  <c r="E395" i="19"/>
  <c r="E486" i="19"/>
  <c r="G475" i="19"/>
  <c r="E470" i="19"/>
  <c r="G459" i="19"/>
  <c r="H450" i="19"/>
  <c r="B442" i="19"/>
  <c r="H434" i="19"/>
  <c r="G413" i="19"/>
  <c r="B404" i="19"/>
  <c r="D401" i="19"/>
  <c r="G397" i="19"/>
  <c r="E488" i="19"/>
  <c r="H484" i="19"/>
  <c r="D481" i="19"/>
  <c r="G477" i="19"/>
  <c r="B476" i="19"/>
  <c r="C474" i="19"/>
  <c r="E472" i="19"/>
  <c r="H468" i="19"/>
  <c r="D465" i="19"/>
  <c r="G461" i="19"/>
  <c r="B460" i="19"/>
  <c r="C458" i="19"/>
  <c r="E456" i="19"/>
  <c r="H452" i="19"/>
  <c r="D449" i="19"/>
  <c r="G445" i="19"/>
  <c r="B444" i="19"/>
  <c r="C442" i="19"/>
  <c r="E440" i="19"/>
  <c r="H436" i="19"/>
  <c r="D433" i="19"/>
  <c r="G429" i="19"/>
  <c r="B428" i="19"/>
  <c r="C426" i="19"/>
  <c r="E424" i="19"/>
  <c r="D420" i="19"/>
  <c r="G418" i="19"/>
  <c r="G415" i="19"/>
  <c r="H414" i="19"/>
  <c r="B414" i="19"/>
  <c r="C412" i="19"/>
  <c r="D411" i="19"/>
  <c r="E410" i="19"/>
  <c r="G407" i="19"/>
  <c r="H406" i="19"/>
  <c r="B406" i="19"/>
  <c r="C404" i="19"/>
  <c r="D403" i="19"/>
  <c r="E402" i="19"/>
  <c r="G399" i="19"/>
  <c r="H398" i="19"/>
  <c r="B398" i="19"/>
  <c r="C396" i="19"/>
  <c r="D395" i="19"/>
  <c r="E394" i="19"/>
  <c r="E438" i="19"/>
  <c r="C424" i="19"/>
  <c r="E416" i="19"/>
  <c r="E408" i="19"/>
  <c r="H404" i="19"/>
  <c r="C402" i="19"/>
  <c r="E400" i="19"/>
  <c r="H396" i="19"/>
  <c r="D393" i="19"/>
  <c r="E482" i="19"/>
  <c r="D488" i="19"/>
  <c r="G484" i="19"/>
  <c r="B483" i="19"/>
  <c r="C481" i="19"/>
  <c r="E479" i="19"/>
  <c r="H475" i="19"/>
  <c r="D472" i="19"/>
  <c r="G468" i="19"/>
  <c r="B467" i="19"/>
  <c r="C465" i="19"/>
  <c r="E463" i="19"/>
  <c r="H459" i="19"/>
  <c r="D456" i="19"/>
  <c r="G452" i="19"/>
  <c r="B451" i="19"/>
  <c r="C449" i="19"/>
  <c r="E447" i="19"/>
  <c r="H443" i="19"/>
  <c r="D440" i="19"/>
  <c r="G436" i="19"/>
  <c r="B435" i="19"/>
  <c r="C433" i="19"/>
  <c r="E431" i="19"/>
  <c r="H427" i="19"/>
  <c r="D424" i="19"/>
  <c r="G422" i="19"/>
  <c r="C420" i="19"/>
  <c r="E417" i="19"/>
  <c r="G414" i="19"/>
  <c r="H413" i="19"/>
  <c r="B413" i="19"/>
  <c r="C411" i="19"/>
  <c r="D410" i="19"/>
  <c r="E409" i="19"/>
  <c r="G406" i="19"/>
  <c r="H405" i="19"/>
  <c r="B405" i="19"/>
  <c r="C403" i="19"/>
  <c r="D402" i="19"/>
  <c r="E401" i="19"/>
  <c r="G398" i="19"/>
  <c r="H397" i="19"/>
  <c r="B397" i="19"/>
  <c r="C395" i="19"/>
  <c r="D394" i="19"/>
  <c r="E393" i="19"/>
  <c r="C488" i="19"/>
  <c r="B474" i="19"/>
  <c r="E454" i="19"/>
  <c r="B426" i="19"/>
  <c r="H421" i="19"/>
  <c r="H478" i="19"/>
  <c r="B486" i="19"/>
  <c r="C468" i="19"/>
  <c r="B454" i="19"/>
  <c r="G439" i="19"/>
  <c r="D416" i="19"/>
  <c r="C409" i="19"/>
  <c r="B395" i="19"/>
  <c r="E407" i="19"/>
  <c r="D400" i="19"/>
  <c r="C393" i="19"/>
  <c r="O15" i="29" s="1"/>
  <c r="H462" i="19"/>
  <c r="E399" i="19"/>
  <c r="G412" i="19"/>
  <c r="H411" i="19"/>
  <c r="G471" i="19"/>
  <c r="B411" i="19"/>
  <c r="H403" i="19"/>
  <c r="B403" i="19"/>
  <c r="C484" i="19"/>
  <c r="E466" i="19"/>
  <c r="C452" i="19"/>
  <c r="B438" i="19"/>
  <c r="E415" i="19"/>
  <c r="D408" i="19"/>
  <c r="C401" i="19"/>
  <c r="C436" i="19"/>
  <c r="B423" i="19"/>
  <c r="D459" i="19"/>
  <c r="H430" i="19"/>
  <c r="G404" i="19"/>
  <c r="E418" i="19"/>
  <c r="D427" i="19"/>
  <c r="H395" i="19"/>
  <c r="E450" i="19"/>
  <c r="E434" i="19"/>
  <c r="G396" i="19"/>
  <c r="B470" i="19"/>
  <c r="C422" i="19"/>
  <c r="H446" i="19"/>
  <c r="G455" i="19"/>
  <c r="D475" i="19"/>
  <c r="E421" i="19"/>
  <c r="D443" i="19"/>
  <c r="C417" i="19"/>
  <c r="G494" i="17"/>
  <c r="B494" i="17"/>
  <c r="C492" i="17"/>
  <c r="D491" i="17"/>
  <c r="E490" i="17"/>
  <c r="G486" i="17"/>
  <c r="B486" i="17"/>
  <c r="C484" i="17"/>
  <c r="D483" i="17"/>
  <c r="E482" i="17"/>
  <c r="G478" i="17"/>
  <c r="B478" i="17"/>
  <c r="C476" i="17"/>
  <c r="D475" i="17"/>
  <c r="E474" i="17"/>
  <c r="G470" i="17"/>
  <c r="B470" i="17"/>
  <c r="C468" i="17"/>
  <c r="D467" i="17"/>
  <c r="E466" i="17"/>
  <c r="G462" i="17"/>
  <c r="B462" i="17"/>
  <c r="C460" i="17"/>
  <c r="D459" i="17"/>
  <c r="E458" i="17"/>
  <c r="G454" i="17"/>
  <c r="B454" i="17"/>
  <c r="C452" i="17"/>
  <c r="D451" i="17"/>
  <c r="E450" i="17"/>
  <c r="G446" i="17"/>
  <c r="B446" i="17"/>
  <c r="C444" i="17"/>
  <c r="D443" i="17"/>
  <c r="E442" i="17"/>
  <c r="G438" i="17"/>
  <c r="B438" i="17"/>
  <c r="C436" i="17"/>
  <c r="D435" i="17"/>
  <c r="E434" i="17"/>
  <c r="G430" i="17"/>
  <c r="B430" i="17"/>
  <c r="C428" i="17"/>
  <c r="D427" i="17"/>
  <c r="E426" i="17"/>
  <c r="C422" i="17"/>
  <c r="G492" i="17"/>
  <c r="B492" i="17"/>
  <c r="C490" i="17"/>
  <c r="D489" i="17"/>
  <c r="E488" i="17"/>
  <c r="G484" i="17"/>
  <c r="B484" i="17"/>
  <c r="C482" i="17"/>
  <c r="D481" i="17"/>
  <c r="E480" i="17"/>
  <c r="G476" i="17"/>
  <c r="B476" i="17"/>
  <c r="C474" i="17"/>
  <c r="D473" i="17"/>
  <c r="E472" i="17"/>
  <c r="G468" i="17"/>
  <c r="B468" i="17"/>
  <c r="C466" i="17"/>
  <c r="D465" i="17"/>
  <c r="E464" i="17"/>
  <c r="G460" i="17"/>
  <c r="B460" i="17"/>
  <c r="C458" i="17"/>
  <c r="D457" i="17"/>
  <c r="E456" i="17"/>
  <c r="G452" i="17"/>
  <c r="B452" i="17"/>
  <c r="C450" i="17"/>
  <c r="D449" i="17"/>
  <c r="E448" i="17"/>
  <c r="G444" i="17"/>
  <c r="B444" i="17"/>
  <c r="C442" i="17"/>
  <c r="D441" i="17"/>
  <c r="E440" i="17"/>
  <c r="G436" i="17"/>
  <c r="B436" i="17"/>
  <c r="C434" i="17"/>
  <c r="D433" i="17"/>
  <c r="E432" i="17"/>
  <c r="G428" i="17"/>
  <c r="B428" i="17"/>
  <c r="C426" i="17"/>
  <c r="D425" i="17"/>
  <c r="E424" i="17"/>
  <c r="G422" i="17"/>
  <c r="B422" i="17"/>
  <c r="G491" i="17"/>
  <c r="B491" i="17"/>
  <c r="C489" i="17"/>
  <c r="D488" i="17"/>
  <c r="E487" i="17"/>
  <c r="G483" i="17"/>
  <c r="B483" i="17"/>
  <c r="C481" i="17"/>
  <c r="D480" i="17"/>
  <c r="E479" i="17"/>
  <c r="G475" i="17"/>
  <c r="B475" i="17"/>
  <c r="C473" i="17"/>
  <c r="D472" i="17"/>
  <c r="E471" i="17"/>
  <c r="G467" i="17"/>
  <c r="B467" i="17"/>
  <c r="C465" i="17"/>
  <c r="D464" i="17"/>
  <c r="E463" i="17"/>
  <c r="G459" i="17"/>
  <c r="B459" i="17"/>
  <c r="C457" i="17"/>
  <c r="D456" i="17"/>
  <c r="E455" i="17"/>
  <c r="G451" i="17"/>
  <c r="B451" i="17"/>
  <c r="C449" i="17"/>
  <c r="D448" i="17"/>
  <c r="E447" i="17"/>
  <c r="G443" i="17"/>
  <c r="B443" i="17"/>
  <c r="C441" i="17"/>
  <c r="D440" i="17"/>
  <c r="E439" i="17"/>
  <c r="G435" i="17"/>
  <c r="B435" i="17"/>
  <c r="C433" i="17"/>
  <c r="D432" i="17"/>
  <c r="E431" i="17"/>
  <c r="G427" i="17"/>
  <c r="B427" i="17"/>
  <c r="C425" i="17"/>
  <c r="D424" i="17"/>
  <c r="G421" i="17"/>
  <c r="E494" i="17"/>
  <c r="G490" i="17"/>
  <c r="B490" i="17"/>
  <c r="C488" i="17"/>
  <c r="D487" i="17"/>
  <c r="E486" i="17"/>
  <c r="G482" i="17"/>
  <c r="B482" i="17"/>
  <c r="C480" i="17"/>
  <c r="D479" i="17"/>
  <c r="E478" i="17"/>
  <c r="G474" i="17"/>
  <c r="B474" i="17"/>
  <c r="C472" i="17"/>
  <c r="D471" i="17"/>
  <c r="E470" i="17"/>
  <c r="G466" i="17"/>
  <c r="B466" i="17"/>
  <c r="C464" i="17"/>
  <c r="D463" i="17"/>
  <c r="E462" i="17"/>
  <c r="G458" i="17"/>
  <c r="B458" i="17"/>
  <c r="C456" i="17"/>
  <c r="D455" i="17"/>
  <c r="E454" i="17"/>
  <c r="G450" i="17"/>
  <c r="B450" i="17"/>
  <c r="C448" i="17"/>
  <c r="D447" i="17"/>
  <c r="E446" i="17"/>
  <c r="G442" i="17"/>
  <c r="B442" i="17"/>
  <c r="C440" i="17"/>
  <c r="D439" i="17"/>
  <c r="E438" i="17"/>
  <c r="G434" i="17"/>
  <c r="B434" i="17"/>
  <c r="C432" i="17"/>
  <c r="D431" i="17"/>
  <c r="E430" i="17"/>
  <c r="G426" i="17"/>
  <c r="B426" i="17"/>
  <c r="C424" i="17"/>
  <c r="C494" i="17"/>
  <c r="D493" i="17"/>
  <c r="E492" i="17"/>
  <c r="G488" i="17"/>
  <c r="B488" i="17"/>
  <c r="C486" i="17"/>
  <c r="D485" i="17"/>
  <c r="E484" i="17"/>
  <c r="G480" i="17"/>
  <c r="B480" i="17"/>
  <c r="C478" i="17"/>
  <c r="D477" i="17"/>
  <c r="E476" i="17"/>
  <c r="G472" i="17"/>
  <c r="B472" i="17"/>
  <c r="C470" i="17"/>
  <c r="D469" i="17"/>
  <c r="E468" i="17"/>
  <c r="G464" i="17"/>
  <c r="B464" i="17"/>
  <c r="C462" i="17"/>
  <c r="D461" i="17"/>
  <c r="E460" i="17"/>
  <c r="G456" i="17"/>
  <c r="B456" i="17"/>
  <c r="C454" i="17"/>
  <c r="D453" i="17"/>
  <c r="E452" i="17"/>
  <c r="G448" i="17"/>
  <c r="B448" i="17"/>
  <c r="C446" i="17"/>
  <c r="D445" i="17"/>
  <c r="E444" i="17"/>
  <c r="G440" i="17"/>
  <c r="B440" i="17"/>
  <c r="C438" i="17"/>
  <c r="D437" i="17"/>
  <c r="E436" i="17"/>
  <c r="G432" i="17"/>
  <c r="B432" i="17"/>
  <c r="C430" i="17"/>
  <c r="D429" i="17"/>
  <c r="E428" i="17"/>
  <c r="G424" i="17"/>
  <c r="B424" i="17"/>
  <c r="D423" i="17"/>
  <c r="E422" i="17"/>
  <c r="D492" i="17"/>
  <c r="G489" i="17"/>
  <c r="C485" i="17"/>
  <c r="E473" i="17"/>
  <c r="B471" i="17"/>
  <c r="D466" i="17"/>
  <c r="G463" i="17"/>
  <c r="E461" i="17"/>
  <c r="C459" i="17"/>
  <c r="D454" i="17"/>
  <c r="C447" i="17"/>
  <c r="B445" i="17"/>
  <c r="G437" i="17"/>
  <c r="E435" i="17"/>
  <c r="B433" i="17"/>
  <c r="D428" i="17"/>
  <c r="G425" i="17"/>
  <c r="C423" i="17"/>
  <c r="C421" i="17"/>
  <c r="D420" i="17"/>
  <c r="E419" i="17"/>
  <c r="G415" i="17"/>
  <c r="B415" i="17"/>
  <c r="C413" i="17"/>
  <c r="D412" i="17"/>
  <c r="E411" i="17"/>
  <c r="G407" i="17"/>
  <c r="B407" i="17"/>
  <c r="C405" i="17"/>
  <c r="D404" i="17"/>
  <c r="E403" i="17"/>
  <c r="G399" i="17"/>
  <c r="B399" i="17"/>
  <c r="C397" i="17"/>
  <c r="Q15" i="29" s="1"/>
  <c r="D494" i="17"/>
  <c r="C487" i="17"/>
  <c r="B485" i="17"/>
  <c r="G477" i="17"/>
  <c r="E475" i="17"/>
  <c r="B473" i="17"/>
  <c r="D468" i="17"/>
  <c r="G465" i="17"/>
  <c r="C461" i="17"/>
  <c r="E449" i="17"/>
  <c r="B447" i="17"/>
  <c r="D442" i="17"/>
  <c r="G439" i="17"/>
  <c r="E437" i="17"/>
  <c r="C435" i="17"/>
  <c r="D430" i="17"/>
  <c r="B423" i="17"/>
  <c r="C420" i="17"/>
  <c r="D419" i="17"/>
  <c r="E418" i="17"/>
  <c r="G414" i="17"/>
  <c r="B414" i="17"/>
  <c r="C412" i="17"/>
  <c r="D411" i="17"/>
  <c r="E410" i="17"/>
  <c r="G406" i="17"/>
  <c r="B406" i="17"/>
  <c r="C404" i="17"/>
  <c r="D403" i="17"/>
  <c r="E402" i="17"/>
  <c r="G398" i="17"/>
  <c r="E489" i="17"/>
  <c r="B487" i="17"/>
  <c r="D482" i="17"/>
  <c r="G479" i="17"/>
  <c r="E477" i="17"/>
  <c r="C475" i="17"/>
  <c r="D470" i="17"/>
  <c r="C463" i="17"/>
  <c r="B461" i="17"/>
  <c r="G453" i="17"/>
  <c r="E451" i="17"/>
  <c r="B449" i="17"/>
  <c r="D444" i="17"/>
  <c r="G441" i="17"/>
  <c r="C437" i="17"/>
  <c r="E425" i="17"/>
  <c r="B421" i="17"/>
  <c r="C419" i="17"/>
  <c r="D418" i="17"/>
  <c r="E417" i="17"/>
  <c r="G413" i="17"/>
  <c r="B413" i="17"/>
  <c r="C411" i="17"/>
  <c r="D410" i="17"/>
  <c r="E409" i="17"/>
  <c r="G405" i="17"/>
  <c r="B405" i="17"/>
  <c r="C403" i="17"/>
  <c r="D402" i="17"/>
  <c r="E401" i="17"/>
  <c r="G397" i="17"/>
  <c r="B397" i="17"/>
  <c r="G493" i="17"/>
  <c r="E491" i="17"/>
  <c r="B489" i="17"/>
  <c r="D484" i="17"/>
  <c r="G481" i="17"/>
  <c r="C477" i="17"/>
  <c r="E465" i="17"/>
  <c r="B463" i="17"/>
  <c r="D458" i="17"/>
  <c r="G455" i="17"/>
  <c r="E453" i="17"/>
  <c r="C451" i="17"/>
  <c r="D446" i="17"/>
  <c r="C439" i="17"/>
  <c r="B437" i="17"/>
  <c r="G429" i="17"/>
  <c r="E427" i="17"/>
  <c r="B425" i="17"/>
  <c r="D422" i="17"/>
  <c r="G420" i="17"/>
  <c r="B420" i="17"/>
  <c r="C418" i="17"/>
  <c r="D417" i="17"/>
  <c r="E416" i="17"/>
  <c r="G412" i="17"/>
  <c r="B412" i="17"/>
  <c r="C410" i="17"/>
  <c r="D409" i="17"/>
  <c r="E408" i="17"/>
  <c r="G404" i="17"/>
  <c r="B404" i="17"/>
  <c r="C402" i="17"/>
  <c r="D401" i="17"/>
  <c r="E400" i="17"/>
  <c r="C407" i="17"/>
  <c r="E493" i="17"/>
  <c r="C491" i="17"/>
  <c r="D486" i="17"/>
  <c r="C479" i="17"/>
  <c r="B477" i="17"/>
  <c r="G469" i="17"/>
  <c r="E467" i="17"/>
  <c r="B465" i="17"/>
  <c r="D460" i="17"/>
  <c r="G457" i="17"/>
  <c r="C453" i="17"/>
  <c r="E441" i="17"/>
  <c r="B439" i="17"/>
  <c r="D434" i="17"/>
  <c r="G431" i="17"/>
  <c r="E429" i="17"/>
  <c r="C427" i="17"/>
  <c r="G419" i="17"/>
  <c r="B419" i="17"/>
  <c r="C417" i="17"/>
  <c r="D416" i="17"/>
  <c r="E415" i="17"/>
  <c r="G411" i="17"/>
  <c r="B411" i="17"/>
  <c r="C409" i="17"/>
  <c r="D408" i="17"/>
  <c r="E407" i="17"/>
  <c r="G403" i="17"/>
  <c r="B403" i="17"/>
  <c r="C401" i="17"/>
  <c r="D400" i="17"/>
  <c r="E399" i="17"/>
  <c r="G485" i="17"/>
  <c r="B481" i="17"/>
  <c r="D476" i="17"/>
  <c r="E457" i="17"/>
  <c r="G447" i="17"/>
  <c r="C443" i="17"/>
  <c r="D438" i="17"/>
  <c r="B429" i="17"/>
  <c r="G423" i="17"/>
  <c r="G417" i="17"/>
  <c r="D414" i="17"/>
  <c r="G409" i="17"/>
  <c r="E405" i="17"/>
  <c r="C493" i="17"/>
  <c r="E481" i="17"/>
  <c r="B479" i="17"/>
  <c r="D474" i="17"/>
  <c r="G471" i="17"/>
  <c r="E469" i="17"/>
  <c r="C467" i="17"/>
  <c r="D462" i="17"/>
  <c r="C455" i="17"/>
  <c r="B453" i="17"/>
  <c r="G445" i="17"/>
  <c r="E443" i="17"/>
  <c r="B441" i="17"/>
  <c r="D436" i="17"/>
  <c r="G433" i="17"/>
  <c r="C429" i="17"/>
  <c r="G418" i="17"/>
  <c r="B418" i="17"/>
  <c r="C416" i="17"/>
  <c r="D415" i="17"/>
  <c r="E414" i="17"/>
  <c r="G410" i="17"/>
  <c r="B410" i="17"/>
  <c r="C408" i="17"/>
  <c r="D407" i="17"/>
  <c r="E406" i="17"/>
  <c r="G402" i="17"/>
  <c r="B402" i="17"/>
  <c r="C400" i="17"/>
  <c r="D399" i="17"/>
  <c r="E398" i="17"/>
  <c r="B493" i="17"/>
  <c r="E483" i="17"/>
  <c r="G473" i="17"/>
  <c r="C469" i="17"/>
  <c r="B455" i="17"/>
  <c r="D450" i="17"/>
  <c r="E445" i="17"/>
  <c r="C431" i="17"/>
  <c r="E421" i="17"/>
  <c r="B417" i="17"/>
  <c r="C415" i="17"/>
  <c r="E413" i="17"/>
  <c r="B409" i="17"/>
  <c r="D406" i="17"/>
  <c r="E420" i="17"/>
  <c r="D413" i="17"/>
  <c r="C406" i="17"/>
  <c r="G400" i="17"/>
  <c r="E397" i="17"/>
  <c r="D490" i="17"/>
  <c r="C471" i="17"/>
  <c r="D452" i="17"/>
  <c r="E433" i="17"/>
  <c r="E412" i="17"/>
  <c r="D405" i="17"/>
  <c r="D397" i="17"/>
  <c r="C399" i="17"/>
  <c r="C483" i="17"/>
  <c r="D426" i="17"/>
  <c r="B416" i="17"/>
  <c r="D398" i="17"/>
  <c r="C398" i="17"/>
  <c r="B398" i="17"/>
  <c r="G487" i="17"/>
  <c r="B469" i="17"/>
  <c r="G449" i="17"/>
  <c r="B431" i="17"/>
  <c r="E404" i="17"/>
  <c r="B400" i="17"/>
  <c r="E485" i="17"/>
  <c r="C445" i="17"/>
  <c r="G416" i="17"/>
  <c r="G401" i="17"/>
  <c r="D421" i="17"/>
  <c r="C414" i="17"/>
  <c r="G461" i="17"/>
  <c r="G408" i="17"/>
  <c r="D478" i="17"/>
  <c r="E459" i="17"/>
  <c r="E423" i="17"/>
  <c r="B408" i="17"/>
  <c r="B457" i="17"/>
  <c r="B401" i="17"/>
  <c r="H496" i="16"/>
  <c r="B496" i="16"/>
  <c r="C494" i="16"/>
  <c r="D493" i="16"/>
  <c r="E492" i="16"/>
  <c r="G489" i="16"/>
  <c r="H488" i="16"/>
  <c r="B488" i="16"/>
  <c r="C486" i="16"/>
  <c r="D485" i="16"/>
  <c r="E484" i="16"/>
  <c r="G481" i="16"/>
  <c r="H480" i="16"/>
  <c r="B480" i="16"/>
  <c r="C478" i="16"/>
  <c r="D477" i="16"/>
  <c r="E476" i="16"/>
  <c r="G473" i="16"/>
  <c r="H472" i="16"/>
  <c r="B472" i="16"/>
  <c r="C470" i="16"/>
  <c r="D469" i="16"/>
  <c r="E468" i="16"/>
  <c r="G465" i="16"/>
  <c r="H464" i="16"/>
  <c r="B464" i="16"/>
  <c r="C462" i="16"/>
  <c r="D461" i="16"/>
  <c r="E460" i="16"/>
  <c r="G457" i="16"/>
  <c r="H456" i="16"/>
  <c r="B456" i="16"/>
  <c r="C454" i="16"/>
  <c r="D453" i="16"/>
  <c r="E452" i="16"/>
  <c r="G449" i="16"/>
  <c r="H448" i="16"/>
  <c r="B448" i="16"/>
  <c r="C446" i="16"/>
  <c r="D445" i="16"/>
  <c r="E444" i="16"/>
  <c r="G441" i="16"/>
  <c r="H440" i="16"/>
  <c r="B440" i="16"/>
  <c r="C438" i="16"/>
  <c r="D437" i="16"/>
  <c r="E436" i="16"/>
  <c r="G433" i="16"/>
  <c r="H432" i="16"/>
  <c r="B432" i="16"/>
  <c r="C430" i="16"/>
  <c r="D429" i="16"/>
  <c r="E428" i="16"/>
  <c r="G425" i="16"/>
  <c r="H424" i="16"/>
  <c r="B424" i="16"/>
  <c r="C422" i="16"/>
  <c r="G496" i="16"/>
  <c r="H495" i="16"/>
  <c r="B495" i="16"/>
  <c r="C493" i="16"/>
  <c r="D492" i="16"/>
  <c r="E491" i="16"/>
  <c r="G488" i="16"/>
  <c r="H487" i="16"/>
  <c r="B487" i="16"/>
  <c r="C485" i="16"/>
  <c r="D484" i="16"/>
  <c r="E483" i="16"/>
  <c r="G480" i="16"/>
  <c r="H479" i="16"/>
  <c r="B479" i="16"/>
  <c r="C477" i="16"/>
  <c r="D476" i="16"/>
  <c r="E475" i="16"/>
  <c r="G472" i="16"/>
  <c r="H471" i="16"/>
  <c r="B471" i="16"/>
  <c r="C469" i="16"/>
  <c r="D468" i="16"/>
  <c r="E467" i="16"/>
  <c r="G464" i="16"/>
  <c r="H463" i="16"/>
  <c r="B463" i="16"/>
  <c r="C461" i="16"/>
  <c r="D460" i="16"/>
  <c r="E459" i="16"/>
  <c r="G456" i="16"/>
  <c r="H455" i="16"/>
  <c r="B455" i="16"/>
  <c r="C453" i="16"/>
  <c r="D452" i="16"/>
  <c r="E451" i="16"/>
  <c r="G448" i="16"/>
  <c r="H447" i="16"/>
  <c r="B447" i="16"/>
  <c r="C445" i="16"/>
  <c r="D444" i="16"/>
  <c r="E443" i="16"/>
  <c r="G440" i="16"/>
  <c r="H439" i="16"/>
  <c r="B439" i="16"/>
  <c r="C437" i="16"/>
  <c r="D436" i="16"/>
  <c r="E435" i="16"/>
  <c r="G432" i="16"/>
  <c r="H431" i="16"/>
  <c r="B431" i="16"/>
  <c r="C429" i="16"/>
  <c r="D428" i="16"/>
  <c r="E427" i="16"/>
  <c r="G424" i="16"/>
  <c r="B423" i="16"/>
  <c r="G495" i="16"/>
  <c r="H494" i="16"/>
  <c r="B494" i="16"/>
  <c r="C492" i="16"/>
  <c r="D491" i="16"/>
  <c r="E490" i="16"/>
  <c r="G487" i="16"/>
  <c r="H486" i="16"/>
  <c r="B486" i="16"/>
  <c r="C484" i="16"/>
  <c r="D483" i="16"/>
  <c r="E482" i="16"/>
  <c r="G479" i="16"/>
  <c r="H478" i="16"/>
  <c r="B478" i="16"/>
  <c r="C476" i="16"/>
  <c r="D475" i="16"/>
  <c r="E474" i="16"/>
  <c r="G471" i="16"/>
  <c r="H470" i="16"/>
  <c r="B470" i="16"/>
  <c r="G494" i="16"/>
  <c r="H493" i="16"/>
  <c r="B493" i="16"/>
  <c r="C491" i="16"/>
  <c r="D490" i="16"/>
  <c r="E489" i="16"/>
  <c r="G486" i="16"/>
  <c r="H485" i="16"/>
  <c r="B485" i="16"/>
  <c r="C483" i="16"/>
  <c r="D482" i="16"/>
  <c r="E481" i="16"/>
  <c r="G478" i="16"/>
  <c r="H477" i="16"/>
  <c r="B477" i="16"/>
  <c r="C475" i="16"/>
  <c r="D474" i="16"/>
  <c r="E473" i="16"/>
  <c r="G470" i="16"/>
  <c r="H469" i="16"/>
  <c r="B469" i="16"/>
  <c r="C467" i="16"/>
  <c r="D466" i="16"/>
  <c r="E465" i="16"/>
  <c r="G462" i="16"/>
  <c r="H461" i="16"/>
  <c r="B461" i="16"/>
  <c r="C459" i="16"/>
  <c r="D458" i="16"/>
  <c r="E457" i="16"/>
  <c r="G454" i="16"/>
  <c r="H453" i="16"/>
  <c r="B453" i="16"/>
  <c r="C451" i="16"/>
  <c r="D450" i="16"/>
  <c r="E449" i="16"/>
  <c r="G446" i="16"/>
  <c r="H445" i="16"/>
  <c r="B445" i="16"/>
  <c r="C443" i="16"/>
  <c r="D442" i="16"/>
  <c r="E441" i="16"/>
  <c r="G438" i="16"/>
  <c r="H437" i="16"/>
  <c r="B437" i="16"/>
  <c r="C435" i="16"/>
  <c r="D434" i="16"/>
  <c r="E433" i="16"/>
  <c r="G430" i="16"/>
  <c r="H429" i="16"/>
  <c r="B429" i="16"/>
  <c r="C427" i="16"/>
  <c r="D426" i="16"/>
  <c r="E425" i="16"/>
  <c r="G422" i="16"/>
  <c r="H421" i="16"/>
  <c r="E496" i="16"/>
  <c r="G493" i="16"/>
  <c r="H492" i="16"/>
  <c r="B492" i="16"/>
  <c r="C490" i="16"/>
  <c r="D489" i="16"/>
  <c r="E488" i="16"/>
  <c r="G485" i="16"/>
  <c r="H484" i="16"/>
  <c r="B484" i="16"/>
  <c r="C482" i="16"/>
  <c r="D481" i="16"/>
  <c r="E480" i="16"/>
  <c r="G477" i="16"/>
  <c r="H476" i="16"/>
  <c r="B476" i="16"/>
  <c r="C474" i="16"/>
  <c r="D473" i="16"/>
  <c r="E472" i="16"/>
  <c r="G469" i="16"/>
  <c r="H468" i="16"/>
  <c r="B468" i="16"/>
  <c r="C466" i="16"/>
  <c r="D465" i="16"/>
  <c r="E464" i="16"/>
  <c r="G461" i="16"/>
  <c r="H460" i="16"/>
  <c r="B460" i="16"/>
  <c r="C458" i="16"/>
  <c r="D457" i="16"/>
  <c r="E456" i="16"/>
  <c r="G453" i="16"/>
  <c r="H452" i="16"/>
  <c r="B452" i="16"/>
  <c r="C450" i="16"/>
  <c r="D449" i="16"/>
  <c r="E448" i="16"/>
  <c r="G445" i="16"/>
  <c r="H444" i="16"/>
  <c r="B444" i="16"/>
  <c r="C442" i="16"/>
  <c r="D441" i="16"/>
  <c r="E440" i="16"/>
  <c r="G437" i="16"/>
  <c r="H436" i="16"/>
  <c r="B436" i="16"/>
  <c r="C434" i="16"/>
  <c r="D433" i="16"/>
  <c r="E432" i="16"/>
  <c r="G429" i="16"/>
  <c r="H428" i="16"/>
  <c r="B428" i="16"/>
  <c r="C426" i="16"/>
  <c r="D425" i="16"/>
  <c r="E424" i="16"/>
  <c r="G421" i="16"/>
  <c r="D496" i="16"/>
  <c r="E495" i="16"/>
  <c r="G492" i="16"/>
  <c r="H491" i="16"/>
  <c r="B491" i="16"/>
  <c r="C489" i="16"/>
  <c r="D488" i="16"/>
  <c r="E487" i="16"/>
  <c r="G484" i="16"/>
  <c r="H483" i="16"/>
  <c r="B483" i="16"/>
  <c r="C481" i="16"/>
  <c r="D480" i="16"/>
  <c r="E479" i="16"/>
  <c r="G476" i="16"/>
  <c r="H475" i="16"/>
  <c r="B475" i="16"/>
  <c r="C473" i="16"/>
  <c r="C495" i="16"/>
  <c r="D494" i="16"/>
  <c r="E493" i="16"/>
  <c r="G490" i="16"/>
  <c r="H489" i="16"/>
  <c r="B489" i="16"/>
  <c r="C487" i="16"/>
  <c r="D486" i="16"/>
  <c r="E485" i="16"/>
  <c r="G482" i="16"/>
  <c r="H481" i="16"/>
  <c r="B481" i="16"/>
  <c r="C479" i="16"/>
  <c r="D478" i="16"/>
  <c r="E477" i="16"/>
  <c r="G474" i="16"/>
  <c r="H473" i="16"/>
  <c r="B473" i="16"/>
  <c r="C471" i="16"/>
  <c r="D470" i="16"/>
  <c r="E469" i="16"/>
  <c r="G466" i="16"/>
  <c r="H465" i="16"/>
  <c r="B465" i="16"/>
  <c r="C463" i="16"/>
  <c r="D462" i="16"/>
  <c r="E461" i="16"/>
  <c r="G458" i="16"/>
  <c r="H457" i="16"/>
  <c r="B457" i="16"/>
  <c r="C455" i="16"/>
  <c r="D454" i="16"/>
  <c r="E453" i="16"/>
  <c r="G450" i="16"/>
  <c r="H449" i="16"/>
  <c r="B449" i="16"/>
  <c r="C447" i="16"/>
  <c r="D446" i="16"/>
  <c r="E445" i="16"/>
  <c r="G442" i="16"/>
  <c r="H441" i="16"/>
  <c r="B441" i="16"/>
  <c r="C439" i="16"/>
  <c r="D438" i="16"/>
  <c r="E437" i="16"/>
  <c r="G434" i="16"/>
  <c r="H433" i="16"/>
  <c r="B433" i="16"/>
  <c r="C431" i="16"/>
  <c r="D430" i="16"/>
  <c r="E429" i="16"/>
  <c r="G426" i="16"/>
  <c r="H425" i="16"/>
  <c r="B425" i="16"/>
  <c r="C423" i="16"/>
  <c r="D422" i="16"/>
  <c r="E421" i="16"/>
  <c r="C496" i="16"/>
  <c r="B482" i="16"/>
  <c r="H474" i="16"/>
  <c r="E470" i="16"/>
  <c r="G467" i="16"/>
  <c r="C465" i="16"/>
  <c r="H462" i="16"/>
  <c r="G455" i="16"/>
  <c r="B451" i="16"/>
  <c r="E446" i="16"/>
  <c r="H443" i="16"/>
  <c r="D439" i="16"/>
  <c r="G436" i="16"/>
  <c r="E434" i="16"/>
  <c r="C432" i="16"/>
  <c r="D427" i="16"/>
  <c r="B421" i="16"/>
  <c r="C419" i="16"/>
  <c r="D418" i="16"/>
  <c r="E417" i="16"/>
  <c r="G414" i="16"/>
  <c r="H413" i="16"/>
  <c r="B413" i="16"/>
  <c r="C411" i="16"/>
  <c r="D410" i="16"/>
  <c r="E409" i="16"/>
  <c r="G406" i="16"/>
  <c r="H405" i="16"/>
  <c r="B405" i="16"/>
  <c r="C403" i="16"/>
  <c r="D402" i="16"/>
  <c r="E401" i="16"/>
  <c r="G398" i="16"/>
  <c r="H397" i="16"/>
  <c r="B397" i="16"/>
  <c r="E462" i="16"/>
  <c r="E450" i="16"/>
  <c r="E431" i="16"/>
  <c r="D424" i="16"/>
  <c r="G420" i="16"/>
  <c r="B419" i="16"/>
  <c r="C417" i="16"/>
  <c r="E415" i="16"/>
  <c r="H411" i="16"/>
  <c r="D408" i="16"/>
  <c r="G404" i="16"/>
  <c r="D400" i="16"/>
  <c r="B400" i="16"/>
  <c r="D397" i="16"/>
  <c r="H446" i="16"/>
  <c r="C421" i="16"/>
  <c r="G416" i="16"/>
  <c r="E411" i="16"/>
  <c r="H407" i="16"/>
  <c r="C405" i="16"/>
  <c r="H399" i="16"/>
  <c r="G475" i="16"/>
  <c r="H434" i="16"/>
  <c r="D495" i="16"/>
  <c r="C488" i="16"/>
  <c r="B474" i="16"/>
  <c r="D467" i="16"/>
  <c r="C460" i="16"/>
  <c r="B458" i="16"/>
  <c r="E455" i="16"/>
  <c r="H450" i="16"/>
  <c r="D448" i="16"/>
  <c r="B446" i="16"/>
  <c r="G443" i="16"/>
  <c r="C441" i="16"/>
  <c r="H438" i="16"/>
  <c r="G431" i="16"/>
  <c r="B427" i="16"/>
  <c r="E422" i="16"/>
  <c r="H420" i="16"/>
  <c r="B420" i="16"/>
  <c r="C418" i="16"/>
  <c r="D417" i="16"/>
  <c r="E416" i="16"/>
  <c r="G413" i="16"/>
  <c r="H412" i="16"/>
  <c r="B412" i="16"/>
  <c r="C410" i="16"/>
  <c r="D409" i="16"/>
  <c r="E408" i="16"/>
  <c r="G405" i="16"/>
  <c r="H404" i="16"/>
  <c r="B404" i="16"/>
  <c r="C402" i="16"/>
  <c r="D401" i="16"/>
  <c r="E400" i="16"/>
  <c r="G397" i="16"/>
  <c r="G452" i="16"/>
  <c r="C448" i="16"/>
  <c r="C436" i="16"/>
  <c r="B434" i="16"/>
  <c r="B422" i="16"/>
  <c r="H419" i="16"/>
  <c r="D416" i="16"/>
  <c r="B411" i="16"/>
  <c r="C409" i="16"/>
  <c r="E407" i="16"/>
  <c r="H403" i="16"/>
  <c r="C401" i="16"/>
  <c r="E399" i="16"/>
  <c r="H400" i="16"/>
  <c r="H458" i="16"/>
  <c r="D423" i="16"/>
  <c r="D412" i="16"/>
  <c r="B407" i="16"/>
  <c r="H482" i="16"/>
  <c r="C456" i="16"/>
  <c r="B442" i="16"/>
  <c r="B430" i="16"/>
  <c r="D419" i="16"/>
  <c r="B414" i="16"/>
  <c r="E402" i="16"/>
  <c r="B398" i="16"/>
  <c r="E494" i="16"/>
  <c r="D487" i="16"/>
  <c r="C480" i="16"/>
  <c r="B467" i="16"/>
  <c r="H459" i="16"/>
  <c r="D455" i="16"/>
  <c r="D443" i="16"/>
  <c r="H426" i="16"/>
  <c r="G412" i="16"/>
  <c r="B403" i="16"/>
  <c r="C413" i="16"/>
  <c r="B406" i="16"/>
  <c r="E486" i="16"/>
  <c r="D479" i="16"/>
  <c r="D472" i="16"/>
  <c r="H466" i="16"/>
  <c r="D464" i="16"/>
  <c r="B462" i="16"/>
  <c r="G459" i="16"/>
  <c r="C457" i="16"/>
  <c r="H454" i="16"/>
  <c r="G447" i="16"/>
  <c r="B443" i="16"/>
  <c r="E438" i="16"/>
  <c r="H435" i="16"/>
  <c r="D431" i="16"/>
  <c r="G428" i="16"/>
  <c r="E426" i="16"/>
  <c r="C424" i="16"/>
  <c r="G419" i="16"/>
  <c r="H418" i="16"/>
  <c r="B418" i="16"/>
  <c r="C416" i="16"/>
  <c r="D415" i="16"/>
  <c r="E414" i="16"/>
  <c r="G411" i="16"/>
  <c r="H410" i="16"/>
  <c r="B410" i="16"/>
  <c r="C408" i="16"/>
  <c r="D407" i="16"/>
  <c r="E406" i="16"/>
  <c r="G403" i="16"/>
  <c r="H402" i="16"/>
  <c r="B402" i="16"/>
  <c r="C400" i="16"/>
  <c r="D399" i="16"/>
  <c r="E398" i="16"/>
  <c r="H408" i="16"/>
  <c r="D405" i="16"/>
  <c r="G451" i="16"/>
  <c r="H427" i="16"/>
  <c r="D420" i="16"/>
  <c r="H415" i="16"/>
  <c r="C397" i="16"/>
  <c r="R15" i="29" s="1"/>
  <c r="H467" i="16"/>
  <c r="D463" i="16"/>
  <c r="E458" i="16"/>
  <c r="D432" i="16"/>
  <c r="C412" i="16"/>
  <c r="H406" i="16"/>
  <c r="D403" i="16"/>
  <c r="G399" i="16"/>
  <c r="E478" i="16"/>
  <c r="C472" i="16"/>
  <c r="G468" i="16"/>
  <c r="E466" i="16"/>
  <c r="C464" i="16"/>
  <c r="D459" i="16"/>
  <c r="C452" i="16"/>
  <c r="B450" i="16"/>
  <c r="E447" i="16"/>
  <c r="H442" i="16"/>
  <c r="D440" i="16"/>
  <c r="B438" i="16"/>
  <c r="G435" i="16"/>
  <c r="C433" i="16"/>
  <c r="H430" i="16"/>
  <c r="G423" i="16"/>
  <c r="G418" i="16"/>
  <c r="H417" i="16"/>
  <c r="B417" i="16"/>
  <c r="C415" i="16"/>
  <c r="D414" i="16"/>
  <c r="E413" i="16"/>
  <c r="G410" i="16"/>
  <c r="H409" i="16"/>
  <c r="B409" i="16"/>
  <c r="C407" i="16"/>
  <c r="D406" i="16"/>
  <c r="E405" i="16"/>
  <c r="G402" i="16"/>
  <c r="H401" i="16"/>
  <c r="B401" i="16"/>
  <c r="C399" i="16"/>
  <c r="D398" i="16"/>
  <c r="E397" i="16"/>
  <c r="C406" i="16"/>
  <c r="C398" i="16"/>
  <c r="C449" i="16"/>
  <c r="E430" i="16"/>
  <c r="E419" i="16"/>
  <c r="B415" i="16"/>
  <c r="E403" i="16"/>
  <c r="B399" i="16"/>
  <c r="G460" i="16"/>
  <c r="C444" i="16"/>
  <c r="G427" i="16"/>
  <c r="C420" i="16"/>
  <c r="G415" i="16"/>
  <c r="G407" i="16"/>
  <c r="G491" i="16"/>
  <c r="E471" i="16"/>
  <c r="G463" i="16"/>
  <c r="B459" i="16"/>
  <c r="E454" i="16"/>
  <c r="H451" i="16"/>
  <c r="D447" i="16"/>
  <c r="G444" i="16"/>
  <c r="E442" i="16"/>
  <c r="C440" i="16"/>
  <c r="D435" i="16"/>
  <c r="C428" i="16"/>
  <c r="B426" i="16"/>
  <c r="E423" i="16"/>
  <c r="D421" i="16"/>
  <c r="E420" i="16"/>
  <c r="G417" i="16"/>
  <c r="H416" i="16"/>
  <c r="B416" i="16"/>
  <c r="C414" i="16"/>
  <c r="D413" i="16"/>
  <c r="E412" i="16"/>
  <c r="G409" i="16"/>
  <c r="B408" i="16"/>
  <c r="E404" i="16"/>
  <c r="G401" i="16"/>
  <c r="D456" i="16"/>
  <c r="G439" i="16"/>
  <c r="G408" i="16"/>
  <c r="D404" i="16"/>
  <c r="G400" i="16"/>
  <c r="B490" i="16"/>
  <c r="E439" i="16"/>
  <c r="C425" i="16"/>
  <c r="E418" i="16"/>
  <c r="H414" i="16"/>
  <c r="E410" i="16"/>
  <c r="C404" i="16"/>
  <c r="H398" i="16"/>
  <c r="H490" i="16"/>
  <c r="G483" i="16"/>
  <c r="D471" i="16"/>
  <c r="C468" i="16"/>
  <c r="B466" i="16"/>
  <c r="E463" i="16"/>
  <c r="B454" i="16"/>
  <c r="B435" i="16"/>
  <c r="D451" i="16"/>
  <c r="D411" i="16"/>
  <c r="H476" i="15"/>
  <c r="B476" i="15"/>
  <c r="C474" i="15"/>
  <c r="D473" i="15"/>
  <c r="E472" i="15"/>
  <c r="G469" i="15"/>
  <c r="H468" i="15"/>
  <c r="B468" i="15"/>
  <c r="C466" i="15"/>
  <c r="D465" i="15"/>
  <c r="E464" i="15"/>
  <c r="G461" i="15"/>
  <c r="H460" i="15"/>
  <c r="B460" i="15"/>
  <c r="C458" i="15"/>
  <c r="D457" i="15"/>
  <c r="E456" i="15"/>
  <c r="G453" i="15"/>
  <c r="H452" i="15"/>
  <c r="B452" i="15"/>
  <c r="C450" i="15"/>
  <c r="D449" i="15"/>
  <c r="E448" i="15"/>
  <c r="G445" i="15"/>
  <c r="H444" i="15"/>
  <c r="B444" i="15"/>
  <c r="C442" i="15"/>
  <c r="D441" i="15"/>
  <c r="E440" i="15"/>
  <c r="G437" i="15"/>
  <c r="H436" i="15"/>
  <c r="B436" i="15"/>
  <c r="C434" i="15"/>
  <c r="D433" i="15"/>
  <c r="E432" i="15"/>
  <c r="G429" i="15"/>
  <c r="H428" i="15"/>
  <c r="B428" i="15"/>
  <c r="C426" i="15"/>
  <c r="D425" i="15"/>
  <c r="E424" i="15"/>
  <c r="G421" i="15"/>
  <c r="H420" i="15"/>
  <c r="B420" i="15"/>
  <c r="C418" i="15"/>
  <c r="D417" i="15"/>
  <c r="E416" i="15"/>
  <c r="G413" i="15"/>
  <c r="H412" i="15"/>
  <c r="B412" i="15"/>
  <c r="C410" i="15"/>
  <c r="D409" i="15"/>
  <c r="E408" i="15"/>
  <c r="G405" i="15"/>
  <c r="H404" i="15"/>
  <c r="B404" i="15"/>
  <c r="C402" i="15"/>
  <c r="G476" i="15"/>
  <c r="H475" i="15"/>
  <c r="B475" i="15"/>
  <c r="C473" i="15"/>
  <c r="D472" i="15"/>
  <c r="E471" i="15"/>
  <c r="G468" i="15"/>
  <c r="H467" i="15"/>
  <c r="B467" i="15"/>
  <c r="C465" i="15"/>
  <c r="D464" i="15"/>
  <c r="E463" i="15"/>
  <c r="G460" i="15"/>
  <c r="H459" i="15"/>
  <c r="B459" i="15"/>
  <c r="C457" i="15"/>
  <c r="D456" i="15"/>
  <c r="E455" i="15"/>
  <c r="G452" i="15"/>
  <c r="H451" i="15"/>
  <c r="B451" i="15"/>
  <c r="C449" i="15"/>
  <c r="D448" i="15"/>
  <c r="E447" i="15"/>
  <c r="G444" i="15"/>
  <c r="H443" i="15"/>
  <c r="B443" i="15"/>
  <c r="C441" i="15"/>
  <c r="D440" i="15"/>
  <c r="E439" i="15"/>
  <c r="G436" i="15"/>
  <c r="H435" i="15"/>
  <c r="B435" i="15"/>
  <c r="C433" i="15"/>
  <c r="D432" i="15"/>
  <c r="E431" i="15"/>
  <c r="G428" i="15"/>
  <c r="H427" i="15"/>
  <c r="B427" i="15"/>
  <c r="C425" i="15"/>
  <c r="D424" i="15"/>
  <c r="E423" i="15"/>
  <c r="G420" i="15"/>
  <c r="H419" i="15"/>
  <c r="B419" i="15"/>
  <c r="C417" i="15"/>
  <c r="D416" i="15"/>
  <c r="E415" i="15"/>
  <c r="G412" i="15"/>
  <c r="H411" i="15"/>
  <c r="B411" i="15"/>
  <c r="C409" i="15"/>
  <c r="D408" i="15"/>
  <c r="E407" i="15"/>
  <c r="G404" i="15"/>
  <c r="H403" i="15"/>
  <c r="B403" i="15"/>
  <c r="G475" i="15"/>
  <c r="H474" i="15"/>
  <c r="B474" i="15"/>
  <c r="C472" i="15"/>
  <c r="D471" i="15"/>
  <c r="E470" i="15"/>
  <c r="G467" i="15"/>
  <c r="H466" i="15"/>
  <c r="B466" i="15"/>
  <c r="C464" i="15"/>
  <c r="D463" i="15"/>
  <c r="E462" i="15"/>
  <c r="G459" i="15"/>
  <c r="H458" i="15"/>
  <c r="B458" i="15"/>
  <c r="C456" i="15"/>
  <c r="D455" i="15"/>
  <c r="E454" i="15"/>
  <c r="G451" i="15"/>
  <c r="H450" i="15"/>
  <c r="B450" i="15"/>
  <c r="C448" i="15"/>
  <c r="D447" i="15"/>
  <c r="E446" i="15"/>
  <c r="G443" i="15"/>
  <c r="H442" i="15"/>
  <c r="B442" i="15"/>
  <c r="C440" i="15"/>
  <c r="D439" i="15"/>
  <c r="E438" i="15"/>
  <c r="G435" i="15"/>
  <c r="H434" i="15"/>
  <c r="B434" i="15"/>
  <c r="C432" i="15"/>
  <c r="D431" i="15"/>
  <c r="E430" i="15"/>
  <c r="G427" i="15"/>
  <c r="H426" i="15"/>
  <c r="B426" i="15"/>
  <c r="C424" i="15"/>
  <c r="D423" i="15"/>
  <c r="E422" i="15"/>
  <c r="G419" i="15"/>
  <c r="H418" i="15"/>
  <c r="B418" i="15"/>
  <c r="C416" i="15"/>
  <c r="D415" i="15"/>
  <c r="E414" i="15"/>
  <c r="G411" i="15"/>
  <c r="H410" i="15"/>
  <c r="B410" i="15"/>
  <c r="C408" i="15"/>
  <c r="D407" i="15"/>
  <c r="E406" i="15"/>
  <c r="G403" i="15"/>
  <c r="H402" i="15"/>
  <c r="B402" i="15"/>
  <c r="G474" i="15"/>
  <c r="H473" i="15"/>
  <c r="B473" i="15"/>
  <c r="C471" i="15"/>
  <c r="D470" i="15"/>
  <c r="E469" i="15"/>
  <c r="G466" i="15"/>
  <c r="H465" i="15"/>
  <c r="B465" i="15"/>
  <c r="C463" i="15"/>
  <c r="D462" i="15"/>
  <c r="E461" i="15"/>
  <c r="G458" i="15"/>
  <c r="H457" i="15"/>
  <c r="B457" i="15"/>
  <c r="C455" i="15"/>
  <c r="D454" i="15"/>
  <c r="E453" i="15"/>
  <c r="G450" i="15"/>
  <c r="H449" i="15"/>
  <c r="B449" i="15"/>
  <c r="C447" i="15"/>
  <c r="D446" i="15"/>
  <c r="E445" i="15"/>
  <c r="G442" i="15"/>
  <c r="H441" i="15"/>
  <c r="B441" i="15"/>
  <c r="C439" i="15"/>
  <c r="D438" i="15"/>
  <c r="E437" i="15"/>
  <c r="D476" i="15"/>
  <c r="E475" i="15"/>
  <c r="G472" i="15"/>
  <c r="H471" i="15"/>
  <c r="B471" i="15"/>
  <c r="C469" i="15"/>
  <c r="D468" i="15"/>
  <c r="E467" i="15"/>
  <c r="G464" i="15"/>
  <c r="H463" i="15"/>
  <c r="B463" i="15"/>
  <c r="C461" i="15"/>
  <c r="D460" i="15"/>
  <c r="E459" i="15"/>
  <c r="G456" i="15"/>
  <c r="H455" i="15"/>
  <c r="B455" i="15"/>
  <c r="C453" i="15"/>
  <c r="D452" i="15"/>
  <c r="E451" i="15"/>
  <c r="G448" i="15"/>
  <c r="H447" i="15"/>
  <c r="B447" i="15"/>
  <c r="C445" i="15"/>
  <c r="D444" i="15"/>
  <c r="E443" i="15"/>
  <c r="G440" i="15"/>
  <c r="H439" i="15"/>
  <c r="B439" i="15"/>
  <c r="C437" i="15"/>
  <c r="D436" i="15"/>
  <c r="E435" i="15"/>
  <c r="G432" i="15"/>
  <c r="H431" i="15"/>
  <c r="B431" i="15"/>
  <c r="C429" i="15"/>
  <c r="D428" i="15"/>
  <c r="E427" i="15"/>
  <c r="G424" i="15"/>
  <c r="H423" i="15"/>
  <c r="B423" i="15"/>
  <c r="C421" i="15"/>
  <c r="D420" i="15"/>
  <c r="E419" i="15"/>
  <c r="G416" i="15"/>
  <c r="H415" i="15"/>
  <c r="B415" i="15"/>
  <c r="C413" i="15"/>
  <c r="D412" i="15"/>
  <c r="E411" i="15"/>
  <c r="G408" i="15"/>
  <c r="H407" i="15"/>
  <c r="B407" i="15"/>
  <c r="C405" i="15"/>
  <c r="D404" i="15"/>
  <c r="E403" i="15"/>
  <c r="C476" i="15"/>
  <c r="D475" i="15"/>
  <c r="E474" i="15"/>
  <c r="G471" i="15"/>
  <c r="H470" i="15"/>
  <c r="B470" i="15"/>
  <c r="C468" i="15"/>
  <c r="D467" i="15"/>
  <c r="E466" i="15"/>
  <c r="G463" i="15"/>
  <c r="H462" i="15"/>
  <c r="B462" i="15"/>
  <c r="C460" i="15"/>
  <c r="D459" i="15"/>
  <c r="E458" i="15"/>
  <c r="G455" i="15"/>
  <c r="H454" i="15"/>
  <c r="B454" i="15"/>
  <c r="C452" i="15"/>
  <c r="D451" i="15"/>
  <c r="E450" i="15"/>
  <c r="G447" i="15"/>
  <c r="H446" i="15"/>
  <c r="B446" i="15"/>
  <c r="C444" i="15"/>
  <c r="D443" i="15"/>
  <c r="E442" i="15"/>
  <c r="G439" i="15"/>
  <c r="H438" i="15"/>
  <c r="B438" i="15"/>
  <c r="C436" i="15"/>
  <c r="D435" i="15"/>
  <c r="E434" i="15"/>
  <c r="G431" i="15"/>
  <c r="H430" i="15"/>
  <c r="B430" i="15"/>
  <c r="C428" i="15"/>
  <c r="D427" i="15"/>
  <c r="E426" i="15"/>
  <c r="G423" i="15"/>
  <c r="H422" i="15"/>
  <c r="B422" i="15"/>
  <c r="C420" i="15"/>
  <c r="D419" i="15"/>
  <c r="E418" i="15"/>
  <c r="G415" i="15"/>
  <c r="H414" i="15"/>
  <c r="B414" i="15"/>
  <c r="C412" i="15"/>
  <c r="D411" i="15"/>
  <c r="E410" i="15"/>
  <c r="G407" i="15"/>
  <c r="H406" i="15"/>
  <c r="B406" i="15"/>
  <c r="C404" i="15"/>
  <c r="D403" i="15"/>
  <c r="E402" i="15"/>
  <c r="E476" i="15"/>
  <c r="H472" i="15"/>
  <c r="D469" i="15"/>
  <c r="G465" i="15"/>
  <c r="C462" i="15"/>
  <c r="B448" i="15"/>
  <c r="E444" i="15"/>
  <c r="H440" i="15"/>
  <c r="D437" i="15"/>
  <c r="G434" i="15"/>
  <c r="C430" i="15"/>
  <c r="E425" i="15"/>
  <c r="D418" i="15"/>
  <c r="B416" i="15"/>
  <c r="E413" i="15"/>
  <c r="C411" i="15"/>
  <c r="H408" i="15"/>
  <c r="D406" i="15"/>
  <c r="C399" i="15"/>
  <c r="D398" i="15"/>
  <c r="E397" i="15"/>
  <c r="G394" i="15"/>
  <c r="H393" i="15"/>
  <c r="B393" i="15"/>
  <c r="C391" i="15"/>
  <c r="D390" i="15"/>
  <c r="E389" i="15"/>
  <c r="G386" i="15"/>
  <c r="H385" i="15"/>
  <c r="B385" i="15"/>
  <c r="C383" i="15"/>
  <c r="D382" i="15"/>
  <c r="E381" i="15"/>
  <c r="B383" i="15"/>
  <c r="C380" i="15"/>
  <c r="S15" i="29" s="1"/>
  <c r="G449" i="15"/>
  <c r="B429" i="15"/>
  <c r="B417" i="15"/>
  <c r="E412" i="15"/>
  <c r="D405" i="15"/>
  <c r="B397" i="15"/>
  <c r="E393" i="15"/>
  <c r="H389" i="15"/>
  <c r="D386" i="15"/>
  <c r="G382" i="15"/>
  <c r="B401" i="15"/>
  <c r="G388" i="15"/>
  <c r="C385" i="15"/>
  <c r="E473" i="15"/>
  <c r="D430" i="15"/>
  <c r="D399" i="15"/>
  <c r="G387" i="15"/>
  <c r="D383" i="15"/>
  <c r="B469" i="15"/>
  <c r="E465" i="15"/>
  <c r="H461" i="15"/>
  <c r="D458" i="15"/>
  <c r="G454" i="15"/>
  <c r="C451" i="15"/>
  <c r="B437" i="15"/>
  <c r="H429" i="15"/>
  <c r="B425" i="15"/>
  <c r="G422" i="15"/>
  <c r="E420" i="15"/>
  <c r="H417" i="15"/>
  <c r="D413" i="15"/>
  <c r="G410" i="15"/>
  <c r="C406" i="15"/>
  <c r="H400" i="15"/>
  <c r="B400" i="15"/>
  <c r="C398" i="15"/>
  <c r="D397" i="15"/>
  <c r="E396" i="15"/>
  <c r="G393" i="15"/>
  <c r="H392" i="15"/>
  <c r="B392" i="15"/>
  <c r="C390" i="15"/>
  <c r="D389" i="15"/>
  <c r="E388" i="15"/>
  <c r="G385" i="15"/>
  <c r="H384" i="15"/>
  <c r="B384" i="15"/>
  <c r="C382" i="15"/>
  <c r="D381" i="15"/>
  <c r="E380" i="15"/>
  <c r="D380" i="15"/>
  <c r="B464" i="15"/>
  <c r="E460" i="15"/>
  <c r="C446" i="15"/>
  <c r="C431" i="15"/>
  <c r="G414" i="15"/>
  <c r="H397" i="15"/>
  <c r="D394" i="15"/>
  <c r="G390" i="15"/>
  <c r="C387" i="15"/>
  <c r="H395" i="15"/>
  <c r="G380" i="15"/>
  <c r="G462" i="15"/>
  <c r="E441" i="15"/>
  <c r="C423" i="15"/>
  <c r="B409" i="15"/>
  <c r="E390" i="15"/>
  <c r="B472" i="15"/>
  <c r="E468" i="15"/>
  <c r="H464" i="15"/>
  <c r="D461" i="15"/>
  <c r="G457" i="15"/>
  <c r="C454" i="15"/>
  <c r="B440" i="15"/>
  <c r="D434" i="15"/>
  <c r="B432" i="15"/>
  <c r="E429" i="15"/>
  <c r="C427" i="15"/>
  <c r="H424" i="15"/>
  <c r="D422" i="15"/>
  <c r="G417" i="15"/>
  <c r="C415" i="15"/>
  <c r="B413" i="15"/>
  <c r="H405" i="15"/>
  <c r="E401" i="15"/>
  <c r="G400" i="15"/>
  <c r="H399" i="15"/>
  <c r="B399" i="15"/>
  <c r="C397" i="15"/>
  <c r="D396" i="15"/>
  <c r="E395" i="15"/>
  <c r="G392" i="15"/>
  <c r="H391" i="15"/>
  <c r="B391" i="15"/>
  <c r="C389" i="15"/>
  <c r="D388" i="15"/>
  <c r="E387" i="15"/>
  <c r="G384" i="15"/>
  <c r="H383" i="15"/>
  <c r="C381" i="15"/>
  <c r="D453" i="15"/>
  <c r="G433" i="15"/>
  <c r="G402" i="15"/>
  <c r="B381" i="15"/>
  <c r="E399" i="15"/>
  <c r="B395" i="15"/>
  <c r="D384" i="15"/>
  <c r="D466" i="15"/>
  <c r="C435" i="15"/>
  <c r="B421" i="15"/>
  <c r="C392" i="15"/>
  <c r="B386" i="15"/>
  <c r="E382" i="15"/>
  <c r="C475" i="15"/>
  <c r="B461" i="15"/>
  <c r="E457" i="15"/>
  <c r="H453" i="15"/>
  <c r="D450" i="15"/>
  <c r="G446" i="15"/>
  <c r="C443" i="15"/>
  <c r="E436" i="15"/>
  <c r="H433" i="15"/>
  <c r="D429" i="15"/>
  <c r="G426" i="15"/>
  <c r="C422" i="15"/>
  <c r="E417" i="15"/>
  <c r="D410" i="15"/>
  <c r="B408" i="15"/>
  <c r="E405" i="15"/>
  <c r="C403" i="15"/>
  <c r="D401" i="15"/>
  <c r="G399" i="15"/>
  <c r="H398" i="15"/>
  <c r="B398" i="15"/>
  <c r="C396" i="15"/>
  <c r="D395" i="15"/>
  <c r="E394" i="15"/>
  <c r="G391" i="15"/>
  <c r="H390" i="15"/>
  <c r="B390" i="15"/>
  <c r="C388" i="15"/>
  <c r="D387" i="15"/>
  <c r="E386" i="15"/>
  <c r="G383" i="15"/>
  <c r="H382" i="15"/>
  <c r="B382" i="15"/>
  <c r="H456" i="15"/>
  <c r="H421" i="15"/>
  <c r="H409" i="15"/>
  <c r="C401" i="15"/>
  <c r="G398" i="15"/>
  <c r="C395" i="15"/>
  <c r="B389" i="15"/>
  <c r="E385" i="15"/>
  <c r="H381" i="15"/>
  <c r="E391" i="15"/>
  <c r="H387" i="15"/>
  <c r="E383" i="15"/>
  <c r="H469" i="15"/>
  <c r="H432" i="15"/>
  <c r="G406" i="15"/>
  <c r="G395" i="15"/>
  <c r="D391" i="15"/>
  <c r="H386" i="15"/>
  <c r="D474" i="15"/>
  <c r="G470" i="15"/>
  <c r="C467" i="15"/>
  <c r="B453" i="15"/>
  <c r="E449" i="15"/>
  <c r="H445" i="15"/>
  <c r="D442" i="15"/>
  <c r="G438" i="15"/>
  <c r="E433" i="15"/>
  <c r="D426" i="15"/>
  <c r="B424" i="15"/>
  <c r="E421" i="15"/>
  <c r="C419" i="15"/>
  <c r="H416" i="15"/>
  <c r="D414" i="15"/>
  <c r="G409" i="15"/>
  <c r="C407" i="15"/>
  <c r="B405" i="15"/>
  <c r="E400" i="15"/>
  <c r="G397" i="15"/>
  <c r="H396" i="15"/>
  <c r="B396" i="15"/>
  <c r="C394" i="15"/>
  <c r="D393" i="15"/>
  <c r="E392" i="15"/>
  <c r="G389" i="15"/>
  <c r="H388" i="15"/>
  <c r="B388" i="15"/>
  <c r="C386" i="15"/>
  <c r="D385" i="15"/>
  <c r="E384" i="15"/>
  <c r="G381" i="15"/>
  <c r="H380" i="15"/>
  <c r="B380" i="15"/>
  <c r="B456" i="15"/>
  <c r="E428" i="15"/>
  <c r="G418" i="15"/>
  <c r="C414" i="15"/>
  <c r="E409" i="15"/>
  <c r="C393" i="15"/>
  <c r="B445" i="15"/>
  <c r="H437" i="15"/>
  <c r="G425" i="15"/>
  <c r="E404" i="15"/>
  <c r="C400" i="15"/>
  <c r="H394" i="15"/>
  <c r="C384" i="15"/>
  <c r="G473" i="15"/>
  <c r="C470" i="15"/>
  <c r="E452" i="15"/>
  <c r="H448" i="15"/>
  <c r="D445" i="15"/>
  <c r="G441" i="15"/>
  <c r="C438" i="15"/>
  <c r="B433" i="15"/>
  <c r="G430" i="15"/>
  <c r="H425" i="15"/>
  <c r="D421" i="15"/>
  <c r="D402" i="15"/>
  <c r="D400" i="15"/>
  <c r="G396" i="15"/>
  <c r="D392" i="15"/>
  <c r="B387" i="15"/>
  <c r="C459" i="15"/>
  <c r="H413" i="15"/>
  <c r="G401" i="15"/>
  <c r="E398" i="15"/>
  <c r="B394" i="15"/>
  <c r="I478" i="14"/>
  <c r="B478" i="14"/>
  <c r="C477" i="14"/>
  <c r="D476" i="14"/>
  <c r="E475" i="14"/>
  <c r="F474" i="14"/>
  <c r="H471" i="14"/>
  <c r="I470" i="14"/>
  <c r="B470" i="14"/>
  <c r="C469" i="14"/>
  <c r="D468" i="14"/>
  <c r="E467" i="14"/>
  <c r="F466" i="14"/>
  <c r="H463" i="14"/>
  <c r="I462" i="14"/>
  <c r="B462" i="14"/>
  <c r="C461" i="14"/>
  <c r="D460" i="14"/>
  <c r="E459" i="14"/>
  <c r="F458" i="14"/>
  <c r="H455" i="14"/>
  <c r="I454" i="14"/>
  <c r="B454" i="14"/>
  <c r="C453" i="14"/>
  <c r="D452" i="14"/>
  <c r="E451" i="14"/>
  <c r="F450" i="14"/>
  <c r="H447" i="14"/>
  <c r="I446" i="14"/>
  <c r="B446" i="14"/>
  <c r="C445" i="14"/>
  <c r="D444" i="14"/>
  <c r="E443" i="14"/>
  <c r="F442" i="14"/>
  <c r="H439" i="14"/>
  <c r="I438" i="14"/>
  <c r="B438" i="14"/>
  <c r="C437" i="14"/>
  <c r="D436" i="14"/>
  <c r="E435" i="14"/>
  <c r="F434" i="14"/>
  <c r="H431" i="14"/>
  <c r="I430" i="14"/>
  <c r="B430" i="14"/>
  <c r="C429" i="14"/>
  <c r="D428" i="14"/>
  <c r="E427" i="14"/>
  <c r="F426" i="14"/>
  <c r="H423" i="14"/>
  <c r="I422" i="14"/>
  <c r="B422" i="14"/>
  <c r="C421" i="14"/>
  <c r="D420" i="14"/>
  <c r="E419" i="14"/>
  <c r="F418" i="14"/>
  <c r="H415" i="14"/>
  <c r="I414" i="14"/>
  <c r="B414" i="14"/>
  <c r="C413" i="14"/>
  <c r="D412" i="14"/>
  <c r="E411" i="14"/>
  <c r="F410" i="14"/>
  <c r="H407" i="14"/>
  <c r="I406" i="14"/>
  <c r="B406" i="14"/>
  <c r="C405" i="14"/>
  <c r="D404" i="14"/>
  <c r="H478" i="14"/>
  <c r="I477" i="14"/>
  <c r="B477" i="14"/>
  <c r="C476" i="14"/>
  <c r="D475" i="14"/>
  <c r="E474" i="14"/>
  <c r="F473" i="14"/>
  <c r="H470" i="14"/>
  <c r="I469" i="14"/>
  <c r="B469" i="14"/>
  <c r="C468" i="14"/>
  <c r="D467" i="14"/>
  <c r="E466" i="14"/>
  <c r="F465" i="14"/>
  <c r="H462" i="14"/>
  <c r="I461" i="14"/>
  <c r="B461" i="14"/>
  <c r="C460" i="14"/>
  <c r="D459" i="14"/>
  <c r="E458" i="14"/>
  <c r="F457" i="14"/>
  <c r="H454" i="14"/>
  <c r="I453" i="14"/>
  <c r="B453" i="14"/>
  <c r="C452" i="14"/>
  <c r="D451" i="14"/>
  <c r="E450" i="14"/>
  <c r="F449" i="14"/>
  <c r="H446" i="14"/>
  <c r="I445" i="14"/>
  <c r="B445" i="14"/>
  <c r="C444" i="14"/>
  <c r="D443" i="14"/>
  <c r="E442" i="14"/>
  <c r="F441" i="14"/>
  <c r="H438" i="14"/>
  <c r="I437" i="14"/>
  <c r="B437" i="14"/>
  <c r="C436" i="14"/>
  <c r="D435" i="14"/>
  <c r="E434" i="14"/>
  <c r="F433" i="14"/>
  <c r="H430" i="14"/>
  <c r="H477" i="14"/>
  <c r="I476" i="14"/>
  <c r="B476" i="14"/>
  <c r="C475" i="14"/>
  <c r="D474" i="14"/>
  <c r="E473" i="14"/>
  <c r="F472" i="14"/>
  <c r="H469" i="14"/>
  <c r="I468" i="14"/>
  <c r="B468" i="14"/>
  <c r="C467" i="14"/>
  <c r="D466" i="14"/>
  <c r="E465" i="14"/>
  <c r="F464" i="14"/>
  <c r="H461" i="14"/>
  <c r="I460" i="14"/>
  <c r="B460" i="14"/>
  <c r="C459" i="14"/>
  <c r="D458" i="14"/>
  <c r="E457" i="14"/>
  <c r="F456" i="14"/>
  <c r="H453" i="14"/>
  <c r="I452" i="14"/>
  <c r="B452" i="14"/>
  <c r="C451" i="14"/>
  <c r="D450" i="14"/>
  <c r="E449" i="14"/>
  <c r="F448" i="14"/>
  <c r="H445" i="14"/>
  <c r="I444" i="14"/>
  <c r="B444" i="14"/>
  <c r="C443" i="14"/>
  <c r="D442" i="14"/>
  <c r="E441" i="14"/>
  <c r="F440" i="14"/>
  <c r="H437" i="14"/>
  <c r="I436" i="14"/>
  <c r="B436" i="14"/>
  <c r="C435" i="14"/>
  <c r="D434" i="14"/>
  <c r="E433" i="14"/>
  <c r="F432" i="14"/>
  <c r="H429" i="14"/>
  <c r="I428" i="14"/>
  <c r="B428" i="14"/>
  <c r="C427" i="14"/>
  <c r="D426" i="14"/>
  <c r="E425" i="14"/>
  <c r="F424" i="14"/>
  <c r="H421" i="14"/>
  <c r="I420" i="14"/>
  <c r="B420" i="14"/>
  <c r="C419" i="14"/>
  <c r="D418" i="14"/>
  <c r="E417" i="14"/>
  <c r="F416" i="14"/>
  <c r="H413" i="14"/>
  <c r="I412" i="14"/>
  <c r="B412" i="14"/>
  <c r="C411" i="14"/>
  <c r="D410" i="14"/>
  <c r="E409" i="14"/>
  <c r="F408" i="14"/>
  <c r="H405" i="14"/>
  <c r="I404" i="14"/>
  <c r="B404" i="14"/>
  <c r="H476" i="14"/>
  <c r="I475" i="14"/>
  <c r="B475" i="14"/>
  <c r="C474" i="14"/>
  <c r="D473" i="14"/>
  <c r="E472" i="14"/>
  <c r="F471" i="14"/>
  <c r="H468" i="14"/>
  <c r="I467" i="14"/>
  <c r="B467" i="14"/>
  <c r="C466" i="14"/>
  <c r="D465" i="14"/>
  <c r="E464" i="14"/>
  <c r="F463" i="14"/>
  <c r="H460" i="14"/>
  <c r="I459" i="14"/>
  <c r="B459" i="14"/>
  <c r="C458" i="14"/>
  <c r="D457" i="14"/>
  <c r="E456" i="14"/>
  <c r="F455" i="14"/>
  <c r="H452" i="14"/>
  <c r="I451" i="14"/>
  <c r="B451" i="14"/>
  <c r="C450" i="14"/>
  <c r="D449" i="14"/>
  <c r="E448" i="14"/>
  <c r="F447" i="14"/>
  <c r="H444" i="14"/>
  <c r="I443" i="14"/>
  <c r="B443" i="14"/>
  <c r="C442" i="14"/>
  <c r="D441" i="14"/>
  <c r="E440" i="14"/>
  <c r="F439" i="14"/>
  <c r="H436" i="14"/>
  <c r="I435" i="14"/>
  <c r="B435" i="14"/>
  <c r="C434" i="14"/>
  <c r="D433" i="14"/>
  <c r="E432" i="14"/>
  <c r="F431" i="14"/>
  <c r="H428" i="14"/>
  <c r="I427" i="14"/>
  <c r="B427" i="14"/>
  <c r="C426" i="14"/>
  <c r="D425" i="14"/>
  <c r="E424" i="14"/>
  <c r="F423" i="14"/>
  <c r="H420" i="14"/>
  <c r="I419" i="14"/>
  <c r="B419" i="14"/>
  <c r="C418" i="14"/>
  <c r="D417" i="14"/>
  <c r="E416" i="14"/>
  <c r="F415" i="14"/>
  <c r="H412" i="14"/>
  <c r="I411" i="14"/>
  <c r="B411" i="14"/>
  <c r="C410" i="14"/>
  <c r="D409" i="14"/>
  <c r="E408" i="14"/>
  <c r="F407" i="14"/>
  <c r="H404" i="14"/>
  <c r="I403" i="14"/>
  <c r="F478" i="14"/>
  <c r="H475" i="14"/>
  <c r="I474" i="14"/>
  <c r="B474" i="14"/>
  <c r="C473" i="14"/>
  <c r="D472" i="14"/>
  <c r="E471" i="14"/>
  <c r="F470" i="14"/>
  <c r="H467" i="14"/>
  <c r="I466" i="14"/>
  <c r="B466" i="14"/>
  <c r="C465" i="14"/>
  <c r="D464" i="14"/>
  <c r="E463" i="14"/>
  <c r="F462" i="14"/>
  <c r="H459" i="14"/>
  <c r="I458" i="14"/>
  <c r="B458" i="14"/>
  <c r="C457" i="14"/>
  <c r="D456" i="14"/>
  <c r="E455" i="14"/>
  <c r="F454" i="14"/>
  <c r="H451" i="14"/>
  <c r="I450" i="14"/>
  <c r="B450" i="14"/>
  <c r="C449" i="14"/>
  <c r="D448" i="14"/>
  <c r="E447" i="14"/>
  <c r="F446" i="14"/>
  <c r="H443" i="14"/>
  <c r="I442" i="14"/>
  <c r="B442" i="14"/>
  <c r="C441" i="14"/>
  <c r="D440" i="14"/>
  <c r="E439" i="14"/>
  <c r="F438" i="14"/>
  <c r="H435" i="14"/>
  <c r="I434" i="14"/>
  <c r="B434" i="14"/>
  <c r="C433" i="14"/>
  <c r="D432" i="14"/>
  <c r="E431" i="14"/>
  <c r="F430" i="14"/>
  <c r="H427" i="14"/>
  <c r="I426" i="14"/>
  <c r="B426" i="14"/>
  <c r="C425" i="14"/>
  <c r="D424" i="14"/>
  <c r="E423" i="14"/>
  <c r="F422" i="14"/>
  <c r="H419" i="14"/>
  <c r="I418" i="14"/>
  <c r="B418" i="14"/>
  <c r="C417" i="14"/>
  <c r="D416" i="14"/>
  <c r="E415" i="14"/>
  <c r="F414" i="14"/>
  <c r="H411" i="14"/>
  <c r="I410" i="14"/>
  <c r="B410" i="14"/>
  <c r="C409" i="14"/>
  <c r="D408" i="14"/>
  <c r="E407" i="14"/>
  <c r="F406" i="14"/>
  <c r="H403" i="14"/>
  <c r="E478" i="14"/>
  <c r="F477" i="14"/>
  <c r="H474" i="14"/>
  <c r="I473" i="14"/>
  <c r="B473" i="14"/>
  <c r="C472" i="14"/>
  <c r="D471" i="14"/>
  <c r="E470" i="14"/>
  <c r="F469" i="14"/>
  <c r="H466" i="14"/>
  <c r="I465" i="14"/>
  <c r="B465" i="14"/>
  <c r="C464" i="14"/>
  <c r="D463" i="14"/>
  <c r="E462" i="14"/>
  <c r="F461" i="14"/>
  <c r="H458" i="14"/>
  <c r="I457" i="14"/>
  <c r="B457" i="14"/>
  <c r="C456" i="14"/>
  <c r="D455" i="14"/>
  <c r="E454" i="14"/>
  <c r="F453" i="14"/>
  <c r="H450" i="14"/>
  <c r="I449" i="14"/>
  <c r="B449" i="14"/>
  <c r="C448" i="14"/>
  <c r="D447" i="14"/>
  <c r="E446" i="14"/>
  <c r="F445" i="14"/>
  <c r="H442" i="14"/>
  <c r="I441" i="14"/>
  <c r="B441" i="14"/>
  <c r="C440" i="14"/>
  <c r="D439" i="14"/>
  <c r="E438" i="14"/>
  <c r="F437" i="14"/>
  <c r="H434" i="14"/>
  <c r="I433" i="14"/>
  <c r="B433" i="14"/>
  <c r="C432" i="14"/>
  <c r="D431" i="14"/>
  <c r="D478" i="14"/>
  <c r="E477" i="14"/>
  <c r="F476" i="14"/>
  <c r="H473" i="14"/>
  <c r="I472" i="14"/>
  <c r="B472" i="14"/>
  <c r="C471" i="14"/>
  <c r="D470" i="14"/>
  <c r="E469" i="14"/>
  <c r="F468" i="14"/>
  <c r="H465" i="14"/>
  <c r="I464" i="14"/>
  <c r="B464" i="14"/>
  <c r="C463" i="14"/>
  <c r="D462" i="14"/>
  <c r="E461" i="14"/>
  <c r="F460" i="14"/>
  <c r="H457" i="14"/>
  <c r="I456" i="14"/>
  <c r="B456" i="14"/>
  <c r="C455" i="14"/>
  <c r="D454" i="14"/>
  <c r="E453" i="14"/>
  <c r="F452" i="14"/>
  <c r="H449" i="14"/>
  <c r="I448" i="14"/>
  <c r="B448" i="14"/>
  <c r="C447" i="14"/>
  <c r="D446" i="14"/>
  <c r="E445" i="14"/>
  <c r="F444" i="14"/>
  <c r="H441" i="14"/>
  <c r="I440" i="14"/>
  <c r="B440" i="14"/>
  <c r="C439" i="14"/>
  <c r="D438" i="14"/>
  <c r="E437" i="14"/>
  <c r="F436" i="14"/>
  <c r="H433" i="14"/>
  <c r="I432" i="14"/>
  <c r="B432" i="14"/>
  <c r="C431" i="14"/>
  <c r="D430" i="14"/>
  <c r="E429" i="14"/>
  <c r="F428" i="14"/>
  <c r="H425" i="14"/>
  <c r="I424" i="14"/>
  <c r="B424" i="14"/>
  <c r="C423" i="14"/>
  <c r="D422" i="14"/>
  <c r="E421" i="14"/>
  <c r="F420" i="14"/>
  <c r="H417" i="14"/>
  <c r="I416" i="14"/>
  <c r="B416" i="14"/>
  <c r="C415" i="14"/>
  <c r="D414" i="14"/>
  <c r="E413" i="14"/>
  <c r="F412" i="14"/>
  <c r="H409" i="14"/>
  <c r="I408" i="14"/>
  <c r="B408" i="14"/>
  <c r="C407" i="14"/>
  <c r="D406" i="14"/>
  <c r="E405" i="14"/>
  <c r="F404" i="14"/>
  <c r="C478" i="14"/>
  <c r="B471" i="14"/>
  <c r="I463" i="14"/>
  <c r="H456" i="14"/>
  <c r="F435" i="14"/>
  <c r="I429" i="14"/>
  <c r="F427" i="14"/>
  <c r="B425" i="14"/>
  <c r="H422" i="14"/>
  <c r="E420" i="14"/>
  <c r="I417" i="14"/>
  <c r="D413" i="14"/>
  <c r="H410" i="14"/>
  <c r="C406" i="14"/>
  <c r="H401" i="14"/>
  <c r="I400" i="14"/>
  <c r="B400" i="14"/>
  <c r="D399" i="14"/>
  <c r="E398" i="14"/>
  <c r="F397" i="14"/>
  <c r="H394" i="14"/>
  <c r="I393" i="14"/>
  <c r="B393" i="14"/>
  <c r="C392" i="14"/>
  <c r="D391" i="14"/>
  <c r="E390" i="14"/>
  <c r="F389" i="14"/>
  <c r="I392" i="14"/>
  <c r="C391" i="14"/>
  <c r="D390" i="14"/>
  <c r="F388" i="14"/>
  <c r="I399" i="14"/>
  <c r="E396" i="14"/>
  <c r="B391" i="14"/>
  <c r="D389" i="14"/>
  <c r="B397" i="14"/>
  <c r="C388" i="14"/>
  <c r="B388" i="14"/>
  <c r="E436" i="14"/>
  <c r="F425" i="14"/>
  <c r="F413" i="14"/>
  <c r="I401" i="14"/>
  <c r="B394" i="14"/>
  <c r="F390" i="14"/>
  <c r="D477" i="14"/>
  <c r="C470" i="14"/>
  <c r="B463" i="14"/>
  <c r="I455" i="14"/>
  <c r="H448" i="14"/>
  <c r="F429" i="14"/>
  <c r="D427" i="14"/>
  <c r="H424" i="14"/>
  <c r="E422" i="14"/>
  <c r="C420" i="14"/>
  <c r="D415" i="14"/>
  <c r="B413" i="14"/>
  <c r="C408" i="14"/>
  <c r="I405" i="14"/>
  <c r="F403" i="14"/>
  <c r="H400" i="14"/>
  <c r="C399" i="14"/>
  <c r="D398" i="14"/>
  <c r="E397" i="14"/>
  <c r="F396" i="14"/>
  <c r="H393" i="14"/>
  <c r="B392" i="14"/>
  <c r="E389" i="14"/>
  <c r="B399" i="14"/>
  <c r="D397" i="14"/>
  <c r="I391" i="14"/>
  <c r="E388" i="14"/>
  <c r="H398" i="14"/>
  <c r="F393" i="14"/>
  <c r="B389" i="14"/>
  <c r="I388" i="14"/>
  <c r="F443" i="14"/>
  <c r="B423" i="14"/>
  <c r="C404" i="14"/>
  <c r="E476" i="14"/>
  <c r="D469" i="14"/>
  <c r="C462" i="14"/>
  <c r="B455" i="14"/>
  <c r="I447" i="14"/>
  <c r="H440" i="14"/>
  <c r="D429" i="14"/>
  <c r="H426" i="14"/>
  <c r="C422" i="14"/>
  <c r="F417" i="14"/>
  <c r="B415" i="14"/>
  <c r="E410" i="14"/>
  <c r="I407" i="14"/>
  <c r="F405" i="14"/>
  <c r="E403" i="14"/>
  <c r="F402" i="14"/>
  <c r="C398" i="14"/>
  <c r="F395" i="14"/>
  <c r="H392" i="14"/>
  <c r="C390" i="14"/>
  <c r="D395" i="14"/>
  <c r="H408" i="14"/>
  <c r="B401" i="14"/>
  <c r="E399" i="14"/>
  <c r="C393" i="14"/>
  <c r="F475" i="14"/>
  <c r="E468" i="14"/>
  <c r="D461" i="14"/>
  <c r="C454" i="14"/>
  <c r="B447" i="14"/>
  <c r="I439" i="14"/>
  <c r="H432" i="14"/>
  <c r="B429" i="14"/>
  <c r="C424" i="14"/>
  <c r="I421" i="14"/>
  <c r="F419" i="14"/>
  <c r="B417" i="14"/>
  <c r="H414" i="14"/>
  <c r="E412" i="14"/>
  <c r="I409" i="14"/>
  <c r="D405" i="14"/>
  <c r="D403" i="14"/>
  <c r="E402" i="14"/>
  <c r="F401" i="14"/>
  <c r="H399" i="14"/>
  <c r="I398" i="14"/>
  <c r="B398" i="14"/>
  <c r="C397" i="14"/>
  <c r="D396" i="14"/>
  <c r="E395" i="14"/>
  <c r="F394" i="14"/>
  <c r="H391" i="14"/>
  <c r="I390" i="14"/>
  <c r="B390" i="14"/>
  <c r="C389" i="14"/>
  <c r="D388" i="14"/>
  <c r="T15" i="29" s="1"/>
  <c r="I397" i="14"/>
  <c r="E394" i="14"/>
  <c r="H390" i="14"/>
  <c r="H389" i="14"/>
  <c r="I471" i="14"/>
  <c r="D411" i="14"/>
  <c r="C400" i="14"/>
  <c r="I394" i="14"/>
  <c r="D392" i="14"/>
  <c r="F467" i="14"/>
  <c r="E460" i="14"/>
  <c r="D453" i="14"/>
  <c r="C446" i="14"/>
  <c r="B439" i="14"/>
  <c r="I431" i="14"/>
  <c r="E426" i="14"/>
  <c r="I423" i="14"/>
  <c r="F421" i="14"/>
  <c r="D419" i="14"/>
  <c r="H416" i="14"/>
  <c r="E414" i="14"/>
  <c r="C412" i="14"/>
  <c r="D407" i="14"/>
  <c r="B405" i="14"/>
  <c r="C403" i="14"/>
  <c r="D402" i="14"/>
  <c r="E401" i="14"/>
  <c r="F400" i="14"/>
  <c r="C396" i="14"/>
  <c r="I389" i="14"/>
  <c r="H464" i="14"/>
  <c r="F398" i="14"/>
  <c r="F459" i="14"/>
  <c r="E452" i="14"/>
  <c r="D445" i="14"/>
  <c r="C438" i="14"/>
  <c r="B431" i="14"/>
  <c r="E428" i="14"/>
  <c r="I425" i="14"/>
  <c r="D421" i="14"/>
  <c r="H418" i="14"/>
  <c r="C414" i="14"/>
  <c r="F409" i="14"/>
  <c r="B407" i="14"/>
  <c r="B403" i="14"/>
  <c r="C402" i="14"/>
  <c r="D401" i="14"/>
  <c r="E400" i="14"/>
  <c r="H397" i="14"/>
  <c r="I396" i="14"/>
  <c r="B396" i="14"/>
  <c r="C395" i="14"/>
  <c r="D394" i="14"/>
  <c r="E393" i="14"/>
  <c r="F392" i="14"/>
  <c r="I415" i="14"/>
  <c r="H402" i="14"/>
  <c r="H472" i="14"/>
  <c r="F451" i="14"/>
  <c r="E444" i="14"/>
  <c r="D437" i="14"/>
  <c r="E430" i="14"/>
  <c r="C428" i="14"/>
  <c r="D423" i="14"/>
  <c r="B421" i="14"/>
  <c r="C416" i="14"/>
  <c r="I413" i="14"/>
  <c r="F411" i="14"/>
  <c r="B409" i="14"/>
  <c r="H406" i="14"/>
  <c r="E404" i="14"/>
  <c r="I402" i="14"/>
  <c r="B402" i="14"/>
  <c r="C401" i="14"/>
  <c r="D400" i="14"/>
  <c r="F399" i="14"/>
  <c r="H396" i="14"/>
  <c r="I395" i="14"/>
  <c r="B395" i="14"/>
  <c r="C394" i="14"/>
  <c r="D393" i="14"/>
  <c r="E392" i="14"/>
  <c r="F391" i="14"/>
  <c r="H388" i="14"/>
  <c r="C430" i="14"/>
  <c r="E418" i="14"/>
  <c r="E406" i="14"/>
  <c r="H395" i="14"/>
  <c r="E391" i="14"/>
  <c r="H469" i="1"/>
  <c r="B469" i="1"/>
  <c r="C467" i="1"/>
  <c r="D466" i="1"/>
  <c r="E465" i="1"/>
  <c r="G462" i="1"/>
  <c r="H461" i="1"/>
  <c r="B461" i="1"/>
  <c r="C459" i="1"/>
  <c r="D458" i="1"/>
  <c r="E457" i="1"/>
  <c r="G454" i="1"/>
  <c r="H453" i="1"/>
  <c r="B453" i="1"/>
  <c r="C451" i="1"/>
  <c r="D450" i="1"/>
  <c r="E449" i="1"/>
  <c r="G446" i="1"/>
  <c r="H445" i="1"/>
  <c r="B445" i="1"/>
  <c r="C443" i="1"/>
  <c r="D442" i="1"/>
  <c r="E441" i="1"/>
  <c r="G438" i="1"/>
  <c r="H437" i="1"/>
  <c r="B437" i="1"/>
  <c r="C435" i="1"/>
  <c r="D434" i="1"/>
  <c r="E433" i="1"/>
  <c r="G430" i="1"/>
  <c r="H429" i="1"/>
  <c r="B429" i="1"/>
  <c r="C427" i="1"/>
  <c r="D426" i="1"/>
  <c r="E425" i="1"/>
  <c r="G422" i="1"/>
  <c r="H421" i="1"/>
  <c r="B421" i="1"/>
  <c r="C419" i="1"/>
  <c r="D418" i="1"/>
  <c r="E417" i="1"/>
  <c r="G414" i="1"/>
  <c r="H413" i="1"/>
  <c r="B413" i="1"/>
  <c r="C411" i="1"/>
  <c r="D410" i="1"/>
  <c r="E409" i="1"/>
  <c r="G406" i="1"/>
  <c r="H405" i="1"/>
  <c r="B405" i="1"/>
  <c r="C403" i="1"/>
  <c r="D402" i="1"/>
  <c r="E401" i="1"/>
  <c r="G398" i="1"/>
  <c r="H397" i="1"/>
  <c r="B397" i="1"/>
  <c r="C395" i="1"/>
  <c r="G468" i="1"/>
  <c r="H467" i="1"/>
  <c r="B467" i="1"/>
  <c r="C465" i="1"/>
  <c r="D464" i="1"/>
  <c r="E463" i="1"/>
  <c r="G460" i="1"/>
  <c r="H459" i="1"/>
  <c r="B459" i="1"/>
  <c r="C457" i="1"/>
  <c r="D456" i="1"/>
  <c r="E455" i="1"/>
  <c r="G452" i="1"/>
  <c r="H451" i="1"/>
  <c r="B451" i="1"/>
  <c r="C449" i="1"/>
  <c r="D448" i="1"/>
  <c r="E447" i="1"/>
  <c r="G444" i="1"/>
  <c r="H443" i="1"/>
  <c r="B443" i="1"/>
  <c r="C441" i="1"/>
  <c r="D440" i="1"/>
  <c r="E439" i="1"/>
  <c r="G436" i="1"/>
  <c r="H435" i="1"/>
  <c r="B435" i="1"/>
  <c r="C433" i="1"/>
  <c r="D432" i="1"/>
  <c r="E431" i="1"/>
  <c r="G428" i="1"/>
  <c r="H427" i="1"/>
  <c r="B427" i="1"/>
  <c r="C425" i="1"/>
  <c r="D424" i="1"/>
  <c r="E423" i="1"/>
  <c r="G420" i="1"/>
  <c r="H419" i="1"/>
  <c r="B419" i="1"/>
  <c r="C417" i="1"/>
  <c r="D416" i="1"/>
  <c r="E415" i="1"/>
  <c r="G412" i="1"/>
  <c r="H411" i="1"/>
  <c r="B411" i="1"/>
  <c r="C409" i="1"/>
  <c r="D408" i="1"/>
  <c r="E407" i="1"/>
  <c r="G404" i="1"/>
  <c r="H403" i="1"/>
  <c r="B403" i="1"/>
  <c r="C401" i="1"/>
  <c r="D400" i="1"/>
  <c r="E399" i="1"/>
  <c r="G396" i="1"/>
  <c r="H395" i="1"/>
  <c r="B395" i="1"/>
  <c r="E469" i="1"/>
  <c r="G466" i="1"/>
  <c r="H465" i="1"/>
  <c r="B465" i="1"/>
  <c r="C463" i="1"/>
  <c r="D462" i="1"/>
  <c r="E461" i="1"/>
  <c r="G458" i="1"/>
  <c r="H457" i="1"/>
  <c r="B457" i="1"/>
  <c r="C455" i="1"/>
  <c r="D454" i="1"/>
  <c r="E453" i="1"/>
  <c r="G450" i="1"/>
  <c r="H449" i="1"/>
  <c r="B449" i="1"/>
  <c r="C447" i="1"/>
  <c r="D446" i="1"/>
  <c r="E445" i="1"/>
  <c r="G442" i="1"/>
  <c r="H441" i="1"/>
  <c r="B441" i="1"/>
  <c r="C439" i="1"/>
  <c r="D438" i="1"/>
  <c r="E437" i="1"/>
  <c r="G434" i="1"/>
  <c r="H433" i="1"/>
  <c r="B433" i="1"/>
  <c r="C431" i="1"/>
  <c r="D430" i="1"/>
  <c r="E429" i="1"/>
  <c r="G426" i="1"/>
  <c r="H425" i="1"/>
  <c r="B425" i="1"/>
  <c r="C423" i="1"/>
  <c r="D422" i="1"/>
  <c r="E421" i="1"/>
  <c r="G418" i="1"/>
  <c r="H417" i="1"/>
  <c r="B417" i="1"/>
  <c r="C415" i="1"/>
  <c r="D414" i="1"/>
  <c r="E413" i="1"/>
  <c r="G410" i="1"/>
  <c r="H409" i="1"/>
  <c r="B409" i="1"/>
  <c r="C407" i="1"/>
  <c r="D406" i="1"/>
  <c r="E405" i="1"/>
  <c r="G402" i="1"/>
  <c r="H401" i="1"/>
  <c r="B401" i="1"/>
  <c r="C399" i="1"/>
  <c r="D398" i="1"/>
  <c r="E397" i="1"/>
  <c r="G394" i="1"/>
  <c r="D469" i="1"/>
  <c r="E468" i="1"/>
  <c r="G465" i="1"/>
  <c r="H464" i="1"/>
  <c r="B464" i="1"/>
  <c r="C462" i="1"/>
  <c r="D461" i="1"/>
  <c r="E460" i="1"/>
  <c r="G457" i="1"/>
  <c r="H456" i="1"/>
  <c r="B456" i="1"/>
  <c r="C454" i="1"/>
  <c r="D453" i="1"/>
  <c r="E452" i="1"/>
  <c r="G449" i="1"/>
  <c r="H448" i="1"/>
  <c r="B448" i="1"/>
  <c r="C446" i="1"/>
  <c r="D445" i="1"/>
  <c r="E444" i="1"/>
  <c r="G441" i="1"/>
  <c r="H440" i="1"/>
  <c r="B440" i="1"/>
  <c r="C438" i="1"/>
  <c r="D437" i="1"/>
  <c r="E436" i="1"/>
  <c r="G433" i="1"/>
  <c r="H432" i="1"/>
  <c r="B432" i="1"/>
  <c r="C430" i="1"/>
  <c r="D429" i="1"/>
  <c r="E428" i="1"/>
  <c r="G425" i="1"/>
  <c r="H424" i="1"/>
  <c r="B424" i="1"/>
  <c r="C422" i="1"/>
  <c r="D421" i="1"/>
  <c r="E420" i="1"/>
  <c r="G417" i="1"/>
  <c r="H416" i="1"/>
  <c r="B416" i="1"/>
  <c r="C414" i="1"/>
  <c r="D413" i="1"/>
  <c r="E412" i="1"/>
  <c r="G409" i="1"/>
  <c r="H408" i="1"/>
  <c r="B408" i="1"/>
  <c r="C406" i="1"/>
  <c r="D405" i="1"/>
  <c r="E404" i="1"/>
  <c r="G401" i="1"/>
  <c r="H400" i="1"/>
  <c r="B400" i="1"/>
  <c r="C398" i="1"/>
  <c r="D397" i="1"/>
  <c r="E396" i="1"/>
  <c r="C469" i="1"/>
  <c r="D468" i="1"/>
  <c r="E467" i="1"/>
  <c r="G464" i="1"/>
  <c r="H463" i="1"/>
  <c r="B463" i="1"/>
  <c r="C461" i="1"/>
  <c r="D460" i="1"/>
  <c r="E459" i="1"/>
  <c r="G456" i="1"/>
  <c r="H455" i="1"/>
  <c r="B455" i="1"/>
  <c r="C453" i="1"/>
  <c r="D452" i="1"/>
  <c r="E451" i="1"/>
  <c r="G448" i="1"/>
  <c r="H447" i="1"/>
  <c r="B447" i="1"/>
  <c r="C445" i="1"/>
  <c r="D444" i="1"/>
  <c r="E443" i="1"/>
  <c r="G440" i="1"/>
  <c r="H439" i="1"/>
  <c r="B439" i="1"/>
  <c r="C437" i="1"/>
  <c r="D436" i="1"/>
  <c r="E435" i="1"/>
  <c r="G432" i="1"/>
  <c r="H431" i="1"/>
  <c r="B431" i="1"/>
  <c r="C429" i="1"/>
  <c r="D428" i="1"/>
  <c r="E427" i="1"/>
  <c r="G424" i="1"/>
  <c r="H423" i="1"/>
  <c r="B423" i="1"/>
  <c r="C421" i="1"/>
  <c r="D420" i="1"/>
  <c r="E419" i="1"/>
  <c r="G416" i="1"/>
  <c r="H415" i="1"/>
  <c r="B415" i="1"/>
  <c r="C413" i="1"/>
  <c r="D412" i="1"/>
  <c r="E411" i="1"/>
  <c r="G408" i="1"/>
  <c r="H407" i="1"/>
  <c r="B407" i="1"/>
  <c r="C405" i="1"/>
  <c r="D404" i="1"/>
  <c r="E403" i="1"/>
  <c r="G400" i="1"/>
  <c r="H399" i="1"/>
  <c r="B399" i="1"/>
  <c r="C397" i="1"/>
  <c r="D396" i="1"/>
  <c r="E395" i="1"/>
  <c r="G469" i="1"/>
  <c r="E462" i="1"/>
  <c r="B460" i="1"/>
  <c r="D455" i="1"/>
  <c r="H452" i="1"/>
  <c r="E450" i="1"/>
  <c r="C448" i="1"/>
  <c r="G445" i="1"/>
  <c r="D443" i="1"/>
  <c r="C436" i="1"/>
  <c r="B434" i="1"/>
  <c r="H426" i="1"/>
  <c r="E424" i="1"/>
  <c r="B422" i="1"/>
  <c r="G419" i="1"/>
  <c r="D417" i="1"/>
  <c r="H414" i="1"/>
  <c r="C410" i="1"/>
  <c r="G407" i="1"/>
  <c r="E398" i="1"/>
  <c r="B396" i="1"/>
  <c r="C393" i="1"/>
  <c r="D392" i="1"/>
  <c r="E391" i="1"/>
  <c r="G388" i="1"/>
  <c r="H387" i="1"/>
  <c r="B387" i="1"/>
  <c r="C385" i="1"/>
  <c r="D384" i="1"/>
  <c r="E383" i="1"/>
  <c r="G380" i="1"/>
  <c r="H379" i="1"/>
  <c r="B379" i="1"/>
  <c r="C377" i="1"/>
  <c r="D376" i="1"/>
  <c r="G379" i="1"/>
  <c r="B378" i="1"/>
  <c r="C376" i="1"/>
  <c r="H375" i="1"/>
  <c r="H468" i="1"/>
  <c r="C464" i="1"/>
  <c r="G461" i="1"/>
  <c r="D459" i="1"/>
  <c r="C452" i="1"/>
  <c r="H442" i="1"/>
  <c r="B438" i="1"/>
  <c r="D433" i="1"/>
  <c r="G423" i="1"/>
  <c r="E414" i="1"/>
  <c r="E402" i="1"/>
  <c r="G397" i="1"/>
  <c r="H466" i="1"/>
  <c r="E464" i="1"/>
  <c r="B462" i="1"/>
  <c r="G459" i="1"/>
  <c r="D457" i="1"/>
  <c r="H454" i="1"/>
  <c r="C450" i="1"/>
  <c r="G447" i="1"/>
  <c r="E438" i="1"/>
  <c r="B436" i="1"/>
  <c r="D431" i="1"/>
  <c r="H428" i="1"/>
  <c r="E426" i="1"/>
  <c r="C424" i="1"/>
  <c r="G421" i="1"/>
  <c r="D419" i="1"/>
  <c r="C412" i="1"/>
  <c r="B410" i="1"/>
  <c r="H402" i="1"/>
  <c r="E400" i="1"/>
  <c r="B398" i="1"/>
  <c r="G395" i="1"/>
  <c r="B394" i="1"/>
  <c r="C392" i="1"/>
  <c r="D391" i="1"/>
  <c r="E390" i="1"/>
  <c r="G387" i="1"/>
  <c r="H386" i="1"/>
  <c r="B386" i="1"/>
  <c r="C384" i="1"/>
  <c r="D383" i="1"/>
  <c r="E382" i="1"/>
  <c r="H378" i="1"/>
  <c r="B375" i="1"/>
  <c r="E466" i="1"/>
  <c r="B450" i="1"/>
  <c r="E440" i="1"/>
  <c r="G435" i="1"/>
  <c r="H430" i="1"/>
  <c r="C426" i="1"/>
  <c r="B412" i="1"/>
  <c r="D407" i="1"/>
  <c r="H404" i="1"/>
  <c r="C400" i="1"/>
  <c r="D395" i="1"/>
  <c r="C466" i="1"/>
  <c r="G463" i="1"/>
  <c r="E454" i="1"/>
  <c r="B452" i="1"/>
  <c r="D447" i="1"/>
  <c r="H444" i="1"/>
  <c r="E442" i="1"/>
  <c r="C440" i="1"/>
  <c r="G437" i="1"/>
  <c r="D435" i="1"/>
  <c r="C428" i="1"/>
  <c r="B426" i="1"/>
  <c r="H418" i="1"/>
  <c r="E416" i="1"/>
  <c r="B414" i="1"/>
  <c r="G411" i="1"/>
  <c r="D409" i="1"/>
  <c r="H406" i="1"/>
  <c r="C402" i="1"/>
  <c r="G399" i="1"/>
  <c r="G393" i="1"/>
  <c r="H392" i="1"/>
  <c r="B392" i="1"/>
  <c r="C390" i="1"/>
  <c r="D389" i="1"/>
  <c r="E388" i="1"/>
  <c r="G385" i="1"/>
  <c r="H384" i="1"/>
  <c r="B384" i="1"/>
  <c r="C382" i="1"/>
  <c r="D381" i="1"/>
  <c r="G377" i="1"/>
  <c r="H376" i="1"/>
  <c r="B376" i="1"/>
  <c r="E406" i="1"/>
  <c r="H396" i="1"/>
  <c r="H390" i="1"/>
  <c r="C388" i="1"/>
  <c r="E386" i="1"/>
  <c r="G383" i="1"/>
  <c r="B382" i="1"/>
  <c r="D379" i="1"/>
  <c r="C468" i="1"/>
  <c r="B466" i="1"/>
  <c r="H458" i="1"/>
  <c r="E456" i="1"/>
  <c r="B454" i="1"/>
  <c r="G451" i="1"/>
  <c r="D449" i="1"/>
  <c r="H446" i="1"/>
  <c r="C442" i="1"/>
  <c r="G439" i="1"/>
  <c r="E430" i="1"/>
  <c r="B428" i="1"/>
  <c r="D423" i="1"/>
  <c r="H420" i="1"/>
  <c r="E418" i="1"/>
  <c r="C416" i="1"/>
  <c r="G413" i="1"/>
  <c r="D411" i="1"/>
  <c r="C404" i="1"/>
  <c r="B402" i="1"/>
  <c r="H394" i="1"/>
  <c r="G392" i="1"/>
  <c r="H391" i="1"/>
  <c r="B391" i="1"/>
  <c r="C389" i="1"/>
  <c r="D388" i="1"/>
  <c r="E387" i="1"/>
  <c r="G384" i="1"/>
  <c r="H383" i="1"/>
  <c r="B383" i="1"/>
  <c r="C381" i="1"/>
  <c r="D380" i="1"/>
  <c r="G376" i="1"/>
  <c r="B468" i="1"/>
  <c r="D463" i="1"/>
  <c r="H460" i="1"/>
  <c r="E458" i="1"/>
  <c r="G453" i="1"/>
  <c r="D451" i="1"/>
  <c r="B442" i="1"/>
  <c r="E432" i="1"/>
  <c r="G427" i="1"/>
  <c r="H422" i="1"/>
  <c r="G415" i="1"/>
  <c r="B404" i="1"/>
  <c r="D399" i="1"/>
  <c r="E394" i="1"/>
  <c r="G391" i="1"/>
  <c r="B390" i="1"/>
  <c r="D387" i="1"/>
  <c r="H382" i="1"/>
  <c r="C380" i="1"/>
  <c r="C456" i="1"/>
  <c r="C444" i="1"/>
  <c r="H434" i="1"/>
  <c r="B430" i="1"/>
  <c r="D425" i="1"/>
  <c r="C418" i="1"/>
  <c r="D467" i="1"/>
  <c r="B458" i="1"/>
  <c r="E448" i="1"/>
  <c r="H438" i="1"/>
  <c r="B420" i="1"/>
  <c r="E410" i="1"/>
  <c r="E393" i="1"/>
  <c r="C391" i="1"/>
  <c r="H388" i="1"/>
  <c r="D386" i="1"/>
  <c r="G381" i="1"/>
  <c r="C379" i="1"/>
  <c r="D375" i="1"/>
  <c r="H385" i="1"/>
  <c r="B381" i="1"/>
  <c r="B377" i="1"/>
  <c r="G389" i="1"/>
  <c r="H450" i="1"/>
  <c r="D403" i="1"/>
  <c r="G375" i="1"/>
  <c r="G429" i="1"/>
  <c r="H393" i="1"/>
  <c r="E384" i="1"/>
  <c r="D465" i="1"/>
  <c r="G455" i="1"/>
  <c r="E446" i="1"/>
  <c r="H436" i="1"/>
  <c r="D427" i="1"/>
  <c r="B418" i="1"/>
  <c r="E408" i="1"/>
  <c r="H398" i="1"/>
  <c r="D393" i="1"/>
  <c r="G390" i="1"/>
  <c r="C386" i="1"/>
  <c r="D377" i="1"/>
  <c r="F377" i="1" s="1"/>
  <c r="C375" i="1"/>
  <c r="U15" i="29" s="1"/>
  <c r="B446" i="1"/>
  <c r="C408" i="1"/>
  <c r="B393" i="1"/>
  <c r="G378" i="1"/>
  <c r="C432" i="1"/>
  <c r="D394" i="1"/>
  <c r="C387" i="1"/>
  <c r="C378" i="1"/>
  <c r="D441" i="1"/>
  <c r="H412" i="1"/>
  <c r="E389" i="1"/>
  <c r="H377" i="1"/>
  <c r="D439" i="1"/>
  <c r="H410" i="1"/>
  <c r="H462" i="1"/>
  <c r="B444" i="1"/>
  <c r="E434" i="1"/>
  <c r="B406" i="1"/>
  <c r="D390" i="1"/>
  <c r="B388" i="1"/>
  <c r="E385" i="1"/>
  <c r="C383" i="1"/>
  <c r="H380" i="1"/>
  <c r="B385" i="1"/>
  <c r="G431" i="1"/>
  <c r="C394" i="1"/>
  <c r="D382" i="1"/>
  <c r="C458" i="1"/>
  <c r="D401" i="1"/>
  <c r="G386" i="1"/>
  <c r="G443" i="1"/>
  <c r="C434" i="1"/>
  <c r="D415" i="1"/>
  <c r="G405" i="1"/>
  <c r="C396" i="1"/>
  <c r="E392" i="1"/>
  <c r="H389" i="1"/>
  <c r="D385" i="1"/>
  <c r="G382" i="1"/>
  <c r="D378" i="1"/>
  <c r="G403" i="1"/>
  <c r="C460" i="1"/>
  <c r="E422" i="1"/>
  <c r="B380" i="1"/>
  <c r="G467" i="1"/>
  <c r="C420" i="1"/>
  <c r="B389" i="1"/>
  <c r="H381" i="1"/>
  <c r="B382" i="3"/>
  <c r="H382" i="3"/>
  <c r="G383" i="3"/>
  <c r="E386" i="3"/>
  <c r="D387" i="3"/>
  <c r="C388" i="3"/>
  <c r="B390" i="3"/>
  <c r="H390" i="3"/>
  <c r="G391" i="3"/>
  <c r="E394" i="3"/>
  <c r="D395" i="3"/>
  <c r="C396" i="3"/>
  <c r="B398" i="3"/>
  <c r="H398" i="3"/>
  <c r="G399" i="3"/>
  <c r="E402" i="3"/>
  <c r="D403" i="3"/>
  <c r="C404" i="3"/>
  <c r="B406" i="3"/>
  <c r="H406" i="3"/>
  <c r="G407" i="3"/>
  <c r="E410" i="3"/>
  <c r="D411" i="3"/>
  <c r="C412" i="3"/>
  <c r="B414" i="3"/>
  <c r="H414" i="3"/>
  <c r="G415" i="3"/>
  <c r="E418" i="3"/>
  <c r="D419" i="3"/>
  <c r="C420" i="3"/>
  <c r="B422" i="3"/>
  <c r="H422" i="3"/>
  <c r="G423" i="3"/>
  <c r="E426" i="3"/>
  <c r="D427" i="3"/>
  <c r="C428" i="3"/>
  <c r="B430" i="3"/>
  <c r="H430" i="3"/>
  <c r="G431" i="3"/>
  <c r="E434" i="3"/>
  <c r="D435" i="3"/>
  <c r="C436" i="3"/>
  <c r="B438" i="3"/>
  <c r="H438" i="3"/>
  <c r="G439" i="3"/>
  <c r="E442" i="3"/>
  <c r="D443" i="3"/>
  <c r="C444" i="3"/>
  <c r="B446" i="3"/>
  <c r="H446" i="3"/>
  <c r="G447" i="3"/>
  <c r="E450" i="3"/>
  <c r="D451" i="3"/>
  <c r="C452" i="3"/>
  <c r="B454" i="3"/>
  <c r="H454" i="3"/>
  <c r="G455" i="3"/>
  <c r="C381" i="3"/>
  <c r="B383" i="3"/>
  <c r="H383" i="3"/>
  <c r="G384" i="3"/>
  <c r="E387" i="3"/>
  <c r="D388" i="3"/>
  <c r="C389" i="3"/>
  <c r="B391" i="3"/>
  <c r="H391" i="3"/>
  <c r="G392" i="3"/>
  <c r="E395" i="3"/>
  <c r="D396" i="3"/>
  <c r="C397" i="3"/>
  <c r="B399" i="3"/>
  <c r="H399" i="3"/>
  <c r="G400" i="3"/>
  <c r="E403" i="3"/>
  <c r="D404" i="3"/>
  <c r="C405" i="3"/>
  <c r="B407" i="3"/>
  <c r="H407" i="3"/>
  <c r="G408" i="3"/>
  <c r="E411" i="3"/>
  <c r="D412" i="3"/>
  <c r="C413" i="3"/>
  <c r="B415" i="3"/>
  <c r="H415" i="3"/>
  <c r="G416" i="3"/>
  <c r="E419" i="3"/>
  <c r="D420" i="3"/>
  <c r="C421" i="3"/>
  <c r="B423" i="3"/>
  <c r="H423" i="3"/>
  <c r="G424" i="3"/>
  <c r="E427" i="3"/>
  <c r="D428" i="3"/>
  <c r="C429" i="3"/>
  <c r="B431" i="3"/>
  <c r="H431" i="3"/>
  <c r="G432" i="3"/>
  <c r="E435" i="3"/>
  <c r="D436" i="3"/>
  <c r="C437" i="3"/>
  <c r="B439" i="3"/>
  <c r="H439" i="3"/>
  <c r="G440" i="3"/>
  <c r="E443" i="3"/>
  <c r="D444" i="3"/>
  <c r="C445" i="3"/>
  <c r="B447" i="3"/>
  <c r="H447" i="3"/>
  <c r="G448" i="3"/>
  <c r="E451" i="3"/>
  <c r="D452" i="3"/>
  <c r="C453" i="3"/>
  <c r="B455" i="3"/>
  <c r="H455" i="3"/>
  <c r="E381" i="3"/>
  <c r="D382" i="3"/>
  <c r="C383" i="3"/>
  <c r="B385" i="3"/>
  <c r="H385" i="3"/>
  <c r="G386" i="3"/>
  <c r="E389" i="3"/>
  <c r="D390" i="3"/>
  <c r="C391" i="3"/>
  <c r="B393" i="3"/>
  <c r="H393" i="3"/>
  <c r="G394" i="3"/>
  <c r="E397" i="3"/>
  <c r="D398" i="3"/>
  <c r="C399" i="3"/>
  <c r="E382" i="3"/>
  <c r="D383" i="3"/>
  <c r="C384" i="3"/>
  <c r="B386" i="3"/>
  <c r="H386" i="3"/>
  <c r="G387" i="3"/>
  <c r="E390" i="3"/>
  <c r="D391" i="3"/>
  <c r="C392" i="3"/>
  <c r="B394" i="3"/>
  <c r="H394" i="3"/>
  <c r="G395" i="3"/>
  <c r="E398" i="3"/>
  <c r="D399" i="3"/>
  <c r="C400" i="3"/>
  <c r="B402" i="3"/>
  <c r="H402" i="3"/>
  <c r="G403" i="3"/>
  <c r="E406" i="3"/>
  <c r="D407" i="3"/>
  <c r="C408" i="3"/>
  <c r="B410" i="3"/>
  <c r="H410" i="3"/>
  <c r="G411" i="3"/>
  <c r="E414" i="3"/>
  <c r="D415" i="3"/>
  <c r="C416" i="3"/>
  <c r="B418" i="3"/>
  <c r="H418" i="3"/>
  <c r="G419" i="3"/>
  <c r="E422" i="3"/>
  <c r="D423" i="3"/>
  <c r="C424" i="3"/>
  <c r="B426" i="3"/>
  <c r="H426" i="3"/>
  <c r="G427" i="3"/>
  <c r="E430" i="3"/>
  <c r="D431" i="3"/>
  <c r="C432" i="3"/>
  <c r="B434" i="3"/>
  <c r="H434" i="3"/>
  <c r="G435" i="3"/>
  <c r="E438" i="3"/>
  <c r="D439" i="3"/>
  <c r="C440" i="3"/>
  <c r="B442" i="3"/>
  <c r="H442" i="3"/>
  <c r="G443" i="3"/>
  <c r="E446" i="3"/>
  <c r="D447" i="3"/>
  <c r="C448" i="3"/>
  <c r="B450" i="3"/>
  <c r="H450" i="3"/>
  <c r="G451" i="3"/>
  <c r="E454" i="3"/>
  <c r="D455" i="3"/>
  <c r="C456" i="3"/>
  <c r="G381" i="3"/>
  <c r="E384" i="3"/>
  <c r="D385" i="3"/>
  <c r="C386" i="3"/>
  <c r="B388" i="3"/>
  <c r="H388" i="3"/>
  <c r="G389" i="3"/>
  <c r="E392" i="3"/>
  <c r="D393" i="3"/>
  <c r="A393" i="3" s="1"/>
  <c r="C394" i="3"/>
  <c r="B396" i="3"/>
  <c r="H396" i="3"/>
  <c r="G397" i="3"/>
  <c r="E400" i="3"/>
  <c r="D401" i="3"/>
  <c r="C402" i="3"/>
  <c r="B404" i="3"/>
  <c r="H404" i="3"/>
  <c r="G405" i="3"/>
  <c r="E408" i="3"/>
  <c r="D409" i="3"/>
  <c r="C410" i="3"/>
  <c r="B412" i="3"/>
  <c r="H412" i="3"/>
  <c r="G413" i="3"/>
  <c r="E416" i="3"/>
  <c r="D417" i="3"/>
  <c r="C418" i="3"/>
  <c r="B420" i="3"/>
  <c r="H420" i="3"/>
  <c r="G421" i="3"/>
  <c r="E424" i="3"/>
  <c r="D425" i="3"/>
  <c r="C426" i="3"/>
  <c r="B428" i="3"/>
  <c r="H428" i="3"/>
  <c r="G429" i="3"/>
  <c r="E432" i="3"/>
  <c r="D433" i="3"/>
  <c r="C434" i="3"/>
  <c r="B436" i="3"/>
  <c r="H436" i="3"/>
  <c r="G437" i="3"/>
  <c r="E440" i="3"/>
  <c r="D441" i="3"/>
  <c r="C442" i="3"/>
  <c r="B444" i="3"/>
  <c r="H444" i="3"/>
  <c r="G445" i="3"/>
  <c r="E448" i="3"/>
  <c r="D449" i="3"/>
  <c r="C450" i="3"/>
  <c r="B452" i="3"/>
  <c r="H452" i="3"/>
  <c r="G453" i="3"/>
  <c r="E456" i="3"/>
  <c r="B381" i="3"/>
  <c r="E383" i="3"/>
  <c r="G385" i="3"/>
  <c r="H392" i="3"/>
  <c r="C395" i="3"/>
  <c r="B400" i="3"/>
  <c r="H401" i="3"/>
  <c r="E405" i="3"/>
  <c r="C407" i="3"/>
  <c r="B409" i="3"/>
  <c r="G410" i="3"/>
  <c r="D414" i="3"/>
  <c r="H417" i="3"/>
  <c r="E421" i="3"/>
  <c r="C423" i="3"/>
  <c r="B425" i="3"/>
  <c r="D430" i="3"/>
  <c r="H433" i="3"/>
  <c r="E437" i="3"/>
  <c r="C439" i="3"/>
  <c r="G442" i="3"/>
  <c r="C455" i="3"/>
  <c r="E459" i="3"/>
  <c r="D460" i="3"/>
  <c r="H463" i="3"/>
  <c r="E467" i="3"/>
  <c r="D468" i="3"/>
  <c r="H471" i="3"/>
  <c r="E475" i="3"/>
  <c r="D476" i="3"/>
  <c r="B461" i="3"/>
  <c r="D466" i="3"/>
  <c r="G470" i="3"/>
  <c r="C475" i="3"/>
  <c r="D381" i="3"/>
  <c r="E388" i="3"/>
  <c r="G390" i="3"/>
  <c r="C393" i="3"/>
  <c r="H397" i="3"/>
  <c r="D400" i="3"/>
  <c r="H403" i="3"/>
  <c r="E407" i="3"/>
  <c r="C409" i="3"/>
  <c r="B411" i="3"/>
  <c r="G412" i="3"/>
  <c r="D416" i="3"/>
  <c r="H419" i="3"/>
  <c r="E423" i="3"/>
  <c r="C425" i="3"/>
  <c r="B427" i="3"/>
  <c r="G428" i="3"/>
  <c r="D432" i="3"/>
  <c r="H435" i="3"/>
  <c r="E439" i="3"/>
  <c r="C441" i="3"/>
  <c r="B443" i="3"/>
  <c r="G444" i="3"/>
  <c r="D448" i="3"/>
  <c r="H451" i="3"/>
  <c r="E455" i="3"/>
  <c r="H456" i="3"/>
  <c r="G457" i="3"/>
  <c r="E460" i="3"/>
  <c r="D461" i="3"/>
  <c r="C462" i="3"/>
  <c r="B464" i="3"/>
  <c r="H464" i="3"/>
  <c r="G465" i="3"/>
  <c r="E468" i="3"/>
  <c r="D469" i="3"/>
  <c r="C470" i="3"/>
  <c r="B472" i="3"/>
  <c r="H472" i="3"/>
  <c r="G473" i="3"/>
  <c r="E476" i="3"/>
  <c r="D477" i="3"/>
  <c r="C478" i="3"/>
  <c r="D450" i="3"/>
  <c r="H457" i="3"/>
  <c r="E461" i="3"/>
  <c r="D462" i="3"/>
  <c r="B465" i="3"/>
  <c r="G466" i="3"/>
  <c r="D470" i="3"/>
  <c r="H473" i="3"/>
  <c r="E477" i="3"/>
  <c r="D478" i="3"/>
  <c r="G454" i="3"/>
  <c r="B469" i="3"/>
  <c r="B477" i="3"/>
  <c r="B384" i="3"/>
  <c r="D386" i="3"/>
  <c r="G388" i="3"/>
  <c r="E393" i="3"/>
  <c r="H395" i="3"/>
  <c r="C398" i="3"/>
  <c r="D402" i="3"/>
  <c r="H405" i="3"/>
  <c r="E409" i="3"/>
  <c r="C411" i="3"/>
  <c r="B413" i="3"/>
  <c r="G414" i="3"/>
  <c r="D418" i="3"/>
  <c r="H421" i="3"/>
  <c r="E425" i="3"/>
  <c r="C427" i="3"/>
  <c r="B429" i="3"/>
  <c r="G430" i="3"/>
  <c r="D434" i="3"/>
  <c r="H437" i="3"/>
  <c r="E441" i="3"/>
  <c r="C443" i="3"/>
  <c r="B445" i="3"/>
  <c r="G446" i="3"/>
  <c r="H453" i="3"/>
  <c r="B457" i="3"/>
  <c r="G458" i="3"/>
  <c r="C463" i="3"/>
  <c r="H465" i="3"/>
  <c r="E469" i="3"/>
  <c r="C471" i="3"/>
  <c r="B473" i="3"/>
  <c r="G474" i="3"/>
  <c r="C479" i="3"/>
  <c r="E465" i="3"/>
  <c r="H381" i="3"/>
  <c r="D384" i="3"/>
  <c r="B389" i="3"/>
  <c r="E391" i="3"/>
  <c r="G393" i="3"/>
  <c r="H400" i="3"/>
  <c r="E404" i="3"/>
  <c r="C406" i="3"/>
  <c r="B408" i="3"/>
  <c r="G409" i="3"/>
  <c r="D413" i="3"/>
  <c r="H416" i="3"/>
  <c r="E420" i="3"/>
  <c r="C422" i="3"/>
  <c r="B424" i="3"/>
  <c r="G425" i="3"/>
  <c r="D429" i="3"/>
  <c r="H432" i="3"/>
  <c r="E436" i="3"/>
  <c r="C438" i="3"/>
  <c r="B440" i="3"/>
  <c r="G441" i="3"/>
  <c r="D445" i="3"/>
  <c r="H448" i="3"/>
  <c r="E452" i="3"/>
  <c r="C454" i="3"/>
  <c r="B456" i="3"/>
  <c r="B458" i="3"/>
  <c r="H458" i="3"/>
  <c r="G459" i="3"/>
  <c r="E462" i="3"/>
  <c r="D463" i="3"/>
  <c r="C464" i="3"/>
  <c r="B466" i="3"/>
  <c r="H466" i="3"/>
  <c r="G467" i="3"/>
  <c r="E470" i="3"/>
  <c r="D471" i="3"/>
  <c r="C472" i="3"/>
  <c r="B474" i="3"/>
  <c r="H474" i="3"/>
  <c r="G475" i="3"/>
  <c r="E478" i="3"/>
  <c r="D479" i="3"/>
  <c r="C385" i="3"/>
  <c r="H389" i="3"/>
  <c r="E399" i="3"/>
  <c r="B405" i="3"/>
  <c r="C419" i="3"/>
  <c r="H429" i="3"/>
  <c r="C435" i="3"/>
  <c r="H445" i="3"/>
  <c r="E449" i="3"/>
  <c r="H469" i="3"/>
  <c r="H477" i="3"/>
  <c r="C382" i="3"/>
  <c r="B387" i="3"/>
  <c r="D389" i="3"/>
  <c r="E396" i="3"/>
  <c r="G398" i="3"/>
  <c r="B401" i="3"/>
  <c r="G402" i="3"/>
  <c r="D406" i="3"/>
  <c r="H409" i="3"/>
  <c r="E413" i="3"/>
  <c r="C415" i="3"/>
  <c r="B417" i="3"/>
  <c r="G418" i="3"/>
  <c r="D422" i="3"/>
  <c r="H425" i="3"/>
  <c r="E429" i="3"/>
  <c r="C431" i="3"/>
  <c r="B433" i="3"/>
  <c r="G434" i="3"/>
  <c r="D438" i="3"/>
  <c r="H441" i="3"/>
  <c r="E445" i="3"/>
  <c r="C447" i="3"/>
  <c r="B449" i="3"/>
  <c r="G450" i="3"/>
  <c r="D454" i="3"/>
  <c r="C457" i="3"/>
  <c r="B459" i="3"/>
  <c r="H459" i="3"/>
  <c r="G460" i="3"/>
  <c r="E463" i="3"/>
  <c r="D464" i="3"/>
  <c r="C465" i="3"/>
  <c r="B467" i="3"/>
  <c r="H467" i="3"/>
  <c r="G468" i="3"/>
  <c r="E471" i="3"/>
  <c r="D472" i="3"/>
  <c r="C473" i="3"/>
  <c r="B475" i="3"/>
  <c r="H475" i="3"/>
  <c r="G476" i="3"/>
  <c r="E479" i="3"/>
  <c r="G382" i="3"/>
  <c r="E401" i="3"/>
  <c r="G406" i="3"/>
  <c r="B421" i="3"/>
  <c r="D426" i="3"/>
  <c r="B437" i="3"/>
  <c r="D442" i="3"/>
  <c r="B453" i="3"/>
  <c r="C459" i="3"/>
  <c r="G462" i="3"/>
  <c r="E473" i="3"/>
  <c r="G478" i="3"/>
  <c r="H384" i="3"/>
  <c r="C387" i="3"/>
  <c r="B392" i="3"/>
  <c r="D394" i="3"/>
  <c r="G396" i="3"/>
  <c r="C401" i="3"/>
  <c r="B403" i="3"/>
  <c r="G404" i="3"/>
  <c r="D408" i="3"/>
  <c r="H411" i="3"/>
  <c r="E415" i="3"/>
  <c r="C417" i="3"/>
  <c r="B419" i="3"/>
  <c r="G420" i="3"/>
  <c r="D424" i="3"/>
  <c r="H427" i="3"/>
  <c r="E431" i="3"/>
  <c r="C433" i="3"/>
  <c r="B435" i="3"/>
  <c r="G436" i="3"/>
  <c r="D440" i="3"/>
  <c r="H443" i="3"/>
  <c r="E447" i="3"/>
  <c r="C449" i="3"/>
  <c r="B451" i="3"/>
  <c r="G452" i="3"/>
  <c r="D456" i="3"/>
  <c r="D457" i="3"/>
  <c r="C458" i="3"/>
  <c r="B460" i="3"/>
  <c r="H460" i="3"/>
  <c r="G461" i="3"/>
  <c r="E464" i="3"/>
  <c r="D465" i="3"/>
  <c r="C466" i="3"/>
  <c r="B468" i="3"/>
  <c r="H468" i="3"/>
  <c r="G469" i="3"/>
  <c r="E472" i="3"/>
  <c r="D473" i="3"/>
  <c r="C474" i="3"/>
  <c r="B476" i="3"/>
  <c r="H476" i="3"/>
  <c r="G477" i="3"/>
  <c r="D392" i="3"/>
  <c r="B397" i="3"/>
  <c r="C403" i="3"/>
  <c r="D410" i="3"/>
  <c r="H413" i="3"/>
  <c r="E417" i="3"/>
  <c r="G422" i="3"/>
  <c r="E433" i="3"/>
  <c r="G438" i="3"/>
  <c r="C451" i="3"/>
  <c r="E457" i="3"/>
  <c r="H461" i="3"/>
  <c r="D474" i="3"/>
  <c r="E385" i="3"/>
  <c r="H387" i="3"/>
  <c r="C390" i="3"/>
  <c r="B395" i="3"/>
  <c r="D397" i="3"/>
  <c r="G401" i="3"/>
  <c r="D405" i="3"/>
  <c r="H408" i="3"/>
  <c r="E412" i="3"/>
  <c r="C414" i="3"/>
  <c r="B416" i="3"/>
  <c r="G417" i="3"/>
  <c r="D421" i="3"/>
  <c r="H424" i="3"/>
  <c r="E428" i="3"/>
  <c r="C430" i="3"/>
  <c r="B432" i="3"/>
  <c r="G433" i="3"/>
  <c r="D437" i="3"/>
  <c r="H440" i="3"/>
  <c r="E444" i="3"/>
  <c r="C446" i="3"/>
  <c r="B448" i="3"/>
  <c r="G449" i="3"/>
  <c r="D453" i="3"/>
  <c r="E458" i="3"/>
  <c r="D459" i="3"/>
  <c r="C460" i="3"/>
  <c r="B462" i="3"/>
  <c r="H462" i="3"/>
  <c r="G463" i="3"/>
  <c r="E466" i="3"/>
  <c r="D467" i="3"/>
  <c r="C468" i="3"/>
  <c r="B470" i="3"/>
  <c r="H470" i="3"/>
  <c r="G471" i="3"/>
  <c r="E474" i="3"/>
  <c r="D475" i="3"/>
  <c r="C476" i="3"/>
  <c r="B478" i="3"/>
  <c r="H478" i="3"/>
  <c r="G479" i="3"/>
  <c r="G426" i="3"/>
  <c r="B441" i="3"/>
  <c r="D446" i="3"/>
  <c r="H449" i="3"/>
  <c r="E453" i="3"/>
  <c r="G456" i="3"/>
  <c r="C461" i="3"/>
  <c r="B463" i="3"/>
  <c r="G464" i="3"/>
  <c r="C469" i="3"/>
  <c r="B471" i="3"/>
  <c r="G472" i="3"/>
  <c r="C477" i="3"/>
  <c r="B479" i="3"/>
  <c r="H479" i="3"/>
  <c r="D458" i="3"/>
  <c r="C467" i="3"/>
  <c r="B380" i="3"/>
  <c r="H380" i="3"/>
  <c r="C380" i="3"/>
  <c r="W15" i="29" s="1"/>
  <c r="D380" i="3"/>
  <c r="E380" i="3"/>
  <c r="G380" i="3"/>
  <c r="B391" i="5"/>
  <c r="H391" i="5"/>
  <c r="G392" i="5"/>
  <c r="E395" i="5"/>
  <c r="D396" i="5"/>
  <c r="C397" i="5"/>
  <c r="B399" i="5"/>
  <c r="H399" i="5"/>
  <c r="G400" i="5"/>
  <c r="E403" i="5"/>
  <c r="D404" i="5"/>
  <c r="C405" i="5"/>
  <c r="B407" i="5"/>
  <c r="H407" i="5"/>
  <c r="G408" i="5"/>
  <c r="C391" i="5"/>
  <c r="B393" i="5"/>
  <c r="H393" i="5"/>
  <c r="G394" i="5"/>
  <c r="E397" i="5"/>
  <c r="D398" i="5"/>
  <c r="C399" i="5"/>
  <c r="B401" i="5"/>
  <c r="H401" i="5"/>
  <c r="G402" i="5"/>
  <c r="E405" i="5"/>
  <c r="D406" i="5"/>
  <c r="C407" i="5"/>
  <c r="B409" i="5"/>
  <c r="H409" i="5"/>
  <c r="G410" i="5"/>
  <c r="E413" i="5"/>
  <c r="D414" i="5"/>
  <c r="C415" i="5"/>
  <c r="B417" i="5"/>
  <c r="H417" i="5"/>
  <c r="G418" i="5"/>
  <c r="E421" i="5"/>
  <c r="D422" i="5"/>
  <c r="C423" i="5"/>
  <c r="B425" i="5"/>
  <c r="H425" i="5"/>
  <c r="G426" i="5"/>
  <c r="E429" i="5"/>
  <c r="D430" i="5"/>
  <c r="C431" i="5"/>
  <c r="B433" i="5"/>
  <c r="H433" i="5"/>
  <c r="G434" i="5"/>
  <c r="E437" i="5"/>
  <c r="D438" i="5"/>
  <c r="C439" i="5"/>
  <c r="B441" i="5"/>
  <c r="H441" i="5"/>
  <c r="G442" i="5"/>
  <c r="E445" i="5"/>
  <c r="D446" i="5"/>
  <c r="C447" i="5"/>
  <c r="B449" i="5"/>
  <c r="H449" i="5"/>
  <c r="G450" i="5"/>
  <c r="E453" i="5"/>
  <c r="D454" i="5"/>
  <c r="C455" i="5"/>
  <c r="B457" i="5"/>
  <c r="H457" i="5"/>
  <c r="G458" i="5"/>
  <c r="D391" i="5"/>
  <c r="Y15" i="29" s="1"/>
  <c r="C392" i="5"/>
  <c r="B394" i="5"/>
  <c r="H394" i="5"/>
  <c r="G395" i="5"/>
  <c r="E398" i="5"/>
  <c r="D399" i="5"/>
  <c r="C400" i="5"/>
  <c r="B402" i="5"/>
  <c r="H402" i="5"/>
  <c r="G403" i="5"/>
  <c r="E406" i="5"/>
  <c r="D407" i="5"/>
  <c r="C408" i="5"/>
  <c r="B410" i="5"/>
  <c r="H410" i="5"/>
  <c r="G411" i="5"/>
  <c r="E414" i="5"/>
  <c r="D415" i="5"/>
  <c r="C416" i="5"/>
  <c r="B418" i="5"/>
  <c r="H418" i="5"/>
  <c r="G419" i="5"/>
  <c r="E422" i="5"/>
  <c r="D423" i="5"/>
  <c r="C424" i="5"/>
  <c r="B426" i="5"/>
  <c r="H426" i="5"/>
  <c r="G427" i="5"/>
  <c r="E430" i="5"/>
  <c r="D431" i="5"/>
  <c r="C432" i="5"/>
  <c r="B434" i="5"/>
  <c r="H434" i="5"/>
  <c r="G435" i="5"/>
  <c r="E438" i="5"/>
  <c r="D439" i="5"/>
  <c r="C440" i="5"/>
  <c r="B442" i="5"/>
  <c r="H442" i="5"/>
  <c r="G443" i="5"/>
  <c r="E446" i="5"/>
  <c r="D447" i="5"/>
  <c r="C448" i="5"/>
  <c r="B450" i="5"/>
  <c r="H450" i="5"/>
  <c r="G451" i="5"/>
  <c r="E454" i="5"/>
  <c r="D455" i="5"/>
  <c r="C456" i="5"/>
  <c r="B458" i="5"/>
  <c r="H458" i="5"/>
  <c r="G459" i="5"/>
  <c r="E462" i="5"/>
  <c r="D463" i="5"/>
  <c r="C464" i="5"/>
  <c r="B466" i="5"/>
  <c r="E391" i="5"/>
  <c r="D392" i="5"/>
  <c r="C393" i="5"/>
  <c r="B395" i="5"/>
  <c r="H395" i="5"/>
  <c r="G396" i="5"/>
  <c r="E399" i="5"/>
  <c r="D400" i="5"/>
  <c r="C401" i="5"/>
  <c r="B403" i="5"/>
  <c r="H403" i="5"/>
  <c r="G404" i="5"/>
  <c r="E407" i="5"/>
  <c r="D408" i="5"/>
  <c r="C409" i="5"/>
  <c r="B411" i="5"/>
  <c r="H411" i="5"/>
  <c r="G412" i="5"/>
  <c r="G391" i="5"/>
  <c r="E394" i="5"/>
  <c r="D395" i="5"/>
  <c r="C396" i="5"/>
  <c r="B398" i="5"/>
  <c r="H398" i="5"/>
  <c r="G399" i="5"/>
  <c r="E402" i="5"/>
  <c r="D403" i="5"/>
  <c r="C404" i="5"/>
  <c r="B406" i="5"/>
  <c r="H406" i="5"/>
  <c r="G407" i="5"/>
  <c r="E410" i="5"/>
  <c r="D411" i="5"/>
  <c r="C412" i="5"/>
  <c r="B414" i="5"/>
  <c r="H414" i="5"/>
  <c r="G415" i="5"/>
  <c r="E418" i="5"/>
  <c r="D419" i="5"/>
  <c r="C420" i="5"/>
  <c r="B422" i="5"/>
  <c r="H422" i="5"/>
  <c r="G423" i="5"/>
  <c r="E426" i="5"/>
  <c r="D427" i="5"/>
  <c r="C428" i="5"/>
  <c r="B430" i="5"/>
  <c r="H430" i="5"/>
  <c r="G431" i="5"/>
  <c r="E434" i="5"/>
  <c r="D435" i="5"/>
  <c r="C436" i="5"/>
  <c r="B438" i="5"/>
  <c r="H438" i="5"/>
  <c r="G439" i="5"/>
  <c r="E442" i="5"/>
  <c r="D443" i="5"/>
  <c r="C444" i="5"/>
  <c r="B446" i="5"/>
  <c r="H446" i="5"/>
  <c r="G447" i="5"/>
  <c r="E450" i="5"/>
  <c r="D451" i="5"/>
  <c r="C452" i="5"/>
  <c r="B454" i="5"/>
  <c r="H454" i="5"/>
  <c r="G455" i="5"/>
  <c r="E458" i="5"/>
  <c r="D459" i="5"/>
  <c r="C460" i="5"/>
  <c r="B462" i="5"/>
  <c r="H462" i="5"/>
  <c r="G463" i="5"/>
  <c r="E466" i="5"/>
  <c r="G393" i="5"/>
  <c r="H400" i="5"/>
  <c r="C403" i="5"/>
  <c r="G405" i="5"/>
  <c r="B408" i="5"/>
  <c r="D410" i="5"/>
  <c r="F410" i="5" s="1"/>
  <c r="D412" i="5"/>
  <c r="H416" i="5"/>
  <c r="D418" i="5"/>
  <c r="H419" i="5"/>
  <c r="C421" i="5"/>
  <c r="B424" i="5"/>
  <c r="E425" i="5"/>
  <c r="B427" i="5"/>
  <c r="D428" i="5"/>
  <c r="G429" i="5"/>
  <c r="E435" i="5"/>
  <c r="H436" i="5"/>
  <c r="C438" i="5"/>
  <c r="C441" i="5"/>
  <c r="B444" i="5"/>
  <c r="D445" i="5"/>
  <c r="G446" i="5"/>
  <c r="D448" i="5"/>
  <c r="E452" i="5"/>
  <c r="H453" i="5"/>
  <c r="E455" i="5"/>
  <c r="G456" i="5"/>
  <c r="C458" i="5"/>
  <c r="B461" i="5"/>
  <c r="C462" i="5"/>
  <c r="E463" i="5"/>
  <c r="G465" i="5"/>
  <c r="H466" i="5"/>
  <c r="G467" i="5"/>
  <c r="E470" i="5"/>
  <c r="D471" i="5"/>
  <c r="C472" i="5"/>
  <c r="B474" i="5"/>
  <c r="H474" i="5"/>
  <c r="G475" i="5"/>
  <c r="E478" i="5"/>
  <c r="D479" i="5"/>
  <c r="C480" i="5"/>
  <c r="B482" i="5"/>
  <c r="H482" i="5"/>
  <c r="G483" i="5"/>
  <c r="E486" i="5"/>
  <c r="D487" i="5"/>
  <c r="C488" i="5"/>
  <c r="B490" i="5"/>
  <c r="H490" i="5"/>
  <c r="C394" i="5"/>
  <c r="E396" i="5"/>
  <c r="G398" i="5"/>
  <c r="D401" i="5"/>
  <c r="H405" i="5"/>
  <c r="E408" i="5"/>
  <c r="B392" i="5"/>
  <c r="D394" i="5"/>
  <c r="H396" i="5"/>
  <c r="E401" i="5"/>
  <c r="B404" i="5"/>
  <c r="C406" i="5"/>
  <c r="H412" i="5"/>
  <c r="H415" i="5"/>
  <c r="D417" i="5"/>
  <c r="B423" i="5"/>
  <c r="E424" i="5"/>
  <c r="G425" i="5"/>
  <c r="C427" i="5"/>
  <c r="G428" i="5"/>
  <c r="H432" i="5"/>
  <c r="D434" i="5"/>
  <c r="H435" i="5"/>
  <c r="C437" i="5"/>
  <c r="B440" i="5"/>
  <c r="E441" i="5"/>
  <c r="B443" i="5"/>
  <c r="D444" i="5"/>
  <c r="G445" i="5"/>
  <c r="E451" i="5"/>
  <c r="H452" i="5"/>
  <c r="C454" i="5"/>
  <c r="C457" i="5"/>
  <c r="B460" i="5"/>
  <c r="D461" i="5"/>
  <c r="H464" i="5"/>
  <c r="B468" i="5"/>
  <c r="H468" i="5"/>
  <c r="G469" i="5"/>
  <c r="E472" i="5"/>
  <c r="D473" i="5"/>
  <c r="C474" i="5"/>
  <c r="B476" i="5"/>
  <c r="H476" i="5"/>
  <c r="G477" i="5"/>
  <c r="E480" i="5"/>
  <c r="D481" i="5"/>
  <c r="C482" i="5"/>
  <c r="B484" i="5"/>
  <c r="H484" i="5"/>
  <c r="G485" i="5"/>
  <c r="E488" i="5"/>
  <c r="D489" i="5"/>
  <c r="C490" i="5"/>
  <c r="H392" i="5"/>
  <c r="B415" i="5"/>
  <c r="G420" i="5"/>
  <c r="H424" i="5"/>
  <c r="C429" i="5"/>
  <c r="B432" i="5"/>
  <c r="E392" i="5"/>
  <c r="B397" i="5"/>
  <c r="G401" i="5"/>
  <c r="H408" i="5"/>
  <c r="C411" i="5"/>
  <c r="B413" i="5"/>
  <c r="B416" i="5"/>
  <c r="E417" i="5"/>
  <c r="B419" i="5"/>
  <c r="D420" i="5"/>
  <c r="G421" i="5"/>
  <c r="E427" i="5"/>
  <c r="H428" i="5"/>
  <c r="C430" i="5"/>
  <c r="C433" i="5"/>
  <c r="B436" i="5"/>
  <c r="D437" i="5"/>
  <c r="G438" i="5"/>
  <c r="D440" i="5"/>
  <c r="E444" i="5"/>
  <c r="H445" i="5"/>
  <c r="E447" i="5"/>
  <c r="G448" i="5"/>
  <c r="C450" i="5"/>
  <c r="B453" i="5"/>
  <c r="H455" i="5"/>
  <c r="D457" i="5"/>
  <c r="E461" i="5"/>
  <c r="H463" i="5"/>
  <c r="B465" i="5"/>
  <c r="C466" i="5"/>
  <c r="C467" i="5"/>
  <c r="B469" i="5"/>
  <c r="H469" i="5"/>
  <c r="G470" i="5"/>
  <c r="E473" i="5"/>
  <c r="D474" i="5"/>
  <c r="C475" i="5"/>
  <c r="B477" i="5"/>
  <c r="H477" i="5"/>
  <c r="G478" i="5"/>
  <c r="E481" i="5"/>
  <c r="D482" i="5"/>
  <c r="C483" i="5"/>
  <c r="B485" i="5"/>
  <c r="H485" i="5"/>
  <c r="G486" i="5"/>
  <c r="E489" i="5"/>
  <c r="D490" i="5"/>
  <c r="G397" i="5"/>
  <c r="B400" i="5"/>
  <c r="D402" i="5"/>
  <c r="H404" i="5"/>
  <c r="E416" i="5"/>
  <c r="C419" i="5"/>
  <c r="H427" i="5"/>
  <c r="D397" i="5"/>
  <c r="C402" i="5"/>
  <c r="E404" i="5"/>
  <c r="G406" i="5"/>
  <c r="D409" i="5"/>
  <c r="E411" i="5"/>
  <c r="C413" i="5"/>
  <c r="G414" i="5"/>
  <c r="D416" i="5"/>
  <c r="E420" i="5"/>
  <c r="H421" i="5"/>
  <c r="E423" i="5"/>
  <c r="G424" i="5"/>
  <c r="C426" i="5"/>
  <c r="B429" i="5"/>
  <c r="H431" i="5"/>
  <c r="D433" i="5"/>
  <c r="B439" i="5"/>
  <c r="E440" i="5"/>
  <c r="G441" i="5"/>
  <c r="C443" i="5"/>
  <c r="G444" i="5"/>
  <c r="H448" i="5"/>
  <c r="D450" i="5"/>
  <c r="H451" i="5"/>
  <c r="C453" i="5"/>
  <c r="B456" i="5"/>
  <c r="E457" i="5"/>
  <c r="B459" i="5"/>
  <c r="D460" i="5"/>
  <c r="G462" i="5"/>
  <c r="B464" i="5"/>
  <c r="C465" i="5"/>
  <c r="D466" i="5"/>
  <c r="D467" i="5"/>
  <c r="C468" i="5"/>
  <c r="B470" i="5"/>
  <c r="H470" i="5"/>
  <c r="G471" i="5"/>
  <c r="E474" i="5"/>
  <c r="D475" i="5"/>
  <c r="C476" i="5"/>
  <c r="B478" i="5"/>
  <c r="H478" i="5"/>
  <c r="G479" i="5"/>
  <c r="E482" i="5"/>
  <c r="D483" i="5"/>
  <c r="C484" i="5"/>
  <c r="B486" i="5"/>
  <c r="H486" i="5"/>
  <c r="G487" i="5"/>
  <c r="E490" i="5"/>
  <c r="C395" i="5"/>
  <c r="E409" i="5"/>
  <c r="D413" i="5"/>
  <c r="G417" i="5"/>
  <c r="D426" i="5"/>
  <c r="B435" i="5"/>
  <c r="D393" i="5"/>
  <c r="H397" i="5"/>
  <c r="C398" i="5"/>
  <c r="C414" i="5"/>
  <c r="C418" i="5"/>
  <c r="C422" i="5"/>
  <c r="E433" i="5"/>
  <c r="E436" i="5"/>
  <c r="E439" i="5"/>
  <c r="C442" i="5"/>
  <c r="B445" i="5"/>
  <c r="H447" i="5"/>
  <c r="E456" i="5"/>
  <c r="C459" i="5"/>
  <c r="H461" i="5"/>
  <c r="D464" i="5"/>
  <c r="E468" i="5"/>
  <c r="C470" i="5"/>
  <c r="B472" i="5"/>
  <c r="G473" i="5"/>
  <c r="D477" i="5"/>
  <c r="H480" i="5"/>
  <c r="E484" i="5"/>
  <c r="C486" i="5"/>
  <c r="B488" i="5"/>
  <c r="G489" i="5"/>
  <c r="C445" i="5"/>
  <c r="B451" i="5"/>
  <c r="E459" i="5"/>
  <c r="E464" i="5"/>
  <c r="G466" i="5"/>
  <c r="H473" i="5"/>
  <c r="E477" i="5"/>
  <c r="B481" i="5"/>
  <c r="E415" i="5"/>
  <c r="E419" i="5"/>
  <c r="G422" i="5"/>
  <c r="G433" i="5"/>
  <c r="B437" i="5"/>
  <c r="E448" i="5"/>
  <c r="H459" i="5"/>
  <c r="G464" i="5"/>
  <c r="B467" i="5"/>
  <c r="H475" i="5"/>
  <c r="E479" i="5"/>
  <c r="B483" i="5"/>
  <c r="C434" i="5"/>
  <c r="G437" i="5"/>
  <c r="E443" i="5"/>
  <c r="C446" i="5"/>
  <c r="C449" i="5"/>
  <c r="G454" i="5"/>
  <c r="E460" i="5"/>
  <c r="D465" i="5"/>
  <c r="C469" i="5"/>
  <c r="G472" i="5"/>
  <c r="D476" i="5"/>
  <c r="C485" i="5"/>
  <c r="G488" i="5"/>
  <c r="B475" i="5"/>
  <c r="D480" i="5"/>
  <c r="H483" i="5"/>
  <c r="C489" i="5"/>
  <c r="D421" i="5"/>
  <c r="D429" i="5"/>
  <c r="D436" i="5"/>
  <c r="D456" i="5"/>
  <c r="B479" i="5"/>
  <c r="D484" i="5"/>
  <c r="H487" i="5"/>
  <c r="E400" i="5"/>
  <c r="G409" i="5"/>
  <c r="H429" i="5"/>
  <c r="G436" i="5"/>
  <c r="D442" i="5"/>
  <c r="B448" i="5"/>
  <c r="G453" i="5"/>
  <c r="D470" i="5"/>
  <c r="C479" i="5"/>
  <c r="G482" i="5"/>
  <c r="D486" i="5"/>
  <c r="H489" i="5"/>
  <c r="C410" i="5"/>
  <c r="G430" i="5"/>
  <c r="H439" i="5"/>
  <c r="C451" i="5"/>
  <c r="H456" i="5"/>
  <c r="D462" i="5"/>
  <c r="G468" i="5"/>
  <c r="D472" i="5"/>
  <c r="C481" i="5"/>
  <c r="G484" i="5"/>
  <c r="D488" i="5"/>
  <c r="B412" i="5"/>
  <c r="B431" i="5"/>
  <c r="B452" i="5"/>
  <c r="B463" i="5"/>
  <c r="E467" i="5"/>
  <c r="B471" i="5"/>
  <c r="H479" i="5"/>
  <c r="E483" i="5"/>
  <c r="B487" i="5"/>
  <c r="E487" i="5"/>
  <c r="H413" i="5"/>
  <c r="D453" i="5"/>
  <c r="C477" i="5"/>
  <c r="B420" i="5"/>
  <c r="H423" i="5"/>
  <c r="B428" i="5"/>
  <c r="E431" i="5"/>
  <c r="H437" i="5"/>
  <c r="G440" i="5"/>
  <c r="D449" i="5"/>
  <c r="B455" i="5"/>
  <c r="G457" i="5"/>
  <c r="G460" i="5"/>
  <c r="E465" i="5"/>
  <c r="D469" i="5"/>
  <c r="H472" i="5"/>
  <c r="E476" i="5"/>
  <c r="C478" i="5"/>
  <c r="B480" i="5"/>
  <c r="G481" i="5"/>
  <c r="D485" i="5"/>
  <c r="H488" i="5"/>
  <c r="B405" i="5"/>
  <c r="E412" i="5"/>
  <c r="G416" i="5"/>
  <c r="H420" i="5"/>
  <c r="D424" i="5"/>
  <c r="D432" i="5"/>
  <c r="C435" i="5"/>
  <c r="H440" i="5"/>
  <c r="H443" i="5"/>
  <c r="E449" i="5"/>
  <c r="D452" i="5"/>
  <c r="H460" i="5"/>
  <c r="C463" i="5"/>
  <c r="E469" i="5"/>
  <c r="C471" i="5"/>
  <c r="B473" i="5"/>
  <c r="G474" i="5"/>
  <c r="D478" i="5"/>
  <c r="H481" i="5"/>
  <c r="E485" i="5"/>
  <c r="C487" i="5"/>
  <c r="B489" i="5"/>
  <c r="G490" i="5"/>
  <c r="E393" i="5"/>
  <c r="D405" i="5"/>
  <c r="G413" i="5"/>
  <c r="C417" i="5"/>
  <c r="B421" i="5"/>
  <c r="C425" i="5"/>
  <c r="E428" i="5"/>
  <c r="E432" i="5"/>
  <c r="D441" i="5"/>
  <c r="B447" i="5"/>
  <c r="G449" i="5"/>
  <c r="G452" i="5"/>
  <c r="D458" i="5"/>
  <c r="C461" i="5"/>
  <c r="H465" i="5"/>
  <c r="H467" i="5"/>
  <c r="E471" i="5"/>
  <c r="C473" i="5"/>
  <c r="G476" i="5"/>
  <c r="B396" i="5"/>
  <c r="D425" i="5"/>
  <c r="G432" i="5"/>
  <c r="H444" i="5"/>
  <c r="G461" i="5"/>
  <c r="D468" i="5"/>
  <c r="H471" i="5"/>
  <c r="E475" i="5"/>
  <c r="G480" i="5"/>
  <c r="D331" i="5"/>
  <c r="C332" i="5"/>
  <c r="E331" i="5"/>
  <c r="D332" i="5"/>
  <c r="C333" i="5"/>
  <c r="E332" i="5"/>
  <c r="D333" i="5"/>
  <c r="B331" i="5"/>
  <c r="H331" i="5"/>
  <c r="B332" i="5"/>
  <c r="G333" i="5"/>
  <c r="H333" i="5"/>
  <c r="G332" i="5"/>
  <c r="E333" i="5"/>
  <c r="G331" i="5"/>
  <c r="H332" i="5"/>
  <c r="C331" i="5"/>
  <c r="B333" i="5"/>
  <c r="D322" i="3"/>
  <c r="D330" i="3"/>
  <c r="D338" i="3"/>
  <c r="D346" i="3"/>
  <c r="D354" i="3"/>
  <c r="D362" i="3"/>
  <c r="D370" i="3"/>
  <c r="D378" i="3"/>
  <c r="D344" i="3"/>
  <c r="D345" i="3"/>
  <c r="D323" i="3"/>
  <c r="D331" i="3"/>
  <c r="D339" i="3"/>
  <c r="D347" i="3"/>
  <c r="D355" i="3"/>
  <c r="D363" i="3"/>
  <c r="D371" i="3"/>
  <c r="D336" i="3"/>
  <c r="D337" i="3"/>
  <c r="D324" i="3"/>
  <c r="D332" i="3"/>
  <c r="D340" i="3"/>
  <c r="D348" i="3"/>
  <c r="D356" i="3"/>
  <c r="D364" i="3"/>
  <c r="D372" i="3"/>
  <c r="D379" i="3"/>
  <c r="D368" i="3"/>
  <c r="D361" i="3"/>
  <c r="D325" i="3"/>
  <c r="D333" i="3"/>
  <c r="D341" i="3"/>
  <c r="D349" i="3"/>
  <c r="D357" i="3"/>
  <c r="D365" i="3"/>
  <c r="D373" i="3"/>
  <c r="D352" i="3"/>
  <c r="D353" i="3"/>
  <c r="D326" i="3"/>
  <c r="D334" i="3"/>
  <c r="D342" i="3"/>
  <c r="D350" i="3"/>
  <c r="D358" i="3"/>
  <c r="D366" i="3"/>
  <c r="D374" i="3"/>
  <c r="D360" i="3"/>
  <c r="D369" i="3"/>
  <c r="D327" i="3"/>
  <c r="D335" i="3"/>
  <c r="D343" i="3"/>
  <c r="D351" i="3"/>
  <c r="D359" i="3"/>
  <c r="D367" i="3"/>
  <c r="D375" i="3"/>
  <c r="D328" i="3"/>
  <c r="D376" i="3"/>
  <c r="D329" i="3"/>
  <c r="D377" i="3"/>
  <c r="D321" i="3"/>
  <c r="B256" i="19"/>
  <c r="B258" i="26"/>
  <c r="B230" i="27"/>
  <c r="D328" i="5"/>
  <c r="D314" i="2"/>
  <c r="E318" i="14"/>
  <c r="D331" i="16"/>
  <c r="Z5" i="29"/>
  <c r="D310" i="2"/>
  <c r="E317" i="14"/>
  <c r="D330" i="16"/>
  <c r="Z6" i="29"/>
  <c r="D311" i="1"/>
  <c r="D315" i="15"/>
  <c r="D326" i="16"/>
  <c r="D314" i="15"/>
  <c r="D327" i="5"/>
  <c r="Y8" i="29" s="1"/>
  <c r="A303" i="1"/>
  <c r="D312" i="15"/>
  <c r="D328" i="19"/>
  <c r="D325" i="16"/>
  <c r="D325" i="5"/>
  <c r="Y6" i="29" s="1"/>
  <c r="E325" i="14"/>
  <c r="D311" i="15"/>
  <c r="D327" i="19"/>
  <c r="D324" i="5"/>
  <c r="E321" i="14"/>
  <c r="D334" i="16"/>
  <c r="D325" i="19"/>
  <c r="D317" i="2"/>
  <c r="E320" i="14"/>
  <c r="D333" i="16"/>
  <c r="D324" i="19"/>
  <c r="D327" i="4"/>
  <c r="D328" i="17"/>
  <c r="D316" i="2"/>
  <c r="D327" i="17"/>
  <c r="D326" i="5"/>
  <c r="Y7" i="29" s="1"/>
  <c r="D315" i="2"/>
  <c r="D312" i="1"/>
  <c r="F312" i="1" s="1"/>
  <c r="E319" i="14"/>
  <c r="D313" i="15"/>
  <c r="D332" i="16"/>
  <c r="D334" i="17"/>
  <c r="D326" i="17"/>
  <c r="D326" i="19"/>
  <c r="D323" i="5"/>
  <c r="Y5" i="29" s="1"/>
  <c r="D313" i="2"/>
  <c r="D309" i="1"/>
  <c r="E324" i="14"/>
  <c r="E316" i="14"/>
  <c r="D310" i="15"/>
  <c r="D329" i="16"/>
  <c r="D331" i="17"/>
  <c r="D323" i="19"/>
  <c r="D333" i="17"/>
  <c r="D325" i="17"/>
  <c r="D310" i="1"/>
  <c r="D332" i="17"/>
  <c r="D330" i="5"/>
  <c r="D329" i="4"/>
  <c r="D312" i="2"/>
  <c r="D308" i="1"/>
  <c r="E323" i="14"/>
  <c r="D317" i="15"/>
  <c r="D309" i="15"/>
  <c r="D328" i="16"/>
  <c r="D330" i="17"/>
  <c r="D330" i="19"/>
  <c r="D322" i="19"/>
  <c r="Z8" i="29"/>
  <c r="D329" i="5"/>
  <c r="D328" i="4"/>
  <c r="D311" i="2"/>
  <c r="E322" i="14"/>
  <c r="D316" i="15"/>
  <c r="D308" i="15"/>
  <c r="D327" i="16"/>
  <c r="D329" i="17"/>
  <c r="D329" i="19"/>
  <c r="D321" i="19"/>
  <c r="B324" i="19"/>
  <c r="C327" i="19"/>
  <c r="C322" i="19"/>
  <c r="B321" i="19"/>
  <c r="H324" i="19"/>
  <c r="B328" i="19"/>
  <c r="E321" i="19"/>
  <c r="B323" i="19"/>
  <c r="H328" i="19"/>
  <c r="G357" i="19"/>
  <c r="B384" i="19"/>
  <c r="B325" i="16"/>
  <c r="H321" i="19"/>
  <c r="E323" i="19"/>
  <c r="E326" i="19"/>
  <c r="B390" i="19"/>
  <c r="G322" i="19"/>
  <c r="G325" i="19"/>
  <c r="G329" i="19"/>
  <c r="H384" i="19"/>
  <c r="C321" i="19"/>
  <c r="O5" i="29" s="1"/>
  <c r="B322" i="19"/>
  <c r="E322" i="19"/>
  <c r="H322" i="19"/>
  <c r="C323" i="19"/>
  <c r="O6" i="29" s="1"/>
  <c r="E324" i="19"/>
  <c r="C325" i="19"/>
  <c r="O8" i="29" s="1"/>
  <c r="B326" i="19"/>
  <c r="H326" i="19"/>
  <c r="E328" i="19"/>
  <c r="C329" i="19"/>
  <c r="B330" i="19"/>
  <c r="D331" i="19"/>
  <c r="E382" i="19"/>
  <c r="G392" i="19"/>
  <c r="D392" i="19"/>
  <c r="G390" i="19"/>
  <c r="D390" i="19"/>
  <c r="G388" i="19"/>
  <c r="D388" i="19"/>
  <c r="C392" i="19"/>
  <c r="H391" i="19"/>
  <c r="E391" i="19"/>
  <c r="B391" i="19"/>
  <c r="C390" i="19"/>
  <c r="H389" i="19"/>
  <c r="E389" i="19"/>
  <c r="B389" i="19"/>
  <c r="C388" i="19"/>
  <c r="C386" i="19"/>
  <c r="D391" i="19"/>
  <c r="G389" i="19"/>
  <c r="H386" i="19"/>
  <c r="D386" i="19"/>
  <c r="H385" i="19"/>
  <c r="E385" i="19"/>
  <c r="B385" i="19"/>
  <c r="C384" i="19"/>
  <c r="H383" i="19"/>
  <c r="E383" i="19"/>
  <c r="B383" i="19"/>
  <c r="C382" i="19"/>
  <c r="H381" i="19"/>
  <c r="E381" i="19"/>
  <c r="B381" i="19"/>
  <c r="H392" i="19"/>
  <c r="B392" i="19"/>
  <c r="C391" i="19"/>
  <c r="E390" i="19"/>
  <c r="H388" i="19"/>
  <c r="B388" i="19"/>
  <c r="G386" i="19"/>
  <c r="G385" i="19"/>
  <c r="D385" i="19"/>
  <c r="G383" i="19"/>
  <c r="D383" i="19"/>
  <c r="G381" i="19"/>
  <c r="D381" i="19"/>
  <c r="G391" i="19"/>
  <c r="D389" i="19"/>
  <c r="E392" i="19"/>
  <c r="C389" i="19"/>
  <c r="E386" i="19"/>
  <c r="G384" i="19"/>
  <c r="D382" i="19"/>
  <c r="C357" i="19"/>
  <c r="H348" i="19"/>
  <c r="E348" i="19"/>
  <c r="B348" i="19"/>
  <c r="H332" i="19"/>
  <c r="E332" i="19"/>
  <c r="B332" i="19"/>
  <c r="C331" i="19"/>
  <c r="H330" i="19"/>
  <c r="E330" i="19"/>
  <c r="E388" i="19"/>
  <c r="B386" i="19"/>
  <c r="C385" i="19"/>
  <c r="E384" i="19"/>
  <c r="H382" i="19"/>
  <c r="B382" i="19"/>
  <c r="C381" i="19"/>
  <c r="G348" i="19"/>
  <c r="D348" i="19"/>
  <c r="G332" i="19"/>
  <c r="D332" i="19"/>
  <c r="G330" i="19"/>
  <c r="G328" i="19"/>
  <c r="G326" i="19"/>
  <c r="G324" i="19"/>
  <c r="H390" i="19"/>
  <c r="D384" i="19"/>
  <c r="G382" i="19"/>
  <c r="H357" i="19"/>
  <c r="E357" i="19"/>
  <c r="B357" i="19"/>
  <c r="C348" i="19"/>
  <c r="C332" i="19"/>
  <c r="H331" i="19"/>
  <c r="E331" i="19"/>
  <c r="B331" i="19"/>
  <c r="C330" i="19"/>
  <c r="H329" i="19"/>
  <c r="E329" i="19"/>
  <c r="B329" i="19"/>
  <c r="C328" i="19"/>
  <c r="H327" i="19"/>
  <c r="E327" i="19"/>
  <c r="B327" i="19"/>
  <c r="C326" i="19"/>
  <c r="H325" i="19"/>
  <c r="E325" i="19"/>
  <c r="B325" i="19"/>
  <c r="C324" i="19"/>
  <c r="O7" i="29" s="1"/>
  <c r="H323" i="19"/>
  <c r="G321" i="19"/>
  <c r="G323" i="19"/>
  <c r="G327" i="19"/>
  <c r="G331" i="19"/>
  <c r="D357" i="19"/>
  <c r="C383" i="19"/>
  <c r="C328" i="16"/>
  <c r="R7" i="29" s="1"/>
  <c r="E331" i="16"/>
  <c r="C316" i="15"/>
  <c r="G326" i="17"/>
  <c r="B330" i="17"/>
  <c r="C333" i="17"/>
  <c r="B333" i="16"/>
  <c r="C352" i="16"/>
  <c r="F3" i="17"/>
  <c r="C327" i="17"/>
  <c r="Q6" i="29" s="1"/>
  <c r="G328" i="17"/>
  <c r="E330" i="17"/>
  <c r="B332" i="17"/>
  <c r="C335" i="17"/>
  <c r="G336" i="17"/>
  <c r="D361" i="17"/>
  <c r="G396" i="17"/>
  <c r="E396" i="17"/>
  <c r="B396" i="17"/>
  <c r="C395" i="17"/>
  <c r="G394" i="17"/>
  <c r="E394" i="17"/>
  <c r="B394" i="17"/>
  <c r="C393" i="17"/>
  <c r="G392" i="17"/>
  <c r="E392" i="17"/>
  <c r="B392" i="17"/>
  <c r="G390" i="17"/>
  <c r="E390" i="17"/>
  <c r="B390" i="17"/>
  <c r="C389" i="17"/>
  <c r="G388" i="17"/>
  <c r="E388" i="17"/>
  <c r="B388" i="17"/>
  <c r="C387" i="17"/>
  <c r="G386" i="17"/>
  <c r="E386" i="17"/>
  <c r="B386" i="17"/>
  <c r="C385" i="17"/>
  <c r="C361" i="17"/>
  <c r="G352" i="17"/>
  <c r="E352" i="17"/>
  <c r="B352" i="17"/>
  <c r="D396" i="17"/>
  <c r="D394" i="17"/>
  <c r="D392" i="17"/>
  <c r="D390" i="17"/>
  <c r="D388" i="17"/>
  <c r="D386" i="17"/>
  <c r="C396" i="17"/>
  <c r="G395" i="17"/>
  <c r="E395" i="17"/>
  <c r="B395" i="17"/>
  <c r="C394" i="17"/>
  <c r="G393" i="17"/>
  <c r="E393" i="17"/>
  <c r="B393" i="17"/>
  <c r="C392" i="17"/>
  <c r="C390" i="17"/>
  <c r="G389" i="17"/>
  <c r="E389" i="17"/>
  <c r="B389" i="17"/>
  <c r="C388" i="17"/>
  <c r="G387" i="17"/>
  <c r="E387" i="17"/>
  <c r="B387" i="17"/>
  <c r="C386" i="17"/>
  <c r="G385" i="17"/>
  <c r="E385" i="17"/>
  <c r="B385" i="17"/>
  <c r="G361" i="17"/>
  <c r="E361" i="17"/>
  <c r="B361" i="17"/>
  <c r="C352" i="17"/>
  <c r="D389" i="17"/>
  <c r="D352" i="17"/>
  <c r="D336" i="17"/>
  <c r="D395" i="17"/>
  <c r="D387" i="17"/>
  <c r="C336" i="17"/>
  <c r="G335" i="17"/>
  <c r="E335" i="17"/>
  <c r="B335" i="17"/>
  <c r="C334" i="17"/>
  <c r="G333" i="17"/>
  <c r="E333" i="17"/>
  <c r="B333" i="17"/>
  <c r="C332" i="17"/>
  <c r="G331" i="17"/>
  <c r="E331" i="17"/>
  <c r="B331" i="17"/>
  <c r="C330" i="17"/>
  <c r="G329" i="17"/>
  <c r="E329" i="17"/>
  <c r="B329" i="17"/>
  <c r="C328" i="17"/>
  <c r="Q7" i="29" s="1"/>
  <c r="G327" i="17"/>
  <c r="E327" i="17"/>
  <c r="B327" i="17"/>
  <c r="C326" i="17"/>
  <c r="G325" i="17"/>
  <c r="E325" i="17"/>
  <c r="B325" i="17"/>
  <c r="D393" i="17"/>
  <c r="D385" i="17"/>
  <c r="D335" i="17"/>
  <c r="E328" i="17"/>
  <c r="E336" i="17"/>
  <c r="B326" i="17"/>
  <c r="C329" i="17"/>
  <c r="Q8" i="29" s="1"/>
  <c r="G330" i="17"/>
  <c r="E332" i="17"/>
  <c r="B334" i="17"/>
  <c r="C325" i="17"/>
  <c r="Q5" i="29" s="1"/>
  <c r="G334" i="17"/>
  <c r="H309" i="15"/>
  <c r="E335" i="15"/>
  <c r="H329" i="16"/>
  <c r="C336" i="16"/>
  <c r="C389" i="16"/>
  <c r="E326" i="17"/>
  <c r="B328" i="17"/>
  <c r="C331" i="17"/>
  <c r="G332" i="17"/>
  <c r="E334" i="17"/>
  <c r="B336" i="17"/>
  <c r="E311" i="15"/>
  <c r="H317" i="15"/>
  <c r="E325" i="16"/>
  <c r="B327" i="16"/>
  <c r="C330" i="16"/>
  <c r="H331" i="16"/>
  <c r="E333" i="16"/>
  <c r="B335" i="16"/>
  <c r="H390" i="16"/>
  <c r="B313" i="15"/>
  <c r="E319" i="15"/>
  <c r="G396" i="16"/>
  <c r="D396" i="16"/>
  <c r="G394" i="16"/>
  <c r="D394" i="16"/>
  <c r="G392" i="16"/>
  <c r="D392" i="16"/>
  <c r="G390" i="16"/>
  <c r="D390" i="16"/>
  <c r="G388" i="16"/>
  <c r="D388" i="16"/>
  <c r="G386" i="16"/>
  <c r="D386" i="16"/>
  <c r="C396" i="16"/>
  <c r="H395" i="16"/>
  <c r="E395" i="16"/>
  <c r="B395" i="16"/>
  <c r="C394" i="16"/>
  <c r="H393" i="16"/>
  <c r="E393" i="16"/>
  <c r="B393" i="16"/>
  <c r="C392" i="16"/>
  <c r="C390" i="16"/>
  <c r="H389" i="16"/>
  <c r="E389" i="16"/>
  <c r="B389" i="16"/>
  <c r="C388" i="16"/>
  <c r="H387" i="16"/>
  <c r="E387" i="16"/>
  <c r="B387" i="16"/>
  <c r="C386" i="16"/>
  <c r="H385" i="16"/>
  <c r="E385" i="16"/>
  <c r="B385" i="16"/>
  <c r="H361" i="16"/>
  <c r="E361" i="16"/>
  <c r="B361" i="16"/>
  <c r="G395" i="16"/>
  <c r="D395" i="16"/>
  <c r="G393" i="16"/>
  <c r="D393" i="16"/>
  <c r="G389" i="16"/>
  <c r="D389" i="16"/>
  <c r="G387" i="16"/>
  <c r="D387" i="16"/>
  <c r="G385" i="16"/>
  <c r="D385" i="16"/>
  <c r="H396" i="16"/>
  <c r="C395" i="16"/>
  <c r="B392" i="16"/>
  <c r="E390" i="16"/>
  <c r="H388" i="16"/>
  <c r="C387" i="16"/>
  <c r="G361" i="16"/>
  <c r="C361" i="16"/>
  <c r="G335" i="16"/>
  <c r="D335" i="16"/>
  <c r="G333" i="16"/>
  <c r="G331" i="16"/>
  <c r="G329" i="16"/>
  <c r="G327" i="16"/>
  <c r="G325" i="16"/>
  <c r="E396" i="16"/>
  <c r="H394" i="16"/>
  <c r="C393" i="16"/>
  <c r="B390" i="16"/>
  <c r="E388" i="16"/>
  <c r="H386" i="16"/>
  <c r="C385" i="16"/>
  <c r="H352" i="16"/>
  <c r="E352" i="16"/>
  <c r="B352" i="16"/>
  <c r="H336" i="16"/>
  <c r="E336" i="16"/>
  <c r="B336" i="16"/>
  <c r="C335" i="16"/>
  <c r="H334" i="16"/>
  <c r="E334" i="16"/>
  <c r="B334" i="16"/>
  <c r="C333" i="16"/>
  <c r="H332" i="16"/>
  <c r="E332" i="16"/>
  <c r="B332" i="16"/>
  <c r="C331" i="16"/>
  <c r="H330" i="16"/>
  <c r="E330" i="16"/>
  <c r="B330" i="16"/>
  <c r="C329" i="16"/>
  <c r="R8" i="29" s="1"/>
  <c r="H328" i="16"/>
  <c r="E328" i="16"/>
  <c r="B328" i="16"/>
  <c r="C327" i="16"/>
  <c r="R6" i="29" s="1"/>
  <c r="H326" i="16"/>
  <c r="E326" i="16"/>
  <c r="B326" i="16"/>
  <c r="C325" i="16"/>
  <c r="R5" i="29" s="1"/>
  <c r="B396" i="16"/>
  <c r="E394" i="16"/>
  <c r="H392" i="16"/>
  <c r="B388" i="16"/>
  <c r="E386" i="16"/>
  <c r="G352" i="16"/>
  <c r="D352" i="16"/>
  <c r="G336" i="16"/>
  <c r="D336" i="16"/>
  <c r="G334" i="16"/>
  <c r="G332" i="16"/>
  <c r="G330" i="16"/>
  <c r="G328" i="16"/>
  <c r="G326" i="16"/>
  <c r="H325" i="16"/>
  <c r="E327" i="16"/>
  <c r="B329" i="16"/>
  <c r="C332" i="16"/>
  <c r="H333" i="16"/>
  <c r="E335" i="16"/>
  <c r="D361" i="16"/>
  <c r="B386" i="16"/>
  <c r="E392" i="16"/>
  <c r="C308" i="15"/>
  <c r="S5" i="29" s="1"/>
  <c r="C326" i="16"/>
  <c r="H327" i="16"/>
  <c r="E329" i="16"/>
  <c r="B331" i="16"/>
  <c r="C334" i="16"/>
  <c r="H335" i="16"/>
  <c r="B394" i="16"/>
  <c r="C379" i="15"/>
  <c r="H378" i="15"/>
  <c r="E378" i="15"/>
  <c r="B378" i="15"/>
  <c r="C377" i="15"/>
  <c r="H376" i="15"/>
  <c r="E376" i="15"/>
  <c r="B376" i="15"/>
  <c r="C375" i="15"/>
  <c r="C373" i="15"/>
  <c r="H372" i="15"/>
  <c r="E372" i="15"/>
  <c r="B372" i="15"/>
  <c r="C371" i="15"/>
  <c r="H370" i="15"/>
  <c r="E370" i="15"/>
  <c r="B370" i="15"/>
  <c r="C369" i="15"/>
  <c r="H368" i="15"/>
  <c r="E368" i="15"/>
  <c r="B368" i="15"/>
  <c r="G378" i="15"/>
  <c r="D378" i="15"/>
  <c r="G376" i="15"/>
  <c r="D376" i="15"/>
  <c r="G372" i="15"/>
  <c r="D372" i="15"/>
  <c r="G370" i="15"/>
  <c r="D370" i="15"/>
  <c r="G368" i="15"/>
  <c r="D368" i="15"/>
  <c r="H379" i="15"/>
  <c r="E379" i="15"/>
  <c r="B379" i="15"/>
  <c r="C378" i="15"/>
  <c r="H377" i="15"/>
  <c r="E377" i="15"/>
  <c r="B377" i="15"/>
  <c r="C376" i="15"/>
  <c r="H375" i="15"/>
  <c r="E375" i="15"/>
  <c r="B375" i="15"/>
  <c r="H373" i="15"/>
  <c r="E373" i="15"/>
  <c r="B373" i="15"/>
  <c r="C372" i="15"/>
  <c r="H371" i="15"/>
  <c r="E371" i="15"/>
  <c r="B371" i="15"/>
  <c r="C370" i="15"/>
  <c r="H369" i="15"/>
  <c r="E369" i="15"/>
  <c r="B369" i="15"/>
  <c r="C368" i="15"/>
  <c r="G379" i="15"/>
  <c r="D373" i="15"/>
  <c r="G371" i="15"/>
  <c r="G335" i="15"/>
  <c r="D335" i="15"/>
  <c r="G319" i="15"/>
  <c r="D319" i="15"/>
  <c r="G317" i="15"/>
  <c r="G315" i="15"/>
  <c r="G313" i="15"/>
  <c r="G311" i="15"/>
  <c r="G309" i="15"/>
  <c r="D379" i="15"/>
  <c r="G377" i="15"/>
  <c r="D371" i="15"/>
  <c r="G369" i="15"/>
  <c r="H344" i="15"/>
  <c r="E344" i="15"/>
  <c r="B344" i="15"/>
  <c r="C335" i="15"/>
  <c r="C319" i="15"/>
  <c r="H318" i="15"/>
  <c r="E318" i="15"/>
  <c r="B318" i="15"/>
  <c r="C317" i="15"/>
  <c r="H316" i="15"/>
  <c r="E316" i="15"/>
  <c r="B316" i="15"/>
  <c r="C315" i="15"/>
  <c r="H314" i="15"/>
  <c r="E314" i="15"/>
  <c r="B314" i="15"/>
  <c r="C313" i="15"/>
  <c r="H312" i="15"/>
  <c r="E312" i="15"/>
  <c r="B312" i="15"/>
  <c r="C311" i="15"/>
  <c r="S7" i="29" s="1"/>
  <c r="H310" i="15"/>
  <c r="E310" i="15"/>
  <c r="B310" i="15"/>
  <c r="C309" i="15"/>
  <c r="H308" i="15"/>
  <c r="E308" i="15"/>
  <c r="B308" i="15"/>
  <c r="D377" i="15"/>
  <c r="G375" i="15"/>
  <c r="D369" i="15"/>
  <c r="G344" i="15"/>
  <c r="D344" i="15"/>
  <c r="G318" i="15"/>
  <c r="D318" i="15"/>
  <c r="G316" i="15"/>
  <c r="G314" i="15"/>
  <c r="G312" i="15"/>
  <c r="G310" i="15"/>
  <c r="G308" i="15"/>
  <c r="C310" i="15"/>
  <c r="S6" i="29" s="1"/>
  <c r="H311" i="15"/>
  <c r="E313" i="15"/>
  <c r="B315" i="15"/>
  <c r="C318" i="15"/>
  <c r="H319" i="15"/>
  <c r="H335" i="15"/>
  <c r="B309" i="15"/>
  <c r="C312" i="15"/>
  <c r="S8" i="29" s="1"/>
  <c r="H313" i="15"/>
  <c r="E315" i="15"/>
  <c r="B317" i="15"/>
  <c r="C344" i="15"/>
  <c r="G373" i="15"/>
  <c r="H348" i="3"/>
  <c r="E309" i="15"/>
  <c r="B311" i="15"/>
  <c r="C314" i="15"/>
  <c r="H315" i="15"/>
  <c r="E317" i="15"/>
  <c r="B319" i="15"/>
  <c r="B335" i="15"/>
  <c r="D375" i="15"/>
  <c r="I318" i="14"/>
  <c r="G309" i="1"/>
  <c r="G3" i="14"/>
  <c r="B316" i="14"/>
  <c r="D319" i="14"/>
  <c r="T7" i="29" s="1"/>
  <c r="I320" i="14"/>
  <c r="F322" i="14"/>
  <c r="B324" i="14"/>
  <c r="D327" i="14"/>
  <c r="D343" i="14"/>
  <c r="I352" i="14"/>
  <c r="E384" i="14"/>
  <c r="I387" i="14"/>
  <c r="F387" i="14"/>
  <c r="B387" i="14"/>
  <c r="D386" i="14"/>
  <c r="I385" i="14"/>
  <c r="F385" i="14"/>
  <c r="B385" i="14"/>
  <c r="D384" i="14"/>
  <c r="I383" i="14"/>
  <c r="F383" i="14"/>
  <c r="B383" i="14"/>
  <c r="I381" i="14"/>
  <c r="F381" i="14"/>
  <c r="B381" i="14"/>
  <c r="D380" i="14"/>
  <c r="I379" i="14"/>
  <c r="F379" i="14"/>
  <c r="B379" i="14"/>
  <c r="D378" i="14"/>
  <c r="I377" i="14"/>
  <c r="F377" i="14"/>
  <c r="B377" i="14"/>
  <c r="D376" i="14"/>
  <c r="H387" i="14"/>
  <c r="E387" i="14"/>
  <c r="C386" i="14"/>
  <c r="H385" i="14"/>
  <c r="E385" i="14"/>
  <c r="C384" i="14"/>
  <c r="H383" i="14"/>
  <c r="E383" i="14"/>
  <c r="H381" i="14"/>
  <c r="E381" i="14"/>
  <c r="C380" i="14"/>
  <c r="H379" i="14"/>
  <c r="E379" i="14"/>
  <c r="C378" i="14"/>
  <c r="H377" i="14"/>
  <c r="E377" i="14"/>
  <c r="C376" i="14"/>
  <c r="D387" i="14"/>
  <c r="F386" i="14"/>
  <c r="I384" i="14"/>
  <c r="B384" i="14"/>
  <c r="D383" i="14"/>
  <c r="I380" i="14"/>
  <c r="B380" i="14"/>
  <c r="D379" i="14"/>
  <c r="F378" i="14"/>
  <c r="I376" i="14"/>
  <c r="B376" i="14"/>
  <c r="C387" i="14"/>
  <c r="E386" i="14"/>
  <c r="H384" i="14"/>
  <c r="C383" i="14"/>
  <c r="H380" i="14"/>
  <c r="C379" i="14"/>
  <c r="E378" i="14"/>
  <c r="H376" i="14"/>
  <c r="I386" i="14"/>
  <c r="B386" i="14"/>
  <c r="D385" i="14"/>
  <c r="F384" i="14"/>
  <c r="D381" i="14"/>
  <c r="F380" i="14"/>
  <c r="I378" i="14"/>
  <c r="B378" i="14"/>
  <c r="D377" i="14"/>
  <c r="F376" i="14"/>
  <c r="H386" i="14"/>
  <c r="E380" i="14"/>
  <c r="C377" i="14"/>
  <c r="H352" i="14"/>
  <c r="E352" i="14"/>
  <c r="C343" i="14"/>
  <c r="C327" i="14"/>
  <c r="H326" i="14"/>
  <c r="E326" i="14"/>
  <c r="C325" i="14"/>
  <c r="H324" i="14"/>
  <c r="C323" i="14"/>
  <c r="H322" i="14"/>
  <c r="C321" i="14"/>
  <c r="H320" i="14"/>
  <c r="C319" i="14"/>
  <c r="H318" i="14"/>
  <c r="C317" i="14"/>
  <c r="H316" i="14"/>
  <c r="E376" i="14"/>
  <c r="D352" i="14"/>
  <c r="I343" i="14"/>
  <c r="F343" i="14"/>
  <c r="B343" i="14"/>
  <c r="I327" i="14"/>
  <c r="F327" i="14"/>
  <c r="B327" i="14"/>
  <c r="D326" i="14"/>
  <c r="I325" i="14"/>
  <c r="F325" i="14"/>
  <c r="B325" i="14"/>
  <c r="D324" i="14"/>
  <c r="I323" i="14"/>
  <c r="F323" i="14"/>
  <c r="B323" i="14"/>
  <c r="D322" i="14"/>
  <c r="I321" i="14"/>
  <c r="F321" i="14"/>
  <c r="B321" i="14"/>
  <c r="D320" i="14"/>
  <c r="T8" i="29" s="1"/>
  <c r="I319" i="14"/>
  <c r="F319" i="14"/>
  <c r="B319" i="14"/>
  <c r="D318" i="14"/>
  <c r="T6" i="29" s="1"/>
  <c r="I317" i="14"/>
  <c r="F317" i="14"/>
  <c r="B317" i="14"/>
  <c r="D316" i="14"/>
  <c r="T5" i="29" s="1"/>
  <c r="C385" i="14"/>
  <c r="H378" i="14"/>
  <c r="C352" i="14"/>
  <c r="H343" i="14"/>
  <c r="E343" i="14"/>
  <c r="H327" i="14"/>
  <c r="E327" i="14"/>
  <c r="C326" i="14"/>
  <c r="H325" i="14"/>
  <c r="C324" i="14"/>
  <c r="H323" i="14"/>
  <c r="C322" i="14"/>
  <c r="H321" i="14"/>
  <c r="C320" i="14"/>
  <c r="H319" i="14"/>
  <c r="C318" i="14"/>
  <c r="H317" i="14"/>
  <c r="C316" i="14"/>
  <c r="D317" i="14"/>
  <c r="F320" i="14"/>
  <c r="D325" i="14"/>
  <c r="F352" i="14"/>
  <c r="C398" i="2"/>
  <c r="F316" i="14"/>
  <c r="B318" i="14"/>
  <c r="D321" i="14"/>
  <c r="I322" i="14"/>
  <c r="F324" i="14"/>
  <c r="B326" i="14"/>
  <c r="B322" i="14"/>
  <c r="I326" i="14"/>
  <c r="C381" i="14"/>
  <c r="C323" i="3"/>
  <c r="W6" i="29" s="1"/>
  <c r="C312" i="2"/>
  <c r="V7" i="29" s="1"/>
  <c r="I316" i="14"/>
  <c r="F318" i="14"/>
  <c r="B320" i="14"/>
  <c r="D323" i="14"/>
  <c r="I324" i="14"/>
  <c r="F326" i="14"/>
  <c r="B352" i="14"/>
  <c r="H313" i="2"/>
  <c r="C319" i="2"/>
  <c r="B379" i="2"/>
  <c r="G374" i="1"/>
  <c r="D374" i="1"/>
  <c r="G372" i="1"/>
  <c r="D372" i="1"/>
  <c r="G370" i="1"/>
  <c r="D370" i="1"/>
  <c r="G368" i="1"/>
  <c r="D368" i="1"/>
  <c r="G366" i="1"/>
  <c r="D366" i="1"/>
  <c r="G364" i="1"/>
  <c r="D364" i="1"/>
  <c r="C374" i="1"/>
  <c r="H373" i="1"/>
  <c r="B373" i="1"/>
  <c r="C372" i="1"/>
  <c r="H371" i="1"/>
  <c r="B371" i="1"/>
  <c r="C370" i="1"/>
  <c r="C368" i="1"/>
  <c r="H367" i="1"/>
  <c r="B367" i="1"/>
  <c r="C366" i="1"/>
  <c r="H365" i="1"/>
  <c r="B365" i="1"/>
  <c r="C364" i="1"/>
  <c r="H363" i="1"/>
  <c r="B363" i="1"/>
  <c r="G373" i="1"/>
  <c r="D371" i="1"/>
  <c r="D367" i="1"/>
  <c r="G365" i="1"/>
  <c r="D363" i="1"/>
  <c r="H372" i="1"/>
  <c r="B372" i="1"/>
  <c r="C371" i="1"/>
  <c r="H368" i="1"/>
  <c r="B368" i="1"/>
  <c r="C367" i="1"/>
  <c r="H364" i="1"/>
  <c r="B364" i="1"/>
  <c r="C363" i="1"/>
  <c r="D373" i="1"/>
  <c r="G371" i="1"/>
  <c r="G367" i="1"/>
  <c r="D365" i="1"/>
  <c r="G363" i="1"/>
  <c r="C373" i="1"/>
  <c r="B370" i="1"/>
  <c r="H366" i="1"/>
  <c r="C339" i="1"/>
  <c r="H330" i="1"/>
  <c r="B330" i="1"/>
  <c r="H314" i="1"/>
  <c r="B314" i="1"/>
  <c r="C313" i="1"/>
  <c r="H312" i="1"/>
  <c r="B312" i="1"/>
  <c r="C311" i="1"/>
  <c r="H310" i="1"/>
  <c r="B310" i="1"/>
  <c r="C309" i="1"/>
  <c r="H308" i="1"/>
  <c r="B308" i="1"/>
  <c r="C307" i="1"/>
  <c r="U8" i="29" s="1"/>
  <c r="H306" i="1"/>
  <c r="B306" i="1"/>
  <c r="C305" i="1"/>
  <c r="U6" i="29" s="1"/>
  <c r="H304" i="1"/>
  <c r="B304" i="1"/>
  <c r="C303" i="1"/>
  <c r="U5" i="29" s="1"/>
  <c r="B366" i="1"/>
  <c r="G330" i="1"/>
  <c r="D330" i="1"/>
  <c r="G314" i="1"/>
  <c r="D314" i="1"/>
  <c r="G312" i="1"/>
  <c r="G310" i="1"/>
  <c r="G308" i="1"/>
  <c r="G306" i="1"/>
  <c r="G304" i="1"/>
  <c r="H374" i="1"/>
  <c r="C365" i="1"/>
  <c r="H339" i="1"/>
  <c r="B339" i="1"/>
  <c r="C330" i="1"/>
  <c r="C314" i="1"/>
  <c r="H313" i="1"/>
  <c r="B313" i="1"/>
  <c r="C312" i="1"/>
  <c r="H311" i="1"/>
  <c r="B311" i="1"/>
  <c r="C310" i="1"/>
  <c r="H309" i="1"/>
  <c r="B309" i="1"/>
  <c r="C308" i="1"/>
  <c r="H307" i="1"/>
  <c r="B307" i="1"/>
  <c r="C306" i="1"/>
  <c r="U7" i="29" s="1"/>
  <c r="H305" i="1"/>
  <c r="B305" i="1"/>
  <c r="C304" i="1"/>
  <c r="H303" i="1"/>
  <c r="B303" i="1"/>
  <c r="G303" i="1"/>
  <c r="G311" i="1"/>
  <c r="D313" i="1"/>
  <c r="H370" i="1"/>
  <c r="E314" i="2"/>
  <c r="E385" i="2"/>
  <c r="G305" i="1"/>
  <c r="G313" i="1"/>
  <c r="D339" i="1"/>
  <c r="B374" i="1"/>
  <c r="B316" i="2"/>
  <c r="C335" i="2"/>
  <c r="H391" i="2"/>
  <c r="G307" i="1"/>
  <c r="G339" i="1"/>
  <c r="H324" i="3"/>
  <c r="C331" i="3"/>
  <c r="B311" i="2"/>
  <c r="H314" i="2"/>
  <c r="E316" i="2"/>
  <c r="B318" i="2"/>
  <c r="B387" i="2"/>
  <c r="E393" i="2"/>
  <c r="H399" i="2"/>
  <c r="E326" i="3"/>
  <c r="H332" i="3"/>
  <c r="G478" i="2"/>
  <c r="D478" i="2"/>
  <c r="G476" i="2"/>
  <c r="D476" i="2"/>
  <c r="G474" i="2"/>
  <c r="D474" i="2"/>
  <c r="G472" i="2"/>
  <c r="D472" i="2"/>
  <c r="G470" i="2"/>
  <c r="D470" i="2"/>
  <c r="G468" i="2"/>
  <c r="D468" i="2"/>
  <c r="G466" i="2"/>
  <c r="D466" i="2"/>
  <c r="G464" i="2"/>
  <c r="D464" i="2"/>
  <c r="G462" i="2"/>
  <c r="D462" i="2"/>
  <c r="G460" i="2"/>
  <c r="D460" i="2"/>
  <c r="G458" i="2"/>
  <c r="D458" i="2"/>
  <c r="G456" i="2"/>
  <c r="D456" i="2"/>
  <c r="G454" i="2"/>
  <c r="D454" i="2"/>
  <c r="G452" i="2"/>
  <c r="D452" i="2"/>
  <c r="G450" i="2"/>
  <c r="D450" i="2"/>
  <c r="G448" i="2"/>
  <c r="D448" i="2"/>
  <c r="H479" i="2"/>
  <c r="E479" i="2"/>
  <c r="B479" i="2"/>
  <c r="C478" i="2"/>
  <c r="H477" i="2"/>
  <c r="E477" i="2"/>
  <c r="B477" i="2"/>
  <c r="C476" i="2"/>
  <c r="H475" i="2"/>
  <c r="E475" i="2"/>
  <c r="B475" i="2"/>
  <c r="C474" i="2"/>
  <c r="H473" i="2"/>
  <c r="E473" i="2"/>
  <c r="B473" i="2"/>
  <c r="C472" i="2"/>
  <c r="H471" i="2"/>
  <c r="E471" i="2"/>
  <c r="B471" i="2"/>
  <c r="C470" i="2"/>
  <c r="H469" i="2"/>
  <c r="E469" i="2"/>
  <c r="B469" i="2"/>
  <c r="C468" i="2"/>
  <c r="H467" i="2"/>
  <c r="E467" i="2"/>
  <c r="B467" i="2"/>
  <c r="C466" i="2"/>
  <c r="H465" i="2"/>
  <c r="E465" i="2"/>
  <c r="B465" i="2"/>
  <c r="C464" i="2"/>
  <c r="H463" i="2"/>
  <c r="E463" i="2"/>
  <c r="B463" i="2"/>
  <c r="C462" i="2"/>
  <c r="H461" i="2"/>
  <c r="E461" i="2"/>
  <c r="B461" i="2"/>
  <c r="C460" i="2"/>
  <c r="H459" i="2"/>
  <c r="E459" i="2"/>
  <c r="B459" i="2"/>
  <c r="C458" i="2"/>
  <c r="H457" i="2"/>
  <c r="E457" i="2"/>
  <c r="B457" i="2"/>
  <c r="C456" i="2"/>
  <c r="H455" i="2"/>
  <c r="E455" i="2"/>
  <c r="B455" i="2"/>
  <c r="C454" i="2"/>
  <c r="H453" i="2"/>
  <c r="E453" i="2"/>
  <c r="B453" i="2"/>
  <c r="C452" i="2"/>
  <c r="H451" i="2"/>
  <c r="E451" i="2"/>
  <c r="B451" i="2"/>
  <c r="C450" i="2"/>
  <c r="H449" i="2"/>
  <c r="E449" i="2"/>
  <c r="B449" i="2"/>
  <c r="C448" i="2"/>
  <c r="H447" i="2"/>
  <c r="E447" i="2"/>
  <c r="B447" i="2"/>
  <c r="C446" i="2"/>
  <c r="G479" i="2"/>
  <c r="D479" i="2"/>
  <c r="G477" i="2"/>
  <c r="D477" i="2"/>
  <c r="G475" i="2"/>
  <c r="D475" i="2"/>
  <c r="G473" i="2"/>
  <c r="D473" i="2"/>
  <c r="G471" i="2"/>
  <c r="D471" i="2"/>
  <c r="G469" i="2"/>
  <c r="D469" i="2"/>
  <c r="G467" i="2"/>
  <c r="D467" i="2"/>
  <c r="G465" i="2"/>
  <c r="D465" i="2"/>
  <c r="G463" i="2"/>
  <c r="D463" i="2"/>
  <c r="G461" i="2"/>
  <c r="D461" i="2"/>
  <c r="G459" i="2"/>
  <c r="D459" i="2"/>
  <c r="G457" i="2"/>
  <c r="D457" i="2"/>
  <c r="G455" i="2"/>
  <c r="D455" i="2"/>
  <c r="G453" i="2"/>
  <c r="D453" i="2"/>
  <c r="G451" i="2"/>
  <c r="D451" i="2"/>
  <c r="G449" i="2"/>
  <c r="D449" i="2"/>
  <c r="G447" i="2"/>
  <c r="D447" i="2"/>
  <c r="B478" i="2"/>
  <c r="E476" i="2"/>
  <c r="H474" i="2"/>
  <c r="C473" i="2"/>
  <c r="B470" i="2"/>
  <c r="E468" i="2"/>
  <c r="H466" i="2"/>
  <c r="C465" i="2"/>
  <c r="B462" i="2"/>
  <c r="E460" i="2"/>
  <c r="H458" i="2"/>
  <c r="C457" i="2"/>
  <c r="B454" i="2"/>
  <c r="E452" i="2"/>
  <c r="H450" i="2"/>
  <c r="C449" i="2"/>
  <c r="G446" i="2"/>
  <c r="G445" i="2"/>
  <c r="D445" i="2"/>
  <c r="G443" i="2"/>
  <c r="D443" i="2"/>
  <c r="G441" i="2"/>
  <c r="D441" i="2"/>
  <c r="G439" i="2"/>
  <c r="D439" i="2"/>
  <c r="G437" i="2"/>
  <c r="D437" i="2"/>
  <c r="G435" i="2"/>
  <c r="D435" i="2"/>
  <c r="G433" i="2"/>
  <c r="D433" i="2"/>
  <c r="G431" i="2"/>
  <c r="D431" i="2"/>
  <c r="G429" i="2"/>
  <c r="D429" i="2"/>
  <c r="G427" i="2"/>
  <c r="D427" i="2"/>
  <c r="G425" i="2"/>
  <c r="D425" i="2"/>
  <c r="G423" i="2"/>
  <c r="D423" i="2"/>
  <c r="G421" i="2"/>
  <c r="D421" i="2"/>
  <c r="C479" i="2"/>
  <c r="B476" i="2"/>
  <c r="E474" i="2"/>
  <c r="H472" i="2"/>
  <c r="C471" i="2"/>
  <c r="B468" i="2"/>
  <c r="E466" i="2"/>
  <c r="H464" i="2"/>
  <c r="C463" i="2"/>
  <c r="B460" i="2"/>
  <c r="E458" i="2"/>
  <c r="H456" i="2"/>
  <c r="C455" i="2"/>
  <c r="B452" i="2"/>
  <c r="E450" i="2"/>
  <c r="H448" i="2"/>
  <c r="C447" i="2"/>
  <c r="B446" i="2"/>
  <c r="C445" i="2"/>
  <c r="H444" i="2"/>
  <c r="E444" i="2"/>
  <c r="B444" i="2"/>
  <c r="C443" i="2"/>
  <c r="H442" i="2"/>
  <c r="E442" i="2"/>
  <c r="B442" i="2"/>
  <c r="C441" i="2"/>
  <c r="H440" i="2"/>
  <c r="E440" i="2"/>
  <c r="B440" i="2"/>
  <c r="C439" i="2"/>
  <c r="H438" i="2"/>
  <c r="E438" i="2"/>
  <c r="B438" i="2"/>
  <c r="C437" i="2"/>
  <c r="H436" i="2"/>
  <c r="E436" i="2"/>
  <c r="B436" i="2"/>
  <c r="C435" i="2"/>
  <c r="H434" i="2"/>
  <c r="E434" i="2"/>
  <c r="B434" i="2"/>
  <c r="C433" i="2"/>
  <c r="H432" i="2"/>
  <c r="E432" i="2"/>
  <c r="B432" i="2"/>
  <c r="C431" i="2"/>
  <c r="H430" i="2"/>
  <c r="E430" i="2"/>
  <c r="B430" i="2"/>
  <c r="C429" i="2"/>
  <c r="H428" i="2"/>
  <c r="E428" i="2"/>
  <c r="B428" i="2"/>
  <c r="C427" i="2"/>
  <c r="H426" i="2"/>
  <c r="E426" i="2"/>
  <c r="B426" i="2"/>
  <c r="C425" i="2"/>
  <c r="H424" i="2"/>
  <c r="E424" i="2"/>
  <c r="B424" i="2"/>
  <c r="C423" i="2"/>
  <c r="H422" i="2"/>
  <c r="E422" i="2"/>
  <c r="B422" i="2"/>
  <c r="H478" i="2"/>
  <c r="E472" i="2"/>
  <c r="C469" i="2"/>
  <c r="B466" i="2"/>
  <c r="H462" i="2"/>
  <c r="E456" i="2"/>
  <c r="C453" i="2"/>
  <c r="B450" i="2"/>
  <c r="D444" i="2"/>
  <c r="G442" i="2"/>
  <c r="D440" i="2"/>
  <c r="G438" i="2"/>
  <c r="D436" i="2"/>
  <c r="G434" i="2"/>
  <c r="D432" i="2"/>
  <c r="G430" i="2"/>
  <c r="D428" i="2"/>
  <c r="G426" i="2"/>
  <c r="D424" i="2"/>
  <c r="G422" i="2"/>
  <c r="E421" i="2"/>
  <c r="G419" i="2"/>
  <c r="D419" i="2"/>
  <c r="G417" i="2"/>
  <c r="D417" i="2"/>
  <c r="G415" i="2"/>
  <c r="D415" i="2"/>
  <c r="G413" i="2"/>
  <c r="D413" i="2"/>
  <c r="G411" i="2"/>
  <c r="D411" i="2"/>
  <c r="G409" i="2"/>
  <c r="D409" i="2"/>
  <c r="G407" i="2"/>
  <c r="D407" i="2"/>
  <c r="G405" i="2"/>
  <c r="D405" i="2"/>
  <c r="G403" i="2"/>
  <c r="D403" i="2"/>
  <c r="E478" i="2"/>
  <c r="C475" i="2"/>
  <c r="B472" i="2"/>
  <c r="H468" i="2"/>
  <c r="E462" i="2"/>
  <c r="C459" i="2"/>
  <c r="B456" i="2"/>
  <c r="H452" i="2"/>
  <c r="H446" i="2"/>
  <c r="H445" i="2"/>
  <c r="B445" i="2"/>
  <c r="C444" i="2"/>
  <c r="E443" i="2"/>
  <c r="H441" i="2"/>
  <c r="B441" i="2"/>
  <c r="C440" i="2"/>
  <c r="E439" i="2"/>
  <c r="H437" i="2"/>
  <c r="B437" i="2"/>
  <c r="C436" i="2"/>
  <c r="E435" i="2"/>
  <c r="H433" i="2"/>
  <c r="B433" i="2"/>
  <c r="C432" i="2"/>
  <c r="E431" i="2"/>
  <c r="H429" i="2"/>
  <c r="B429" i="2"/>
  <c r="C428" i="2"/>
  <c r="E427" i="2"/>
  <c r="H425" i="2"/>
  <c r="B425" i="2"/>
  <c r="C424" i="2"/>
  <c r="E423" i="2"/>
  <c r="H421" i="2"/>
  <c r="C421" i="2"/>
  <c r="H420" i="2"/>
  <c r="E420" i="2"/>
  <c r="B420" i="2"/>
  <c r="C419" i="2"/>
  <c r="H418" i="2"/>
  <c r="E418" i="2"/>
  <c r="B418" i="2"/>
  <c r="C417" i="2"/>
  <c r="H416" i="2"/>
  <c r="E416" i="2"/>
  <c r="B416" i="2"/>
  <c r="C415" i="2"/>
  <c r="H414" i="2"/>
  <c r="E414" i="2"/>
  <c r="B414" i="2"/>
  <c r="C413" i="2"/>
  <c r="H412" i="2"/>
  <c r="E412" i="2"/>
  <c r="B412" i="2"/>
  <c r="C411" i="2"/>
  <c r="H410" i="2"/>
  <c r="E410" i="2"/>
  <c r="B410" i="2"/>
  <c r="C409" i="2"/>
  <c r="H408" i="2"/>
  <c r="E408" i="2"/>
  <c r="B408" i="2"/>
  <c r="C407" i="2"/>
  <c r="H406" i="2"/>
  <c r="E406" i="2"/>
  <c r="B406" i="2"/>
  <c r="C405" i="2"/>
  <c r="H404" i="2"/>
  <c r="E404" i="2"/>
  <c r="B404" i="2"/>
  <c r="C403" i="2"/>
  <c r="H402" i="2"/>
  <c r="E402" i="2"/>
  <c r="B402" i="2"/>
  <c r="C401" i="2"/>
  <c r="H400" i="2"/>
  <c r="E400" i="2"/>
  <c r="B400" i="2"/>
  <c r="C477" i="2"/>
  <c r="B474" i="2"/>
  <c r="H470" i="2"/>
  <c r="E464" i="2"/>
  <c r="C461" i="2"/>
  <c r="B458" i="2"/>
  <c r="H454" i="2"/>
  <c r="E448" i="2"/>
  <c r="E446" i="2"/>
  <c r="G444" i="2"/>
  <c r="D442" i="2"/>
  <c r="G440" i="2"/>
  <c r="D438" i="2"/>
  <c r="G436" i="2"/>
  <c r="D434" i="2"/>
  <c r="G432" i="2"/>
  <c r="D430" i="2"/>
  <c r="G428" i="2"/>
  <c r="D426" i="2"/>
  <c r="G424" i="2"/>
  <c r="D422" i="2"/>
  <c r="G420" i="2"/>
  <c r="D420" i="2"/>
  <c r="G418" i="2"/>
  <c r="D418" i="2"/>
  <c r="G416" i="2"/>
  <c r="D416" i="2"/>
  <c r="G414" i="2"/>
  <c r="D414" i="2"/>
  <c r="G412" i="2"/>
  <c r="D412" i="2"/>
  <c r="G410" i="2"/>
  <c r="D410" i="2"/>
  <c r="G408" i="2"/>
  <c r="D408" i="2"/>
  <c r="G406" i="2"/>
  <c r="D406" i="2"/>
  <c r="G404" i="2"/>
  <c r="D404" i="2"/>
  <c r="H476" i="2"/>
  <c r="B464" i="2"/>
  <c r="C451" i="2"/>
  <c r="E441" i="2"/>
  <c r="C438" i="2"/>
  <c r="B435" i="2"/>
  <c r="H431" i="2"/>
  <c r="E425" i="2"/>
  <c r="C422" i="2"/>
  <c r="C420" i="2"/>
  <c r="B417" i="2"/>
  <c r="E415" i="2"/>
  <c r="H413" i="2"/>
  <c r="C412" i="2"/>
  <c r="B409" i="2"/>
  <c r="E407" i="2"/>
  <c r="H405" i="2"/>
  <c r="C404" i="2"/>
  <c r="E403" i="2"/>
  <c r="H401" i="2"/>
  <c r="D401" i="2"/>
  <c r="G400" i="2"/>
  <c r="C400" i="2"/>
  <c r="G399" i="2"/>
  <c r="D399" i="2"/>
  <c r="G397" i="2"/>
  <c r="D397" i="2"/>
  <c r="G395" i="2"/>
  <c r="D395" i="2"/>
  <c r="G393" i="2"/>
  <c r="D393" i="2"/>
  <c r="G391" i="2"/>
  <c r="D391" i="2"/>
  <c r="G389" i="2"/>
  <c r="D389" i="2"/>
  <c r="G387" i="2"/>
  <c r="D387" i="2"/>
  <c r="G385" i="2"/>
  <c r="D385" i="2"/>
  <c r="G383" i="2"/>
  <c r="D383" i="2"/>
  <c r="G381" i="2"/>
  <c r="D381" i="2"/>
  <c r="G379" i="2"/>
  <c r="D379" i="2"/>
  <c r="G377" i="2"/>
  <c r="D377" i="2"/>
  <c r="G375" i="2"/>
  <c r="D375" i="2"/>
  <c r="G373" i="2"/>
  <c r="D373" i="2"/>
  <c r="G371" i="2"/>
  <c r="D371" i="2"/>
  <c r="G369" i="2"/>
  <c r="D369" i="2"/>
  <c r="H460" i="2"/>
  <c r="B448" i="2"/>
  <c r="H443" i="2"/>
  <c r="E437" i="2"/>
  <c r="C434" i="2"/>
  <c r="B431" i="2"/>
  <c r="H427" i="2"/>
  <c r="H419" i="2"/>
  <c r="C418" i="2"/>
  <c r="B415" i="2"/>
  <c r="E413" i="2"/>
  <c r="H411" i="2"/>
  <c r="C410" i="2"/>
  <c r="B407" i="2"/>
  <c r="E405" i="2"/>
  <c r="D402" i="2"/>
  <c r="G401" i="2"/>
  <c r="C399" i="2"/>
  <c r="H398" i="2"/>
  <c r="E398" i="2"/>
  <c r="B398" i="2"/>
  <c r="C397" i="2"/>
  <c r="H396" i="2"/>
  <c r="E396" i="2"/>
  <c r="B396" i="2"/>
  <c r="C395" i="2"/>
  <c r="H394" i="2"/>
  <c r="E394" i="2"/>
  <c r="B394" i="2"/>
  <c r="C393" i="2"/>
  <c r="H392" i="2"/>
  <c r="E392" i="2"/>
  <c r="B392" i="2"/>
  <c r="C391" i="2"/>
  <c r="H390" i="2"/>
  <c r="E390" i="2"/>
  <c r="B390" i="2"/>
  <c r="C389" i="2"/>
  <c r="H388" i="2"/>
  <c r="E388" i="2"/>
  <c r="B388" i="2"/>
  <c r="C387" i="2"/>
  <c r="H386" i="2"/>
  <c r="E386" i="2"/>
  <c r="B386" i="2"/>
  <c r="C385" i="2"/>
  <c r="H384" i="2"/>
  <c r="E384" i="2"/>
  <c r="B384" i="2"/>
  <c r="C383" i="2"/>
  <c r="H382" i="2"/>
  <c r="E382" i="2"/>
  <c r="B382" i="2"/>
  <c r="C381" i="2"/>
  <c r="H380" i="2"/>
  <c r="E380" i="2"/>
  <c r="B380" i="2"/>
  <c r="C379" i="2"/>
  <c r="H378" i="2"/>
  <c r="E378" i="2"/>
  <c r="B378" i="2"/>
  <c r="C377" i="2"/>
  <c r="H376" i="2"/>
  <c r="E376" i="2"/>
  <c r="B376" i="2"/>
  <c r="C375" i="2"/>
  <c r="C373" i="2"/>
  <c r="H372" i="2"/>
  <c r="E372" i="2"/>
  <c r="B372" i="2"/>
  <c r="C371" i="2"/>
  <c r="H370" i="2"/>
  <c r="E370" i="2"/>
  <c r="B370" i="2"/>
  <c r="C369" i="2"/>
  <c r="H368" i="2"/>
  <c r="E368" i="2"/>
  <c r="B368" i="2"/>
  <c r="H344" i="2"/>
  <c r="E344" i="2"/>
  <c r="B344" i="2"/>
  <c r="E470" i="2"/>
  <c r="D446" i="2"/>
  <c r="B443" i="2"/>
  <c r="H439" i="2"/>
  <c r="E433" i="2"/>
  <c r="C430" i="2"/>
  <c r="B427" i="2"/>
  <c r="H423" i="2"/>
  <c r="B421" i="2"/>
  <c r="E419" i="2"/>
  <c r="H417" i="2"/>
  <c r="C416" i="2"/>
  <c r="B413" i="2"/>
  <c r="E411" i="2"/>
  <c r="H409" i="2"/>
  <c r="C408" i="2"/>
  <c r="B405" i="2"/>
  <c r="H403" i="2"/>
  <c r="B403" i="2"/>
  <c r="C402" i="2"/>
  <c r="B401" i="2"/>
  <c r="G398" i="2"/>
  <c r="D398" i="2"/>
  <c r="G396" i="2"/>
  <c r="D396" i="2"/>
  <c r="G394" i="2"/>
  <c r="D394" i="2"/>
  <c r="G392" i="2"/>
  <c r="D392" i="2"/>
  <c r="G390" i="2"/>
  <c r="D390" i="2"/>
  <c r="G388" i="2"/>
  <c r="D388" i="2"/>
  <c r="G386" i="2"/>
  <c r="D386" i="2"/>
  <c r="G384" i="2"/>
  <c r="D384" i="2"/>
  <c r="G382" i="2"/>
  <c r="D382" i="2"/>
  <c r="G380" i="2"/>
  <c r="D380" i="2"/>
  <c r="G378" i="2"/>
  <c r="D378" i="2"/>
  <c r="G376" i="2"/>
  <c r="D376" i="2"/>
  <c r="G372" i="2"/>
  <c r="D372" i="2"/>
  <c r="G370" i="2"/>
  <c r="D370" i="2"/>
  <c r="G368" i="2"/>
  <c r="D368" i="2"/>
  <c r="G344" i="2"/>
  <c r="D344" i="2"/>
  <c r="C467" i="2"/>
  <c r="B439" i="2"/>
  <c r="C426" i="2"/>
  <c r="E417" i="2"/>
  <c r="B411" i="2"/>
  <c r="E401" i="2"/>
  <c r="E399" i="2"/>
  <c r="H397" i="2"/>
  <c r="C396" i="2"/>
  <c r="B393" i="2"/>
  <c r="E391" i="2"/>
  <c r="H389" i="2"/>
  <c r="C388" i="2"/>
  <c r="B385" i="2"/>
  <c r="E383" i="2"/>
  <c r="H381" i="2"/>
  <c r="C380" i="2"/>
  <c r="V15" i="29" s="1"/>
  <c r="B377" i="2"/>
  <c r="E375" i="2"/>
  <c r="H373" i="2"/>
  <c r="C372" i="2"/>
  <c r="B369" i="2"/>
  <c r="G318" i="2"/>
  <c r="D318" i="2"/>
  <c r="G316" i="2"/>
  <c r="G314" i="2"/>
  <c r="G313" i="2"/>
  <c r="G311" i="2"/>
  <c r="E454" i="2"/>
  <c r="H435" i="2"/>
  <c r="B423" i="2"/>
  <c r="H415" i="2"/>
  <c r="E409" i="2"/>
  <c r="B399" i="2"/>
  <c r="E397" i="2"/>
  <c r="H395" i="2"/>
  <c r="C394" i="2"/>
  <c r="B391" i="2"/>
  <c r="E389" i="2"/>
  <c r="H387" i="2"/>
  <c r="C386" i="2"/>
  <c r="B383" i="2"/>
  <c r="E381" i="2"/>
  <c r="H379" i="2"/>
  <c r="C378" i="2"/>
  <c r="B375" i="2"/>
  <c r="E373" i="2"/>
  <c r="H371" i="2"/>
  <c r="C370" i="2"/>
  <c r="H335" i="2"/>
  <c r="E335" i="2"/>
  <c r="B335" i="2"/>
  <c r="H319" i="2"/>
  <c r="E319" i="2"/>
  <c r="B319" i="2"/>
  <c r="C318" i="2"/>
  <c r="H317" i="2"/>
  <c r="E317" i="2"/>
  <c r="B317" i="2"/>
  <c r="C316" i="2"/>
  <c r="H315" i="2"/>
  <c r="E315" i="2"/>
  <c r="B315" i="2"/>
  <c r="C314" i="2"/>
  <c r="C313" i="2"/>
  <c r="V8" i="29" s="1"/>
  <c r="H312" i="2"/>
  <c r="E312" i="2"/>
  <c r="B312" i="2"/>
  <c r="C311" i="2"/>
  <c r="V6" i="29" s="1"/>
  <c r="H310" i="2"/>
  <c r="E310" i="2"/>
  <c r="B310" i="2"/>
  <c r="V5" i="29"/>
  <c r="E445" i="2"/>
  <c r="C414" i="2"/>
  <c r="H407" i="2"/>
  <c r="G402" i="2"/>
  <c r="D400" i="2"/>
  <c r="B397" i="2"/>
  <c r="E395" i="2"/>
  <c r="H393" i="2"/>
  <c r="C392" i="2"/>
  <c r="B389" i="2"/>
  <c r="E387" i="2"/>
  <c r="H385" i="2"/>
  <c r="C384" i="2"/>
  <c r="B381" i="2"/>
  <c r="E379" i="2"/>
  <c r="H377" i="2"/>
  <c r="C376" i="2"/>
  <c r="B373" i="2"/>
  <c r="E371" i="2"/>
  <c r="H369" i="2"/>
  <c r="C368" i="2"/>
  <c r="G335" i="2"/>
  <c r="D335" i="2"/>
  <c r="G319" i="2"/>
  <c r="D319" i="2"/>
  <c r="G317" i="2"/>
  <c r="G315" i="2"/>
  <c r="G312" i="2"/>
  <c r="G310" i="2"/>
  <c r="E311" i="2"/>
  <c r="B313" i="2"/>
  <c r="C315" i="2"/>
  <c r="H316" i="2"/>
  <c r="E318" i="2"/>
  <c r="C344" i="2"/>
  <c r="E369" i="2"/>
  <c r="H375" i="2"/>
  <c r="C382" i="2"/>
  <c r="B395" i="2"/>
  <c r="E429" i="2"/>
  <c r="B328" i="3"/>
  <c r="C310" i="2"/>
  <c r="H311" i="2"/>
  <c r="E313" i="2"/>
  <c r="B314" i="2"/>
  <c r="C317" i="2"/>
  <c r="H318" i="2"/>
  <c r="B371" i="2"/>
  <c r="E377" i="2"/>
  <c r="H383" i="2"/>
  <c r="C390" i="2"/>
  <c r="C406" i="2"/>
  <c r="C442" i="2"/>
  <c r="B322" i="3"/>
  <c r="C325" i="3"/>
  <c r="W8" i="29" s="1"/>
  <c r="H326" i="3"/>
  <c r="E328" i="3"/>
  <c r="B330" i="3"/>
  <c r="C357" i="3"/>
  <c r="E322" i="3"/>
  <c r="B324" i="3"/>
  <c r="C327" i="3"/>
  <c r="H328" i="3"/>
  <c r="E330" i="3"/>
  <c r="B332" i="3"/>
  <c r="B348" i="3"/>
  <c r="E414" i="4"/>
  <c r="G348" i="3"/>
  <c r="G332" i="3"/>
  <c r="G330" i="3"/>
  <c r="G328" i="3"/>
  <c r="G326" i="3"/>
  <c r="G324" i="3"/>
  <c r="G322" i="3"/>
  <c r="H357" i="3"/>
  <c r="E357" i="3"/>
  <c r="B357" i="3"/>
  <c r="C348" i="3"/>
  <c r="C332" i="3"/>
  <c r="H331" i="3"/>
  <c r="E331" i="3"/>
  <c r="B331" i="3"/>
  <c r="C330" i="3"/>
  <c r="H329" i="3"/>
  <c r="E329" i="3"/>
  <c r="B329" i="3"/>
  <c r="C328" i="3"/>
  <c r="H327" i="3"/>
  <c r="E327" i="3"/>
  <c r="B327" i="3"/>
  <c r="C326" i="3"/>
  <c r="H325" i="3"/>
  <c r="E325" i="3"/>
  <c r="B325" i="3"/>
  <c r="C324" i="3"/>
  <c r="W7" i="29" s="1"/>
  <c r="H323" i="3"/>
  <c r="E323" i="3"/>
  <c r="B323" i="3"/>
  <c r="C322" i="3"/>
  <c r="H321" i="3"/>
  <c r="E321" i="3"/>
  <c r="B321" i="3"/>
  <c r="G357" i="3"/>
  <c r="G331" i="3"/>
  <c r="G329" i="3"/>
  <c r="G327" i="3"/>
  <c r="G325" i="3"/>
  <c r="G323" i="3"/>
  <c r="G321" i="3"/>
  <c r="C321" i="3"/>
  <c r="W5" i="29" s="1"/>
  <c r="H322" i="3"/>
  <c r="E324" i="3"/>
  <c r="B326" i="3"/>
  <c r="C329" i="3"/>
  <c r="H330" i="3"/>
  <c r="E332" i="3"/>
  <c r="E348" i="3"/>
  <c r="D426" i="4"/>
  <c r="F3" i="4"/>
  <c r="E321" i="4"/>
  <c r="B323" i="4"/>
  <c r="C326" i="4"/>
  <c r="H327" i="4"/>
  <c r="E329" i="4"/>
  <c r="B331" i="4"/>
  <c r="B347" i="4"/>
  <c r="B384" i="4"/>
  <c r="E390" i="4"/>
  <c r="H396" i="4"/>
  <c r="C403" i="4"/>
  <c r="B416" i="4"/>
  <c r="G432" i="4"/>
  <c r="B321" i="4"/>
  <c r="C324" i="4"/>
  <c r="X8" i="29" s="1"/>
  <c r="H325" i="4"/>
  <c r="E327" i="4"/>
  <c r="B329" i="4"/>
  <c r="C356" i="4"/>
  <c r="E382" i="4"/>
  <c r="H388" i="4"/>
  <c r="C395" i="4"/>
  <c r="C320" i="4"/>
  <c r="X5" i="29" s="1"/>
  <c r="H321" i="4"/>
  <c r="E323" i="4"/>
  <c r="B325" i="4"/>
  <c r="C328" i="4"/>
  <c r="H329" i="4"/>
  <c r="E331" i="4"/>
  <c r="E347" i="4"/>
  <c r="B392" i="4"/>
  <c r="E398" i="4"/>
  <c r="H404" i="4"/>
  <c r="C411" i="4"/>
  <c r="G490" i="4"/>
  <c r="D490" i="4"/>
  <c r="G488" i="4"/>
  <c r="D488" i="4"/>
  <c r="G486" i="4"/>
  <c r="D486" i="4"/>
  <c r="G484" i="4"/>
  <c r="D484" i="4"/>
  <c r="G482" i="4"/>
  <c r="D482" i="4"/>
  <c r="G480" i="4"/>
  <c r="D480" i="4"/>
  <c r="G478" i="4"/>
  <c r="D478" i="4"/>
  <c r="G476" i="4"/>
  <c r="D476" i="4"/>
  <c r="G474" i="4"/>
  <c r="D474" i="4"/>
  <c r="G472" i="4"/>
  <c r="D472" i="4"/>
  <c r="G470" i="4"/>
  <c r="D470" i="4"/>
  <c r="G468" i="4"/>
  <c r="D468" i="4"/>
  <c r="G466" i="4"/>
  <c r="D466" i="4"/>
  <c r="G464" i="4"/>
  <c r="D464" i="4"/>
  <c r="G462" i="4"/>
  <c r="D462" i="4"/>
  <c r="H491" i="4"/>
  <c r="E491" i="4"/>
  <c r="B491" i="4"/>
  <c r="C490" i="4"/>
  <c r="H489" i="4"/>
  <c r="E489" i="4"/>
  <c r="B489" i="4"/>
  <c r="C488" i="4"/>
  <c r="H487" i="4"/>
  <c r="E487" i="4"/>
  <c r="B487" i="4"/>
  <c r="C486" i="4"/>
  <c r="H485" i="4"/>
  <c r="E485" i="4"/>
  <c r="B485" i="4"/>
  <c r="C484" i="4"/>
  <c r="H483" i="4"/>
  <c r="E483" i="4"/>
  <c r="B483" i="4"/>
  <c r="C482" i="4"/>
  <c r="H481" i="4"/>
  <c r="E481" i="4"/>
  <c r="B481" i="4"/>
  <c r="C480" i="4"/>
  <c r="H479" i="4"/>
  <c r="E479" i="4"/>
  <c r="B479" i="4"/>
  <c r="C478" i="4"/>
  <c r="H477" i="4"/>
  <c r="E477" i="4"/>
  <c r="B477" i="4"/>
  <c r="C476" i="4"/>
  <c r="H475" i="4"/>
  <c r="E475" i="4"/>
  <c r="B475" i="4"/>
  <c r="C474" i="4"/>
  <c r="H473" i="4"/>
  <c r="E473" i="4"/>
  <c r="B473" i="4"/>
  <c r="C472" i="4"/>
  <c r="H471" i="4"/>
  <c r="E471" i="4"/>
  <c r="B471" i="4"/>
  <c r="C470" i="4"/>
  <c r="H469" i="4"/>
  <c r="E469" i="4"/>
  <c r="B469" i="4"/>
  <c r="C468" i="4"/>
  <c r="H467" i="4"/>
  <c r="E467" i="4"/>
  <c r="B467" i="4"/>
  <c r="C466" i="4"/>
  <c r="H465" i="4"/>
  <c r="E465" i="4"/>
  <c r="B465" i="4"/>
  <c r="C464" i="4"/>
  <c r="H463" i="4"/>
  <c r="E463" i="4"/>
  <c r="B463" i="4"/>
  <c r="C462" i="4"/>
  <c r="H461" i="4"/>
  <c r="E461" i="4"/>
  <c r="B461" i="4"/>
  <c r="C460" i="4"/>
  <c r="H459" i="4"/>
  <c r="E459" i="4"/>
  <c r="B459" i="4"/>
  <c r="C458" i="4"/>
  <c r="G491" i="4"/>
  <c r="D491" i="4"/>
  <c r="G489" i="4"/>
  <c r="D489" i="4"/>
  <c r="G487" i="4"/>
  <c r="D487" i="4"/>
  <c r="G485" i="4"/>
  <c r="D485" i="4"/>
  <c r="G483" i="4"/>
  <c r="D483" i="4"/>
  <c r="G481" i="4"/>
  <c r="D481" i="4"/>
  <c r="G479" i="4"/>
  <c r="D479" i="4"/>
  <c r="G477" i="4"/>
  <c r="D477" i="4"/>
  <c r="G475" i="4"/>
  <c r="D475" i="4"/>
  <c r="G473" i="4"/>
  <c r="D473" i="4"/>
  <c r="G471" i="4"/>
  <c r="D471" i="4"/>
  <c r="G469" i="4"/>
  <c r="D469" i="4"/>
  <c r="G467" i="4"/>
  <c r="D467" i="4"/>
  <c r="G465" i="4"/>
  <c r="D465" i="4"/>
  <c r="G463" i="4"/>
  <c r="D463" i="4"/>
  <c r="B490" i="4"/>
  <c r="E488" i="4"/>
  <c r="H486" i="4"/>
  <c r="C485" i="4"/>
  <c r="B482" i="4"/>
  <c r="E480" i="4"/>
  <c r="H478" i="4"/>
  <c r="C477" i="4"/>
  <c r="B474" i="4"/>
  <c r="E472" i="4"/>
  <c r="H470" i="4"/>
  <c r="C469" i="4"/>
  <c r="B466" i="4"/>
  <c r="E464" i="4"/>
  <c r="H462" i="4"/>
  <c r="B460" i="4"/>
  <c r="E458" i="4"/>
  <c r="G456" i="4"/>
  <c r="D456" i="4"/>
  <c r="G454" i="4"/>
  <c r="D454" i="4"/>
  <c r="G452" i="4"/>
  <c r="D452" i="4"/>
  <c r="G450" i="4"/>
  <c r="D450" i="4"/>
  <c r="G448" i="4"/>
  <c r="D448" i="4"/>
  <c r="G446" i="4"/>
  <c r="D446" i="4"/>
  <c r="G444" i="4"/>
  <c r="D444" i="4"/>
  <c r="G442" i="4"/>
  <c r="D442" i="4"/>
  <c r="G440" i="4"/>
  <c r="D440" i="4"/>
  <c r="G438" i="4"/>
  <c r="D438" i="4"/>
  <c r="G436" i="4"/>
  <c r="D436" i="4"/>
  <c r="G434" i="4"/>
  <c r="C491" i="4"/>
  <c r="B488" i="4"/>
  <c r="E486" i="4"/>
  <c r="H484" i="4"/>
  <c r="C483" i="4"/>
  <c r="B480" i="4"/>
  <c r="E478" i="4"/>
  <c r="H476" i="4"/>
  <c r="C475" i="4"/>
  <c r="B472" i="4"/>
  <c r="E470" i="4"/>
  <c r="H468" i="4"/>
  <c r="C467" i="4"/>
  <c r="B464" i="4"/>
  <c r="E462" i="4"/>
  <c r="E460" i="4"/>
  <c r="D459" i="4"/>
  <c r="H458" i="4"/>
  <c r="D458" i="4"/>
  <c r="H457" i="4"/>
  <c r="E457" i="4"/>
  <c r="B457" i="4"/>
  <c r="C456" i="4"/>
  <c r="H455" i="4"/>
  <c r="E455" i="4"/>
  <c r="B455" i="4"/>
  <c r="C454" i="4"/>
  <c r="H453" i="4"/>
  <c r="E453" i="4"/>
  <c r="B453" i="4"/>
  <c r="C452" i="4"/>
  <c r="H451" i="4"/>
  <c r="E451" i="4"/>
  <c r="B451" i="4"/>
  <c r="C450" i="4"/>
  <c r="H449" i="4"/>
  <c r="E449" i="4"/>
  <c r="B449" i="4"/>
  <c r="C448" i="4"/>
  <c r="H447" i="4"/>
  <c r="E447" i="4"/>
  <c r="B447" i="4"/>
  <c r="C446" i="4"/>
  <c r="H445" i="4"/>
  <c r="E445" i="4"/>
  <c r="B445" i="4"/>
  <c r="C444" i="4"/>
  <c r="H443" i="4"/>
  <c r="E443" i="4"/>
  <c r="B443" i="4"/>
  <c r="C442" i="4"/>
  <c r="H441" i="4"/>
  <c r="E441" i="4"/>
  <c r="B441" i="4"/>
  <c r="C440" i="4"/>
  <c r="H439" i="4"/>
  <c r="E439" i="4"/>
  <c r="B439" i="4"/>
  <c r="C438" i="4"/>
  <c r="H437" i="4"/>
  <c r="E437" i="4"/>
  <c r="B437" i="4"/>
  <c r="H490" i="4"/>
  <c r="E490" i="4"/>
  <c r="C487" i="4"/>
  <c r="B484" i="4"/>
  <c r="H480" i="4"/>
  <c r="E474" i="4"/>
  <c r="C471" i="4"/>
  <c r="B468" i="4"/>
  <c r="H464" i="4"/>
  <c r="G461" i="4"/>
  <c r="G460" i="4"/>
  <c r="H456" i="4"/>
  <c r="B456" i="4"/>
  <c r="C455" i="4"/>
  <c r="E454" i="4"/>
  <c r="H452" i="4"/>
  <c r="B452" i="4"/>
  <c r="C451" i="4"/>
  <c r="E450" i="4"/>
  <c r="H448" i="4"/>
  <c r="B448" i="4"/>
  <c r="C447" i="4"/>
  <c r="E446" i="4"/>
  <c r="H444" i="4"/>
  <c r="B444" i="4"/>
  <c r="C443" i="4"/>
  <c r="E442" i="4"/>
  <c r="H440" i="4"/>
  <c r="B440" i="4"/>
  <c r="C439" i="4"/>
  <c r="E438" i="4"/>
  <c r="H436" i="4"/>
  <c r="C436" i="4"/>
  <c r="G435" i="4"/>
  <c r="C435" i="4"/>
  <c r="C434" i="4"/>
  <c r="H433" i="4"/>
  <c r="E433" i="4"/>
  <c r="B433" i="4"/>
  <c r="C432" i="4"/>
  <c r="H431" i="4"/>
  <c r="E431" i="4"/>
  <c r="B431" i="4"/>
  <c r="C430" i="4"/>
  <c r="H429" i="4"/>
  <c r="E429" i="4"/>
  <c r="B429" i="4"/>
  <c r="C428" i="4"/>
  <c r="H427" i="4"/>
  <c r="E427" i="4"/>
  <c r="B427" i="4"/>
  <c r="C426" i="4"/>
  <c r="H425" i="4"/>
  <c r="E425" i="4"/>
  <c r="B425" i="4"/>
  <c r="C424" i="4"/>
  <c r="H423" i="4"/>
  <c r="E423" i="4"/>
  <c r="B423" i="4"/>
  <c r="C422" i="4"/>
  <c r="H421" i="4"/>
  <c r="E421" i="4"/>
  <c r="B421" i="4"/>
  <c r="C420" i="4"/>
  <c r="H419" i="4"/>
  <c r="E419" i="4"/>
  <c r="B419" i="4"/>
  <c r="C489" i="4"/>
  <c r="B486" i="4"/>
  <c r="H482" i="4"/>
  <c r="E476" i="4"/>
  <c r="C473" i="4"/>
  <c r="B470" i="4"/>
  <c r="H466" i="4"/>
  <c r="D461" i="4"/>
  <c r="D460" i="4"/>
  <c r="C459" i="4"/>
  <c r="D457" i="4"/>
  <c r="G455" i="4"/>
  <c r="D453" i="4"/>
  <c r="G451" i="4"/>
  <c r="D449" i="4"/>
  <c r="G447" i="4"/>
  <c r="D445" i="4"/>
  <c r="G443" i="4"/>
  <c r="D441" i="4"/>
  <c r="G439" i="4"/>
  <c r="D437" i="4"/>
  <c r="B435" i="4"/>
  <c r="G433" i="4"/>
  <c r="D433" i="4"/>
  <c r="G431" i="4"/>
  <c r="D431" i="4"/>
  <c r="G429" i="4"/>
  <c r="D429" i="4"/>
  <c r="G427" i="4"/>
  <c r="D427" i="4"/>
  <c r="G425" i="4"/>
  <c r="D425" i="4"/>
  <c r="G423" i="4"/>
  <c r="D423" i="4"/>
  <c r="G421" i="4"/>
  <c r="D421" i="4"/>
  <c r="H488" i="4"/>
  <c r="E482" i="4"/>
  <c r="C479" i="4"/>
  <c r="B476" i="4"/>
  <c r="H472" i="4"/>
  <c r="E466" i="4"/>
  <c r="C463" i="4"/>
  <c r="C461" i="4"/>
  <c r="B458" i="4"/>
  <c r="C457" i="4"/>
  <c r="E456" i="4"/>
  <c r="H454" i="4"/>
  <c r="B454" i="4"/>
  <c r="C453" i="4"/>
  <c r="E452" i="4"/>
  <c r="H450" i="4"/>
  <c r="B450" i="4"/>
  <c r="C449" i="4"/>
  <c r="E448" i="4"/>
  <c r="H446" i="4"/>
  <c r="B446" i="4"/>
  <c r="C445" i="4"/>
  <c r="E444" i="4"/>
  <c r="H442" i="4"/>
  <c r="B442" i="4"/>
  <c r="C441" i="4"/>
  <c r="E440" i="4"/>
  <c r="H438" i="4"/>
  <c r="B438" i="4"/>
  <c r="C437" i="4"/>
  <c r="B436" i="4"/>
  <c r="E435" i="4"/>
  <c r="E434" i="4"/>
  <c r="B434" i="4"/>
  <c r="C433" i="4"/>
  <c r="H432" i="4"/>
  <c r="E432" i="4"/>
  <c r="B432" i="4"/>
  <c r="C431" i="4"/>
  <c r="H430" i="4"/>
  <c r="E430" i="4"/>
  <c r="B430" i="4"/>
  <c r="C429" i="4"/>
  <c r="H428" i="4"/>
  <c r="E428" i="4"/>
  <c r="B428" i="4"/>
  <c r="C427" i="4"/>
  <c r="H426" i="4"/>
  <c r="E426" i="4"/>
  <c r="B426" i="4"/>
  <c r="C425" i="4"/>
  <c r="H424" i="4"/>
  <c r="E424" i="4"/>
  <c r="B424" i="4"/>
  <c r="C423" i="4"/>
  <c r="H422" i="4"/>
  <c r="E422" i="4"/>
  <c r="B422" i="4"/>
  <c r="C421" i="4"/>
  <c r="H420" i="4"/>
  <c r="E420" i="4"/>
  <c r="B420" i="4"/>
  <c r="C419" i="4"/>
  <c r="H418" i="4"/>
  <c r="E418" i="4"/>
  <c r="B418" i="4"/>
  <c r="H474" i="4"/>
  <c r="B462" i="4"/>
  <c r="G457" i="4"/>
  <c r="D451" i="4"/>
  <c r="G441" i="4"/>
  <c r="H435" i="4"/>
  <c r="D432" i="4"/>
  <c r="G430" i="4"/>
  <c r="D424" i="4"/>
  <c r="G422" i="4"/>
  <c r="G416" i="4"/>
  <c r="D416" i="4"/>
  <c r="G414" i="4"/>
  <c r="D414" i="4"/>
  <c r="G412" i="4"/>
  <c r="D412" i="4"/>
  <c r="G410" i="4"/>
  <c r="D410" i="4"/>
  <c r="G408" i="4"/>
  <c r="D408" i="4"/>
  <c r="G406" i="4"/>
  <c r="D406" i="4"/>
  <c r="G404" i="4"/>
  <c r="D404" i="4"/>
  <c r="G402" i="4"/>
  <c r="D402" i="4"/>
  <c r="G400" i="4"/>
  <c r="D400" i="4"/>
  <c r="G398" i="4"/>
  <c r="D398" i="4"/>
  <c r="G396" i="4"/>
  <c r="D396" i="4"/>
  <c r="G394" i="4"/>
  <c r="D394" i="4"/>
  <c r="G392" i="4"/>
  <c r="D392" i="4"/>
  <c r="G390" i="4"/>
  <c r="D390" i="4"/>
  <c r="G388" i="4"/>
  <c r="D388" i="4"/>
  <c r="G384" i="4"/>
  <c r="D384" i="4"/>
  <c r="G382" i="4"/>
  <c r="D382" i="4"/>
  <c r="G380" i="4"/>
  <c r="D380" i="4"/>
  <c r="E484" i="4"/>
  <c r="H460" i="4"/>
  <c r="G453" i="4"/>
  <c r="D447" i="4"/>
  <c r="G437" i="4"/>
  <c r="D435" i="4"/>
  <c r="D430" i="4"/>
  <c r="G428" i="4"/>
  <c r="D422" i="4"/>
  <c r="G420" i="4"/>
  <c r="G419" i="4"/>
  <c r="D418" i="4"/>
  <c r="H417" i="4"/>
  <c r="E417" i="4"/>
  <c r="B417" i="4"/>
  <c r="C416" i="4"/>
  <c r="H415" i="4"/>
  <c r="E415" i="4"/>
  <c r="B415" i="4"/>
  <c r="C414" i="4"/>
  <c r="H413" i="4"/>
  <c r="E413" i="4"/>
  <c r="B413" i="4"/>
  <c r="C412" i="4"/>
  <c r="H411" i="4"/>
  <c r="E411" i="4"/>
  <c r="B411" i="4"/>
  <c r="C410" i="4"/>
  <c r="H409" i="4"/>
  <c r="E409" i="4"/>
  <c r="B409" i="4"/>
  <c r="C408" i="4"/>
  <c r="H407" i="4"/>
  <c r="E407" i="4"/>
  <c r="B407" i="4"/>
  <c r="C406" i="4"/>
  <c r="H405" i="4"/>
  <c r="E405" i="4"/>
  <c r="B405" i="4"/>
  <c r="C404" i="4"/>
  <c r="H403" i="4"/>
  <c r="E403" i="4"/>
  <c r="B403" i="4"/>
  <c r="C402" i="4"/>
  <c r="H401" i="4"/>
  <c r="E401" i="4"/>
  <c r="B401" i="4"/>
  <c r="C400" i="4"/>
  <c r="H399" i="4"/>
  <c r="E399" i="4"/>
  <c r="B399" i="4"/>
  <c r="C398" i="4"/>
  <c r="H397" i="4"/>
  <c r="E397" i="4"/>
  <c r="B397" i="4"/>
  <c r="C396" i="4"/>
  <c r="H395" i="4"/>
  <c r="E395" i="4"/>
  <c r="B395" i="4"/>
  <c r="C394" i="4"/>
  <c r="H393" i="4"/>
  <c r="E393" i="4"/>
  <c r="B393" i="4"/>
  <c r="C392" i="4"/>
  <c r="X15" i="29" s="1"/>
  <c r="H391" i="4"/>
  <c r="E391" i="4"/>
  <c r="B391" i="4"/>
  <c r="C390" i="4"/>
  <c r="H389" i="4"/>
  <c r="E389" i="4"/>
  <c r="B389" i="4"/>
  <c r="C388" i="4"/>
  <c r="H387" i="4"/>
  <c r="E387" i="4"/>
  <c r="B387" i="4"/>
  <c r="H385" i="4"/>
  <c r="E385" i="4"/>
  <c r="B385" i="4"/>
  <c r="C384" i="4"/>
  <c r="H383" i="4"/>
  <c r="E383" i="4"/>
  <c r="B383" i="4"/>
  <c r="C382" i="4"/>
  <c r="H381" i="4"/>
  <c r="E381" i="4"/>
  <c r="B381" i="4"/>
  <c r="C380" i="4"/>
  <c r="C481" i="4"/>
  <c r="E468" i="4"/>
  <c r="G459" i="4"/>
  <c r="G449" i="4"/>
  <c r="D443" i="4"/>
  <c r="H434" i="4"/>
  <c r="D428" i="4"/>
  <c r="G426" i="4"/>
  <c r="D420" i="4"/>
  <c r="G418" i="4"/>
  <c r="C418" i="4"/>
  <c r="G417" i="4"/>
  <c r="D417" i="4"/>
  <c r="G415" i="4"/>
  <c r="D415" i="4"/>
  <c r="G413" i="4"/>
  <c r="D413" i="4"/>
  <c r="G411" i="4"/>
  <c r="D411" i="4"/>
  <c r="G409" i="4"/>
  <c r="D409" i="4"/>
  <c r="G407" i="4"/>
  <c r="D407" i="4"/>
  <c r="G405" i="4"/>
  <c r="D405" i="4"/>
  <c r="G403" i="4"/>
  <c r="D403" i="4"/>
  <c r="G401" i="4"/>
  <c r="D401" i="4"/>
  <c r="G399" i="4"/>
  <c r="D399" i="4"/>
  <c r="G397" i="4"/>
  <c r="D397" i="4"/>
  <c r="G395" i="4"/>
  <c r="D395" i="4"/>
  <c r="G393" i="4"/>
  <c r="D393" i="4"/>
  <c r="G391" i="4"/>
  <c r="D391" i="4"/>
  <c r="G389" i="4"/>
  <c r="D389" i="4"/>
  <c r="G387" i="4"/>
  <c r="D387" i="4"/>
  <c r="G385" i="4"/>
  <c r="D385" i="4"/>
  <c r="G383" i="4"/>
  <c r="D383" i="4"/>
  <c r="G381" i="4"/>
  <c r="D381" i="4"/>
  <c r="B478" i="4"/>
  <c r="D439" i="4"/>
  <c r="G424" i="4"/>
  <c r="D419" i="4"/>
  <c r="C417" i="4"/>
  <c r="B414" i="4"/>
  <c r="E412" i="4"/>
  <c r="H410" i="4"/>
  <c r="C409" i="4"/>
  <c r="B406" i="4"/>
  <c r="E404" i="4"/>
  <c r="H402" i="4"/>
  <c r="C401" i="4"/>
  <c r="B398" i="4"/>
  <c r="E396" i="4"/>
  <c r="H394" i="4"/>
  <c r="C393" i="4"/>
  <c r="B390" i="4"/>
  <c r="E388" i="4"/>
  <c r="C385" i="4"/>
  <c r="B382" i="4"/>
  <c r="E380" i="4"/>
  <c r="G347" i="4"/>
  <c r="D347" i="4"/>
  <c r="G331" i="4"/>
  <c r="D331" i="4"/>
  <c r="G329" i="4"/>
  <c r="G327" i="4"/>
  <c r="G325" i="4"/>
  <c r="G323" i="4"/>
  <c r="G321" i="4"/>
  <c r="C465" i="4"/>
  <c r="E436" i="4"/>
  <c r="H416" i="4"/>
  <c r="C415" i="4"/>
  <c r="B412" i="4"/>
  <c r="E410" i="4"/>
  <c r="H408" i="4"/>
  <c r="C407" i="4"/>
  <c r="B404" i="4"/>
  <c r="E402" i="4"/>
  <c r="H400" i="4"/>
  <c r="C399" i="4"/>
  <c r="B396" i="4"/>
  <c r="E394" i="4"/>
  <c r="H392" i="4"/>
  <c r="C391" i="4"/>
  <c r="B388" i="4"/>
  <c r="H384" i="4"/>
  <c r="C383" i="4"/>
  <c r="B380" i="4"/>
  <c r="H356" i="4"/>
  <c r="E356" i="4"/>
  <c r="B356" i="4"/>
  <c r="C347" i="4"/>
  <c r="C331" i="4"/>
  <c r="H330" i="4"/>
  <c r="E330" i="4"/>
  <c r="B330" i="4"/>
  <c r="C329" i="4"/>
  <c r="H328" i="4"/>
  <c r="E328" i="4"/>
  <c r="B328" i="4"/>
  <c r="C327" i="4"/>
  <c r="H326" i="4"/>
  <c r="E326" i="4"/>
  <c r="B326" i="4"/>
  <c r="C325" i="4"/>
  <c r="H324" i="4"/>
  <c r="E324" i="4"/>
  <c r="B324" i="4"/>
  <c r="C323" i="4"/>
  <c r="X7" i="29" s="1"/>
  <c r="H322" i="4"/>
  <c r="E322" i="4"/>
  <c r="B322" i="4"/>
  <c r="C321" i="4"/>
  <c r="H320" i="4"/>
  <c r="E320" i="4"/>
  <c r="B320" i="4"/>
  <c r="G458" i="4"/>
  <c r="G445" i="4"/>
  <c r="D434" i="4"/>
  <c r="E416" i="4"/>
  <c r="H414" i="4"/>
  <c r="C413" i="4"/>
  <c r="B410" i="4"/>
  <c r="E408" i="4"/>
  <c r="H406" i="4"/>
  <c r="C405" i="4"/>
  <c r="B402" i="4"/>
  <c r="E400" i="4"/>
  <c r="H398" i="4"/>
  <c r="C397" i="4"/>
  <c r="B394" i="4"/>
  <c r="E392" i="4"/>
  <c r="H390" i="4"/>
  <c r="C389" i="4"/>
  <c r="E384" i="4"/>
  <c r="H382" i="4"/>
  <c r="C381" i="4"/>
  <c r="G356" i="4"/>
  <c r="D356" i="4"/>
  <c r="G330" i="4"/>
  <c r="D330" i="4"/>
  <c r="G328" i="4"/>
  <c r="G326" i="4"/>
  <c r="G324" i="4"/>
  <c r="G322" i="4"/>
  <c r="G320" i="4"/>
  <c r="B408" i="4"/>
  <c r="B334" i="5"/>
  <c r="C322" i="4"/>
  <c r="X6" i="29" s="1"/>
  <c r="H323" i="4"/>
  <c r="E325" i="4"/>
  <c r="B327" i="4"/>
  <c r="C330" i="4"/>
  <c r="H331" i="4"/>
  <c r="H347" i="4"/>
  <c r="H380" i="4"/>
  <c r="C387" i="4"/>
  <c r="B400" i="4"/>
  <c r="E406" i="4"/>
  <c r="H412" i="4"/>
  <c r="D455" i="4"/>
  <c r="C329" i="5"/>
  <c r="E324" i="5"/>
  <c r="H330" i="5"/>
  <c r="G390" i="5"/>
  <c r="D390" i="5"/>
  <c r="G388" i="5"/>
  <c r="D388" i="5"/>
  <c r="G386" i="5"/>
  <c r="D386" i="5"/>
  <c r="G384" i="5"/>
  <c r="D384" i="5"/>
  <c r="G382" i="5"/>
  <c r="D382" i="5"/>
  <c r="G380" i="5"/>
  <c r="D380" i="5"/>
  <c r="C390" i="5"/>
  <c r="H389" i="5"/>
  <c r="E389" i="5"/>
  <c r="B389" i="5"/>
  <c r="C388" i="5"/>
  <c r="H387" i="5"/>
  <c r="E387" i="5"/>
  <c r="B387" i="5"/>
  <c r="C386" i="5"/>
  <c r="C384" i="5"/>
  <c r="H383" i="5"/>
  <c r="E383" i="5"/>
  <c r="B383" i="5"/>
  <c r="C382" i="5"/>
  <c r="H381" i="5"/>
  <c r="E381" i="5"/>
  <c r="B381" i="5"/>
  <c r="C380" i="5"/>
  <c r="H379" i="5"/>
  <c r="E379" i="5"/>
  <c r="B379" i="5"/>
  <c r="H359" i="5"/>
  <c r="G389" i="5"/>
  <c r="D389" i="5"/>
  <c r="G387" i="5"/>
  <c r="D387" i="5"/>
  <c r="G383" i="5"/>
  <c r="D383" i="5"/>
  <c r="G381" i="5"/>
  <c r="D381" i="5"/>
  <c r="G379" i="5"/>
  <c r="D379" i="5"/>
  <c r="H390" i="5"/>
  <c r="C389" i="5"/>
  <c r="B386" i="5"/>
  <c r="E384" i="5"/>
  <c r="H382" i="5"/>
  <c r="C381" i="5"/>
  <c r="G350" i="5"/>
  <c r="D350" i="5"/>
  <c r="G334" i="5"/>
  <c r="D334" i="5"/>
  <c r="G330" i="5"/>
  <c r="G328" i="5"/>
  <c r="G326" i="5"/>
  <c r="G324" i="5"/>
  <c r="E390" i="5"/>
  <c r="H388" i="5"/>
  <c r="C387" i="5"/>
  <c r="B384" i="5"/>
  <c r="E382" i="5"/>
  <c r="H380" i="5"/>
  <c r="C379" i="5"/>
  <c r="E359" i="5"/>
  <c r="B359" i="5"/>
  <c r="C350" i="5"/>
  <c r="C334" i="5"/>
  <c r="C330" i="5"/>
  <c r="H329" i="5"/>
  <c r="E329" i="5"/>
  <c r="B329" i="5"/>
  <c r="C328" i="5"/>
  <c r="H327" i="5"/>
  <c r="E327" i="5"/>
  <c r="B327" i="5"/>
  <c r="C326" i="5"/>
  <c r="H325" i="5"/>
  <c r="E325" i="5"/>
  <c r="B325" i="5"/>
  <c r="C324" i="5"/>
  <c r="H323" i="5"/>
  <c r="E323" i="5"/>
  <c r="B323" i="5"/>
  <c r="B390" i="5"/>
  <c r="E388" i="5"/>
  <c r="H386" i="5"/>
  <c r="B382" i="5"/>
  <c r="E380" i="5"/>
  <c r="G359" i="5"/>
  <c r="D359" i="5"/>
  <c r="G329" i="5"/>
  <c r="G327" i="5"/>
  <c r="G325" i="5"/>
  <c r="G323" i="5"/>
  <c r="C383" i="5"/>
  <c r="C359" i="5"/>
  <c r="E330" i="5"/>
  <c r="H328" i="5"/>
  <c r="C327" i="5"/>
  <c r="B324" i="5"/>
  <c r="B388" i="5"/>
  <c r="H350" i="5"/>
  <c r="H334" i="5"/>
  <c r="B330" i="5"/>
  <c r="E328" i="5"/>
  <c r="H326" i="5"/>
  <c r="C325" i="5"/>
  <c r="E386" i="5"/>
  <c r="B380" i="5"/>
  <c r="E350" i="5"/>
  <c r="E334" i="5"/>
  <c r="B328" i="5"/>
  <c r="E326" i="5"/>
  <c r="H324" i="5"/>
  <c r="C323" i="5"/>
  <c r="H384" i="5"/>
  <c r="B350" i="5"/>
  <c r="B326" i="5"/>
  <c r="F442" i="5" l="1"/>
  <c r="F480" i="5"/>
  <c r="F452" i="5"/>
  <c r="F484" i="5"/>
  <c r="F417" i="1"/>
  <c r="F426" i="5"/>
  <c r="G469" i="14"/>
  <c r="G477" i="14"/>
  <c r="G445" i="14"/>
  <c r="G461" i="14"/>
  <c r="G453" i="14"/>
  <c r="F413" i="16"/>
  <c r="F447" i="16"/>
  <c r="F440" i="16"/>
  <c r="F398" i="17"/>
  <c r="F363" i="1"/>
  <c r="F374" i="1"/>
  <c r="F314" i="1"/>
  <c r="F367" i="1"/>
  <c r="G460" i="14"/>
  <c r="G436" i="14"/>
  <c r="G402" i="14"/>
  <c r="F430" i="15"/>
  <c r="F381" i="15"/>
  <c r="F389" i="15"/>
  <c r="F397" i="15"/>
  <c r="F406" i="15"/>
  <c r="F461" i="15"/>
  <c r="F434" i="15"/>
  <c r="F368" i="1"/>
  <c r="F458" i="17"/>
  <c r="F450" i="17"/>
  <c r="F330" i="1"/>
  <c r="F434" i="17"/>
  <c r="F432" i="19"/>
  <c r="F448" i="19"/>
  <c r="F464" i="19"/>
  <c r="F480" i="19"/>
  <c r="F313" i="1"/>
  <c r="Z15" i="29"/>
  <c r="Z7" i="29"/>
  <c r="G437" i="14"/>
  <c r="F339" i="1"/>
  <c r="F308" i="1"/>
  <c r="F372" i="1"/>
  <c r="F371" i="1"/>
  <c r="F401" i="1"/>
  <c r="G426" i="14"/>
  <c r="F427" i="16"/>
  <c r="F379" i="1"/>
  <c r="F451" i="1"/>
  <c r="F381" i="1"/>
  <c r="F397" i="3"/>
  <c r="F389" i="3"/>
  <c r="F433" i="1"/>
  <c r="F397" i="17"/>
  <c r="F421" i="16"/>
  <c r="F378" i="1"/>
  <c r="F411" i="1"/>
  <c r="F467" i="1"/>
  <c r="F403" i="1"/>
  <c r="F395" i="1"/>
  <c r="F419" i="1"/>
  <c r="F459" i="1"/>
  <c r="F398" i="19"/>
  <c r="F451" i="16"/>
  <c r="F309" i="1"/>
  <c r="F435" i="16"/>
  <c r="F467" i="16"/>
  <c r="F373" i="1"/>
  <c r="F311" i="1"/>
  <c r="F375" i="1"/>
  <c r="F376" i="1"/>
  <c r="F365" i="1"/>
  <c r="F310" i="1"/>
  <c r="F459" i="3"/>
  <c r="F370" i="1"/>
  <c r="F366" i="1"/>
  <c r="F415" i="1"/>
  <c r="F431" i="1"/>
  <c r="F380" i="1"/>
  <c r="F364" i="1"/>
  <c r="F397" i="1"/>
  <c r="F427" i="1"/>
  <c r="F443" i="1"/>
  <c r="F405" i="1"/>
  <c r="F413" i="1"/>
  <c r="F459" i="16"/>
  <c r="F400" i="17"/>
  <c r="F455" i="1"/>
  <c r="F437" i="3"/>
  <c r="F399" i="1"/>
  <c r="F463" i="1"/>
  <c r="F407" i="1"/>
  <c r="F445" i="15"/>
  <c r="F486" i="17"/>
  <c r="F439" i="1"/>
  <c r="F447" i="1"/>
  <c r="F478" i="17"/>
  <c r="F423" i="1"/>
  <c r="F454" i="17"/>
  <c r="F443" i="16"/>
  <c r="G397" i="14"/>
  <c r="F406" i="19"/>
  <c r="F449" i="1"/>
  <c r="G391" i="14"/>
  <c r="G394" i="14"/>
  <c r="F415" i="16"/>
  <c r="F474" i="17"/>
  <c r="F482" i="17"/>
  <c r="F442" i="3"/>
  <c r="F441" i="1"/>
  <c r="F490" i="17"/>
  <c r="F465" i="1"/>
  <c r="F466" i="17"/>
  <c r="F457" i="1"/>
  <c r="G418" i="14"/>
  <c r="G401" i="14"/>
  <c r="F442" i="17"/>
  <c r="F410" i="3"/>
  <c r="F425" i="1"/>
  <c r="G434" i="14"/>
  <c r="G442" i="14"/>
  <c r="G450" i="14"/>
  <c r="G458" i="14"/>
  <c r="G466" i="14"/>
  <c r="F408" i="15"/>
  <c r="F416" i="15"/>
  <c r="F424" i="15"/>
  <c r="F432" i="15"/>
  <c r="F440" i="15"/>
  <c r="F448" i="15"/>
  <c r="F456" i="15"/>
  <c r="F464" i="15"/>
  <c r="F472" i="15"/>
  <c r="F426" i="17"/>
  <c r="F409" i="1"/>
  <c r="G410" i="14"/>
  <c r="F421" i="15"/>
  <c r="F403" i="15"/>
  <c r="F411" i="15"/>
  <c r="F419" i="15"/>
  <c r="F427" i="15"/>
  <c r="F435" i="15"/>
  <c r="F443" i="15"/>
  <c r="F451" i="15"/>
  <c r="F459" i="15"/>
  <c r="F467" i="15"/>
  <c r="F475" i="15"/>
  <c r="F414" i="19"/>
  <c r="F427" i="19"/>
  <c r="F397" i="19"/>
  <c r="F405" i="19"/>
  <c r="F413" i="19"/>
  <c r="F421" i="1"/>
  <c r="F429" i="1"/>
  <c r="F437" i="1"/>
  <c r="F445" i="1"/>
  <c r="F453" i="1"/>
  <c r="F461" i="1"/>
  <c r="F469" i="1"/>
  <c r="G407" i="14"/>
  <c r="G415" i="14"/>
  <c r="G423" i="14"/>
  <c r="F399" i="17"/>
  <c r="F407" i="17"/>
  <c r="F408" i="17"/>
  <c r="G404" i="14"/>
  <c r="G412" i="14"/>
  <c r="F466" i="15"/>
  <c r="F411" i="16"/>
  <c r="F407" i="16"/>
  <c r="F401" i="16"/>
  <c r="F409" i="16"/>
  <c r="F417" i="16"/>
  <c r="F421" i="17"/>
  <c r="F430" i="17"/>
  <c r="F494" i="17"/>
  <c r="F392" i="15"/>
  <c r="F388" i="15"/>
  <c r="F396" i="15"/>
  <c r="F407" i="15"/>
  <c r="F415" i="15"/>
  <c r="F423" i="15"/>
  <c r="F431" i="15"/>
  <c r="F439" i="15"/>
  <c r="F447" i="15"/>
  <c r="F455" i="15"/>
  <c r="F463" i="15"/>
  <c r="F471" i="15"/>
  <c r="F475" i="16"/>
  <c r="F483" i="16"/>
  <c r="F491" i="16"/>
  <c r="F452" i="17"/>
  <c r="F422" i="19"/>
  <c r="F428" i="19"/>
  <c r="F436" i="19"/>
  <c r="F444" i="19"/>
  <c r="F452" i="19"/>
  <c r="F460" i="19"/>
  <c r="F468" i="19"/>
  <c r="F476" i="19"/>
  <c r="F484" i="19"/>
  <c r="F400" i="19"/>
  <c r="G428" i="14"/>
  <c r="F453" i="15"/>
  <c r="F462" i="17"/>
  <c r="G431" i="14"/>
  <c r="G439" i="14"/>
  <c r="G447" i="14"/>
  <c r="G455" i="14"/>
  <c r="G463" i="14"/>
  <c r="G471" i="14"/>
  <c r="G433" i="14"/>
  <c r="G441" i="14"/>
  <c r="G449" i="14"/>
  <c r="G457" i="14"/>
  <c r="G465" i="14"/>
  <c r="G473" i="14"/>
  <c r="F415" i="17"/>
  <c r="F386" i="1"/>
  <c r="F412" i="1"/>
  <c r="F428" i="1"/>
  <c r="F444" i="1"/>
  <c r="F460" i="1"/>
  <c r="G438" i="14"/>
  <c r="G446" i="14"/>
  <c r="G462" i="14"/>
  <c r="G478" i="14"/>
  <c r="G408" i="14"/>
  <c r="G424" i="14"/>
  <c r="G440" i="14"/>
  <c r="G456" i="14"/>
  <c r="G464" i="14"/>
  <c r="F399" i="16"/>
  <c r="F392" i="3"/>
  <c r="F456" i="3"/>
  <c r="F440" i="3"/>
  <c r="F424" i="3"/>
  <c r="F408" i="3"/>
  <c r="F442" i="15"/>
  <c r="F474" i="15"/>
  <c r="F450" i="15"/>
  <c r="F413" i="15"/>
  <c r="F443" i="19"/>
  <c r="F424" i="19"/>
  <c r="F440" i="19"/>
  <c r="F456" i="19"/>
  <c r="F472" i="19"/>
  <c r="F488" i="19"/>
  <c r="F419" i="19"/>
  <c r="F396" i="1"/>
  <c r="F404" i="1"/>
  <c r="F420" i="1"/>
  <c r="F436" i="1"/>
  <c r="F452" i="1"/>
  <c r="F468" i="1"/>
  <c r="F398" i="1"/>
  <c r="G454" i="14"/>
  <c r="G470" i="14"/>
  <c r="G416" i="14"/>
  <c r="G432" i="14"/>
  <c r="G448" i="14"/>
  <c r="G472" i="14"/>
  <c r="F421" i="3"/>
  <c r="F405" i="3"/>
  <c r="F383" i="1"/>
  <c r="F391" i="1"/>
  <c r="G430" i="14"/>
  <c r="F425" i="19"/>
  <c r="F441" i="19"/>
  <c r="F457" i="19"/>
  <c r="F473" i="19"/>
  <c r="F489" i="19"/>
  <c r="G406" i="14"/>
  <c r="G444" i="14"/>
  <c r="G414" i="14"/>
  <c r="G468" i="14"/>
  <c r="G403" i="14"/>
  <c r="G476" i="14"/>
  <c r="F426" i="15"/>
  <c r="F410" i="15"/>
  <c r="F406" i="17"/>
  <c r="F435" i="19"/>
  <c r="F451" i="19"/>
  <c r="F467" i="19"/>
  <c r="F483" i="19"/>
  <c r="F384" i="3"/>
  <c r="F402" i="15"/>
  <c r="F475" i="19"/>
  <c r="F394" i="19"/>
  <c r="F446" i="3"/>
  <c r="F454" i="3"/>
  <c r="F438" i="3"/>
  <c r="F422" i="3"/>
  <c r="F406" i="3"/>
  <c r="G393" i="14"/>
  <c r="G452" i="14"/>
  <c r="F458" i="15"/>
  <c r="F459" i="19"/>
  <c r="F408" i="19"/>
  <c r="F420" i="19"/>
  <c r="F433" i="19"/>
  <c r="F449" i="19"/>
  <c r="F465" i="19"/>
  <c r="F481" i="19"/>
  <c r="F403" i="16"/>
  <c r="F402" i="16"/>
  <c r="F396" i="19"/>
  <c r="F404" i="19"/>
  <c r="F412" i="19"/>
  <c r="F455" i="16"/>
  <c r="F428" i="16"/>
  <c r="F436" i="16"/>
  <c r="F444" i="16"/>
  <c r="F452" i="16"/>
  <c r="F460" i="16"/>
  <c r="F468" i="16"/>
  <c r="F476" i="16"/>
  <c r="F484" i="16"/>
  <c r="F492" i="16"/>
  <c r="F404" i="16"/>
  <c r="F414" i="1"/>
  <c r="F438" i="1"/>
  <c r="F410" i="16"/>
  <c r="F418" i="16"/>
  <c r="F404" i="17"/>
  <c r="F412" i="17"/>
  <c r="F423" i="17"/>
  <c r="F437" i="17"/>
  <c r="F445" i="17"/>
  <c r="F461" i="17"/>
  <c r="F469" i="17"/>
  <c r="F477" i="17"/>
  <c r="F485" i="17"/>
  <c r="F447" i="19"/>
  <c r="G392" i="14"/>
  <c r="G389" i="14"/>
  <c r="F400" i="15"/>
  <c r="F393" i="19"/>
  <c r="F417" i="19"/>
  <c r="F479" i="19"/>
  <c r="F399" i="19"/>
  <c r="F407" i="19"/>
  <c r="F415" i="19"/>
  <c r="F423" i="19"/>
  <c r="F430" i="19"/>
  <c r="F438" i="19"/>
  <c r="F446" i="19"/>
  <c r="F454" i="19"/>
  <c r="F462" i="19"/>
  <c r="F470" i="19"/>
  <c r="F478" i="19"/>
  <c r="F486" i="19"/>
  <c r="F439" i="19"/>
  <c r="F455" i="19"/>
  <c r="F471" i="19"/>
  <c r="F487" i="19"/>
  <c r="F409" i="19"/>
  <c r="F421" i="19"/>
  <c r="F426" i="19"/>
  <c r="F434" i="19"/>
  <c r="F442" i="19"/>
  <c r="F450" i="19"/>
  <c r="F458" i="19"/>
  <c r="F466" i="19"/>
  <c r="F474" i="19"/>
  <c r="F482" i="19"/>
  <c r="F402" i="19"/>
  <c r="F410" i="19"/>
  <c r="F401" i="19"/>
  <c r="F463" i="19"/>
  <c r="F418" i="19"/>
  <c r="F429" i="19"/>
  <c r="F437" i="19"/>
  <c r="F445" i="19"/>
  <c r="F453" i="19"/>
  <c r="F461" i="19"/>
  <c r="F469" i="19"/>
  <c r="F477" i="19"/>
  <c r="F485" i="19"/>
  <c r="F463" i="16"/>
  <c r="F423" i="16"/>
  <c r="F416" i="19"/>
  <c r="F395" i="19"/>
  <c r="F403" i="19"/>
  <c r="F411" i="19"/>
  <c r="F431" i="19"/>
  <c r="F445" i="3"/>
  <c r="F429" i="3"/>
  <c r="F413" i="3"/>
  <c r="F435" i="1"/>
  <c r="F436" i="17"/>
  <c r="F476" i="17"/>
  <c r="F444" i="17"/>
  <c r="F403" i="17"/>
  <c r="F411" i="17"/>
  <c r="F419" i="17"/>
  <c r="F424" i="17"/>
  <c r="F432" i="17"/>
  <c r="F440" i="17"/>
  <c r="F448" i="17"/>
  <c r="F456" i="17"/>
  <c r="F464" i="17"/>
  <c r="F472" i="17"/>
  <c r="F480" i="17"/>
  <c r="F488" i="17"/>
  <c r="F487" i="16"/>
  <c r="F438" i="17"/>
  <c r="F453" i="17"/>
  <c r="F381" i="3"/>
  <c r="G420" i="14"/>
  <c r="F391" i="15"/>
  <c r="F380" i="15"/>
  <c r="F437" i="15"/>
  <c r="F469" i="15"/>
  <c r="F405" i="16"/>
  <c r="F431" i="16"/>
  <c r="F479" i="16"/>
  <c r="F495" i="16"/>
  <c r="F462" i="16"/>
  <c r="F414" i="17"/>
  <c r="F460" i="17"/>
  <c r="F422" i="17"/>
  <c r="F484" i="17"/>
  <c r="F470" i="17"/>
  <c r="F427" i="17"/>
  <c r="F435" i="17"/>
  <c r="F443" i="17"/>
  <c r="F451" i="17"/>
  <c r="F459" i="17"/>
  <c r="F467" i="17"/>
  <c r="F475" i="17"/>
  <c r="F483" i="17"/>
  <c r="F491" i="17"/>
  <c r="F420" i="17"/>
  <c r="F418" i="15"/>
  <c r="F446" i="17"/>
  <c r="F402" i="17"/>
  <c r="F410" i="17"/>
  <c r="F418" i="17"/>
  <c r="F428" i="17"/>
  <c r="F492" i="17"/>
  <c r="F431" i="17"/>
  <c r="F439" i="17"/>
  <c r="F447" i="17"/>
  <c r="F455" i="17"/>
  <c r="F463" i="17"/>
  <c r="F471" i="17"/>
  <c r="F479" i="17"/>
  <c r="F487" i="17"/>
  <c r="F425" i="17"/>
  <c r="F433" i="17"/>
  <c r="F441" i="17"/>
  <c r="F449" i="17"/>
  <c r="F457" i="17"/>
  <c r="F465" i="17"/>
  <c r="F473" i="17"/>
  <c r="F481" i="17"/>
  <c r="F489" i="17"/>
  <c r="F405" i="17"/>
  <c r="F416" i="17"/>
  <c r="F401" i="17"/>
  <c r="F409" i="17"/>
  <c r="F417" i="17"/>
  <c r="F468" i="17"/>
  <c r="F429" i="17"/>
  <c r="F493" i="17"/>
  <c r="F413" i="17"/>
  <c r="F458" i="3"/>
  <c r="F451" i="3"/>
  <c r="F443" i="3"/>
  <c r="F435" i="3"/>
  <c r="F427" i="3"/>
  <c r="F419" i="3"/>
  <c r="F411" i="3"/>
  <c r="F403" i="3"/>
  <c r="F395" i="3"/>
  <c r="F387" i="3"/>
  <c r="F384" i="15"/>
  <c r="F422" i="15"/>
  <c r="F471" i="16"/>
  <c r="F397" i="16"/>
  <c r="F425" i="16"/>
  <c r="F433" i="16"/>
  <c r="F441" i="16"/>
  <c r="F449" i="16"/>
  <c r="F457" i="16"/>
  <c r="F465" i="16"/>
  <c r="F473" i="16"/>
  <c r="F481" i="16"/>
  <c r="F489" i="16"/>
  <c r="F398" i="16"/>
  <c r="F406" i="16"/>
  <c r="F414" i="16"/>
  <c r="F472" i="16"/>
  <c r="F416" i="16"/>
  <c r="F439" i="16"/>
  <c r="F412" i="15"/>
  <c r="F420" i="15"/>
  <c r="F444" i="15"/>
  <c r="F476" i="15"/>
  <c r="F456" i="16"/>
  <c r="F400" i="16"/>
  <c r="F422" i="16"/>
  <c r="F430" i="16"/>
  <c r="F438" i="16"/>
  <c r="F446" i="16"/>
  <c r="F454" i="16"/>
  <c r="F470" i="16"/>
  <c r="F478" i="16"/>
  <c r="F486" i="16"/>
  <c r="F494" i="16"/>
  <c r="F429" i="16"/>
  <c r="F437" i="16"/>
  <c r="F445" i="16"/>
  <c r="F453" i="16"/>
  <c r="F461" i="16"/>
  <c r="F469" i="16"/>
  <c r="F477" i="16"/>
  <c r="F485" i="16"/>
  <c r="F493" i="16"/>
  <c r="F432" i="16"/>
  <c r="F412" i="16"/>
  <c r="F480" i="16"/>
  <c r="F488" i="16"/>
  <c r="F496" i="16"/>
  <c r="F426" i="16"/>
  <c r="F434" i="16"/>
  <c r="F442" i="16"/>
  <c r="F450" i="16"/>
  <c r="F458" i="16"/>
  <c r="F466" i="16"/>
  <c r="F474" i="16"/>
  <c r="F482" i="16"/>
  <c r="F490" i="16"/>
  <c r="F385" i="15"/>
  <c r="F420" i="16"/>
  <c r="F408" i="16"/>
  <c r="F424" i="16"/>
  <c r="F414" i="15"/>
  <c r="F464" i="16"/>
  <c r="F419" i="16"/>
  <c r="F448" i="16"/>
  <c r="F430" i="1"/>
  <c r="F446" i="1"/>
  <c r="F462" i="1"/>
  <c r="F453" i="3"/>
  <c r="F429" i="15"/>
  <c r="F404" i="15"/>
  <c r="F428" i="15"/>
  <c r="F436" i="15"/>
  <c r="F452" i="15"/>
  <c r="F460" i="15"/>
  <c r="F468" i="15"/>
  <c r="F409" i="15"/>
  <c r="F417" i="15"/>
  <c r="F425" i="15"/>
  <c r="F433" i="15"/>
  <c r="F441" i="15"/>
  <c r="F449" i="15"/>
  <c r="F457" i="15"/>
  <c r="F465" i="15"/>
  <c r="F473" i="15"/>
  <c r="F393" i="1"/>
  <c r="F383" i="15"/>
  <c r="F405" i="15"/>
  <c r="F388" i="1"/>
  <c r="G422" i="14"/>
  <c r="F438" i="15"/>
  <c r="F446" i="15"/>
  <c r="F454" i="15"/>
  <c r="F462" i="15"/>
  <c r="F470" i="15"/>
  <c r="G390" i="14"/>
  <c r="F393" i="15"/>
  <c r="F394" i="15"/>
  <c r="F387" i="15"/>
  <c r="F395" i="15"/>
  <c r="F401" i="15"/>
  <c r="F399" i="15"/>
  <c r="F386" i="15"/>
  <c r="F382" i="15"/>
  <c r="F390" i="15"/>
  <c r="F398" i="15"/>
  <c r="F476" i="3"/>
  <c r="F474" i="3"/>
  <c r="F469" i="3"/>
  <c r="F461" i="3"/>
  <c r="G395" i="14"/>
  <c r="G411" i="14"/>
  <c r="G419" i="14"/>
  <c r="G427" i="14"/>
  <c r="G435" i="14"/>
  <c r="G443" i="14"/>
  <c r="G451" i="14"/>
  <c r="G459" i="14"/>
  <c r="G467" i="14"/>
  <c r="G475" i="14"/>
  <c r="G409" i="14"/>
  <c r="G417" i="14"/>
  <c r="G425" i="14"/>
  <c r="F385" i="1"/>
  <c r="G388" i="14"/>
  <c r="G396" i="14"/>
  <c r="G398" i="14"/>
  <c r="G474" i="14"/>
  <c r="G400" i="14"/>
  <c r="G399" i="14"/>
  <c r="G405" i="14"/>
  <c r="G413" i="14"/>
  <c r="G421" i="14"/>
  <c r="G429" i="14"/>
  <c r="F478" i="3"/>
  <c r="F455" i="3"/>
  <c r="F447" i="3"/>
  <c r="F439" i="3"/>
  <c r="F431" i="3"/>
  <c r="F423" i="3"/>
  <c r="F415" i="3"/>
  <c r="F407" i="3"/>
  <c r="F383" i="3"/>
  <c r="F402" i="1"/>
  <c r="F410" i="1"/>
  <c r="F418" i="1"/>
  <c r="F426" i="1"/>
  <c r="F434" i="1"/>
  <c r="F442" i="1"/>
  <c r="F450" i="1"/>
  <c r="F458" i="1"/>
  <c r="F466" i="1"/>
  <c r="F422" i="1"/>
  <c r="F390" i="1"/>
  <c r="F389" i="1"/>
  <c r="F417" i="3"/>
  <c r="F382" i="1"/>
  <c r="F400" i="1"/>
  <c r="F408" i="1"/>
  <c r="F416" i="1"/>
  <c r="F424" i="1"/>
  <c r="F432" i="1"/>
  <c r="F440" i="1"/>
  <c r="F448" i="1"/>
  <c r="F456" i="1"/>
  <c r="F464" i="1"/>
  <c r="F406" i="1"/>
  <c r="F454" i="1"/>
  <c r="F475" i="3"/>
  <c r="F467" i="3"/>
  <c r="F387" i="1"/>
  <c r="F394" i="1"/>
  <c r="F384" i="1"/>
  <c r="F392" i="1"/>
  <c r="F473" i="3"/>
  <c r="F465" i="3"/>
  <c r="F457" i="3"/>
  <c r="F450" i="3"/>
  <c r="F430" i="3"/>
  <c r="F399" i="3"/>
  <c r="F391" i="3"/>
  <c r="F380" i="3"/>
  <c r="F462" i="3"/>
  <c r="F477" i="3"/>
  <c r="F479" i="3"/>
  <c r="F471" i="3"/>
  <c r="F463" i="3"/>
  <c r="F386" i="3"/>
  <c r="F448" i="3"/>
  <c r="F432" i="3"/>
  <c r="F416" i="3"/>
  <c r="F400" i="3"/>
  <c r="F460" i="3"/>
  <c r="F452" i="3"/>
  <c r="F444" i="3"/>
  <c r="F436" i="3"/>
  <c r="F428" i="3"/>
  <c r="F420" i="3"/>
  <c r="F412" i="3"/>
  <c r="F404" i="3"/>
  <c r="F396" i="3"/>
  <c r="F388" i="3"/>
  <c r="F472" i="3"/>
  <c r="F464" i="3"/>
  <c r="F449" i="3"/>
  <c r="F441" i="3"/>
  <c r="F433" i="3"/>
  <c r="F425" i="3"/>
  <c r="F409" i="3"/>
  <c r="F401" i="3"/>
  <c r="F393" i="3"/>
  <c r="F385" i="3"/>
  <c r="F426" i="3"/>
  <c r="F434" i="3"/>
  <c r="F418" i="3"/>
  <c r="F402" i="3"/>
  <c r="F398" i="3"/>
  <c r="F390" i="3"/>
  <c r="F382" i="3"/>
  <c r="F394" i="3"/>
  <c r="F470" i="3"/>
  <c r="F466" i="3"/>
  <c r="F468" i="3"/>
  <c r="F414" i="3"/>
  <c r="A383" i="15"/>
  <c r="F405" i="5"/>
  <c r="F421" i="5"/>
  <c r="F488" i="5"/>
  <c r="F462" i="5"/>
  <c r="F429" i="5"/>
  <c r="F453" i="5"/>
  <c r="F413" i="5"/>
  <c r="F437" i="5"/>
  <c r="F402" i="5"/>
  <c r="F425" i="5"/>
  <c r="F450" i="5"/>
  <c r="F458" i="5"/>
  <c r="F466" i="5"/>
  <c r="F417" i="5"/>
  <c r="F472" i="5"/>
  <c r="F424" i="5"/>
  <c r="F403" i="5"/>
  <c r="F395" i="5"/>
  <c r="F436" i="5"/>
  <c r="F397" i="5"/>
  <c r="F468" i="5"/>
  <c r="F490" i="5"/>
  <c r="F482" i="5"/>
  <c r="F474" i="5"/>
  <c r="F463" i="5"/>
  <c r="F485" i="5"/>
  <c r="F469" i="5"/>
  <c r="F445" i="5"/>
  <c r="F456" i="5"/>
  <c r="F465" i="5"/>
  <c r="F455" i="5"/>
  <c r="F464" i="5"/>
  <c r="F457" i="5"/>
  <c r="F487" i="5"/>
  <c r="F479" i="5"/>
  <c r="F471" i="5"/>
  <c r="F448" i="5"/>
  <c r="F408" i="5"/>
  <c r="F400" i="5"/>
  <c r="F392" i="5"/>
  <c r="F441" i="5"/>
  <c r="F478" i="5"/>
  <c r="F476" i="5"/>
  <c r="F477" i="5"/>
  <c r="F460" i="5"/>
  <c r="F409" i="5"/>
  <c r="F440" i="5"/>
  <c r="F394" i="5"/>
  <c r="F404" i="5"/>
  <c r="F396" i="5"/>
  <c r="F470" i="5"/>
  <c r="F489" i="5"/>
  <c r="F481" i="5"/>
  <c r="F473" i="5"/>
  <c r="F418" i="5"/>
  <c r="F432" i="5"/>
  <c r="F393" i="5"/>
  <c r="F483" i="5"/>
  <c r="F475" i="5"/>
  <c r="F467" i="5"/>
  <c r="F433" i="5"/>
  <c r="F428" i="5"/>
  <c r="F454" i="5"/>
  <c r="F446" i="5"/>
  <c r="F438" i="5"/>
  <c r="F430" i="5"/>
  <c r="F422" i="5"/>
  <c r="F414" i="5"/>
  <c r="F406" i="5"/>
  <c r="F398" i="5"/>
  <c r="F461" i="5"/>
  <c r="F447" i="5"/>
  <c r="F439" i="5"/>
  <c r="F431" i="5"/>
  <c r="F423" i="5"/>
  <c r="F415" i="5"/>
  <c r="F407" i="5"/>
  <c r="F399" i="5"/>
  <c r="F391" i="5"/>
  <c r="F449" i="5"/>
  <c r="F416" i="5"/>
  <c r="F420" i="5"/>
  <c r="F434" i="5"/>
  <c r="F412" i="5"/>
  <c r="F459" i="5"/>
  <c r="F451" i="5"/>
  <c r="F443" i="5"/>
  <c r="F435" i="5"/>
  <c r="F427" i="5"/>
  <c r="F419" i="5"/>
  <c r="F411" i="5"/>
  <c r="F486" i="5"/>
  <c r="F444" i="5"/>
  <c r="F401" i="5"/>
  <c r="F332" i="5"/>
  <c r="F331" i="5"/>
  <c r="F333" i="5"/>
  <c r="E332" i="12"/>
  <c r="E339" i="12"/>
  <c r="E409" i="12"/>
  <c r="E412" i="12"/>
  <c r="E462" i="12"/>
  <c r="E425" i="12"/>
  <c r="E472" i="12"/>
  <c r="E458" i="12"/>
  <c r="E432" i="12"/>
  <c r="E471" i="12"/>
  <c r="E427" i="12"/>
  <c r="E449" i="12"/>
  <c r="E333" i="12"/>
  <c r="E329" i="12"/>
  <c r="E448" i="12"/>
  <c r="E498" i="12"/>
  <c r="E489" i="12"/>
  <c r="E394" i="12"/>
  <c r="E400" i="12"/>
  <c r="E410" i="12"/>
  <c r="E437" i="12"/>
  <c r="E459" i="12"/>
  <c r="E465" i="12"/>
  <c r="E500" i="12"/>
  <c r="E422" i="12"/>
  <c r="E438" i="12"/>
  <c r="E464" i="12"/>
  <c r="E468" i="12"/>
  <c r="E478" i="12"/>
  <c r="E479" i="12"/>
  <c r="E495" i="12"/>
  <c r="E334" i="12"/>
  <c r="E335" i="12"/>
  <c r="E389" i="12"/>
  <c r="E473" i="12"/>
  <c r="E391" i="12"/>
  <c r="E439" i="12"/>
  <c r="E413" i="12"/>
  <c r="E460" i="12"/>
  <c r="E444" i="12"/>
  <c r="E453" i="12"/>
  <c r="E414" i="12"/>
  <c r="E451" i="12"/>
  <c r="E393" i="12"/>
  <c r="E405" i="12"/>
  <c r="E469" i="12"/>
  <c r="E390" i="12"/>
  <c r="E396" i="12"/>
  <c r="E411" i="12"/>
  <c r="E429" i="12"/>
  <c r="E466" i="12"/>
  <c r="E418" i="12"/>
  <c r="E434" i="12"/>
  <c r="E450" i="12"/>
  <c r="E475" i="12"/>
  <c r="E491" i="12"/>
  <c r="E443" i="12"/>
  <c r="E403" i="12"/>
  <c r="E330" i="12"/>
  <c r="E356" i="12"/>
  <c r="E415" i="12"/>
  <c r="E454" i="12"/>
  <c r="E423" i="12"/>
  <c r="E402" i="12"/>
  <c r="E441" i="12"/>
  <c r="E484" i="12"/>
  <c r="E424" i="12"/>
  <c r="E440" i="12"/>
  <c r="E455" i="12"/>
  <c r="E496" i="12"/>
  <c r="E482" i="12"/>
  <c r="E481" i="12"/>
  <c r="E497" i="12"/>
  <c r="E338" i="12"/>
  <c r="E417" i="12"/>
  <c r="E428" i="12"/>
  <c r="E485" i="12"/>
  <c r="E365" i="12"/>
  <c r="E416" i="12"/>
  <c r="E492" i="12"/>
  <c r="E407" i="12"/>
  <c r="E435" i="12"/>
  <c r="E488" i="12"/>
  <c r="E397" i="12"/>
  <c r="E447" i="12"/>
  <c r="E408" i="12"/>
  <c r="E421" i="12"/>
  <c r="E430" i="12"/>
  <c r="E446" i="12"/>
  <c r="E494" i="12"/>
  <c r="E487" i="12"/>
  <c r="A311" i="1"/>
  <c r="E337" i="12"/>
  <c r="E401" i="12"/>
  <c r="E452" i="12"/>
  <c r="E392" i="12"/>
  <c r="E398" i="12"/>
  <c r="E433" i="12"/>
  <c r="E457" i="12"/>
  <c r="E420" i="12"/>
  <c r="E436" i="12"/>
  <c r="E456" i="12"/>
  <c r="E474" i="12"/>
  <c r="E477" i="12"/>
  <c r="E493" i="12"/>
  <c r="E331" i="12"/>
  <c r="E340" i="12"/>
  <c r="E406" i="12"/>
  <c r="E490" i="12"/>
  <c r="E399" i="12"/>
  <c r="E419" i="12"/>
  <c r="E431" i="12"/>
  <c r="E461" i="12"/>
  <c r="E476" i="12"/>
  <c r="E404" i="12"/>
  <c r="E445" i="12"/>
  <c r="E470" i="12"/>
  <c r="E426" i="12"/>
  <c r="E442" i="12"/>
  <c r="E463" i="12"/>
  <c r="E480" i="12"/>
  <c r="E467" i="12"/>
  <c r="E486" i="12"/>
  <c r="E483" i="12"/>
  <c r="E499" i="12"/>
  <c r="E336" i="12"/>
  <c r="F325" i="19"/>
  <c r="A325" i="19"/>
  <c r="A443" i="19"/>
  <c r="A324" i="19"/>
  <c r="F324" i="19"/>
  <c r="A332" i="19"/>
  <c r="F332" i="19"/>
  <c r="A348" i="19"/>
  <c r="F348" i="19"/>
  <c r="A451" i="19"/>
  <c r="A401" i="19"/>
  <c r="A417" i="19"/>
  <c r="A430" i="19"/>
  <c r="A383" i="19"/>
  <c r="F383" i="19"/>
  <c r="A439" i="19"/>
  <c r="A459" i="19"/>
  <c r="A403" i="19"/>
  <c r="A419" i="19"/>
  <c r="A432" i="19"/>
  <c r="A435" i="19"/>
  <c r="A445" i="19"/>
  <c r="A390" i="19"/>
  <c r="F390" i="19"/>
  <c r="A398" i="19"/>
  <c r="A406" i="19"/>
  <c r="A414" i="19"/>
  <c r="A427" i="19"/>
  <c r="A440" i="19"/>
  <c r="A448" i="19"/>
  <c r="A460" i="19"/>
  <c r="A469" i="19"/>
  <c r="A477" i="19"/>
  <c r="A485" i="19"/>
  <c r="A464" i="19"/>
  <c r="A472" i="19"/>
  <c r="A480" i="19"/>
  <c r="A488" i="19"/>
  <c r="F329" i="19"/>
  <c r="A329" i="19"/>
  <c r="A321" i="19"/>
  <c r="F321" i="19"/>
  <c r="A330" i="19"/>
  <c r="F330" i="19"/>
  <c r="A458" i="19"/>
  <c r="A397" i="19"/>
  <c r="A413" i="19"/>
  <c r="A426" i="19"/>
  <c r="A456" i="19"/>
  <c r="A381" i="19"/>
  <c r="F381" i="19"/>
  <c r="A399" i="19"/>
  <c r="A415" i="19"/>
  <c r="A428" i="19"/>
  <c r="A457" i="19"/>
  <c r="A441" i="19"/>
  <c r="A388" i="19"/>
  <c r="F388" i="19"/>
  <c r="A396" i="19"/>
  <c r="A404" i="19"/>
  <c r="A412" i="19"/>
  <c r="A420" i="19"/>
  <c r="A425" i="19"/>
  <c r="A433" i="19"/>
  <c r="A438" i="19"/>
  <c r="A446" i="19"/>
  <c r="A454" i="19"/>
  <c r="A467" i="19"/>
  <c r="A475" i="19"/>
  <c r="A483" i="19"/>
  <c r="A462" i="19"/>
  <c r="A470" i="19"/>
  <c r="A478" i="19"/>
  <c r="A486" i="19"/>
  <c r="F357" i="19"/>
  <c r="A357" i="19"/>
  <c r="A323" i="19"/>
  <c r="F323" i="19"/>
  <c r="F384" i="19"/>
  <c r="A384" i="19"/>
  <c r="A328" i="19"/>
  <c r="F328" i="19"/>
  <c r="A393" i="19"/>
  <c r="A409" i="19"/>
  <c r="A423" i="19"/>
  <c r="A455" i="19"/>
  <c r="F386" i="19"/>
  <c r="A386" i="19"/>
  <c r="A395" i="19"/>
  <c r="A411" i="19"/>
  <c r="A424" i="19"/>
  <c r="A437" i="19"/>
  <c r="A453" i="19"/>
  <c r="A394" i="19"/>
  <c r="A402" i="19"/>
  <c r="A410" i="19"/>
  <c r="A418" i="19"/>
  <c r="A431" i="19"/>
  <c r="A436" i="19"/>
  <c r="A444" i="19"/>
  <c r="A452" i="19"/>
  <c r="A461" i="19"/>
  <c r="A465" i="19"/>
  <c r="A473" i="19"/>
  <c r="A481" i="19"/>
  <c r="A489" i="19"/>
  <c r="A468" i="19"/>
  <c r="A476" i="19"/>
  <c r="A484" i="19"/>
  <c r="F327" i="19"/>
  <c r="A327" i="19"/>
  <c r="A326" i="19"/>
  <c r="F326" i="19"/>
  <c r="F382" i="19"/>
  <c r="A382" i="19"/>
  <c r="F389" i="19"/>
  <c r="A389" i="19"/>
  <c r="A405" i="19"/>
  <c r="A421" i="19"/>
  <c r="A385" i="19"/>
  <c r="F385" i="19"/>
  <c r="A447" i="19"/>
  <c r="F391" i="19"/>
  <c r="A391" i="19"/>
  <c r="A407" i="19"/>
  <c r="A422" i="19"/>
  <c r="A449" i="19"/>
  <c r="A392" i="19"/>
  <c r="F392" i="19"/>
  <c r="A400" i="19"/>
  <c r="A408" i="19"/>
  <c r="A416" i="19"/>
  <c r="A429" i="19"/>
  <c r="A434" i="19"/>
  <c r="A442" i="19"/>
  <c r="A450" i="19"/>
  <c r="A463" i="19"/>
  <c r="A471" i="19"/>
  <c r="A479" i="19"/>
  <c r="A487" i="19"/>
  <c r="A466" i="19"/>
  <c r="A474" i="19"/>
  <c r="A482" i="19"/>
  <c r="F331" i="19"/>
  <c r="A331" i="19"/>
  <c r="F322" i="19"/>
  <c r="A322" i="19"/>
  <c r="F327" i="17"/>
  <c r="A327" i="17"/>
  <c r="F325" i="17"/>
  <c r="A325" i="17"/>
  <c r="F333" i="17"/>
  <c r="A333" i="17"/>
  <c r="F393" i="17"/>
  <c r="A393" i="17"/>
  <c r="F395" i="17"/>
  <c r="A395" i="17"/>
  <c r="A326" i="17"/>
  <c r="F326" i="17"/>
  <c r="A334" i="17"/>
  <c r="F334" i="17"/>
  <c r="A390" i="17"/>
  <c r="F390" i="17"/>
  <c r="A398" i="17"/>
  <c r="A406" i="17"/>
  <c r="A413" i="17"/>
  <c r="A421" i="17"/>
  <c r="A427" i="17"/>
  <c r="A435" i="17"/>
  <c r="A408" i="17"/>
  <c r="A416" i="17"/>
  <c r="A430" i="17"/>
  <c r="A442" i="17"/>
  <c r="A450" i="17"/>
  <c r="A458" i="17"/>
  <c r="A437" i="17"/>
  <c r="A445" i="17"/>
  <c r="A453" i="17"/>
  <c r="A468" i="17"/>
  <c r="A476" i="17"/>
  <c r="A484" i="17"/>
  <c r="A492" i="17"/>
  <c r="A467" i="17"/>
  <c r="A475" i="17"/>
  <c r="A483" i="17"/>
  <c r="A491" i="17"/>
  <c r="A361" i="17"/>
  <c r="F361" i="17"/>
  <c r="A401" i="17"/>
  <c r="A403" i="17"/>
  <c r="A336" i="17"/>
  <c r="F336" i="17"/>
  <c r="F389" i="17"/>
  <c r="A389" i="17"/>
  <c r="A392" i="17"/>
  <c r="F392" i="17"/>
  <c r="A400" i="17"/>
  <c r="A423" i="17"/>
  <c r="A410" i="17"/>
  <c r="A424" i="17"/>
  <c r="A444" i="17"/>
  <c r="A460" i="17"/>
  <c r="A447" i="17"/>
  <c r="A455" i="17"/>
  <c r="A462" i="17"/>
  <c r="A478" i="17"/>
  <c r="A486" i="17"/>
  <c r="A494" i="17"/>
  <c r="A461" i="17"/>
  <c r="A469" i="17"/>
  <c r="A477" i="17"/>
  <c r="A485" i="17"/>
  <c r="A493" i="17"/>
  <c r="F331" i="17"/>
  <c r="A331" i="17"/>
  <c r="F385" i="17"/>
  <c r="A385" i="17"/>
  <c r="F387" i="17"/>
  <c r="A387" i="17"/>
  <c r="A332" i="17"/>
  <c r="F332" i="17"/>
  <c r="A405" i="17"/>
  <c r="A388" i="17"/>
  <c r="F388" i="17"/>
  <c r="A396" i="17"/>
  <c r="F396" i="17"/>
  <c r="A404" i="17"/>
  <c r="A411" i="17"/>
  <c r="A419" i="17"/>
  <c r="A425" i="17"/>
  <c r="A433" i="17"/>
  <c r="A414" i="17"/>
  <c r="A422" i="17"/>
  <c r="A428" i="17"/>
  <c r="A440" i="17"/>
  <c r="A448" i="17"/>
  <c r="A456" i="17"/>
  <c r="A443" i="17"/>
  <c r="A451" i="17"/>
  <c r="A459" i="17"/>
  <c r="A466" i="17"/>
  <c r="A474" i="17"/>
  <c r="A482" i="17"/>
  <c r="A490" i="17"/>
  <c r="A465" i="17"/>
  <c r="A473" i="17"/>
  <c r="A481" i="17"/>
  <c r="A489" i="17"/>
  <c r="F335" i="17"/>
  <c r="A335" i="17"/>
  <c r="A328" i="17"/>
  <c r="F328" i="17"/>
  <c r="A415" i="17"/>
  <c r="A429" i="17"/>
  <c r="A418" i="17"/>
  <c r="A432" i="17"/>
  <c r="A436" i="17"/>
  <c r="A452" i="17"/>
  <c r="A439" i="17"/>
  <c r="A470" i="17"/>
  <c r="A399" i="17"/>
  <c r="F329" i="17"/>
  <c r="A329" i="17"/>
  <c r="A330" i="17"/>
  <c r="F330" i="17"/>
  <c r="A352" i="17"/>
  <c r="F352" i="17"/>
  <c r="A397" i="17"/>
  <c r="A386" i="17"/>
  <c r="F386" i="17"/>
  <c r="A394" i="17"/>
  <c r="F394" i="17"/>
  <c r="A402" i="17"/>
  <c r="A409" i="17"/>
  <c r="A417" i="17"/>
  <c r="A431" i="17"/>
  <c r="A412" i="17"/>
  <c r="A420" i="17"/>
  <c r="A426" i="17"/>
  <c r="A434" i="17"/>
  <c r="A438" i="17"/>
  <c r="A446" i="17"/>
  <c r="A454" i="17"/>
  <c r="A441" i="17"/>
  <c r="A449" i="17"/>
  <c r="A457" i="17"/>
  <c r="A464" i="17"/>
  <c r="A472" i="17"/>
  <c r="A480" i="17"/>
  <c r="A488" i="17"/>
  <c r="A463" i="17"/>
  <c r="A471" i="17"/>
  <c r="A479" i="17"/>
  <c r="A487" i="17"/>
  <c r="A407" i="17"/>
  <c r="A403" i="16"/>
  <c r="A441" i="16"/>
  <c r="A457" i="16"/>
  <c r="A447" i="16"/>
  <c r="A458" i="16"/>
  <c r="A465" i="16"/>
  <c r="A468" i="16"/>
  <c r="A476" i="16"/>
  <c r="A484" i="16"/>
  <c r="A492" i="16"/>
  <c r="F330" i="16"/>
  <c r="A330" i="16"/>
  <c r="A331" i="16"/>
  <c r="F331" i="16"/>
  <c r="F385" i="16"/>
  <c r="A385" i="16"/>
  <c r="F393" i="16"/>
  <c r="A393" i="16"/>
  <c r="A401" i="16"/>
  <c r="A409" i="16"/>
  <c r="A390" i="16"/>
  <c r="F390" i="16"/>
  <c r="A398" i="16"/>
  <c r="A406" i="16"/>
  <c r="A414" i="16"/>
  <c r="A425" i="16"/>
  <c r="A433" i="16"/>
  <c r="A453" i="16"/>
  <c r="A464" i="16"/>
  <c r="A420" i="16"/>
  <c r="A428" i="16"/>
  <c r="A436" i="16"/>
  <c r="A443" i="16"/>
  <c r="A459" i="16"/>
  <c r="A440" i="16"/>
  <c r="A448" i="16"/>
  <c r="A456" i="16"/>
  <c r="A474" i="16"/>
  <c r="A482" i="16"/>
  <c r="A490" i="16"/>
  <c r="A467" i="16"/>
  <c r="A475" i="16"/>
  <c r="A483" i="16"/>
  <c r="A491" i="16"/>
  <c r="A325" i="16"/>
  <c r="F325" i="16"/>
  <c r="A333" i="16"/>
  <c r="F333" i="16"/>
  <c r="F387" i="16"/>
  <c r="A387" i="16"/>
  <c r="F395" i="16"/>
  <c r="A395" i="16"/>
  <c r="A427" i="16"/>
  <c r="A435" i="16"/>
  <c r="A463" i="16"/>
  <c r="A422" i="16"/>
  <c r="A430" i="16"/>
  <c r="A438" i="16"/>
  <c r="A450" i="16"/>
  <c r="A477" i="16"/>
  <c r="F328" i="16"/>
  <c r="A328" i="16"/>
  <c r="F336" i="16"/>
  <c r="A336" i="16"/>
  <c r="F352" i="16"/>
  <c r="A352" i="16"/>
  <c r="A421" i="16"/>
  <c r="A329" i="16"/>
  <c r="F329" i="16"/>
  <c r="A399" i="16"/>
  <c r="A407" i="16"/>
  <c r="A415" i="16"/>
  <c r="A419" i="16"/>
  <c r="A388" i="16"/>
  <c r="F388" i="16"/>
  <c r="A396" i="16"/>
  <c r="F396" i="16"/>
  <c r="A404" i="16"/>
  <c r="A412" i="16"/>
  <c r="A423" i="16"/>
  <c r="A431" i="16"/>
  <c r="A449" i="16"/>
  <c r="A418" i="16"/>
  <c r="A426" i="16"/>
  <c r="A434" i="16"/>
  <c r="A439" i="16"/>
  <c r="A455" i="16"/>
  <c r="A446" i="16"/>
  <c r="A454" i="16"/>
  <c r="A462" i="16"/>
  <c r="A466" i="16"/>
  <c r="A472" i="16"/>
  <c r="A480" i="16"/>
  <c r="A488" i="16"/>
  <c r="A496" i="16"/>
  <c r="A473" i="16"/>
  <c r="A481" i="16"/>
  <c r="A489" i="16"/>
  <c r="F332" i="16"/>
  <c r="A332" i="16"/>
  <c r="A417" i="16"/>
  <c r="A411" i="16"/>
  <c r="A416" i="16"/>
  <c r="A392" i="16"/>
  <c r="F392" i="16"/>
  <c r="A400" i="16"/>
  <c r="A408" i="16"/>
  <c r="A442" i="16"/>
  <c r="A469" i="16"/>
  <c r="A485" i="16"/>
  <c r="A493" i="16"/>
  <c r="F361" i="16"/>
  <c r="A361" i="16"/>
  <c r="F326" i="16"/>
  <c r="A326" i="16"/>
  <c r="F334" i="16"/>
  <c r="A334" i="16"/>
  <c r="A327" i="16"/>
  <c r="F327" i="16"/>
  <c r="A335" i="16"/>
  <c r="F335" i="16"/>
  <c r="F389" i="16"/>
  <c r="A389" i="16"/>
  <c r="A397" i="16"/>
  <c r="A405" i="16"/>
  <c r="A413" i="16"/>
  <c r="A386" i="16"/>
  <c r="F386" i="16"/>
  <c r="A394" i="16"/>
  <c r="F394" i="16"/>
  <c r="A402" i="16"/>
  <c r="A410" i="16"/>
  <c r="A429" i="16"/>
  <c r="A437" i="16"/>
  <c r="A445" i="16"/>
  <c r="A461" i="16"/>
  <c r="A424" i="16"/>
  <c r="A432" i="16"/>
  <c r="A451" i="16"/>
  <c r="A444" i="16"/>
  <c r="A452" i="16"/>
  <c r="A460" i="16"/>
  <c r="A470" i="16"/>
  <c r="A478" i="16"/>
  <c r="A486" i="16"/>
  <c r="A494" i="16"/>
  <c r="A471" i="16"/>
  <c r="A479" i="16"/>
  <c r="A487" i="16"/>
  <c r="A495" i="16"/>
  <c r="F308" i="15"/>
  <c r="A308" i="15"/>
  <c r="F316" i="15"/>
  <c r="A316" i="15"/>
  <c r="F377" i="15"/>
  <c r="A377" i="15"/>
  <c r="A395" i="15"/>
  <c r="A313" i="15"/>
  <c r="F313" i="15"/>
  <c r="A376" i="15"/>
  <c r="F376" i="15"/>
  <c r="A392" i="15"/>
  <c r="A405" i="15"/>
  <c r="A404" i="15"/>
  <c r="A441" i="15"/>
  <c r="A448" i="15"/>
  <c r="A456" i="15"/>
  <c r="A464" i="15"/>
  <c r="A472" i="15"/>
  <c r="A461" i="15"/>
  <c r="A469" i="15"/>
  <c r="F314" i="15"/>
  <c r="A314" i="15"/>
  <c r="F369" i="15"/>
  <c r="A369" i="15"/>
  <c r="A430" i="15"/>
  <c r="A387" i="15"/>
  <c r="A311" i="15"/>
  <c r="F311" i="15"/>
  <c r="A319" i="15"/>
  <c r="F319" i="15"/>
  <c r="A335" i="15"/>
  <c r="F335" i="15"/>
  <c r="F373" i="15"/>
  <c r="A373" i="15"/>
  <c r="A402" i="15"/>
  <c r="A382" i="15"/>
  <c r="A390" i="15"/>
  <c r="A398" i="15"/>
  <c r="A403" i="15"/>
  <c r="A445" i="15"/>
  <c r="A427" i="15"/>
  <c r="A411" i="15"/>
  <c r="A440" i="15"/>
  <c r="A410" i="15"/>
  <c r="A418" i="15"/>
  <c r="A420" i="15"/>
  <c r="A431" i="15"/>
  <c r="A439" i="15"/>
  <c r="A446" i="15"/>
  <c r="A454" i="15"/>
  <c r="A462" i="15"/>
  <c r="A470" i="15"/>
  <c r="A451" i="15"/>
  <c r="A459" i="15"/>
  <c r="A467" i="15"/>
  <c r="A475" i="15"/>
  <c r="A399" i="15"/>
  <c r="A391" i="15"/>
  <c r="F312" i="15"/>
  <c r="A312" i="15"/>
  <c r="F344" i="15"/>
  <c r="A344" i="15"/>
  <c r="A393" i="15"/>
  <c r="F379" i="15"/>
  <c r="A379" i="15"/>
  <c r="A309" i="15"/>
  <c r="F309" i="15"/>
  <c r="A317" i="15"/>
  <c r="F317" i="15"/>
  <c r="A397" i="15"/>
  <c r="A434" i="15"/>
  <c r="A372" i="15"/>
  <c r="F372" i="15"/>
  <c r="A380" i="15"/>
  <c r="A388" i="15"/>
  <c r="A396" i="15"/>
  <c r="A409" i="15"/>
  <c r="A417" i="15"/>
  <c r="A425" i="15"/>
  <c r="A423" i="15"/>
  <c r="A436" i="15"/>
  <c r="A408" i="15"/>
  <c r="A416" i="15"/>
  <c r="A429" i="15"/>
  <c r="A437" i="15"/>
  <c r="A452" i="15"/>
  <c r="A460" i="15"/>
  <c r="A468" i="15"/>
  <c r="A476" i="15"/>
  <c r="A449" i="15"/>
  <c r="A457" i="15"/>
  <c r="A465" i="15"/>
  <c r="A473" i="15"/>
  <c r="A381" i="15"/>
  <c r="A368" i="15"/>
  <c r="F368" i="15"/>
  <c r="A384" i="15"/>
  <c r="A400" i="15"/>
  <c r="A438" i="15"/>
  <c r="A442" i="15"/>
  <c r="A413" i="15"/>
  <c r="A424" i="15"/>
  <c r="A444" i="15"/>
  <c r="A422" i="15"/>
  <c r="A412" i="15"/>
  <c r="A428" i="15"/>
  <c r="A433" i="15"/>
  <c r="A453" i="15"/>
  <c r="F375" i="15"/>
  <c r="A375" i="15"/>
  <c r="A419" i="15"/>
  <c r="F310" i="15"/>
  <c r="A310" i="15"/>
  <c r="F318" i="15"/>
  <c r="A318" i="15"/>
  <c r="A385" i="15"/>
  <c r="F371" i="15"/>
  <c r="A371" i="15"/>
  <c r="A401" i="15"/>
  <c r="A315" i="15"/>
  <c r="F315" i="15"/>
  <c r="A389" i="15"/>
  <c r="A426" i="15"/>
  <c r="A370" i="15"/>
  <c r="F370" i="15"/>
  <c r="A378" i="15"/>
  <c r="F378" i="15"/>
  <c r="A386" i="15"/>
  <c r="A394" i="15"/>
  <c r="A407" i="15"/>
  <c r="A415" i="15"/>
  <c r="A443" i="15"/>
  <c r="A432" i="15"/>
  <c r="A406" i="15"/>
  <c r="A414" i="15"/>
  <c r="A421" i="15"/>
  <c r="A435" i="15"/>
  <c r="A450" i="15"/>
  <c r="A458" i="15"/>
  <c r="A466" i="15"/>
  <c r="A474" i="15"/>
  <c r="A447" i="15"/>
  <c r="A455" i="15"/>
  <c r="A463" i="15"/>
  <c r="A471" i="15"/>
  <c r="G317" i="14"/>
  <c r="A317" i="14"/>
  <c r="G325" i="14"/>
  <c r="A325" i="14"/>
  <c r="G376" i="14"/>
  <c r="A376" i="14"/>
  <c r="A412" i="14"/>
  <c r="A318" i="14"/>
  <c r="G318" i="14"/>
  <c r="A326" i="14"/>
  <c r="G326" i="14"/>
  <c r="G378" i="14"/>
  <c r="A378" i="14"/>
  <c r="A394" i="14"/>
  <c r="A398" i="14"/>
  <c r="A418" i="14"/>
  <c r="A426" i="14"/>
  <c r="A443" i="14"/>
  <c r="A381" i="14"/>
  <c r="G381" i="14"/>
  <c r="A389" i="14"/>
  <c r="A400" i="14"/>
  <c r="A417" i="14"/>
  <c r="A406" i="14"/>
  <c r="A423" i="14"/>
  <c r="A433" i="14"/>
  <c r="A462" i="14"/>
  <c r="A432" i="14"/>
  <c r="A440" i="14"/>
  <c r="A448" i="14"/>
  <c r="A464" i="14"/>
  <c r="A449" i="14"/>
  <c r="A457" i="14"/>
  <c r="A465" i="14"/>
  <c r="A473" i="14"/>
  <c r="G323" i="14"/>
  <c r="A323" i="14"/>
  <c r="A388" i="14"/>
  <c r="A316" i="14"/>
  <c r="G316" i="14"/>
  <c r="A324" i="14"/>
  <c r="G324" i="14"/>
  <c r="A390" i="14"/>
  <c r="A420" i="14"/>
  <c r="A402" i="14"/>
  <c r="A419" i="14"/>
  <c r="A466" i="14"/>
  <c r="A379" i="14"/>
  <c r="G379" i="14"/>
  <c r="A387" i="14"/>
  <c r="G387" i="14"/>
  <c r="A409" i="14"/>
  <c r="A424" i="14"/>
  <c r="A437" i="14"/>
  <c r="A415" i="14"/>
  <c r="A435" i="14"/>
  <c r="A446" i="14"/>
  <c r="A441" i="14"/>
  <c r="A478" i="14"/>
  <c r="A431" i="14"/>
  <c r="A430" i="14"/>
  <c r="A438" i="14"/>
  <c r="A460" i="14"/>
  <c r="A476" i="14"/>
  <c r="A447" i="14"/>
  <c r="A455" i="14"/>
  <c r="A463" i="14"/>
  <c r="A471" i="14"/>
  <c r="G384" i="14"/>
  <c r="A384" i="14"/>
  <c r="G321" i="14"/>
  <c r="A321" i="14"/>
  <c r="A322" i="14"/>
  <c r="G322" i="14"/>
  <c r="G380" i="14"/>
  <c r="A380" i="14"/>
  <c r="A413" i="14"/>
  <c r="A470" i="14"/>
  <c r="A410" i="14"/>
  <c r="G386" i="14"/>
  <c r="A386" i="14"/>
  <c r="A404" i="14"/>
  <c r="A421" i="14"/>
  <c r="A395" i="14"/>
  <c r="A403" i="14"/>
  <c r="A428" i="14"/>
  <c r="A427" i="14"/>
  <c r="A377" i="14"/>
  <c r="G377" i="14"/>
  <c r="A385" i="14"/>
  <c r="G385" i="14"/>
  <c r="A393" i="14"/>
  <c r="A401" i="14"/>
  <c r="A416" i="14"/>
  <c r="A429" i="14"/>
  <c r="A399" i="14"/>
  <c r="A407" i="14"/>
  <c r="A422" i="14"/>
  <c r="A439" i="14"/>
  <c r="A458" i="14"/>
  <c r="A436" i="14"/>
  <c r="A444" i="14"/>
  <c r="A456" i="14"/>
  <c r="A472" i="14"/>
  <c r="A453" i="14"/>
  <c r="A461" i="14"/>
  <c r="A469" i="14"/>
  <c r="A477" i="14"/>
  <c r="G319" i="14"/>
  <c r="A319" i="14"/>
  <c r="G327" i="14"/>
  <c r="A327" i="14"/>
  <c r="G343" i="14"/>
  <c r="A343" i="14"/>
  <c r="A392" i="14"/>
  <c r="A320" i="14"/>
  <c r="G320" i="14"/>
  <c r="A352" i="14"/>
  <c r="G352" i="14"/>
  <c r="A411" i="14"/>
  <c r="A397" i="14"/>
  <c r="A405" i="14"/>
  <c r="A396" i="14"/>
  <c r="A383" i="14"/>
  <c r="G383" i="14"/>
  <c r="A391" i="14"/>
  <c r="A408" i="14"/>
  <c r="A425" i="14"/>
  <c r="A454" i="14"/>
  <c r="A414" i="14"/>
  <c r="A450" i="14"/>
  <c r="A445" i="14"/>
  <c r="A474" i="14"/>
  <c r="A434" i="14"/>
  <c r="A442" i="14"/>
  <c r="A452" i="14"/>
  <c r="A468" i="14"/>
  <c r="A451" i="14"/>
  <c r="A459" i="14"/>
  <c r="A467" i="14"/>
  <c r="A475" i="14"/>
  <c r="A309" i="1"/>
  <c r="A304" i="1"/>
  <c r="A312" i="1"/>
  <c r="A385" i="1"/>
  <c r="A461" i="1"/>
  <c r="A396" i="1"/>
  <c r="A375" i="1"/>
  <c r="A392" i="1"/>
  <c r="A381" i="1"/>
  <c r="A431" i="1"/>
  <c r="A366" i="1"/>
  <c r="A374" i="1"/>
  <c r="A377" i="1"/>
  <c r="A379" i="1"/>
  <c r="A390" i="1"/>
  <c r="A406" i="1"/>
  <c r="A428" i="1"/>
  <c r="A434" i="1"/>
  <c r="A469" i="1"/>
  <c r="A391" i="1"/>
  <c r="A399" i="1"/>
  <c r="A407" i="1"/>
  <c r="A415" i="1"/>
  <c r="A433" i="1"/>
  <c r="A437" i="1"/>
  <c r="A447" i="1"/>
  <c r="A463" i="1"/>
  <c r="A448" i="1"/>
  <c r="A456" i="1"/>
  <c r="A464" i="1"/>
  <c r="A305" i="1"/>
  <c r="A310" i="1"/>
  <c r="A373" i="1"/>
  <c r="A383" i="1"/>
  <c r="A388" i="1"/>
  <c r="A420" i="1"/>
  <c r="A371" i="1"/>
  <c r="A416" i="1"/>
  <c r="A364" i="1"/>
  <c r="A372" i="1"/>
  <c r="A386" i="1"/>
  <c r="A402" i="1"/>
  <c r="A418" i="1"/>
  <c r="A429" i="1"/>
  <c r="A426" i="1"/>
  <c r="A389" i="1"/>
  <c r="A397" i="1"/>
  <c r="A405" i="1"/>
  <c r="A413" i="1"/>
  <c r="A425" i="1"/>
  <c r="A443" i="1"/>
  <c r="A459" i="1"/>
  <c r="A446" i="1"/>
  <c r="A454" i="1"/>
  <c r="A462" i="1"/>
  <c r="A339" i="1"/>
  <c r="A307" i="1"/>
  <c r="A313" i="1"/>
  <c r="A384" i="1"/>
  <c r="A412" i="1"/>
  <c r="A367" i="1"/>
  <c r="A408" i="1"/>
  <c r="A370" i="1"/>
  <c r="A380" i="1"/>
  <c r="A398" i="1"/>
  <c r="A414" i="1"/>
  <c r="A435" i="1"/>
  <c r="A439" i="1"/>
  <c r="A395" i="1"/>
  <c r="A419" i="1"/>
  <c r="A455" i="1"/>
  <c r="A308" i="1"/>
  <c r="A378" i="1"/>
  <c r="A423" i="1"/>
  <c r="A421" i="1"/>
  <c r="A382" i="1"/>
  <c r="A387" i="1"/>
  <c r="A403" i="1"/>
  <c r="A411" i="1"/>
  <c r="A432" i="1"/>
  <c r="A449" i="1"/>
  <c r="A436" i="1"/>
  <c r="A444" i="1"/>
  <c r="A452" i="1"/>
  <c r="A460" i="1"/>
  <c r="A468" i="1"/>
  <c r="A422" i="1"/>
  <c r="A306" i="1"/>
  <c r="A314" i="1"/>
  <c r="A330" i="1"/>
  <c r="A365" i="1"/>
  <c r="A376" i="1"/>
  <c r="A404" i="1"/>
  <c r="A457" i="1"/>
  <c r="A363" i="1"/>
  <c r="A400" i="1"/>
  <c r="A430" i="1"/>
  <c r="A438" i="1"/>
  <c r="A445" i="1"/>
  <c r="A368" i="1"/>
  <c r="A394" i="1"/>
  <c r="A410" i="1"/>
  <c r="A441" i="1"/>
  <c r="A427" i="1"/>
  <c r="A453" i="1"/>
  <c r="A393" i="1"/>
  <c r="A401" i="1"/>
  <c r="A409" i="1"/>
  <c r="A417" i="1"/>
  <c r="A424" i="1"/>
  <c r="A440" i="1"/>
  <c r="A465" i="1"/>
  <c r="A451" i="1"/>
  <c r="A467" i="1"/>
  <c r="A442" i="1"/>
  <c r="A450" i="1"/>
  <c r="A458" i="1"/>
  <c r="A466" i="1"/>
  <c r="F368" i="2"/>
  <c r="A368" i="2"/>
  <c r="F319" i="2"/>
  <c r="A319" i="2"/>
  <c r="F335" i="2"/>
  <c r="A335" i="2"/>
  <c r="A318" i="2"/>
  <c r="F318" i="2"/>
  <c r="F384" i="2"/>
  <c r="A384" i="2"/>
  <c r="A371" i="2"/>
  <c r="F371" i="2"/>
  <c r="A387" i="2"/>
  <c r="F387" i="2"/>
  <c r="A395" i="2"/>
  <c r="F395" i="2"/>
  <c r="F412" i="2"/>
  <c r="A412" i="2"/>
  <c r="F422" i="2"/>
  <c r="A422" i="2"/>
  <c r="F438" i="2"/>
  <c r="A438" i="2"/>
  <c r="F310" i="2"/>
  <c r="A310" i="2"/>
  <c r="F317" i="2"/>
  <c r="A317" i="2"/>
  <c r="F400" i="2"/>
  <c r="A400" i="2"/>
  <c r="A316" i="2"/>
  <c r="F316" i="2"/>
  <c r="A344" i="2"/>
  <c r="F344" i="2"/>
  <c r="F382" i="2"/>
  <c r="A382" i="2"/>
  <c r="F390" i="2"/>
  <c r="A390" i="2"/>
  <c r="F398" i="2"/>
  <c r="A398" i="2"/>
  <c r="A369" i="2"/>
  <c r="F369" i="2"/>
  <c r="A377" i="2"/>
  <c r="F377" i="2"/>
  <c r="A385" i="2"/>
  <c r="F385" i="2"/>
  <c r="A393" i="2"/>
  <c r="F393" i="2"/>
  <c r="F410" i="2"/>
  <c r="A410" i="2"/>
  <c r="F418" i="2"/>
  <c r="A418" i="2"/>
  <c r="F434" i="2"/>
  <c r="A434" i="2"/>
  <c r="A405" i="2"/>
  <c r="F405" i="2"/>
  <c r="A413" i="2"/>
  <c r="F413" i="2"/>
  <c r="F432" i="2"/>
  <c r="A432" i="2"/>
  <c r="A427" i="2"/>
  <c r="F427" i="2"/>
  <c r="A435" i="2"/>
  <c r="F435" i="2"/>
  <c r="A443" i="2"/>
  <c r="F443" i="2"/>
  <c r="F447" i="2"/>
  <c r="A447" i="2"/>
  <c r="F455" i="2"/>
  <c r="A455" i="2"/>
  <c r="F463" i="2"/>
  <c r="A463" i="2"/>
  <c r="F471" i="2"/>
  <c r="A471" i="2"/>
  <c r="F479" i="2"/>
  <c r="A479" i="2"/>
  <c r="A448" i="2"/>
  <c r="F448" i="2"/>
  <c r="A456" i="2"/>
  <c r="F456" i="2"/>
  <c r="A464" i="2"/>
  <c r="F464" i="2"/>
  <c r="A472" i="2"/>
  <c r="F472" i="2"/>
  <c r="F312" i="2"/>
  <c r="A312" i="2"/>
  <c r="A311" i="2"/>
  <c r="F311" i="2"/>
  <c r="F376" i="2"/>
  <c r="A376" i="2"/>
  <c r="F392" i="2"/>
  <c r="A392" i="2"/>
  <c r="F402" i="2"/>
  <c r="A402" i="2"/>
  <c r="A379" i="2"/>
  <c r="F379" i="2"/>
  <c r="F404" i="2"/>
  <c r="A404" i="2"/>
  <c r="F420" i="2"/>
  <c r="A420" i="2"/>
  <c r="A407" i="2"/>
  <c r="F407" i="2"/>
  <c r="A415" i="2"/>
  <c r="F415" i="2"/>
  <c r="F436" i="2"/>
  <c r="A436" i="2"/>
  <c r="A421" i="2"/>
  <c r="F421" i="2"/>
  <c r="A429" i="2"/>
  <c r="F429" i="2"/>
  <c r="A437" i="2"/>
  <c r="F437" i="2"/>
  <c r="A445" i="2"/>
  <c r="F445" i="2"/>
  <c r="F449" i="2"/>
  <c r="A449" i="2"/>
  <c r="F457" i="2"/>
  <c r="A457" i="2"/>
  <c r="F465" i="2"/>
  <c r="A465" i="2"/>
  <c r="F473" i="2"/>
  <c r="A473" i="2"/>
  <c r="A450" i="2"/>
  <c r="F450" i="2"/>
  <c r="A458" i="2"/>
  <c r="F458" i="2"/>
  <c r="A466" i="2"/>
  <c r="F466" i="2"/>
  <c r="A474" i="2"/>
  <c r="F474" i="2"/>
  <c r="F315" i="2"/>
  <c r="A315" i="2"/>
  <c r="A314" i="2"/>
  <c r="F314" i="2"/>
  <c r="F372" i="2"/>
  <c r="A372" i="2"/>
  <c r="F380" i="2"/>
  <c r="A380" i="2"/>
  <c r="F388" i="2"/>
  <c r="A388" i="2"/>
  <c r="F396" i="2"/>
  <c r="A396" i="2"/>
  <c r="F446" i="2"/>
  <c r="A446" i="2"/>
  <c r="A375" i="2"/>
  <c r="F375" i="2"/>
  <c r="A383" i="2"/>
  <c r="F383" i="2"/>
  <c r="A391" i="2"/>
  <c r="F391" i="2"/>
  <c r="A399" i="2"/>
  <c r="F399" i="2"/>
  <c r="F401" i="2"/>
  <c r="A401" i="2"/>
  <c r="F408" i="2"/>
  <c r="A408" i="2"/>
  <c r="F416" i="2"/>
  <c r="A416" i="2"/>
  <c r="F430" i="2"/>
  <c r="A430" i="2"/>
  <c r="A403" i="2"/>
  <c r="F403" i="2"/>
  <c r="A411" i="2"/>
  <c r="F411" i="2"/>
  <c r="A419" i="2"/>
  <c r="F419" i="2"/>
  <c r="F428" i="2"/>
  <c r="A428" i="2"/>
  <c r="F444" i="2"/>
  <c r="A444" i="2"/>
  <c r="A425" i="2"/>
  <c r="F425" i="2"/>
  <c r="A433" i="2"/>
  <c r="F433" i="2"/>
  <c r="A441" i="2"/>
  <c r="F441" i="2"/>
  <c r="F453" i="2"/>
  <c r="A453" i="2"/>
  <c r="F461" i="2"/>
  <c r="A461" i="2"/>
  <c r="F469" i="2"/>
  <c r="A469" i="2"/>
  <c r="F477" i="2"/>
  <c r="A477" i="2"/>
  <c r="A454" i="2"/>
  <c r="F454" i="2"/>
  <c r="A462" i="2"/>
  <c r="F462" i="2"/>
  <c r="A470" i="2"/>
  <c r="F470" i="2"/>
  <c r="A478" i="2"/>
  <c r="F478" i="2"/>
  <c r="A313" i="2"/>
  <c r="F313" i="2"/>
  <c r="F370" i="2"/>
  <c r="A370" i="2"/>
  <c r="F378" i="2"/>
  <c r="A378" i="2"/>
  <c r="F386" i="2"/>
  <c r="A386" i="2"/>
  <c r="F394" i="2"/>
  <c r="A394" i="2"/>
  <c r="A373" i="2"/>
  <c r="F373" i="2"/>
  <c r="A381" i="2"/>
  <c r="F381" i="2"/>
  <c r="A389" i="2"/>
  <c r="F389" i="2"/>
  <c r="A397" i="2"/>
  <c r="F397" i="2"/>
  <c r="F406" i="2"/>
  <c r="A406" i="2"/>
  <c r="F414" i="2"/>
  <c r="A414" i="2"/>
  <c r="F426" i="2"/>
  <c r="A426" i="2"/>
  <c r="F442" i="2"/>
  <c r="A442" i="2"/>
  <c r="A409" i="2"/>
  <c r="F409" i="2"/>
  <c r="A417" i="2"/>
  <c r="F417" i="2"/>
  <c r="F424" i="2"/>
  <c r="A424" i="2"/>
  <c r="F440" i="2"/>
  <c r="A440" i="2"/>
  <c r="A423" i="2"/>
  <c r="F423" i="2"/>
  <c r="A431" i="2"/>
  <c r="F431" i="2"/>
  <c r="A439" i="2"/>
  <c r="F439" i="2"/>
  <c r="F451" i="2"/>
  <c r="A451" i="2"/>
  <c r="F459" i="2"/>
  <c r="A459" i="2"/>
  <c r="F467" i="2"/>
  <c r="A467" i="2"/>
  <c r="F475" i="2"/>
  <c r="A475" i="2"/>
  <c r="A452" i="2"/>
  <c r="F452" i="2"/>
  <c r="A460" i="2"/>
  <c r="F460" i="2"/>
  <c r="A468" i="2"/>
  <c r="F468" i="2"/>
  <c r="A476" i="2"/>
  <c r="F476" i="2"/>
  <c r="A385" i="3"/>
  <c r="A328" i="3"/>
  <c r="F328" i="3"/>
  <c r="A407" i="3"/>
  <c r="A427" i="3"/>
  <c r="A408" i="3"/>
  <c r="A416" i="3"/>
  <c r="A424" i="3"/>
  <c r="A437" i="3"/>
  <c r="A450" i="3"/>
  <c r="A439" i="3"/>
  <c r="A459" i="3"/>
  <c r="A467" i="3"/>
  <c r="A475" i="3"/>
  <c r="A454" i="3"/>
  <c r="A462" i="3"/>
  <c r="A470" i="3"/>
  <c r="A478" i="3"/>
  <c r="F327" i="3"/>
  <c r="A327" i="3"/>
  <c r="A397" i="3"/>
  <c r="A326" i="3"/>
  <c r="F326" i="3"/>
  <c r="A430" i="3"/>
  <c r="A386" i="3"/>
  <c r="A394" i="3"/>
  <c r="A402" i="3"/>
  <c r="A405" i="3"/>
  <c r="A413" i="3"/>
  <c r="A438" i="3"/>
  <c r="A414" i="3"/>
  <c r="A422" i="3"/>
  <c r="A436" i="3"/>
  <c r="A433" i="3"/>
  <c r="A445" i="3"/>
  <c r="A449" i="3"/>
  <c r="A446" i="3"/>
  <c r="A457" i="3"/>
  <c r="A465" i="3"/>
  <c r="A473" i="3"/>
  <c r="A452" i="3"/>
  <c r="A460" i="3"/>
  <c r="A468" i="3"/>
  <c r="A476" i="3"/>
  <c r="A380" i="3"/>
  <c r="A396" i="3"/>
  <c r="A442" i="3"/>
  <c r="F325" i="3"/>
  <c r="A325" i="3"/>
  <c r="F357" i="3"/>
  <c r="A357" i="3"/>
  <c r="A426" i="3"/>
  <c r="A389" i="3"/>
  <c r="A324" i="3"/>
  <c r="F324" i="3"/>
  <c r="A332" i="3"/>
  <c r="F332" i="3"/>
  <c r="A348" i="3"/>
  <c r="F348" i="3"/>
  <c r="A399" i="3"/>
  <c r="A404" i="3"/>
  <c r="A419" i="3"/>
  <c r="A384" i="3"/>
  <c r="A392" i="3"/>
  <c r="A400" i="3"/>
  <c r="A423" i="3"/>
  <c r="A435" i="3"/>
  <c r="A412" i="3"/>
  <c r="A420" i="3"/>
  <c r="A432" i="3"/>
  <c r="A429" i="3"/>
  <c r="A440" i="3"/>
  <c r="A451" i="3"/>
  <c r="A443" i="3"/>
  <c r="A455" i="3"/>
  <c r="A463" i="3"/>
  <c r="A471" i="3"/>
  <c r="A479" i="3"/>
  <c r="A458" i="3"/>
  <c r="A466" i="3"/>
  <c r="A474" i="3"/>
  <c r="A417" i="3"/>
  <c r="F321" i="3"/>
  <c r="A321" i="3"/>
  <c r="F329" i="3"/>
  <c r="A329" i="3"/>
  <c r="A387" i="3"/>
  <c r="A383" i="3"/>
  <c r="A388" i="3"/>
  <c r="A421" i="3"/>
  <c r="F323" i="3"/>
  <c r="A323" i="3"/>
  <c r="F331" i="3"/>
  <c r="A331" i="3"/>
  <c r="A395" i="3"/>
  <c r="A381" i="3"/>
  <c r="A322" i="3"/>
  <c r="F322" i="3"/>
  <c r="A330" i="3"/>
  <c r="F330" i="3"/>
  <c r="A391" i="3"/>
  <c r="A409" i="3"/>
  <c r="A411" i="3"/>
  <c r="A382" i="3"/>
  <c r="A390" i="3"/>
  <c r="A398" i="3"/>
  <c r="A403" i="3"/>
  <c r="A434" i="3"/>
  <c r="A406" i="3"/>
  <c r="A415" i="3"/>
  <c r="A431" i="3"/>
  <c r="A444" i="3"/>
  <c r="A410" i="3"/>
  <c r="A418" i="3"/>
  <c r="A428" i="3"/>
  <c r="A425" i="3"/>
  <c r="A453" i="3"/>
  <c r="A441" i="3"/>
  <c r="A448" i="3"/>
  <c r="A447" i="3"/>
  <c r="A461" i="3"/>
  <c r="A469" i="3"/>
  <c r="A477" i="3"/>
  <c r="A456" i="3"/>
  <c r="A464" i="3"/>
  <c r="A472" i="3"/>
  <c r="A401" i="3"/>
  <c r="F324" i="4"/>
  <c r="A324" i="4"/>
  <c r="F356" i="4"/>
  <c r="A356" i="4"/>
  <c r="A327" i="4"/>
  <c r="F327" i="4"/>
  <c r="F383" i="4"/>
  <c r="A383" i="4"/>
  <c r="F391" i="4"/>
  <c r="A391" i="4"/>
  <c r="F399" i="4"/>
  <c r="A399" i="4"/>
  <c r="F407" i="4"/>
  <c r="A407" i="4"/>
  <c r="F415" i="4"/>
  <c r="A415" i="4"/>
  <c r="F422" i="4"/>
  <c r="A422" i="4"/>
  <c r="F435" i="4"/>
  <c r="A435" i="4"/>
  <c r="A382" i="4"/>
  <c r="F382" i="4"/>
  <c r="A390" i="4"/>
  <c r="F390" i="4"/>
  <c r="A398" i="4"/>
  <c r="F398" i="4"/>
  <c r="A406" i="4"/>
  <c r="F406" i="4"/>
  <c r="A414" i="4"/>
  <c r="F414" i="4"/>
  <c r="F432" i="4"/>
  <c r="A432" i="4"/>
  <c r="F451" i="4"/>
  <c r="A451" i="4"/>
  <c r="A421" i="4"/>
  <c r="F421" i="4"/>
  <c r="A429" i="4"/>
  <c r="F429" i="4"/>
  <c r="F441" i="4"/>
  <c r="A441" i="4"/>
  <c r="F457" i="4"/>
  <c r="A457" i="4"/>
  <c r="F461" i="4"/>
  <c r="A461" i="4"/>
  <c r="F459" i="4"/>
  <c r="A459" i="4"/>
  <c r="A442" i="4"/>
  <c r="F442" i="4"/>
  <c r="A450" i="4"/>
  <c r="F450" i="4"/>
  <c r="F463" i="4"/>
  <c r="A463" i="4"/>
  <c r="F471" i="4"/>
  <c r="A471" i="4"/>
  <c r="F479" i="4"/>
  <c r="A479" i="4"/>
  <c r="F487" i="4"/>
  <c r="A487" i="4"/>
  <c r="A464" i="4"/>
  <c r="F464" i="4"/>
  <c r="A472" i="4"/>
  <c r="F472" i="4"/>
  <c r="A480" i="4"/>
  <c r="F480" i="4"/>
  <c r="A488" i="4"/>
  <c r="F488" i="4"/>
  <c r="F455" i="4"/>
  <c r="A455" i="4"/>
  <c r="F322" i="4"/>
  <c r="A322" i="4"/>
  <c r="F330" i="4"/>
  <c r="A330" i="4"/>
  <c r="A325" i="4"/>
  <c r="F325" i="4"/>
  <c r="F381" i="4"/>
  <c r="A381" i="4"/>
  <c r="F389" i="4"/>
  <c r="A389" i="4"/>
  <c r="F397" i="4"/>
  <c r="A397" i="4"/>
  <c r="F405" i="4"/>
  <c r="A405" i="4"/>
  <c r="F413" i="4"/>
  <c r="A413" i="4"/>
  <c r="F418" i="4"/>
  <c r="A418" i="4"/>
  <c r="A380" i="4"/>
  <c r="F380" i="4"/>
  <c r="A388" i="4"/>
  <c r="F388" i="4"/>
  <c r="A396" i="4"/>
  <c r="F396" i="4"/>
  <c r="A404" i="4"/>
  <c r="F404" i="4"/>
  <c r="A412" i="4"/>
  <c r="F412" i="4"/>
  <c r="F424" i="4"/>
  <c r="A424" i="4"/>
  <c r="A427" i="4"/>
  <c r="F427" i="4"/>
  <c r="F437" i="4"/>
  <c r="A437" i="4"/>
  <c r="F453" i="4"/>
  <c r="A453" i="4"/>
  <c r="A440" i="4"/>
  <c r="F440" i="4"/>
  <c r="A448" i="4"/>
  <c r="F448" i="4"/>
  <c r="A456" i="4"/>
  <c r="F456" i="4"/>
  <c r="F469" i="4"/>
  <c r="A469" i="4"/>
  <c r="F477" i="4"/>
  <c r="A477" i="4"/>
  <c r="F485" i="4"/>
  <c r="A485" i="4"/>
  <c r="A462" i="4"/>
  <c r="F462" i="4"/>
  <c r="A470" i="4"/>
  <c r="F470" i="4"/>
  <c r="A478" i="4"/>
  <c r="F478" i="4"/>
  <c r="A486" i="4"/>
  <c r="F486" i="4"/>
  <c r="F320" i="4"/>
  <c r="A320" i="4"/>
  <c r="F328" i="4"/>
  <c r="A328" i="4"/>
  <c r="F434" i="4"/>
  <c r="A434" i="4"/>
  <c r="A323" i="4"/>
  <c r="F323" i="4"/>
  <c r="A331" i="4"/>
  <c r="F331" i="4"/>
  <c r="A347" i="4"/>
  <c r="F347" i="4"/>
  <c r="F439" i="4"/>
  <c r="A439" i="4"/>
  <c r="F387" i="4"/>
  <c r="A387" i="4"/>
  <c r="F395" i="4"/>
  <c r="A395" i="4"/>
  <c r="F403" i="4"/>
  <c r="A403" i="4"/>
  <c r="F411" i="4"/>
  <c r="A411" i="4"/>
  <c r="F428" i="4"/>
  <c r="A428" i="4"/>
  <c r="F443" i="4"/>
  <c r="A443" i="4"/>
  <c r="A394" i="4"/>
  <c r="F394" i="4"/>
  <c r="A402" i="4"/>
  <c r="F402" i="4"/>
  <c r="A410" i="4"/>
  <c r="F410" i="4"/>
  <c r="A425" i="4"/>
  <c r="F425" i="4"/>
  <c r="A433" i="4"/>
  <c r="F433" i="4"/>
  <c r="F449" i="4"/>
  <c r="A449" i="4"/>
  <c r="A458" i="4"/>
  <c r="F458" i="4"/>
  <c r="A438" i="4"/>
  <c r="F438" i="4"/>
  <c r="A446" i="4"/>
  <c r="F446" i="4"/>
  <c r="A454" i="4"/>
  <c r="F454" i="4"/>
  <c r="F467" i="4"/>
  <c r="A467" i="4"/>
  <c r="F475" i="4"/>
  <c r="A475" i="4"/>
  <c r="F483" i="4"/>
  <c r="A483" i="4"/>
  <c r="F491" i="4"/>
  <c r="A491" i="4"/>
  <c r="A468" i="4"/>
  <c r="F468" i="4"/>
  <c r="A476" i="4"/>
  <c r="F476" i="4"/>
  <c r="A484" i="4"/>
  <c r="F484" i="4"/>
  <c r="F426" i="4"/>
  <c r="A426" i="4"/>
  <c r="F326" i="4"/>
  <c r="A326" i="4"/>
  <c r="A321" i="4"/>
  <c r="F321" i="4"/>
  <c r="A329" i="4"/>
  <c r="F329" i="4"/>
  <c r="A419" i="4"/>
  <c r="F419" i="4"/>
  <c r="F385" i="4"/>
  <c r="A385" i="4"/>
  <c r="F393" i="4"/>
  <c r="A393" i="4"/>
  <c r="F401" i="4"/>
  <c r="A401" i="4"/>
  <c r="F409" i="4"/>
  <c r="A409" i="4"/>
  <c r="F417" i="4"/>
  <c r="A417" i="4"/>
  <c r="F420" i="4"/>
  <c r="A420" i="4"/>
  <c r="F430" i="4"/>
  <c r="A430" i="4"/>
  <c r="F447" i="4"/>
  <c r="A447" i="4"/>
  <c r="A384" i="4"/>
  <c r="F384" i="4"/>
  <c r="A392" i="4"/>
  <c r="F392" i="4"/>
  <c r="A400" i="4"/>
  <c r="F400" i="4"/>
  <c r="A408" i="4"/>
  <c r="F408" i="4"/>
  <c r="A416" i="4"/>
  <c r="F416" i="4"/>
  <c r="A423" i="4"/>
  <c r="F423" i="4"/>
  <c r="A431" i="4"/>
  <c r="F431" i="4"/>
  <c r="F445" i="4"/>
  <c r="A445" i="4"/>
  <c r="F460" i="4"/>
  <c r="A460" i="4"/>
  <c r="A436" i="4"/>
  <c r="F436" i="4"/>
  <c r="A444" i="4"/>
  <c r="F444" i="4"/>
  <c r="A452" i="4"/>
  <c r="F452" i="4"/>
  <c r="F465" i="4"/>
  <c r="A465" i="4"/>
  <c r="F473" i="4"/>
  <c r="A473" i="4"/>
  <c r="F481" i="4"/>
  <c r="A481" i="4"/>
  <c r="F489" i="4"/>
  <c r="A489" i="4"/>
  <c r="A466" i="4"/>
  <c r="F466" i="4"/>
  <c r="A474" i="4"/>
  <c r="F474" i="4"/>
  <c r="A482" i="4"/>
  <c r="F482" i="4"/>
  <c r="A490" i="4"/>
  <c r="F490" i="4"/>
  <c r="A412" i="5"/>
  <c r="F323" i="5"/>
  <c r="A323" i="5"/>
  <c r="A331" i="5"/>
  <c r="A328" i="5"/>
  <c r="F328" i="5"/>
  <c r="A393" i="5"/>
  <c r="A401" i="5"/>
  <c r="A409" i="5"/>
  <c r="A380" i="5"/>
  <c r="F380" i="5"/>
  <c r="A388" i="5"/>
  <c r="F388" i="5"/>
  <c r="A396" i="5"/>
  <c r="A404" i="5"/>
  <c r="A415" i="5"/>
  <c r="A423" i="5"/>
  <c r="A431" i="5"/>
  <c r="A439" i="5"/>
  <c r="A445" i="5"/>
  <c r="A418" i="5"/>
  <c r="A426" i="5"/>
  <c r="A434" i="5"/>
  <c r="A444" i="5"/>
  <c r="A452" i="5"/>
  <c r="A459" i="5"/>
  <c r="A470" i="5"/>
  <c r="A486" i="5"/>
  <c r="A457" i="5"/>
  <c r="A453" i="5"/>
  <c r="A460" i="5"/>
  <c r="A476" i="5"/>
  <c r="A467" i="5"/>
  <c r="A475" i="5"/>
  <c r="A483" i="5"/>
  <c r="F329" i="5"/>
  <c r="A329" i="5"/>
  <c r="A416" i="5"/>
  <c r="A326" i="5"/>
  <c r="F326" i="5"/>
  <c r="A334" i="5"/>
  <c r="F334" i="5"/>
  <c r="A350" i="5"/>
  <c r="F350" i="5"/>
  <c r="A447" i="5"/>
  <c r="F383" i="5"/>
  <c r="A383" i="5"/>
  <c r="A391" i="5"/>
  <c r="A399" i="5"/>
  <c r="A407" i="5"/>
  <c r="A386" i="5"/>
  <c r="F386" i="5"/>
  <c r="A394" i="5"/>
  <c r="A402" i="5"/>
  <c r="A410" i="5"/>
  <c r="A413" i="5"/>
  <c r="A421" i="5"/>
  <c r="A429" i="5"/>
  <c r="A437" i="5"/>
  <c r="A441" i="5"/>
  <c r="A424" i="5"/>
  <c r="A432" i="5"/>
  <c r="A442" i="5"/>
  <c r="A450" i="5"/>
  <c r="A466" i="5"/>
  <c r="A482" i="5"/>
  <c r="A472" i="5"/>
  <c r="A488" i="5"/>
  <c r="A465" i="5"/>
  <c r="A473" i="5"/>
  <c r="A481" i="5"/>
  <c r="A489" i="5"/>
  <c r="F327" i="5"/>
  <c r="A327" i="5"/>
  <c r="F359" i="5"/>
  <c r="A359" i="5"/>
  <c r="A324" i="5"/>
  <c r="F324" i="5"/>
  <c r="A332" i="5"/>
  <c r="F381" i="5"/>
  <c r="A381" i="5"/>
  <c r="F389" i="5"/>
  <c r="A389" i="5"/>
  <c r="A397" i="5"/>
  <c r="A405" i="5"/>
  <c r="A414" i="5"/>
  <c r="A384" i="5"/>
  <c r="F384" i="5"/>
  <c r="A392" i="5"/>
  <c r="A400" i="5"/>
  <c r="A408" i="5"/>
  <c r="A419" i="5"/>
  <c r="A427" i="5"/>
  <c r="A435" i="5"/>
  <c r="A440" i="5"/>
  <c r="A422" i="5"/>
  <c r="A430" i="5"/>
  <c r="A438" i="5"/>
  <c r="A448" i="5"/>
  <c r="A456" i="5"/>
  <c r="A462" i="5"/>
  <c r="A478" i="5"/>
  <c r="A458" i="5"/>
  <c r="A468" i="5"/>
  <c r="A484" i="5"/>
  <c r="A463" i="5"/>
  <c r="A471" i="5"/>
  <c r="A479" i="5"/>
  <c r="A487" i="5"/>
  <c r="F325" i="5"/>
  <c r="A325" i="5"/>
  <c r="A333" i="5"/>
  <c r="A330" i="5"/>
  <c r="F330" i="5"/>
  <c r="F379" i="5"/>
  <c r="A379" i="5"/>
  <c r="F387" i="5"/>
  <c r="A387" i="5"/>
  <c r="A395" i="5"/>
  <c r="A403" i="5"/>
  <c r="A411" i="5"/>
  <c r="A451" i="5"/>
  <c r="A382" i="5"/>
  <c r="F382" i="5"/>
  <c r="A390" i="5"/>
  <c r="F390" i="5"/>
  <c r="A398" i="5"/>
  <c r="A406" i="5"/>
  <c r="A443" i="5"/>
  <c r="A417" i="5"/>
  <c r="A425" i="5"/>
  <c r="A433" i="5"/>
  <c r="A449" i="5"/>
  <c r="A420" i="5"/>
  <c r="A428" i="5"/>
  <c r="A436" i="5"/>
  <c r="A446" i="5"/>
  <c r="A454" i="5"/>
  <c r="A474" i="5"/>
  <c r="A490" i="5"/>
  <c r="A455" i="5"/>
  <c r="A464" i="5"/>
  <c r="A480" i="5"/>
  <c r="A461" i="5"/>
  <c r="A469" i="5"/>
  <c r="A477" i="5"/>
  <c r="A485" i="5"/>
  <c r="J328" i="8" l="1"/>
  <c r="AF161" i="8" l="1" a="1"/>
  <c r="AF161" i="8" s="1"/>
  <c r="B510" i="8" a="1"/>
  <c r="B510" i="8" s="1"/>
  <c r="AE3" i="8" a="1"/>
  <c r="AE3" i="8" s="1"/>
  <c r="I300" i="8"/>
  <c r="I301" i="8"/>
  <c r="I302" i="8"/>
  <c r="I303" i="8"/>
  <c r="I304" i="8"/>
  <c r="I305" i="8"/>
  <c r="I306" i="8"/>
  <c r="I307" i="8"/>
  <c r="I308" i="8"/>
  <c r="I309" i="8"/>
  <c r="I310" i="8"/>
  <c r="I311" i="8"/>
  <c r="I312" i="8"/>
  <c r="I313" i="8"/>
  <c r="I314" i="8"/>
  <c r="I315" i="8"/>
  <c r="I316" i="8"/>
  <c r="I317" i="8"/>
  <c r="I318" i="8"/>
  <c r="I319" i="8"/>
  <c r="I320" i="8"/>
  <c r="I321" i="8"/>
  <c r="I322" i="8"/>
  <c r="I323" i="8"/>
  <c r="I324" i="8"/>
  <c r="I325" i="8"/>
  <c r="I326" i="8"/>
  <c r="I327" i="8"/>
  <c r="I328" i="8"/>
  <c r="I299" i="8"/>
  <c r="I4" i="8"/>
  <c r="I5" i="8"/>
  <c r="I6" i="8"/>
  <c r="I7" i="8"/>
  <c r="I8" i="8"/>
  <c r="I9" i="8"/>
  <c r="I10" i="8"/>
  <c r="I11" i="8"/>
  <c r="I12" i="8"/>
  <c r="I13" i="8"/>
  <c r="I14" i="8"/>
  <c r="I15" i="8"/>
  <c r="I16" i="8"/>
  <c r="I17" i="8"/>
  <c r="I18" i="8"/>
  <c r="I19" i="8"/>
  <c r="I20" i="8"/>
  <c r="I21" i="8"/>
  <c r="I22" i="8"/>
  <c r="I23" i="8"/>
  <c r="I24" i="8"/>
  <c r="I25" i="8"/>
  <c r="I26" i="8"/>
  <c r="I27" i="8"/>
  <c r="I28" i="8"/>
  <c r="I29" i="8"/>
  <c r="I30" i="8"/>
  <c r="I31" i="8"/>
  <c r="I32" i="8"/>
  <c r="I33" i="8"/>
  <c r="I34" i="8"/>
  <c r="I35" i="8"/>
  <c r="I36" i="8"/>
  <c r="I37" i="8"/>
  <c r="I38" i="8"/>
  <c r="I39" i="8"/>
  <c r="I40" i="8"/>
  <c r="I41" i="8"/>
  <c r="I42" i="8"/>
  <c r="I43" i="8"/>
  <c r="I44" i="8"/>
  <c r="I45" i="8"/>
  <c r="I46" i="8"/>
  <c r="I47" i="8"/>
  <c r="I48" i="8"/>
  <c r="I49" i="8"/>
  <c r="I50" i="8"/>
  <c r="I51" i="8"/>
  <c r="I52" i="8"/>
  <c r="I53" i="8"/>
  <c r="I54" i="8"/>
  <c r="I55" i="8"/>
  <c r="I56" i="8"/>
  <c r="I57" i="8"/>
  <c r="I58" i="8"/>
  <c r="I59" i="8"/>
  <c r="I60" i="8"/>
  <c r="I61" i="8"/>
  <c r="I62" i="8"/>
  <c r="I63" i="8"/>
  <c r="I64" i="8"/>
  <c r="I65" i="8"/>
  <c r="I66" i="8"/>
  <c r="I67" i="8"/>
  <c r="I68" i="8"/>
  <c r="I69" i="8"/>
  <c r="I70" i="8"/>
  <c r="I71" i="8"/>
  <c r="I72" i="8"/>
  <c r="I73" i="8"/>
  <c r="I74" i="8"/>
  <c r="I75" i="8"/>
  <c r="I76" i="8"/>
  <c r="I77" i="8"/>
  <c r="I78" i="8"/>
  <c r="I79" i="8"/>
  <c r="I80" i="8"/>
  <c r="I81" i="8"/>
  <c r="I82" i="8"/>
  <c r="I83" i="8"/>
  <c r="I84" i="8"/>
  <c r="I85" i="8"/>
  <c r="I86" i="8"/>
  <c r="I87" i="8"/>
  <c r="I88" i="8"/>
  <c r="I89" i="8"/>
  <c r="I90" i="8"/>
  <c r="I91" i="8"/>
  <c r="I92" i="8"/>
  <c r="I93" i="8"/>
  <c r="I94" i="8"/>
  <c r="I95" i="8"/>
  <c r="I96" i="8"/>
  <c r="I97" i="8"/>
  <c r="I98" i="8"/>
  <c r="I99" i="8"/>
  <c r="I100" i="8"/>
  <c r="I101" i="8"/>
  <c r="I102" i="8"/>
  <c r="I103" i="8"/>
  <c r="I104" i="8"/>
  <c r="I105" i="8"/>
  <c r="I106" i="8"/>
  <c r="I107" i="8"/>
  <c r="I108" i="8"/>
  <c r="I109" i="8"/>
  <c r="I110" i="8"/>
  <c r="I111" i="8"/>
  <c r="I112" i="8"/>
  <c r="I113" i="8"/>
  <c r="I114" i="8"/>
  <c r="I115" i="8"/>
  <c r="I116" i="8"/>
  <c r="I117" i="8"/>
  <c r="I118" i="8"/>
  <c r="I119" i="8"/>
  <c r="I120" i="8"/>
  <c r="I121" i="8"/>
  <c r="I122" i="8"/>
  <c r="I123" i="8"/>
  <c r="I124" i="8"/>
  <c r="I125" i="8"/>
  <c r="I126" i="8"/>
  <c r="I127" i="8"/>
  <c r="I128" i="8"/>
  <c r="I129" i="8"/>
  <c r="I130" i="8"/>
  <c r="I131" i="8"/>
  <c r="I132" i="8"/>
  <c r="I133" i="8"/>
  <c r="I134" i="8"/>
  <c r="I135" i="8"/>
  <c r="I136" i="8"/>
  <c r="I137" i="8"/>
  <c r="I138" i="8"/>
  <c r="I139" i="8"/>
  <c r="I140" i="8"/>
  <c r="I141" i="8"/>
  <c r="I142" i="8"/>
  <c r="I143" i="8"/>
  <c r="I144" i="8"/>
  <c r="I145" i="8"/>
  <c r="I146" i="8"/>
  <c r="I147" i="8"/>
  <c r="I148" i="8"/>
  <c r="I149" i="8"/>
  <c r="I150" i="8"/>
  <c r="I151" i="8"/>
  <c r="I152" i="8"/>
  <c r="I153" i="8"/>
  <c r="I154" i="8"/>
  <c r="I155" i="8"/>
  <c r="I156" i="8"/>
  <c r="I157" i="8"/>
  <c r="I158" i="8"/>
  <c r="I159" i="8"/>
  <c r="I160" i="8"/>
  <c r="I161" i="8"/>
  <c r="I162" i="8"/>
  <c r="I163" i="8"/>
  <c r="I164" i="8"/>
  <c r="I165" i="8"/>
  <c r="I166" i="8"/>
  <c r="I167" i="8"/>
  <c r="I168" i="8"/>
  <c r="I169" i="8"/>
  <c r="I170" i="8"/>
  <c r="I171" i="8"/>
  <c r="I172" i="8"/>
  <c r="I173" i="8"/>
  <c r="I174" i="8"/>
  <c r="I175" i="8"/>
  <c r="I176" i="8"/>
  <c r="I177" i="8"/>
  <c r="I178" i="8"/>
  <c r="I179" i="8"/>
  <c r="I180" i="8"/>
  <c r="I181" i="8"/>
  <c r="I182" i="8"/>
  <c r="I183" i="8"/>
  <c r="I184" i="8"/>
  <c r="I185" i="8"/>
  <c r="I186" i="8"/>
  <c r="I187" i="8"/>
  <c r="I188" i="8"/>
  <c r="I189" i="8"/>
  <c r="I190" i="8"/>
  <c r="I191" i="8"/>
  <c r="I192" i="8"/>
  <c r="I193" i="8"/>
  <c r="I194" i="8"/>
  <c r="I195" i="8"/>
  <c r="I196" i="8"/>
  <c r="I197" i="8"/>
  <c r="I198" i="8"/>
  <c r="I199" i="8"/>
  <c r="I200" i="8"/>
  <c r="I201" i="8"/>
  <c r="I202" i="8"/>
  <c r="I203" i="8"/>
  <c r="I204" i="8"/>
  <c r="I205" i="8"/>
  <c r="I206" i="8"/>
  <c r="I207" i="8"/>
  <c r="I208" i="8"/>
  <c r="I209" i="8"/>
  <c r="I210" i="8"/>
  <c r="I211" i="8"/>
  <c r="I212" i="8"/>
  <c r="I213" i="8"/>
  <c r="I214" i="8"/>
  <c r="I215" i="8"/>
  <c r="I216" i="8"/>
  <c r="I217" i="8"/>
  <c r="I218" i="8"/>
  <c r="I219" i="8"/>
  <c r="I220" i="8"/>
  <c r="I221" i="8"/>
  <c r="I222" i="8"/>
  <c r="I223" i="8"/>
  <c r="I224" i="8"/>
  <c r="I225" i="8"/>
  <c r="I226" i="8"/>
  <c r="I227" i="8"/>
  <c r="I228" i="8"/>
  <c r="I229" i="8"/>
  <c r="I230" i="8"/>
  <c r="I231" i="8"/>
  <c r="I232" i="8"/>
  <c r="I233" i="8"/>
  <c r="I234" i="8"/>
  <c r="I235" i="8"/>
  <c r="I236" i="8"/>
  <c r="I237" i="8"/>
  <c r="I238" i="8"/>
  <c r="I239" i="8"/>
  <c r="I240" i="8"/>
  <c r="I241" i="8"/>
  <c r="I242" i="8"/>
  <c r="I243" i="8"/>
  <c r="I244" i="8"/>
  <c r="I245" i="8"/>
  <c r="I246" i="8"/>
  <c r="I247" i="8"/>
  <c r="I248" i="8"/>
  <c r="I249" i="8"/>
  <c r="I250" i="8"/>
  <c r="I251" i="8"/>
  <c r="I252" i="8"/>
  <c r="I253" i="8"/>
  <c r="I254" i="8"/>
  <c r="I255" i="8"/>
  <c r="I256" i="8"/>
  <c r="I257" i="8"/>
  <c r="I258" i="8"/>
  <c r="I259" i="8"/>
  <c r="I260" i="8"/>
  <c r="I261" i="8"/>
  <c r="I262" i="8"/>
  <c r="I263" i="8"/>
  <c r="I264" i="8"/>
  <c r="I265" i="8"/>
  <c r="I266" i="8"/>
  <c r="I267" i="8"/>
  <c r="I268" i="8"/>
  <c r="I269" i="8"/>
  <c r="I270" i="8"/>
  <c r="I271" i="8"/>
  <c r="I272" i="8"/>
  <c r="I273" i="8"/>
  <c r="I274" i="8"/>
  <c r="I275" i="8"/>
  <c r="I276" i="8"/>
  <c r="I277" i="8"/>
  <c r="I278" i="8"/>
  <c r="I279" i="8"/>
  <c r="I280" i="8"/>
  <c r="I281" i="8"/>
  <c r="I282" i="8"/>
  <c r="I283" i="8"/>
  <c r="I284" i="8"/>
  <c r="I285" i="8"/>
  <c r="I286" i="8"/>
  <c r="I287" i="8"/>
  <c r="I288" i="8"/>
  <c r="I289" i="8"/>
  <c r="I290" i="8"/>
  <c r="I291" i="8"/>
  <c r="I292" i="8"/>
  <c r="I293" i="8"/>
  <c r="I294" i="8"/>
  <c r="I295" i="8"/>
  <c r="I296" i="8"/>
  <c r="I297" i="8"/>
  <c r="I298" i="8"/>
  <c r="I3" i="8"/>
  <c r="H4" i="8"/>
  <c r="H5" i="8"/>
  <c r="H6" i="8"/>
  <c r="H7" i="8"/>
  <c r="H8" i="8"/>
  <c r="H9" i="8"/>
  <c r="H10" i="8"/>
  <c r="H11" i="8"/>
  <c r="H12" i="8"/>
  <c r="H13" i="8"/>
  <c r="H14" i="8"/>
  <c r="H15" i="8"/>
  <c r="H16" i="8"/>
  <c r="H17" i="8"/>
  <c r="H18" i="8"/>
  <c r="H19" i="8"/>
  <c r="H20" i="8"/>
  <c r="H21" i="8"/>
  <c r="H22" i="8"/>
  <c r="H23" i="8"/>
  <c r="H24" i="8"/>
  <c r="H25" i="8"/>
  <c r="H26" i="8"/>
  <c r="H27" i="8"/>
  <c r="H28" i="8"/>
  <c r="H29" i="8"/>
  <c r="H30" i="8"/>
  <c r="H31" i="8"/>
  <c r="H32" i="8"/>
  <c r="H33" i="8"/>
  <c r="H34" i="8"/>
  <c r="H35" i="8"/>
  <c r="H36" i="8"/>
  <c r="H38" i="8"/>
  <c r="H39" i="8"/>
  <c r="H40" i="8"/>
  <c r="H41" i="8"/>
  <c r="H42" i="8"/>
  <c r="H43" i="8"/>
  <c r="H44" i="8"/>
  <c r="H45" i="8"/>
  <c r="H46" i="8"/>
  <c r="H47" i="8"/>
  <c r="H48" i="8"/>
  <c r="H49" i="8"/>
  <c r="H50" i="8"/>
  <c r="H51" i="8"/>
  <c r="H52" i="8"/>
  <c r="H53" i="8"/>
  <c r="H54" i="8"/>
  <c r="H55" i="8"/>
  <c r="H56" i="8"/>
  <c r="H57" i="8"/>
  <c r="H58" i="8"/>
  <c r="H59" i="8"/>
  <c r="H60" i="8"/>
  <c r="H61" i="8"/>
  <c r="H62" i="8"/>
  <c r="H63" i="8"/>
  <c r="H64" i="8"/>
  <c r="H65" i="8"/>
  <c r="H66" i="8"/>
  <c r="H67" i="8"/>
  <c r="H68" i="8"/>
  <c r="H69" i="8"/>
  <c r="H70" i="8"/>
  <c r="H71" i="8"/>
  <c r="H72" i="8"/>
  <c r="H73" i="8"/>
  <c r="H74" i="8"/>
  <c r="H75" i="8"/>
  <c r="H76" i="8"/>
  <c r="H77" i="8"/>
  <c r="H78" i="8"/>
  <c r="H79" i="8"/>
  <c r="H80" i="8"/>
  <c r="H81" i="8"/>
  <c r="H82" i="8"/>
  <c r="H83" i="8"/>
  <c r="H84" i="8"/>
  <c r="H85" i="8"/>
  <c r="H86" i="8"/>
  <c r="H87" i="8"/>
  <c r="H88" i="8"/>
  <c r="H89" i="8"/>
  <c r="H90" i="8"/>
  <c r="H91" i="8"/>
  <c r="H92" i="8"/>
  <c r="H93" i="8"/>
  <c r="H94" i="8"/>
  <c r="H95" i="8"/>
  <c r="H96" i="8"/>
  <c r="H97" i="8"/>
  <c r="H98" i="8"/>
  <c r="H99" i="8"/>
  <c r="H100" i="8"/>
  <c r="H101" i="8"/>
  <c r="H102" i="8"/>
  <c r="H103" i="8"/>
  <c r="H104" i="8"/>
  <c r="H105" i="8"/>
  <c r="H106" i="8"/>
  <c r="H107" i="8"/>
  <c r="H108" i="8"/>
  <c r="H109" i="8"/>
  <c r="H110" i="8"/>
  <c r="H111" i="8"/>
  <c r="H112" i="8"/>
  <c r="H113" i="8"/>
  <c r="H114" i="8"/>
  <c r="H115" i="8"/>
  <c r="H116" i="8"/>
  <c r="H117" i="8"/>
  <c r="H118" i="8"/>
  <c r="H119" i="8"/>
  <c r="H120" i="8"/>
  <c r="H121" i="8"/>
  <c r="H122" i="8"/>
  <c r="H123" i="8"/>
  <c r="H124" i="8"/>
  <c r="H125" i="8"/>
  <c r="H126" i="8"/>
  <c r="H127" i="8"/>
  <c r="H128" i="8"/>
  <c r="H129" i="8"/>
  <c r="H130" i="8"/>
  <c r="H131" i="8"/>
  <c r="H132" i="8"/>
  <c r="H133" i="8"/>
  <c r="H134" i="8"/>
  <c r="H135" i="8"/>
  <c r="H136" i="8"/>
  <c r="H137" i="8"/>
  <c r="H138" i="8"/>
  <c r="H139" i="8"/>
  <c r="H140" i="8"/>
  <c r="H141" i="8"/>
  <c r="H142" i="8"/>
  <c r="H143" i="8"/>
  <c r="H144" i="8"/>
  <c r="H145" i="8"/>
  <c r="H146" i="8"/>
  <c r="H147" i="8"/>
  <c r="H148" i="8"/>
  <c r="H149" i="8"/>
  <c r="H150" i="8"/>
  <c r="H151" i="8"/>
  <c r="H152" i="8"/>
  <c r="H153" i="8"/>
  <c r="H154" i="8"/>
  <c r="H155" i="8"/>
  <c r="H156" i="8"/>
  <c r="H157" i="8"/>
  <c r="H158" i="8"/>
  <c r="H159" i="8"/>
  <c r="H160" i="8"/>
  <c r="H161" i="8"/>
  <c r="H162" i="8"/>
  <c r="H163" i="8"/>
  <c r="H164" i="8"/>
  <c r="H165" i="8"/>
  <c r="H166" i="8"/>
  <c r="H167" i="8"/>
  <c r="H168" i="8"/>
  <c r="H169" i="8"/>
  <c r="H170" i="8"/>
  <c r="H171" i="8"/>
  <c r="H172" i="8"/>
  <c r="H173" i="8"/>
  <c r="H174" i="8"/>
  <c r="H175" i="8"/>
  <c r="H176" i="8"/>
  <c r="H177" i="8"/>
  <c r="H178" i="8"/>
  <c r="H179" i="8"/>
  <c r="H180" i="8"/>
  <c r="H181" i="8"/>
  <c r="H182" i="8"/>
  <c r="H183" i="8"/>
  <c r="H184" i="8"/>
  <c r="H185" i="8"/>
  <c r="H186" i="8"/>
  <c r="H187" i="8"/>
  <c r="H188" i="8"/>
  <c r="H189" i="8"/>
  <c r="H190" i="8"/>
  <c r="H191" i="8"/>
  <c r="H192" i="8"/>
  <c r="H193" i="8"/>
  <c r="H194" i="8"/>
  <c r="H195" i="8"/>
  <c r="H196" i="8"/>
  <c r="H197" i="8"/>
  <c r="H198" i="8"/>
  <c r="H199" i="8"/>
  <c r="H200" i="8"/>
  <c r="H201" i="8"/>
  <c r="H202" i="8"/>
  <c r="H203" i="8"/>
  <c r="H204" i="8"/>
  <c r="H205" i="8"/>
  <c r="H206" i="8"/>
  <c r="H207" i="8"/>
  <c r="H208" i="8"/>
  <c r="H209" i="8"/>
  <c r="H210" i="8"/>
  <c r="H211" i="8"/>
  <c r="H212" i="8"/>
  <c r="H213" i="8"/>
  <c r="H214" i="8"/>
  <c r="H215" i="8"/>
  <c r="H216" i="8"/>
  <c r="H217" i="8"/>
  <c r="H218" i="8"/>
  <c r="H219" i="8"/>
  <c r="H220" i="8"/>
  <c r="H221" i="8"/>
  <c r="H222" i="8"/>
  <c r="H223" i="8"/>
  <c r="H224" i="8"/>
  <c r="H225" i="8"/>
  <c r="H226" i="8"/>
  <c r="H227" i="8"/>
  <c r="H228" i="8"/>
  <c r="H229" i="8"/>
  <c r="H230" i="8"/>
  <c r="H231" i="8"/>
  <c r="H232" i="8"/>
  <c r="H233" i="8"/>
  <c r="H234" i="8"/>
  <c r="H235" i="8"/>
  <c r="H236" i="8"/>
  <c r="H237" i="8"/>
  <c r="H238" i="8"/>
  <c r="H239" i="8"/>
  <c r="H240" i="8"/>
  <c r="H241" i="8"/>
  <c r="H242" i="8"/>
  <c r="H243" i="8"/>
  <c r="H244" i="8"/>
  <c r="H245" i="8"/>
  <c r="H246" i="8"/>
  <c r="H247" i="8"/>
  <c r="H248" i="8"/>
  <c r="H249" i="8"/>
  <c r="H250" i="8"/>
  <c r="H251" i="8"/>
  <c r="H252" i="8"/>
  <c r="H253" i="8"/>
  <c r="H254" i="8"/>
  <c r="H255" i="8"/>
  <c r="H256" i="8"/>
  <c r="H257" i="8"/>
  <c r="H258" i="8"/>
  <c r="H259" i="8"/>
  <c r="H260" i="8"/>
  <c r="H261" i="8"/>
  <c r="H262" i="8"/>
  <c r="H263" i="8"/>
  <c r="H264" i="8"/>
  <c r="H265" i="8"/>
  <c r="H266" i="8"/>
  <c r="H267" i="8"/>
  <c r="H268" i="8"/>
  <c r="H269" i="8"/>
  <c r="H270" i="8"/>
  <c r="H271" i="8"/>
  <c r="H272" i="8"/>
  <c r="H273" i="8"/>
  <c r="H274" i="8"/>
  <c r="H275" i="8"/>
  <c r="H276" i="8"/>
  <c r="H277" i="8"/>
  <c r="H278" i="8"/>
  <c r="H279" i="8"/>
  <c r="H280" i="8"/>
  <c r="H281" i="8"/>
  <c r="H282" i="8"/>
  <c r="H283" i="8"/>
  <c r="H284" i="8"/>
  <c r="H285" i="8"/>
  <c r="H286" i="8"/>
  <c r="H287" i="8"/>
  <c r="H288" i="8"/>
  <c r="H289" i="8"/>
  <c r="H290" i="8"/>
  <c r="H291" i="8"/>
  <c r="H292" i="8"/>
  <c r="H293" i="8"/>
  <c r="H294" i="8"/>
  <c r="H295" i="8"/>
  <c r="H296" i="8"/>
  <c r="H297" i="8"/>
  <c r="H298" i="8"/>
  <c r="H299" i="8"/>
  <c r="H300" i="8"/>
  <c r="H301" i="8"/>
  <c r="H302" i="8"/>
  <c r="H303" i="8"/>
  <c r="H304" i="8"/>
  <c r="H305" i="8"/>
  <c r="H306" i="8"/>
  <c r="H307" i="8"/>
  <c r="H308" i="8"/>
  <c r="H309" i="8"/>
  <c r="H310" i="8"/>
  <c r="H311" i="8"/>
  <c r="H312" i="8"/>
  <c r="H313" i="8"/>
  <c r="H314" i="8"/>
  <c r="H315" i="8"/>
  <c r="H316" i="8"/>
  <c r="H317" i="8"/>
  <c r="H318" i="8"/>
  <c r="H319" i="8"/>
  <c r="H320" i="8"/>
  <c r="H321" i="8"/>
  <c r="H322" i="8"/>
  <c r="H323" i="8"/>
  <c r="H324" i="8"/>
  <c r="H325" i="8"/>
  <c r="H326" i="8"/>
  <c r="H327" i="8"/>
  <c r="H328" i="8"/>
  <c r="H3" i="8"/>
  <c r="B125" i="8" l="1"/>
  <c r="B126" i="8"/>
  <c r="B127" i="8"/>
  <c r="B128" i="8"/>
  <c r="B129" i="8"/>
  <c r="B130" i="8"/>
  <c r="B131" i="8"/>
  <c r="B132" i="8"/>
  <c r="B133" i="8"/>
  <c r="C125" i="8"/>
  <c r="D125" i="8"/>
  <c r="A416" i="8"/>
  <c r="A417" i="8"/>
  <c r="A418" i="8"/>
  <c r="A419" i="8"/>
  <c r="A420" i="8"/>
  <c r="A421" i="8"/>
  <c r="A422" i="8"/>
  <c r="A423" i="8"/>
  <c r="A424" i="8"/>
  <c r="A425" i="8"/>
  <c r="A426" i="8"/>
  <c r="A427" i="8"/>
  <c r="A428" i="8"/>
  <c r="A429" i="8"/>
  <c r="A430" i="8"/>
  <c r="A431" i="8"/>
  <c r="A432" i="8"/>
  <c r="A433" i="8"/>
  <c r="A434" i="8"/>
  <c r="A435" i="8"/>
  <c r="A436" i="8"/>
  <c r="A437" i="8"/>
  <c r="A438" i="8"/>
  <c r="A439" i="8"/>
  <c r="A440" i="8"/>
  <c r="A441" i="8"/>
  <c r="A442" i="8"/>
  <c r="A443" i="8"/>
  <c r="A444" i="8"/>
  <c r="A445" i="8"/>
  <c r="A446" i="8"/>
  <c r="A447" i="8"/>
  <c r="A448" i="8"/>
  <c r="A449" i="8"/>
  <c r="A450" i="8"/>
  <c r="A451" i="8"/>
  <c r="A452" i="8"/>
  <c r="A453" i="8"/>
  <c r="A454" i="8"/>
  <c r="A455" i="8"/>
  <c r="A456" i="8"/>
  <c r="A457" i="8"/>
  <c r="A458" i="8"/>
  <c r="A459" i="8"/>
  <c r="A460" i="8"/>
  <c r="A461" i="8"/>
  <c r="A462" i="8"/>
  <c r="A463" i="8"/>
  <c r="A464" i="8"/>
  <c r="A465" i="8"/>
  <c r="A466" i="8"/>
  <c r="A467" i="8"/>
  <c r="A468" i="8"/>
  <c r="A469" i="8"/>
  <c r="A470" i="8"/>
  <c r="A471" i="8"/>
  <c r="A472" i="8"/>
  <c r="A473" i="8"/>
  <c r="A474" i="8"/>
  <c r="A475" i="8"/>
  <c r="A476" i="8"/>
  <c r="A477" i="8"/>
  <c r="A478" i="8"/>
  <c r="A479" i="8"/>
  <c r="A480" i="8"/>
  <c r="A481" i="8"/>
  <c r="A482" i="8"/>
  <c r="A483" i="8"/>
  <c r="A484" i="8"/>
  <c r="A485" i="8"/>
  <c r="A486" i="8"/>
  <c r="A487" i="8"/>
  <c r="A488" i="8"/>
  <c r="A489" i="8"/>
  <c r="A490" i="8"/>
  <c r="A491" i="8"/>
  <c r="A492" i="8"/>
  <c r="A493" i="8"/>
  <c r="A494" i="8"/>
  <c r="A495" i="8"/>
  <c r="A496" i="8"/>
  <c r="A497" i="8"/>
  <c r="A498" i="8"/>
  <c r="A499" i="8"/>
  <c r="A500" i="8"/>
  <c r="B1" i="8" l="1"/>
  <c r="B2" i="8"/>
  <c r="C2" i="8"/>
  <c r="D1" i="8"/>
  <c r="D2" i="8"/>
  <c r="D409" i="12" l="1"/>
  <c r="D413" i="12"/>
  <c r="D412" i="12"/>
  <c r="D415" i="12"/>
  <c r="D408" i="12"/>
  <c r="D411" i="12"/>
  <c r="D414" i="12"/>
  <c r="D407" i="12"/>
  <c r="D410" i="12"/>
  <c r="N406" i="8" l="1"/>
  <c r="O406" i="8"/>
  <c r="P406" i="8"/>
  <c r="Q406" i="8"/>
  <c r="R406" i="8"/>
  <c r="S406" i="8"/>
  <c r="T406" i="8"/>
  <c r="U406" i="8"/>
  <c r="V406" i="8"/>
  <c r="W406" i="8"/>
  <c r="X406" i="8"/>
  <c r="Y406" i="8"/>
  <c r="Z406" i="8"/>
  <c r="A410" i="8" l="1"/>
  <c r="A415" i="8"/>
  <c r="A412" i="8"/>
  <c r="A407" i="8"/>
  <c r="A411" i="8"/>
  <c r="A413" i="8"/>
  <c r="A408" i="8"/>
  <c r="A414" i="8"/>
  <c r="A409" i="8"/>
  <c r="N410" i="8"/>
  <c r="N414" i="8"/>
  <c r="N409" i="8"/>
  <c r="N413" i="8"/>
  <c r="N407" i="8"/>
  <c r="N411" i="8"/>
  <c r="P413" i="8"/>
  <c r="N408" i="8"/>
  <c r="N412" i="8"/>
  <c r="P407" i="8"/>
  <c r="P411" i="8"/>
  <c r="O414" i="8"/>
  <c r="O413" i="8"/>
  <c r="O412" i="8"/>
  <c r="O411" i="8"/>
  <c r="O410" i="8"/>
  <c r="O409" i="8"/>
  <c r="O408" i="8"/>
  <c r="O407" i="8"/>
  <c r="S413" i="8"/>
  <c r="P414" i="8"/>
  <c r="P412" i="8"/>
  <c r="P410" i="8"/>
  <c r="P408" i="8"/>
  <c r="P409" i="8"/>
  <c r="S409" i="8"/>
  <c r="S407" i="8"/>
  <c r="S411" i="8"/>
  <c r="Q414" i="8"/>
  <c r="Q413" i="8"/>
  <c r="Q412" i="8"/>
  <c r="Q411" i="8"/>
  <c r="Q410" i="8"/>
  <c r="Q409" i="8"/>
  <c r="Q408" i="8"/>
  <c r="Q407" i="8"/>
  <c r="T413" i="8"/>
  <c r="R407" i="8"/>
  <c r="R408" i="8"/>
  <c r="R410" i="8"/>
  <c r="R412" i="8"/>
  <c r="R414" i="8"/>
  <c r="S408" i="8"/>
  <c r="S410" i="8"/>
  <c r="S412" i="8"/>
  <c r="S414" i="8"/>
  <c r="R409" i="8"/>
  <c r="R411" i="8"/>
  <c r="R413" i="8"/>
  <c r="T409" i="8"/>
  <c r="T414" i="8"/>
  <c r="T412" i="8"/>
  <c r="T410" i="8"/>
  <c r="T408" i="8"/>
  <c r="T407" i="8"/>
  <c r="T411" i="8"/>
  <c r="W410" i="8"/>
  <c r="X408" i="8"/>
  <c r="W407" i="8"/>
  <c r="X413" i="8"/>
  <c r="W408" i="8"/>
  <c r="W413" i="8"/>
  <c r="W411" i="8"/>
  <c r="W414" i="8"/>
  <c r="U414" i="8"/>
  <c r="U413" i="8"/>
  <c r="U412" i="8"/>
  <c r="U411" i="8"/>
  <c r="U410" i="8"/>
  <c r="U409" i="8"/>
  <c r="U408" i="8"/>
  <c r="U407" i="8"/>
  <c r="W409" i="8"/>
  <c r="W412" i="8"/>
  <c r="X409" i="8"/>
  <c r="V407" i="8"/>
  <c r="V408" i="8"/>
  <c r="V409" i="8"/>
  <c r="V410" i="8"/>
  <c r="V411" i="8"/>
  <c r="V413" i="8"/>
  <c r="V414" i="8"/>
  <c r="X412" i="8"/>
  <c r="V412" i="8"/>
  <c r="X411" i="8"/>
  <c r="X414" i="8"/>
  <c r="X407" i="8"/>
  <c r="X410" i="8"/>
  <c r="Y409" i="8"/>
  <c r="Y413" i="8"/>
  <c r="Y414" i="8"/>
  <c r="Y412" i="8"/>
  <c r="Y410" i="8"/>
  <c r="Y408" i="8"/>
  <c r="Y407" i="8"/>
  <c r="Y411" i="8"/>
  <c r="N389" i="8" l="1"/>
  <c r="O389" i="8"/>
  <c r="P389" i="8"/>
  <c r="Q389" i="8"/>
  <c r="R389" i="8"/>
  <c r="S389" i="8"/>
  <c r="T389" i="8"/>
  <c r="U389" i="8"/>
  <c r="V389" i="8"/>
  <c r="W389" i="8"/>
  <c r="X389" i="8"/>
  <c r="Y389" i="8"/>
  <c r="Z389" i="8"/>
  <c r="N390" i="8"/>
  <c r="O390" i="8"/>
  <c r="P390" i="8"/>
  <c r="Q390" i="8"/>
  <c r="R390" i="8"/>
  <c r="S390" i="8"/>
  <c r="T390" i="8"/>
  <c r="U390" i="8"/>
  <c r="V390" i="8"/>
  <c r="W390" i="8"/>
  <c r="X390" i="8"/>
  <c r="Y390" i="8"/>
  <c r="Z390" i="8"/>
  <c r="N391" i="8"/>
  <c r="O391" i="8"/>
  <c r="P391" i="8"/>
  <c r="Q391" i="8"/>
  <c r="R391" i="8"/>
  <c r="S391" i="8"/>
  <c r="T391" i="8"/>
  <c r="U391" i="8"/>
  <c r="V391" i="8"/>
  <c r="W391" i="8"/>
  <c r="X391" i="8"/>
  <c r="Y391" i="8"/>
  <c r="Z391" i="8"/>
  <c r="N392" i="8"/>
  <c r="O392" i="8"/>
  <c r="P392" i="8"/>
  <c r="Q392" i="8"/>
  <c r="R392" i="8"/>
  <c r="S392" i="8"/>
  <c r="T392" i="8"/>
  <c r="U392" i="8"/>
  <c r="V392" i="8"/>
  <c r="W392" i="8"/>
  <c r="X392" i="8"/>
  <c r="Y392" i="8"/>
  <c r="Z392" i="8"/>
  <c r="N393" i="8"/>
  <c r="O393" i="8"/>
  <c r="P393" i="8"/>
  <c r="Q393" i="8"/>
  <c r="R393" i="8"/>
  <c r="S393" i="8"/>
  <c r="T393" i="8"/>
  <c r="U393" i="8"/>
  <c r="V393" i="8"/>
  <c r="W393" i="8"/>
  <c r="X393" i="8"/>
  <c r="Y393" i="8"/>
  <c r="Z393" i="8"/>
  <c r="N394" i="8"/>
  <c r="O394" i="8"/>
  <c r="P394" i="8"/>
  <c r="Q394" i="8"/>
  <c r="R394" i="8"/>
  <c r="S394" i="8"/>
  <c r="T394" i="8"/>
  <c r="U394" i="8"/>
  <c r="V394" i="8"/>
  <c r="W394" i="8"/>
  <c r="X394" i="8"/>
  <c r="Y394" i="8"/>
  <c r="Z394" i="8"/>
  <c r="N396" i="8"/>
  <c r="O396" i="8"/>
  <c r="P396" i="8"/>
  <c r="Q396" i="8"/>
  <c r="R396" i="8"/>
  <c r="S396" i="8"/>
  <c r="T396" i="8"/>
  <c r="U396" i="8"/>
  <c r="V396" i="8"/>
  <c r="W396" i="8"/>
  <c r="X396" i="8"/>
  <c r="Y396" i="8"/>
  <c r="Z396" i="8"/>
  <c r="N397" i="8"/>
  <c r="O397" i="8"/>
  <c r="P397" i="8"/>
  <c r="Q397" i="8"/>
  <c r="R397" i="8"/>
  <c r="S397" i="8"/>
  <c r="T397" i="8"/>
  <c r="U397" i="8"/>
  <c r="V397" i="8"/>
  <c r="W397" i="8"/>
  <c r="X397" i="8"/>
  <c r="Y397" i="8"/>
  <c r="Z397" i="8"/>
  <c r="N398" i="8"/>
  <c r="O398" i="8"/>
  <c r="P398" i="8"/>
  <c r="Q398" i="8"/>
  <c r="R398" i="8"/>
  <c r="S398" i="8"/>
  <c r="T398" i="8"/>
  <c r="U398" i="8"/>
  <c r="V398" i="8"/>
  <c r="W398" i="8"/>
  <c r="X398" i="8"/>
  <c r="Y398" i="8"/>
  <c r="Z398" i="8"/>
  <c r="N399" i="8"/>
  <c r="O399" i="8"/>
  <c r="P399" i="8"/>
  <c r="Q399" i="8"/>
  <c r="R399" i="8"/>
  <c r="S399" i="8"/>
  <c r="T399" i="8"/>
  <c r="U399" i="8"/>
  <c r="V399" i="8"/>
  <c r="W399" i="8"/>
  <c r="X399" i="8"/>
  <c r="Y399" i="8"/>
  <c r="Z399" i="8"/>
  <c r="N400" i="8"/>
  <c r="O400" i="8"/>
  <c r="P400" i="8"/>
  <c r="Q400" i="8"/>
  <c r="R400" i="8"/>
  <c r="S400" i="8"/>
  <c r="T400" i="8"/>
  <c r="U400" i="8"/>
  <c r="V400" i="8"/>
  <c r="W400" i="8"/>
  <c r="X400" i="8"/>
  <c r="Y400" i="8"/>
  <c r="Z400" i="8"/>
  <c r="N401" i="8"/>
  <c r="O401" i="8"/>
  <c r="P401" i="8"/>
  <c r="Q401" i="8"/>
  <c r="R401" i="8"/>
  <c r="S401" i="8"/>
  <c r="T401" i="8"/>
  <c r="U401" i="8"/>
  <c r="V401" i="8"/>
  <c r="W401" i="8"/>
  <c r="X401" i="8"/>
  <c r="Y401" i="8"/>
  <c r="Z401" i="8"/>
  <c r="N402" i="8"/>
  <c r="O402" i="8"/>
  <c r="P402" i="8"/>
  <c r="Q402" i="8"/>
  <c r="R402" i="8"/>
  <c r="S402" i="8"/>
  <c r="T402" i="8"/>
  <c r="U402" i="8"/>
  <c r="V402" i="8"/>
  <c r="W402" i="8"/>
  <c r="X402" i="8"/>
  <c r="Y402" i="8"/>
  <c r="Z402" i="8"/>
  <c r="N403" i="8"/>
  <c r="O403" i="8"/>
  <c r="P403" i="8"/>
  <c r="Q403" i="8"/>
  <c r="R403" i="8"/>
  <c r="S403" i="8"/>
  <c r="T403" i="8"/>
  <c r="U403" i="8"/>
  <c r="V403" i="8"/>
  <c r="W403" i="8"/>
  <c r="X403" i="8"/>
  <c r="Y403" i="8"/>
  <c r="Z403" i="8"/>
  <c r="N404" i="8"/>
  <c r="O404" i="8"/>
  <c r="P404" i="8"/>
  <c r="Q404" i="8"/>
  <c r="R404" i="8"/>
  <c r="S404" i="8"/>
  <c r="T404" i="8"/>
  <c r="U404" i="8"/>
  <c r="V404" i="8"/>
  <c r="W404" i="8"/>
  <c r="X404" i="8"/>
  <c r="Y404" i="8"/>
  <c r="Z404" i="8"/>
  <c r="N405" i="8"/>
  <c r="O405" i="8"/>
  <c r="P405" i="8"/>
  <c r="Q405" i="8"/>
  <c r="R405" i="8"/>
  <c r="S405" i="8"/>
  <c r="T405" i="8"/>
  <c r="U405" i="8"/>
  <c r="V405" i="8"/>
  <c r="W405" i="8"/>
  <c r="X405" i="8"/>
  <c r="Y405" i="8"/>
  <c r="Z405" i="8"/>
  <c r="H1" i="8" l="1"/>
  <c r="D389" i="12" l="1"/>
  <c r="A389" i="8" s="1"/>
  <c r="D390" i="12"/>
  <c r="A390" i="8" s="1"/>
  <c r="D391" i="12"/>
  <c r="A391" i="8" s="1"/>
  <c r="D392" i="12"/>
  <c r="A392" i="8" s="1"/>
  <c r="D393" i="12"/>
  <c r="A393" i="8" s="1"/>
  <c r="D394" i="12"/>
  <c r="A394" i="8" s="1"/>
  <c r="J71" i="8"/>
  <c r="J72" i="8"/>
  <c r="J73" i="8"/>
  <c r="J74" i="8"/>
  <c r="J75" i="8"/>
  <c r="J76" i="8"/>
  <c r="Z407" i="8" l="1"/>
  <c r="Z411" i="8"/>
  <c r="Z414" i="8"/>
  <c r="Z408" i="8"/>
  <c r="Z412" i="8"/>
  <c r="Z409" i="8"/>
  <c r="Z413" i="8"/>
  <c r="Z410" i="8"/>
  <c r="D404" i="12"/>
  <c r="D400" i="12"/>
  <c r="A400" i="8" s="1"/>
  <c r="D403" i="12"/>
  <c r="D406" i="12"/>
  <c r="D402" i="12"/>
  <c r="D405" i="12"/>
  <c r="D401" i="12"/>
  <c r="U11" i="21"/>
  <c r="U13" i="21"/>
  <c r="U15" i="21"/>
  <c r="U17" i="21"/>
  <c r="U19" i="21"/>
  <c r="U20" i="21"/>
  <c r="U25" i="21"/>
  <c r="U26" i="21"/>
  <c r="U27" i="21"/>
  <c r="U33" i="21"/>
  <c r="U34" i="21"/>
  <c r="U35" i="21"/>
  <c r="U36" i="21"/>
  <c r="U38" i="21"/>
  <c r="U39" i="21"/>
  <c r="U42" i="21"/>
  <c r="U44" i="21"/>
  <c r="U45" i="21"/>
  <c r="U47" i="21"/>
  <c r="U51" i="21"/>
  <c r="U52" i="21"/>
  <c r="U55" i="21"/>
  <c r="U56" i="21"/>
  <c r="U60" i="21"/>
  <c r="U61" i="21"/>
  <c r="U63" i="21"/>
  <c r="U64" i="21"/>
  <c r="U65" i="21"/>
  <c r="U66" i="21"/>
  <c r="U67" i="21"/>
  <c r="U74" i="21"/>
  <c r="U80" i="21"/>
  <c r="U81" i="21"/>
  <c r="U82" i="21"/>
  <c r="U84" i="21"/>
  <c r="U88" i="21"/>
  <c r="U89" i="21"/>
  <c r="U92" i="21"/>
  <c r="U93" i="21"/>
  <c r="U94" i="21"/>
  <c r="U95" i="21"/>
  <c r="U96" i="21"/>
  <c r="U99" i="21"/>
  <c r="U100" i="21"/>
  <c r="U101" i="21"/>
  <c r="U102" i="21"/>
  <c r="U103" i="21"/>
  <c r="U104" i="21"/>
  <c r="U105" i="21"/>
  <c r="U106" i="21"/>
  <c r="U107" i="21"/>
  <c r="U108" i="21"/>
  <c r="U109" i="21"/>
  <c r="U110" i="21"/>
  <c r="U112" i="21"/>
  <c r="U113" i="21"/>
  <c r="U114" i="21"/>
  <c r="U118" i="21"/>
  <c r="U127" i="21"/>
  <c r="U141" i="21"/>
  <c r="U143" i="21"/>
  <c r="U145" i="21"/>
  <c r="U147" i="21"/>
  <c r="U148" i="21"/>
  <c r="U155" i="21"/>
  <c r="U162" i="21"/>
  <c r="U191" i="21"/>
  <c r="U193" i="21"/>
  <c r="U196" i="21"/>
  <c r="U232" i="21"/>
  <c r="U233" i="21"/>
  <c r="U234" i="21"/>
  <c r="U235" i="21"/>
  <c r="U236" i="21"/>
  <c r="U237" i="21"/>
  <c r="U238" i="21"/>
  <c r="U239" i="21"/>
  <c r="U240" i="21"/>
  <c r="U241" i="21"/>
  <c r="U242" i="21"/>
  <c r="U243" i="21"/>
  <c r="U244" i="21"/>
  <c r="U245" i="21"/>
  <c r="U246" i="21"/>
  <c r="U247" i="21"/>
  <c r="U248" i="21"/>
  <c r="U249" i="21"/>
  <c r="U250" i="21"/>
  <c r="U251" i="21"/>
  <c r="U252" i="21"/>
  <c r="U253" i="21"/>
  <c r="U254" i="21"/>
  <c r="U255" i="21"/>
  <c r="U256" i="21"/>
  <c r="U257" i="21"/>
  <c r="U258" i="21"/>
  <c r="U259" i="21"/>
  <c r="U260" i="21"/>
  <c r="U261" i="21"/>
  <c r="U262" i="21"/>
  <c r="U268" i="21"/>
  <c r="U269" i="21"/>
  <c r="U270" i="21"/>
  <c r="U271" i="21"/>
  <c r="U272" i="21"/>
  <c r="U273" i="21"/>
  <c r="U274" i="21"/>
  <c r="U275" i="21"/>
  <c r="U279" i="21"/>
  <c r="U280" i="21"/>
  <c r="U296" i="21"/>
  <c r="U297" i="21"/>
  <c r="U299" i="21"/>
  <c r="U312" i="21"/>
  <c r="U313" i="21"/>
  <c r="U317" i="21"/>
  <c r="U323" i="21"/>
  <c r="U328" i="21"/>
  <c r="U329" i="21"/>
  <c r="U389" i="21"/>
  <c r="T11" i="21"/>
  <c r="T13" i="21"/>
  <c r="T15" i="21"/>
  <c r="T17" i="21"/>
  <c r="T19" i="21"/>
  <c r="T20" i="21"/>
  <c r="T25" i="21"/>
  <c r="T26" i="21"/>
  <c r="T27" i="21"/>
  <c r="T33" i="21"/>
  <c r="T34" i="21"/>
  <c r="T35" i="21"/>
  <c r="T36" i="21"/>
  <c r="T38" i="21"/>
  <c r="T39" i="21"/>
  <c r="T42" i="21"/>
  <c r="T44" i="21"/>
  <c r="T45" i="21"/>
  <c r="T47" i="21"/>
  <c r="T51" i="21"/>
  <c r="T52" i="21"/>
  <c r="T55" i="21"/>
  <c r="T56" i="21"/>
  <c r="T60" i="21"/>
  <c r="T61" i="21"/>
  <c r="T63" i="21"/>
  <c r="T64" i="21"/>
  <c r="T65" i="21"/>
  <c r="T66" i="21"/>
  <c r="T67" i="21"/>
  <c r="T74" i="21"/>
  <c r="T80" i="21"/>
  <c r="T81" i="21"/>
  <c r="T82" i="21"/>
  <c r="T84" i="21"/>
  <c r="T88" i="21"/>
  <c r="T89" i="21"/>
  <c r="T92" i="21"/>
  <c r="T93" i="21"/>
  <c r="T94" i="21"/>
  <c r="T95" i="21"/>
  <c r="T96" i="21"/>
  <c r="T99" i="21"/>
  <c r="T100" i="21"/>
  <c r="T101" i="21"/>
  <c r="T102" i="21"/>
  <c r="T103" i="21"/>
  <c r="T104" i="21"/>
  <c r="T105" i="21"/>
  <c r="T106" i="21"/>
  <c r="T107" i="21"/>
  <c r="T108" i="21"/>
  <c r="T109" i="21"/>
  <c r="T110" i="21"/>
  <c r="T112" i="21"/>
  <c r="T113" i="21"/>
  <c r="T114" i="21"/>
  <c r="T118" i="21"/>
  <c r="T127" i="21"/>
  <c r="T141" i="21"/>
  <c r="T143" i="21"/>
  <c r="T145" i="21"/>
  <c r="T147" i="21"/>
  <c r="T148" i="21"/>
  <c r="T155" i="21"/>
  <c r="T162" i="21"/>
  <c r="T191" i="21"/>
  <c r="T193" i="21"/>
  <c r="T196" i="21"/>
  <c r="T232" i="21"/>
  <c r="T233" i="21"/>
  <c r="T234" i="21"/>
  <c r="T235" i="21"/>
  <c r="T236" i="21"/>
  <c r="T237" i="21"/>
  <c r="T238" i="21"/>
  <c r="T239" i="21"/>
  <c r="T240" i="21"/>
  <c r="T241" i="21"/>
  <c r="T242" i="21"/>
  <c r="T243" i="21"/>
  <c r="T244" i="21"/>
  <c r="T245" i="21"/>
  <c r="T246" i="21"/>
  <c r="T247" i="21"/>
  <c r="T248" i="21"/>
  <c r="T249" i="21"/>
  <c r="T250" i="21"/>
  <c r="T251" i="21"/>
  <c r="T252" i="21"/>
  <c r="T253" i="21"/>
  <c r="T254" i="21"/>
  <c r="T255" i="21"/>
  <c r="T256" i="21"/>
  <c r="T257" i="21"/>
  <c r="T258" i="21"/>
  <c r="T259" i="21"/>
  <c r="T260" i="21"/>
  <c r="T261" i="21"/>
  <c r="T262" i="21"/>
  <c r="T268" i="21"/>
  <c r="T269" i="21"/>
  <c r="T270" i="21"/>
  <c r="T271" i="21"/>
  <c r="T272" i="21"/>
  <c r="T273" i="21"/>
  <c r="T274" i="21"/>
  <c r="T275" i="21"/>
  <c r="T279" i="21"/>
  <c r="T280" i="21"/>
  <c r="T296" i="21"/>
  <c r="T297" i="21"/>
  <c r="T299" i="21"/>
  <c r="T312" i="21"/>
  <c r="T313" i="21"/>
  <c r="T317" i="21"/>
  <c r="T323" i="21"/>
  <c r="T328" i="21"/>
  <c r="T329" i="21"/>
  <c r="T389" i="21"/>
  <c r="S11" i="21"/>
  <c r="S13" i="21"/>
  <c r="S15" i="21"/>
  <c r="S17" i="21"/>
  <c r="S19" i="21"/>
  <c r="S20" i="21"/>
  <c r="S25" i="21"/>
  <c r="S26" i="21"/>
  <c r="S27" i="21"/>
  <c r="S33" i="21"/>
  <c r="S34" i="21"/>
  <c r="S35" i="21"/>
  <c r="S36" i="21"/>
  <c r="S38" i="21"/>
  <c r="S39" i="21"/>
  <c r="S42" i="21"/>
  <c r="S44" i="21"/>
  <c r="S45" i="21"/>
  <c r="S47" i="21"/>
  <c r="S51" i="21"/>
  <c r="S52" i="21"/>
  <c r="S55" i="21"/>
  <c r="S56" i="21"/>
  <c r="S60" i="21"/>
  <c r="S61" i="21"/>
  <c r="S63" i="21"/>
  <c r="S64" i="21"/>
  <c r="S65" i="21"/>
  <c r="S66" i="21"/>
  <c r="S67" i="21"/>
  <c r="S74" i="21"/>
  <c r="S80" i="21"/>
  <c r="S81" i="21"/>
  <c r="S82" i="21"/>
  <c r="S84" i="21"/>
  <c r="S88" i="21"/>
  <c r="S89" i="21"/>
  <c r="S92" i="21"/>
  <c r="S93" i="21"/>
  <c r="S94" i="21"/>
  <c r="S95" i="21"/>
  <c r="S96" i="21"/>
  <c r="S99" i="21"/>
  <c r="S100" i="21"/>
  <c r="S101" i="21"/>
  <c r="S102" i="21"/>
  <c r="S103" i="21"/>
  <c r="S104" i="21"/>
  <c r="S105" i="21"/>
  <c r="S106" i="21"/>
  <c r="S107" i="21"/>
  <c r="S108" i="21"/>
  <c r="S109" i="21"/>
  <c r="S110" i="21"/>
  <c r="S112" i="21"/>
  <c r="S113" i="21"/>
  <c r="S114" i="21"/>
  <c r="S118" i="21"/>
  <c r="S127" i="21"/>
  <c r="S141" i="21"/>
  <c r="S143" i="21"/>
  <c r="S145" i="21"/>
  <c r="S147" i="21"/>
  <c r="S148" i="21"/>
  <c r="S155" i="21"/>
  <c r="S162" i="21"/>
  <c r="S191" i="21"/>
  <c r="S193" i="21"/>
  <c r="S196" i="21"/>
  <c r="S232" i="21"/>
  <c r="S233" i="21"/>
  <c r="S234" i="21"/>
  <c r="S235" i="21"/>
  <c r="S236" i="21"/>
  <c r="S237" i="21"/>
  <c r="S238" i="21"/>
  <c r="S239" i="21"/>
  <c r="S240" i="21"/>
  <c r="S241" i="21"/>
  <c r="S242" i="21"/>
  <c r="S243" i="21"/>
  <c r="S244" i="21"/>
  <c r="S245" i="21"/>
  <c r="S246" i="21"/>
  <c r="S247" i="21"/>
  <c r="S248" i="21"/>
  <c r="S249" i="21"/>
  <c r="S250" i="21"/>
  <c r="S251" i="21"/>
  <c r="S252" i="21"/>
  <c r="S253" i="21"/>
  <c r="S254" i="21"/>
  <c r="S255" i="21"/>
  <c r="S256" i="21"/>
  <c r="S257" i="21"/>
  <c r="S258" i="21"/>
  <c r="S259" i="21"/>
  <c r="S260" i="21"/>
  <c r="S261" i="21"/>
  <c r="S262" i="21"/>
  <c r="S268" i="21"/>
  <c r="S269" i="21"/>
  <c r="S270" i="21"/>
  <c r="S271" i="21"/>
  <c r="S272" i="21"/>
  <c r="S273" i="21"/>
  <c r="S274" i="21"/>
  <c r="S275" i="21"/>
  <c r="S279" i="21"/>
  <c r="S280" i="21"/>
  <c r="S296" i="21"/>
  <c r="S297" i="21"/>
  <c r="S299" i="21"/>
  <c r="S312" i="21"/>
  <c r="S313" i="21"/>
  <c r="S317" i="21"/>
  <c r="S323" i="21"/>
  <c r="S328" i="21"/>
  <c r="S329" i="21"/>
  <c r="S389" i="21"/>
  <c r="R11" i="21"/>
  <c r="R13" i="21"/>
  <c r="R15" i="21"/>
  <c r="R17" i="21"/>
  <c r="R19" i="21"/>
  <c r="R20" i="21"/>
  <c r="R25" i="21"/>
  <c r="R26" i="21"/>
  <c r="R27" i="21"/>
  <c r="R33" i="21"/>
  <c r="R34" i="21"/>
  <c r="R35" i="21"/>
  <c r="R36" i="21"/>
  <c r="R38" i="21"/>
  <c r="R39" i="21"/>
  <c r="R42" i="21"/>
  <c r="R44" i="21"/>
  <c r="R45" i="21"/>
  <c r="R47" i="21"/>
  <c r="R51" i="21"/>
  <c r="R52" i="21"/>
  <c r="R55" i="21"/>
  <c r="R56" i="21"/>
  <c r="R60" i="21"/>
  <c r="R61" i="21"/>
  <c r="R63" i="21"/>
  <c r="R64" i="21"/>
  <c r="R65" i="21"/>
  <c r="R66" i="21"/>
  <c r="R67" i="21"/>
  <c r="R74" i="21"/>
  <c r="R80" i="21"/>
  <c r="R81" i="21"/>
  <c r="R82" i="21"/>
  <c r="R84" i="21"/>
  <c r="R88" i="21"/>
  <c r="R89" i="21"/>
  <c r="R92" i="21"/>
  <c r="R93" i="21"/>
  <c r="R94" i="21"/>
  <c r="R95" i="21"/>
  <c r="R96" i="21"/>
  <c r="R99" i="21"/>
  <c r="R100" i="21"/>
  <c r="R101" i="21"/>
  <c r="R102" i="21"/>
  <c r="R103" i="21"/>
  <c r="R104" i="21"/>
  <c r="R105" i="21"/>
  <c r="R106" i="21"/>
  <c r="R107" i="21"/>
  <c r="R108" i="21"/>
  <c r="R109" i="21"/>
  <c r="R110" i="21"/>
  <c r="R112" i="21"/>
  <c r="R113" i="21"/>
  <c r="R114" i="21"/>
  <c r="R118" i="21"/>
  <c r="R127" i="21"/>
  <c r="R141" i="21"/>
  <c r="R143" i="21"/>
  <c r="R145" i="21"/>
  <c r="R147" i="21"/>
  <c r="R148" i="21"/>
  <c r="R155" i="21"/>
  <c r="R162" i="21"/>
  <c r="R191" i="21"/>
  <c r="R193" i="21"/>
  <c r="R196" i="21"/>
  <c r="R232" i="21"/>
  <c r="R233" i="21"/>
  <c r="R234" i="21"/>
  <c r="R235" i="21"/>
  <c r="R236" i="21"/>
  <c r="R237" i="21"/>
  <c r="R238" i="21"/>
  <c r="R239" i="21"/>
  <c r="R240" i="21"/>
  <c r="R241" i="21"/>
  <c r="R242" i="21"/>
  <c r="R243" i="21"/>
  <c r="R244" i="21"/>
  <c r="R245" i="21"/>
  <c r="R246" i="21"/>
  <c r="R247" i="21"/>
  <c r="R248" i="21"/>
  <c r="R249" i="21"/>
  <c r="R250" i="21"/>
  <c r="R251" i="21"/>
  <c r="R252" i="21"/>
  <c r="R253" i="21"/>
  <c r="R254" i="21"/>
  <c r="R255" i="21"/>
  <c r="R256" i="21"/>
  <c r="R257" i="21"/>
  <c r="R258" i="21"/>
  <c r="R259" i="21"/>
  <c r="R260" i="21"/>
  <c r="R261" i="21"/>
  <c r="R262" i="21"/>
  <c r="R268" i="21"/>
  <c r="R269" i="21"/>
  <c r="R270" i="21"/>
  <c r="R271" i="21"/>
  <c r="R272" i="21"/>
  <c r="R273" i="21"/>
  <c r="R274" i="21"/>
  <c r="R275" i="21"/>
  <c r="R279" i="21"/>
  <c r="R280" i="21"/>
  <c r="R296" i="21"/>
  <c r="R297" i="21"/>
  <c r="R299" i="21"/>
  <c r="R312" i="21"/>
  <c r="R313" i="21"/>
  <c r="R317" i="21"/>
  <c r="R323" i="21"/>
  <c r="R328" i="21"/>
  <c r="R329" i="21"/>
  <c r="R389" i="21"/>
  <c r="Q11" i="21"/>
  <c r="Q13" i="21"/>
  <c r="Q15" i="21"/>
  <c r="Q17" i="21"/>
  <c r="Q19" i="21"/>
  <c r="Q20" i="21"/>
  <c r="Q25" i="21"/>
  <c r="Q26" i="21"/>
  <c r="Q27" i="21"/>
  <c r="Q33" i="21"/>
  <c r="Q34" i="21"/>
  <c r="Q35" i="21"/>
  <c r="Q36" i="21"/>
  <c r="Q38" i="21"/>
  <c r="Q39" i="21"/>
  <c r="Q42" i="21"/>
  <c r="Q44" i="21"/>
  <c r="Q45" i="21"/>
  <c r="Q47" i="21"/>
  <c r="Q51" i="21"/>
  <c r="Q52" i="21"/>
  <c r="Q55" i="21"/>
  <c r="Q56" i="21"/>
  <c r="Q60" i="21"/>
  <c r="Q61" i="21"/>
  <c r="Q63" i="21"/>
  <c r="Q64" i="21"/>
  <c r="Q65" i="21"/>
  <c r="Q66" i="21"/>
  <c r="Q67" i="21"/>
  <c r="Q74" i="21"/>
  <c r="Q80" i="21"/>
  <c r="Q81" i="21"/>
  <c r="Q82" i="21"/>
  <c r="Q84" i="21"/>
  <c r="Q88" i="21"/>
  <c r="Q89" i="21"/>
  <c r="Q92" i="21"/>
  <c r="Q93" i="21"/>
  <c r="Q94" i="21"/>
  <c r="Q95" i="21"/>
  <c r="Q96" i="21"/>
  <c r="Q99" i="21"/>
  <c r="Q100" i="21"/>
  <c r="Q101" i="21"/>
  <c r="Q102" i="21"/>
  <c r="Q103" i="21"/>
  <c r="Q104" i="21"/>
  <c r="Q105" i="21"/>
  <c r="Q106" i="21"/>
  <c r="Q107" i="21"/>
  <c r="Q108" i="21"/>
  <c r="Q109" i="21"/>
  <c r="Q110" i="21"/>
  <c r="Q112" i="21"/>
  <c r="Q113" i="21"/>
  <c r="Q114" i="21"/>
  <c r="Q118" i="21"/>
  <c r="Q127" i="21"/>
  <c r="Q141" i="21"/>
  <c r="Q143" i="21"/>
  <c r="Q145" i="21"/>
  <c r="Q147" i="21"/>
  <c r="Q148" i="21"/>
  <c r="Q155" i="21"/>
  <c r="Q162" i="21"/>
  <c r="Q191" i="21"/>
  <c r="Q193" i="21"/>
  <c r="Q196" i="21"/>
  <c r="Q232" i="21"/>
  <c r="Q233" i="21"/>
  <c r="Q234" i="21"/>
  <c r="Q235" i="21"/>
  <c r="Q236" i="21"/>
  <c r="Q237" i="21"/>
  <c r="Q238" i="21"/>
  <c r="Q239" i="21"/>
  <c r="Q240" i="21"/>
  <c r="Q241" i="21"/>
  <c r="Q242" i="21"/>
  <c r="Q243" i="21"/>
  <c r="Q244" i="21"/>
  <c r="Q245" i="21"/>
  <c r="Q246" i="21"/>
  <c r="Q247" i="21"/>
  <c r="Q248" i="21"/>
  <c r="Q249" i="21"/>
  <c r="Q250" i="21"/>
  <c r="Q251" i="21"/>
  <c r="Q252" i="21"/>
  <c r="Q253" i="21"/>
  <c r="Q254" i="21"/>
  <c r="Q255" i="21"/>
  <c r="Q256" i="21"/>
  <c r="Q257" i="21"/>
  <c r="Q258" i="21"/>
  <c r="Q259" i="21"/>
  <c r="Q260" i="21"/>
  <c r="Q261" i="21"/>
  <c r="Q262" i="21"/>
  <c r="Q268" i="21"/>
  <c r="Q269" i="21"/>
  <c r="Q270" i="21"/>
  <c r="Q271" i="21"/>
  <c r="Q272" i="21"/>
  <c r="Q273" i="21"/>
  <c r="Q274" i="21"/>
  <c r="Q275" i="21"/>
  <c r="Q279" i="21"/>
  <c r="Q280" i="21"/>
  <c r="Q296" i="21"/>
  <c r="Q297" i="21"/>
  <c r="Q299" i="21"/>
  <c r="Q312" i="21"/>
  <c r="Q313" i="21"/>
  <c r="Q317" i="21"/>
  <c r="Q323" i="21"/>
  <c r="Q328" i="21"/>
  <c r="Q329" i="21"/>
  <c r="Q389" i="21"/>
  <c r="P11" i="21"/>
  <c r="P13" i="21"/>
  <c r="P15" i="21"/>
  <c r="P17" i="21"/>
  <c r="P19" i="21"/>
  <c r="P20" i="21"/>
  <c r="P25" i="21"/>
  <c r="P26" i="21"/>
  <c r="P27" i="21"/>
  <c r="P33" i="21"/>
  <c r="P34" i="21"/>
  <c r="P35" i="21"/>
  <c r="P36" i="21"/>
  <c r="P38" i="21"/>
  <c r="P39" i="21"/>
  <c r="P42" i="21"/>
  <c r="P44" i="21"/>
  <c r="P45" i="21"/>
  <c r="P47" i="21"/>
  <c r="P51" i="21"/>
  <c r="P52" i="21"/>
  <c r="P55" i="21"/>
  <c r="P56" i="21"/>
  <c r="P60" i="21"/>
  <c r="P61" i="21"/>
  <c r="P63" i="21"/>
  <c r="P64" i="21"/>
  <c r="P65" i="21"/>
  <c r="P66" i="21"/>
  <c r="P67" i="21"/>
  <c r="P74" i="21"/>
  <c r="P80" i="21"/>
  <c r="P81" i="21"/>
  <c r="P82" i="21"/>
  <c r="P84" i="21"/>
  <c r="P88" i="21"/>
  <c r="P89" i="21"/>
  <c r="P92" i="21"/>
  <c r="P93" i="21"/>
  <c r="P94" i="21"/>
  <c r="P95" i="21"/>
  <c r="P96" i="21"/>
  <c r="P99" i="21"/>
  <c r="P100" i="21"/>
  <c r="P101" i="21"/>
  <c r="P102" i="21"/>
  <c r="P103" i="21"/>
  <c r="P104" i="21"/>
  <c r="P105" i="21"/>
  <c r="P106" i="21"/>
  <c r="P107" i="21"/>
  <c r="P108" i="21"/>
  <c r="P109" i="21"/>
  <c r="P110" i="21"/>
  <c r="P112" i="21"/>
  <c r="P113" i="21"/>
  <c r="P114" i="21"/>
  <c r="P118" i="21"/>
  <c r="P127" i="21"/>
  <c r="P141" i="21"/>
  <c r="P143" i="21"/>
  <c r="P145" i="21"/>
  <c r="P147" i="21"/>
  <c r="P148" i="21"/>
  <c r="P155" i="21"/>
  <c r="P162" i="21"/>
  <c r="P191" i="21"/>
  <c r="P193" i="21"/>
  <c r="P196" i="21"/>
  <c r="P232" i="21"/>
  <c r="P233" i="21"/>
  <c r="P234" i="21"/>
  <c r="P235" i="21"/>
  <c r="P236" i="21"/>
  <c r="P237" i="21"/>
  <c r="P238" i="21"/>
  <c r="P239" i="21"/>
  <c r="P240" i="21"/>
  <c r="P241" i="21"/>
  <c r="P242" i="21"/>
  <c r="P243" i="21"/>
  <c r="P244" i="21"/>
  <c r="P245" i="21"/>
  <c r="P246" i="21"/>
  <c r="P247" i="21"/>
  <c r="P248" i="21"/>
  <c r="P249" i="21"/>
  <c r="P250" i="21"/>
  <c r="P251" i="21"/>
  <c r="P252" i="21"/>
  <c r="P253" i="21"/>
  <c r="P254" i="21"/>
  <c r="P255" i="21"/>
  <c r="P256" i="21"/>
  <c r="P257" i="21"/>
  <c r="P258" i="21"/>
  <c r="P259" i="21"/>
  <c r="P260" i="21"/>
  <c r="P261" i="21"/>
  <c r="P262" i="21"/>
  <c r="P268" i="21"/>
  <c r="P269" i="21"/>
  <c r="P270" i="21"/>
  <c r="P271" i="21"/>
  <c r="P272" i="21"/>
  <c r="P273" i="21"/>
  <c r="P274" i="21"/>
  <c r="P275" i="21"/>
  <c r="P279" i="21"/>
  <c r="P280" i="21"/>
  <c r="P296" i="21"/>
  <c r="P297" i="21"/>
  <c r="P299" i="21"/>
  <c r="P312" i="21"/>
  <c r="P313" i="21"/>
  <c r="P317" i="21"/>
  <c r="P323" i="21"/>
  <c r="P328" i="21"/>
  <c r="P329" i="21"/>
  <c r="P389" i="21"/>
  <c r="O11" i="21"/>
  <c r="O13" i="21"/>
  <c r="O15" i="21"/>
  <c r="O17" i="21"/>
  <c r="O19" i="21"/>
  <c r="O20" i="21"/>
  <c r="O25" i="21"/>
  <c r="O26" i="21"/>
  <c r="O27" i="21"/>
  <c r="O33" i="21"/>
  <c r="O34" i="21"/>
  <c r="O35" i="21"/>
  <c r="O36" i="21"/>
  <c r="O38" i="21"/>
  <c r="O39" i="21"/>
  <c r="O42" i="21"/>
  <c r="O44" i="21"/>
  <c r="O45" i="21"/>
  <c r="O47" i="21"/>
  <c r="O51" i="21"/>
  <c r="O52" i="21"/>
  <c r="O55" i="21"/>
  <c r="O56" i="21"/>
  <c r="O60" i="21"/>
  <c r="O61" i="21"/>
  <c r="O63" i="21"/>
  <c r="O64" i="21"/>
  <c r="O65" i="21"/>
  <c r="O66" i="21"/>
  <c r="O67" i="21"/>
  <c r="O74" i="21"/>
  <c r="O80" i="21"/>
  <c r="O81" i="21"/>
  <c r="O82" i="21"/>
  <c r="O84" i="21"/>
  <c r="O88" i="21"/>
  <c r="O89" i="21"/>
  <c r="O92" i="21"/>
  <c r="O93" i="21"/>
  <c r="O94" i="21"/>
  <c r="O95" i="21"/>
  <c r="O96" i="21"/>
  <c r="O99" i="21"/>
  <c r="O100" i="21"/>
  <c r="O101" i="21"/>
  <c r="O102" i="21"/>
  <c r="O103" i="21"/>
  <c r="O104" i="21"/>
  <c r="O105" i="21"/>
  <c r="O106" i="21"/>
  <c r="O107" i="21"/>
  <c r="O108" i="21"/>
  <c r="O109" i="21"/>
  <c r="O110" i="21"/>
  <c r="O112" i="21"/>
  <c r="O113" i="21"/>
  <c r="O114" i="21"/>
  <c r="O118" i="21"/>
  <c r="O127" i="21"/>
  <c r="O141" i="21"/>
  <c r="O143" i="21"/>
  <c r="O145" i="21"/>
  <c r="O147" i="21"/>
  <c r="O148" i="21"/>
  <c r="O155" i="21"/>
  <c r="O162" i="21"/>
  <c r="O191" i="21"/>
  <c r="O193" i="21"/>
  <c r="O196" i="21"/>
  <c r="O232" i="21"/>
  <c r="O233" i="21"/>
  <c r="O234" i="21"/>
  <c r="O235" i="21"/>
  <c r="O236" i="21"/>
  <c r="O237" i="21"/>
  <c r="O238" i="21"/>
  <c r="O239" i="21"/>
  <c r="O240" i="21"/>
  <c r="O241" i="21"/>
  <c r="O242" i="21"/>
  <c r="O243" i="21"/>
  <c r="O244" i="21"/>
  <c r="O245" i="21"/>
  <c r="O246" i="21"/>
  <c r="O247" i="21"/>
  <c r="O248" i="21"/>
  <c r="O249" i="21"/>
  <c r="O250" i="21"/>
  <c r="O251" i="21"/>
  <c r="O252" i="21"/>
  <c r="O253" i="21"/>
  <c r="O254" i="21"/>
  <c r="O255" i="21"/>
  <c r="O256" i="21"/>
  <c r="O257" i="21"/>
  <c r="O258" i="21"/>
  <c r="O259" i="21"/>
  <c r="O260" i="21"/>
  <c r="O261" i="21"/>
  <c r="O262" i="21"/>
  <c r="O268" i="21"/>
  <c r="O269" i="21"/>
  <c r="O270" i="21"/>
  <c r="O271" i="21"/>
  <c r="O272" i="21"/>
  <c r="O273" i="21"/>
  <c r="O274" i="21"/>
  <c r="O275" i="21"/>
  <c r="O279" i="21"/>
  <c r="O280" i="21"/>
  <c r="O296" i="21"/>
  <c r="O297" i="21"/>
  <c r="O299" i="21"/>
  <c r="O312" i="21"/>
  <c r="O313" i="21"/>
  <c r="O317" i="21"/>
  <c r="O323" i="21"/>
  <c r="O328" i="21"/>
  <c r="O329" i="21"/>
  <c r="O389" i="21"/>
  <c r="N11" i="21"/>
  <c r="N13" i="21"/>
  <c r="N15" i="21"/>
  <c r="N17" i="21"/>
  <c r="N19" i="21"/>
  <c r="N20" i="21"/>
  <c r="N25" i="21"/>
  <c r="N26" i="21"/>
  <c r="N27" i="21"/>
  <c r="N33" i="21"/>
  <c r="N34" i="21"/>
  <c r="N35" i="21"/>
  <c r="N36" i="21"/>
  <c r="N38" i="21"/>
  <c r="N39" i="21"/>
  <c r="N42" i="21"/>
  <c r="N44" i="21"/>
  <c r="N45" i="21"/>
  <c r="N47" i="21"/>
  <c r="N51" i="21"/>
  <c r="N52" i="21"/>
  <c r="N55" i="21"/>
  <c r="N56" i="21"/>
  <c r="N60" i="21"/>
  <c r="N61" i="21"/>
  <c r="N63" i="21"/>
  <c r="N64" i="21"/>
  <c r="N65" i="21"/>
  <c r="N66" i="21"/>
  <c r="N67" i="21"/>
  <c r="N74" i="21"/>
  <c r="N80" i="21"/>
  <c r="N81" i="21"/>
  <c r="N82" i="21"/>
  <c r="N84" i="21"/>
  <c r="N88" i="21"/>
  <c r="N89" i="21"/>
  <c r="N92" i="21"/>
  <c r="N93" i="21"/>
  <c r="N94" i="21"/>
  <c r="N95" i="21"/>
  <c r="N96" i="21"/>
  <c r="N99" i="21"/>
  <c r="N100" i="21"/>
  <c r="N101" i="21"/>
  <c r="N102" i="21"/>
  <c r="N103" i="21"/>
  <c r="N104" i="21"/>
  <c r="N105" i="21"/>
  <c r="N106" i="21"/>
  <c r="N107" i="21"/>
  <c r="N108" i="21"/>
  <c r="N109" i="21"/>
  <c r="N110" i="21"/>
  <c r="N112" i="21"/>
  <c r="N113" i="21"/>
  <c r="N114" i="21"/>
  <c r="N118" i="21"/>
  <c r="N127" i="21"/>
  <c r="N141" i="21"/>
  <c r="N143" i="21"/>
  <c r="N145" i="21"/>
  <c r="N147" i="21"/>
  <c r="N148" i="21"/>
  <c r="N155" i="21"/>
  <c r="N162" i="21"/>
  <c r="N191" i="21"/>
  <c r="N193" i="21"/>
  <c r="N196" i="21"/>
  <c r="N232" i="21"/>
  <c r="N233" i="21"/>
  <c r="N234" i="21"/>
  <c r="N235" i="21"/>
  <c r="N236" i="21"/>
  <c r="N237" i="21"/>
  <c r="N238" i="21"/>
  <c r="N239" i="21"/>
  <c r="N240" i="21"/>
  <c r="N241" i="21"/>
  <c r="N242" i="21"/>
  <c r="N243" i="21"/>
  <c r="N244" i="21"/>
  <c r="N245" i="21"/>
  <c r="N246" i="21"/>
  <c r="N247" i="21"/>
  <c r="N248" i="21"/>
  <c r="N249" i="21"/>
  <c r="N250" i="21"/>
  <c r="N251" i="21"/>
  <c r="N252" i="21"/>
  <c r="N253" i="21"/>
  <c r="N254" i="21"/>
  <c r="N255" i="21"/>
  <c r="N256" i="21"/>
  <c r="N257" i="21"/>
  <c r="N258" i="21"/>
  <c r="N259" i="21"/>
  <c r="N260" i="21"/>
  <c r="N261" i="21"/>
  <c r="N262" i="21"/>
  <c r="N268" i="21"/>
  <c r="N269" i="21"/>
  <c r="N270" i="21"/>
  <c r="N271" i="21"/>
  <c r="N272" i="21"/>
  <c r="N273" i="21"/>
  <c r="N274" i="21"/>
  <c r="N275" i="21"/>
  <c r="N279" i="21"/>
  <c r="N280" i="21"/>
  <c r="N296" i="21"/>
  <c r="N297" i="21"/>
  <c r="N299" i="21"/>
  <c r="N312" i="21"/>
  <c r="N313" i="21"/>
  <c r="N317" i="21"/>
  <c r="N323" i="21"/>
  <c r="N328" i="21"/>
  <c r="N329" i="21"/>
  <c r="N389" i="21"/>
  <c r="M11" i="21"/>
  <c r="M13" i="21"/>
  <c r="M15" i="21"/>
  <c r="M17" i="21"/>
  <c r="M19" i="21"/>
  <c r="M20" i="21"/>
  <c r="M25" i="21"/>
  <c r="M26" i="21"/>
  <c r="M27" i="21"/>
  <c r="M33" i="21"/>
  <c r="M34" i="21"/>
  <c r="M35" i="21"/>
  <c r="M36" i="21"/>
  <c r="M38" i="21"/>
  <c r="M39" i="21"/>
  <c r="M42" i="21"/>
  <c r="M44" i="21"/>
  <c r="M45" i="21"/>
  <c r="M47" i="21"/>
  <c r="M51" i="21"/>
  <c r="M52" i="21"/>
  <c r="M55" i="21"/>
  <c r="M56" i="21"/>
  <c r="M60" i="21"/>
  <c r="M61" i="21"/>
  <c r="M63" i="21"/>
  <c r="M64" i="21"/>
  <c r="M65" i="21"/>
  <c r="M66" i="21"/>
  <c r="M67" i="21"/>
  <c r="M74" i="21"/>
  <c r="M80" i="21"/>
  <c r="M81" i="21"/>
  <c r="M82" i="21"/>
  <c r="M84" i="21"/>
  <c r="M88" i="21"/>
  <c r="M89" i="21"/>
  <c r="M92" i="21"/>
  <c r="M93" i="21"/>
  <c r="M94" i="21"/>
  <c r="M95" i="21"/>
  <c r="M96" i="21"/>
  <c r="M99" i="21"/>
  <c r="M100" i="21"/>
  <c r="M101" i="21"/>
  <c r="M102" i="21"/>
  <c r="M103" i="21"/>
  <c r="M104" i="21"/>
  <c r="M105" i="21"/>
  <c r="M106" i="21"/>
  <c r="M107" i="21"/>
  <c r="M108" i="21"/>
  <c r="M109" i="21"/>
  <c r="M110" i="21"/>
  <c r="M112" i="21"/>
  <c r="M113" i="21"/>
  <c r="M114" i="21"/>
  <c r="M118" i="21"/>
  <c r="M127" i="21"/>
  <c r="M141" i="21"/>
  <c r="M143" i="21"/>
  <c r="M145" i="21"/>
  <c r="M147" i="21"/>
  <c r="M148" i="21"/>
  <c r="M155" i="21"/>
  <c r="M162" i="21"/>
  <c r="M191" i="21"/>
  <c r="M193" i="21"/>
  <c r="M196" i="21"/>
  <c r="M232" i="21"/>
  <c r="M233" i="21"/>
  <c r="M234" i="21"/>
  <c r="M235" i="21"/>
  <c r="M236" i="21"/>
  <c r="M237" i="21"/>
  <c r="M238" i="21"/>
  <c r="M239" i="21"/>
  <c r="M240" i="21"/>
  <c r="M241" i="21"/>
  <c r="M242" i="21"/>
  <c r="M243" i="21"/>
  <c r="M244" i="21"/>
  <c r="M245" i="21"/>
  <c r="M246" i="21"/>
  <c r="M247" i="21"/>
  <c r="M248" i="21"/>
  <c r="M249" i="21"/>
  <c r="M250" i="21"/>
  <c r="M251" i="21"/>
  <c r="M252" i="21"/>
  <c r="M253" i="21"/>
  <c r="M254" i="21"/>
  <c r="M255" i="21"/>
  <c r="M256" i="21"/>
  <c r="M257" i="21"/>
  <c r="M258" i="21"/>
  <c r="M259" i="21"/>
  <c r="M260" i="21"/>
  <c r="M261" i="21"/>
  <c r="M262" i="21"/>
  <c r="M268" i="21"/>
  <c r="M269" i="21"/>
  <c r="M270" i="21"/>
  <c r="M271" i="21"/>
  <c r="M272" i="21"/>
  <c r="M273" i="21"/>
  <c r="M274" i="21"/>
  <c r="M275" i="21"/>
  <c r="M279" i="21"/>
  <c r="M280" i="21"/>
  <c r="M296" i="21"/>
  <c r="M297" i="21"/>
  <c r="M299" i="21"/>
  <c r="M312" i="21"/>
  <c r="M313" i="21"/>
  <c r="M317" i="21"/>
  <c r="M323" i="21"/>
  <c r="M328" i="21"/>
  <c r="M329" i="21"/>
  <c r="M389" i="21"/>
  <c r="L11" i="21"/>
  <c r="L13" i="21"/>
  <c r="L15" i="21"/>
  <c r="L17" i="21"/>
  <c r="L19" i="21"/>
  <c r="L20" i="21"/>
  <c r="L25" i="21"/>
  <c r="L26" i="21"/>
  <c r="L27" i="21"/>
  <c r="L33" i="21"/>
  <c r="L34" i="21"/>
  <c r="L35" i="21"/>
  <c r="L36" i="21"/>
  <c r="L38" i="21"/>
  <c r="L39" i="21"/>
  <c r="L42" i="21"/>
  <c r="L44" i="21"/>
  <c r="L45" i="21"/>
  <c r="L47" i="21"/>
  <c r="L51" i="21"/>
  <c r="L52" i="21"/>
  <c r="L55" i="21"/>
  <c r="L56" i="21"/>
  <c r="L60" i="21"/>
  <c r="L61" i="21"/>
  <c r="L63" i="21"/>
  <c r="L64" i="21"/>
  <c r="L65" i="21"/>
  <c r="L66" i="21"/>
  <c r="L67" i="21"/>
  <c r="L74" i="21"/>
  <c r="L80" i="21"/>
  <c r="L81" i="21"/>
  <c r="L82" i="21"/>
  <c r="L84" i="21"/>
  <c r="L88" i="21"/>
  <c r="L89" i="21"/>
  <c r="L92" i="21"/>
  <c r="L93" i="21"/>
  <c r="L94" i="21"/>
  <c r="L95" i="21"/>
  <c r="L96" i="21"/>
  <c r="L99" i="21"/>
  <c r="L100" i="21"/>
  <c r="L101" i="21"/>
  <c r="L102" i="21"/>
  <c r="L103" i="21"/>
  <c r="L104" i="21"/>
  <c r="L105" i="21"/>
  <c r="L106" i="21"/>
  <c r="L107" i="21"/>
  <c r="L108" i="21"/>
  <c r="L109" i="21"/>
  <c r="L110" i="21"/>
  <c r="L112" i="21"/>
  <c r="L113" i="21"/>
  <c r="L114" i="21"/>
  <c r="L118" i="21"/>
  <c r="L127" i="21"/>
  <c r="L141" i="21"/>
  <c r="L143" i="21"/>
  <c r="L145" i="21"/>
  <c r="L147" i="21"/>
  <c r="L148" i="21"/>
  <c r="L155" i="21"/>
  <c r="L162" i="21"/>
  <c r="L191" i="21"/>
  <c r="L193" i="21"/>
  <c r="L196" i="21"/>
  <c r="L232" i="21"/>
  <c r="L233" i="21"/>
  <c r="L234" i="21"/>
  <c r="L235" i="21"/>
  <c r="L236" i="21"/>
  <c r="L237" i="21"/>
  <c r="L238" i="21"/>
  <c r="L239" i="21"/>
  <c r="L240" i="21"/>
  <c r="L241" i="21"/>
  <c r="L242" i="21"/>
  <c r="L243" i="21"/>
  <c r="L244" i="21"/>
  <c r="L245" i="21"/>
  <c r="L246" i="21"/>
  <c r="L247" i="21"/>
  <c r="L248" i="21"/>
  <c r="L249" i="21"/>
  <c r="L250" i="21"/>
  <c r="L251" i="21"/>
  <c r="L252" i="21"/>
  <c r="L253" i="21"/>
  <c r="L254" i="21"/>
  <c r="L255" i="21"/>
  <c r="L256" i="21"/>
  <c r="L257" i="21"/>
  <c r="L258" i="21"/>
  <c r="L259" i="21"/>
  <c r="L260" i="21"/>
  <c r="L261" i="21"/>
  <c r="L262" i="21"/>
  <c r="L268" i="21"/>
  <c r="L269" i="21"/>
  <c r="L270" i="21"/>
  <c r="L271" i="21"/>
  <c r="L272" i="21"/>
  <c r="L273" i="21"/>
  <c r="L274" i="21"/>
  <c r="L275" i="21"/>
  <c r="L279" i="21"/>
  <c r="L280" i="21"/>
  <c r="L296" i="21"/>
  <c r="L297" i="21"/>
  <c r="L299" i="21"/>
  <c r="L312" i="21"/>
  <c r="L313" i="21"/>
  <c r="L317" i="21"/>
  <c r="L323" i="21"/>
  <c r="L328" i="21"/>
  <c r="L329" i="21"/>
  <c r="L389" i="21"/>
  <c r="K11" i="21"/>
  <c r="K13" i="21"/>
  <c r="K15" i="21"/>
  <c r="K17" i="21"/>
  <c r="K19" i="21"/>
  <c r="K20" i="21"/>
  <c r="K25" i="21"/>
  <c r="K26" i="21"/>
  <c r="K27" i="21"/>
  <c r="K33" i="21"/>
  <c r="K34" i="21"/>
  <c r="K35" i="21"/>
  <c r="K36" i="21"/>
  <c r="K38" i="21"/>
  <c r="K39" i="21"/>
  <c r="K42" i="21"/>
  <c r="K44" i="21"/>
  <c r="K45" i="21"/>
  <c r="K47" i="21"/>
  <c r="K51" i="21"/>
  <c r="K52" i="21"/>
  <c r="K55" i="21"/>
  <c r="K56" i="21"/>
  <c r="K60" i="21"/>
  <c r="K61" i="21"/>
  <c r="K63" i="21"/>
  <c r="K64" i="21"/>
  <c r="K65" i="21"/>
  <c r="K66" i="21"/>
  <c r="K67" i="21"/>
  <c r="K74" i="21"/>
  <c r="K80" i="21"/>
  <c r="K81" i="21"/>
  <c r="K82" i="21"/>
  <c r="K84" i="21"/>
  <c r="K88" i="21"/>
  <c r="K89" i="21"/>
  <c r="K92" i="21"/>
  <c r="K93" i="21"/>
  <c r="K94" i="21"/>
  <c r="K95" i="21"/>
  <c r="K96" i="21"/>
  <c r="K99" i="21"/>
  <c r="K100" i="21"/>
  <c r="K101" i="21"/>
  <c r="K102" i="21"/>
  <c r="K103" i="21"/>
  <c r="K104" i="21"/>
  <c r="K105" i="21"/>
  <c r="K106" i="21"/>
  <c r="K107" i="21"/>
  <c r="K108" i="21"/>
  <c r="K109" i="21"/>
  <c r="K110" i="21"/>
  <c r="K112" i="21"/>
  <c r="K113" i="21"/>
  <c r="K114" i="21"/>
  <c r="K118" i="21"/>
  <c r="K127" i="21"/>
  <c r="K141" i="21"/>
  <c r="K143" i="21"/>
  <c r="K145" i="21"/>
  <c r="K147" i="21"/>
  <c r="K148" i="21"/>
  <c r="K155" i="21"/>
  <c r="K162" i="21"/>
  <c r="K191" i="21"/>
  <c r="K193" i="21"/>
  <c r="K196" i="21"/>
  <c r="K232" i="21"/>
  <c r="K233" i="21"/>
  <c r="K234" i="21"/>
  <c r="K235" i="21"/>
  <c r="K236" i="21"/>
  <c r="K237" i="21"/>
  <c r="K238" i="21"/>
  <c r="K239" i="21"/>
  <c r="K240" i="21"/>
  <c r="K241" i="21"/>
  <c r="K242" i="21"/>
  <c r="K243" i="21"/>
  <c r="K244" i="21"/>
  <c r="K245" i="21"/>
  <c r="K246" i="21"/>
  <c r="K247" i="21"/>
  <c r="K248" i="21"/>
  <c r="K249" i="21"/>
  <c r="K250" i="21"/>
  <c r="K251" i="21"/>
  <c r="K252" i="21"/>
  <c r="K253" i="21"/>
  <c r="K254" i="21"/>
  <c r="K255" i="21"/>
  <c r="K256" i="21"/>
  <c r="K257" i="21"/>
  <c r="K258" i="21"/>
  <c r="K259" i="21"/>
  <c r="K260" i="21"/>
  <c r="K261" i="21"/>
  <c r="K262" i="21"/>
  <c r="K268" i="21"/>
  <c r="K269" i="21"/>
  <c r="K270" i="21"/>
  <c r="K271" i="21"/>
  <c r="K272" i="21"/>
  <c r="K273" i="21"/>
  <c r="K274" i="21"/>
  <c r="K275" i="21"/>
  <c r="K279" i="21"/>
  <c r="K280" i="21"/>
  <c r="K296" i="21"/>
  <c r="K297" i="21"/>
  <c r="K299" i="21"/>
  <c r="K312" i="21"/>
  <c r="K313" i="21"/>
  <c r="K317" i="21"/>
  <c r="K323" i="21"/>
  <c r="K328" i="21"/>
  <c r="K329" i="21"/>
  <c r="K389" i="21"/>
  <c r="J11" i="21"/>
  <c r="J13" i="21"/>
  <c r="J15" i="21"/>
  <c r="J17" i="21"/>
  <c r="J19" i="21"/>
  <c r="J20" i="21"/>
  <c r="J25" i="21"/>
  <c r="J26" i="21"/>
  <c r="J27" i="21"/>
  <c r="J33" i="21"/>
  <c r="J34" i="21"/>
  <c r="J35" i="21"/>
  <c r="J36" i="21"/>
  <c r="J38" i="21"/>
  <c r="J39" i="21"/>
  <c r="J42" i="21"/>
  <c r="J44" i="21"/>
  <c r="J45" i="21"/>
  <c r="J47" i="21"/>
  <c r="J51" i="21"/>
  <c r="J52" i="21"/>
  <c r="J55" i="21"/>
  <c r="J56" i="21"/>
  <c r="J60" i="21"/>
  <c r="J61" i="21"/>
  <c r="J63" i="21"/>
  <c r="J64" i="21"/>
  <c r="J65" i="21"/>
  <c r="J66" i="21"/>
  <c r="J67" i="21"/>
  <c r="J74" i="21"/>
  <c r="J80" i="21"/>
  <c r="J81" i="21"/>
  <c r="J82" i="21"/>
  <c r="J84" i="21"/>
  <c r="J88" i="21"/>
  <c r="J89" i="21"/>
  <c r="J92" i="21"/>
  <c r="J93" i="21"/>
  <c r="J94" i="21"/>
  <c r="J95" i="21"/>
  <c r="J96" i="21"/>
  <c r="J99" i="21"/>
  <c r="J100" i="21"/>
  <c r="J101" i="21"/>
  <c r="J102" i="21"/>
  <c r="J103" i="21"/>
  <c r="J104" i="21"/>
  <c r="J105" i="21"/>
  <c r="J106" i="21"/>
  <c r="J107" i="21"/>
  <c r="J108" i="21"/>
  <c r="J109" i="21"/>
  <c r="J110" i="21"/>
  <c r="J112" i="21"/>
  <c r="J113" i="21"/>
  <c r="J114" i="21"/>
  <c r="J118" i="21"/>
  <c r="J127" i="21"/>
  <c r="J141" i="21"/>
  <c r="J143" i="21"/>
  <c r="J145" i="21"/>
  <c r="J147" i="21"/>
  <c r="J148" i="21"/>
  <c r="J155" i="21"/>
  <c r="J162" i="21"/>
  <c r="J191" i="21"/>
  <c r="J193" i="21"/>
  <c r="J196" i="21"/>
  <c r="J232" i="21"/>
  <c r="J233" i="21"/>
  <c r="J234" i="21"/>
  <c r="J235" i="21"/>
  <c r="J236" i="21"/>
  <c r="J237" i="21"/>
  <c r="J238" i="21"/>
  <c r="J239" i="21"/>
  <c r="J240" i="21"/>
  <c r="J241" i="21"/>
  <c r="J242" i="21"/>
  <c r="J243" i="21"/>
  <c r="J244" i="21"/>
  <c r="J245" i="21"/>
  <c r="J246" i="21"/>
  <c r="J247" i="21"/>
  <c r="J248" i="21"/>
  <c r="J249" i="21"/>
  <c r="J250" i="21"/>
  <c r="J251" i="21"/>
  <c r="J252" i="21"/>
  <c r="J253" i="21"/>
  <c r="J254" i="21"/>
  <c r="J255" i="21"/>
  <c r="J256" i="21"/>
  <c r="J257" i="21"/>
  <c r="J258" i="21"/>
  <c r="J259" i="21"/>
  <c r="J260" i="21"/>
  <c r="J261" i="21"/>
  <c r="J262" i="21"/>
  <c r="J268" i="21"/>
  <c r="J269" i="21"/>
  <c r="J270" i="21"/>
  <c r="J271" i="21"/>
  <c r="J272" i="21"/>
  <c r="J273" i="21"/>
  <c r="J274" i="21"/>
  <c r="J275" i="21"/>
  <c r="J279" i="21"/>
  <c r="J280" i="21"/>
  <c r="J296" i="21"/>
  <c r="J297" i="21"/>
  <c r="J299" i="21"/>
  <c r="J312" i="21"/>
  <c r="J313" i="21"/>
  <c r="J317" i="21"/>
  <c r="J323" i="21"/>
  <c r="J328" i="21"/>
  <c r="J329" i="21"/>
  <c r="J389" i="21"/>
  <c r="I33" i="21"/>
  <c r="I34" i="21"/>
  <c r="I35" i="21"/>
  <c r="I36" i="21"/>
  <c r="I38" i="21"/>
  <c r="I39" i="21"/>
  <c r="I42" i="21"/>
  <c r="I44" i="21"/>
  <c r="I45" i="21"/>
  <c r="I47" i="21"/>
  <c r="I51" i="21"/>
  <c r="I52" i="21"/>
  <c r="I55" i="21"/>
  <c r="I56" i="21"/>
  <c r="I60" i="21"/>
  <c r="I61" i="21"/>
  <c r="I63" i="21"/>
  <c r="I64" i="21"/>
  <c r="I65" i="21"/>
  <c r="I66" i="21"/>
  <c r="I67" i="21"/>
  <c r="I74" i="21"/>
  <c r="I80" i="21"/>
  <c r="I81" i="21"/>
  <c r="I82" i="21"/>
  <c r="I84" i="21"/>
  <c r="I88" i="21"/>
  <c r="I89" i="21"/>
  <c r="I92" i="21"/>
  <c r="I93" i="21"/>
  <c r="I94" i="21"/>
  <c r="I95" i="21"/>
  <c r="I96" i="21"/>
  <c r="I99" i="21"/>
  <c r="I100" i="21"/>
  <c r="I101" i="21"/>
  <c r="I102" i="21"/>
  <c r="I103" i="21"/>
  <c r="I104" i="21"/>
  <c r="I105" i="21"/>
  <c r="I106" i="21"/>
  <c r="I107" i="21"/>
  <c r="I108" i="21"/>
  <c r="I109" i="21"/>
  <c r="I110" i="21"/>
  <c r="I112" i="21"/>
  <c r="I113" i="21"/>
  <c r="I114" i="21"/>
  <c r="I118" i="21"/>
  <c r="I127" i="21"/>
  <c r="I141" i="21"/>
  <c r="I143" i="21"/>
  <c r="I145" i="21"/>
  <c r="I147" i="21"/>
  <c r="I148" i="21"/>
  <c r="I155" i="21"/>
  <c r="I162" i="21"/>
  <c r="I191" i="21"/>
  <c r="I193" i="21"/>
  <c r="I196" i="21"/>
  <c r="I232" i="21"/>
  <c r="I233" i="21"/>
  <c r="I234" i="21"/>
  <c r="I235" i="21"/>
  <c r="I236" i="21"/>
  <c r="I237" i="21"/>
  <c r="I238" i="21"/>
  <c r="I239" i="21"/>
  <c r="I240" i="21"/>
  <c r="I241" i="21"/>
  <c r="I242" i="21"/>
  <c r="I243" i="21"/>
  <c r="I244" i="21"/>
  <c r="I245" i="21"/>
  <c r="I246" i="21"/>
  <c r="I247" i="21"/>
  <c r="I248" i="21"/>
  <c r="I249" i="21"/>
  <c r="I250" i="21"/>
  <c r="I251" i="21"/>
  <c r="I252" i="21"/>
  <c r="I253" i="21"/>
  <c r="I254" i="21"/>
  <c r="I255" i="21"/>
  <c r="I256" i="21"/>
  <c r="I257" i="21"/>
  <c r="I258" i="21"/>
  <c r="I259" i="21"/>
  <c r="I260" i="21"/>
  <c r="I261" i="21"/>
  <c r="I262" i="21"/>
  <c r="I268" i="21"/>
  <c r="I269" i="21"/>
  <c r="I270" i="21"/>
  <c r="I271" i="21"/>
  <c r="I272" i="21"/>
  <c r="I273" i="21"/>
  <c r="I274" i="21"/>
  <c r="I275" i="21"/>
  <c r="I279" i="21"/>
  <c r="I280" i="21"/>
  <c r="I296" i="21"/>
  <c r="I297" i="21"/>
  <c r="I299" i="21"/>
  <c r="I312" i="21"/>
  <c r="I313" i="21"/>
  <c r="I317" i="21"/>
  <c r="I323" i="21"/>
  <c r="I328" i="21"/>
  <c r="I329" i="21"/>
  <c r="I389" i="21"/>
  <c r="I11" i="21"/>
  <c r="I13" i="21"/>
  <c r="I15" i="21"/>
  <c r="I17" i="21"/>
  <c r="I19" i="21"/>
  <c r="I20" i="21"/>
  <c r="I25" i="21"/>
  <c r="I26" i="21"/>
  <c r="I27" i="21"/>
  <c r="U3" i="21"/>
  <c r="U4" i="21"/>
  <c r="U5" i="21"/>
  <c r="U6" i="21"/>
  <c r="U7" i="21"/>
  <c r="A404" i="8" l="1"/>
  <c r="A402" i="8"/>
  <c r="A406" i="8"/>
  <c r="A403" i="8"/>
  <c r="A405" i="8"/>
  <c r="A401" i="8"/>
  <c r="I267" i="21"/>
  <c r="J267" i="21"/>
  <c r="K267" i="21"/>
  <c r="L267" i="21"/>
  <c r="M267" i="21"/>
  <c r="N267" i="21"/>
  <c r="O267" i="21"/>
  <c r="P267" i="21"/>
  <c r="Q267" i="21"/>
  <c r="R267" i="21"/>
  <c r="S267" i="21"/>
  <c r="T267" i="21"/>
  <c r="U267" i="21"/>
  <c r="I365" i="21" l="1"/>
  <c r="I356" i="21"/>
  <c r="I330" i="21"/>
  <c r="I327" i="21"/>
  <c r="I326" i="21"/>
  <c r="I325" i="21"/>
  <c r="I324" i="21"/>
  <c r="I322" i="21"/>
  <c r="I321" i="21"/>
  <c r="I320" i="21"/>
  <c r="I319" i="21"/>
  <c r="I318" i="21"/>
  <c r="I316" i="21"/>
  <c r="I315" i="21"/>
  <c r="I314" i="21"/>
  <c r="I311" i="21"/>
  <c r="I310" i="21"/>
  <c r="I309" i="21"/>
  <c r="I308" i="21"/>
  <c r="I307" i="21"/>
  <c r="I306" i="21"/>
  <c r="I305" i="21"/>
  <c r="I304" i="21"/>
  <c r="I303" i="21"/>
  <c r="I302" i="21"/>
  <c r="I301" i="21"/>
  <c r="I300" i="21"/>
  <c r="I298" i="21"/>
  <c r="I295" i="21"/>
  <c r="I294" i="21"/>
  <c r="I293" i="21"/>
  <c r="I292" i="21"/>
  <c r="I291" i="21"/>
  <c r="I290" i="21"/>
  <c r="I289" i="21"/>
  <c r="I288" i="21"/>
  <c r="I287" i="21"/>
  <c r="I286" i="21"/>
  <c r="I285" i="21"/>
  <c r="I284" i="21"/>
  <c r="I283" i="21"/>
  <c r="I282" i="21"/>
  <c r="I281" i="21"/>
  <c r="I278" i="21"/>
  <c r="I277" i="21"/>
  <c r="I276" i="21"/>
  <c r="I266" i="21"/>
  <c r="I265" i="21"/>
  <c r="I264" i="21"/>
  <c r="I263" i="21"/>
  <c r="I231" i="21"/>
  <c r="I230" i="21"/>
  <c r="I229" i="21"/>
  <c r="I228" i="21"/>
  <c r="I227" i="21"/>
  <c r="I226" i="21"/>
  <c r="I225" i="21"/>
  <c r="I224" i="21"/>
  <c r="I223" i="21"/>
  <c r="I222" i="21"/>
  <c r="I221" i="21"/>
  <c r="I220" i="21"/>
  <c r="I219" i="21"/>
  <c r="I218" i="21"/>
  <c r="I217" i="21"/>
  <c r="I216" i="21"/>
  <c r="I215" i="21"/>
  <c r="I214" i="21"/>
  <c r="I213" i="21"/>
  <c r="I212" i="21"/>
  <c r="I211" i="21"/>
  <c r="I210" i="21"/>
  <c r="I209" i="21"/>
  <c r="I208" i="21"/>
  <c r="I207" i="21"/>
  <c r="I206" i="21"/>
  <c r="I205" i="21"/>
  <c r="I204" i="21"/>
  <c r="I203" i="21"/>
  <c r="I202" i="21"/>
  <c r="I201" i="21"/>
  <c r="I200" i="21"/>
  <c r="I199" i="21"/>
  <c r="I198" i="21"/>
  <c r="I197" i="21"/>
  <c r="I195" i="21"/>
  <c r="I194" i="21"/>
  <c r="I192" i="21"/>
  <c r="I190" i="21"/>
  <c r="I189" i="21"/>
  <c r="I188" i="21"/>
  <c r="I187" i="21"/>
  <c r="I186" i="21"/>
  <c r="I185" i="21"/>
  <c r="I184" i="21"/>
  <c r="I183" i="21"/>
  <c r="I182" i="21"/>
  <c r="I181" i="21"/>
  <c r="I180" i="21"/>
  <c r="I179" i="21"/>
  <c r="I178" i="21"/>
  <c r="I177" i="21"/>
  <c r="I176" i="21"/>
  <c r="I175" i="21"/>
  <c r="I174" i="21"/>
  <c r="I173" i="21"/>
  <c r="I172" i="21"/>
  <c r="I171" i="21"/>
  <c r="I170" i="21"/>
  <c r="I169" i="21"/>
  <c r="I168" i="21"/>
  <c r="I167" i="21"/>
  <c r="I166" i="21"/>
  <c r="I165" i="21"/>
  <c r="I164" i="21"/>
  <c r="I163" i="21"/>
  <c r="I161" i="21"/>
  <c r="I160" i="21"/>
  <c r="I159" i="21"/>
  <c r="I158" i="21"/>
  <c r="I157" i="21"/>
  <c r="I156" i="21"/>
  <c r="I154" i="21"/>
  <c r="I153" i="21"/>
  <c r="I152" i="21"/>
  <c r="I151" i="21"/>
  <c r="I150" i="21"/>
  <c r="I149" i="21"/>
  <c r="I146" i="21"/>
  <c r="I144" i="21"/>
  <c r="I142" i="21"/>
  <c r="I140" i="21"/>
  <c r="I139" i="21"/>
  <c r="I138" i="21"/>
  <c r="I137" i="21"/>
  <c r="I136" i="21"/>
  <c r="I135" i="21"/>
  <c r="I134" i="21"/>
  <c r="I133" i="21"/>
  <c r="I132" i="21"/>
  <c r="I131" i="21"/>
  <c r="I130" i="21"/>
  <c r="I129" i="21"/>
  <c r="I128" i="21"/>
  <c r="I126" i="21"/>
  <c r="I125" i="21"/>
  <c r="I124" i="21"/>
  <c r="I123" i="21"/>
  <c r="I122" i="21"/>
  <c r="I121" i="21"/>
  <c r="I120" i="21"/>
  <c r="I119" i="21"/>
  <c r="I117" i="21"/>
  <c r="I116" i="21"/>
  <c r="I115" i="21"/>
  <c r="I111" i="21"/>
  <c r="I98" i="21"/>
  <c r="I97" i="21"/>
  <c r="I91" i="21"/>
  <c r="I90" i="21"/>
  <c r="I87" i="21"/>
  <c r="I86" i="21"/>
  <c r="I85" i="21"/>
  <c r="I83" i="21"/>
  <c r="I79" i="21"/>
  <c r="I78" i="21"/>
  <c r="I77" i="21"/>
  <c r="I76" i="21"/>
  <c r="I75" i="21"/>
  <c r="I73" i="21"/>
  <c r="I72" i="21"/>
  <c r="I71" i="21"/>
  <c r="I70" i="21"/>
  <c r="I69" i="21"/>
  <c r="I68" i="21"/>
  <c r="I62" i="21"/>
  <c r="I59" i="21"/>
  <c r="I58" i="21"/>
  <c r="I57" i="21"/>
  <c r="I54" i="21"/>
  <c r="I53" i="21"/>
  <c r="I50" i="21"/>
  <c r="I49" i="21"/>
  <c r="I48" i="21"/>
  <c r="I46" i="21"/>
  <c r="I43" i="21"/>
  <c r="I41" i="21"/>
  <c r="I40" i="21"/>
  <c r="I37" i="21"/>
  <c r="I32" i="21"/>
  <c r="I31" i="21"/>
  <c r="I30" i="21"/>
  <c r="I29" i="21"/>
  <c r="I28" i="21"/>
  <c r="I24" i="21"/>
  <c r="I23" i="21"/>
  <c r="I22" i="21"/>
  <c r="I21" i="21"/>
  <c r="I18" i="21"/>
  <c r="I16" i="21"/>
  <c r="I14" i="21"/>
  <c r="I12" i="21"/>
  <c r="I10" i="21"/>
  <c r="I9" i="21"/>
  <c r="I8" i="21"/>
  <c r="I7" i="21"/>
  <c r="I6" i="21"/>
  <c r="I5" i="21"/>
  <c r="I4" i="21"/>
  <c r="I3" i="21"/>
  <c r="J365" i="21"/>
  <c r="J356" i="21"/>
  <c r="J330" i="21"/>
  <c r="J327" i="21"/>
  <c r="J326" i="21"/>
  <c r="J325" i="21"/>
  <c r="J324" i="21"/>
  <c r="J322" i="21"/>
  <c r="J321" i="21"/>
  <c r="J320" i="21"/>
  <c r="J319" i="21"/>
  <c r="J318" i="21"/>
  <c r="J316" i="21"/>
  <c r="J315" i="21"/>
  <c r="J314" i="21"/>
  <c r="J311" i="21"/>
  <c r="J310" i="21"/>
  <c r="J309" i="21"/>
  <c r="J308" i="21"/>
  <c r="J307" i="21"/>
  <c r="J306" i="21"/>
  <c r="J305" i="21"/>
  <c r="J304" i="21"/>
  <c r="J303" i="21"/>
  <c r="J302" i="21"/>
  <c r="J301" i="21"/>
  <c r="J300" i="21"/>
  <c r="J298" i="21"/>
  <c r="J295" i="21"/>
  <c r="J294" i="21"/>
  <c r="J293" i="21"/>
  <c r="J292" i="21"/>
  <c r="J291" i="21"/>
  <c r="J290" i="21"/>
  <c r="J289" i="21"/>
  <c r="J288" i="21"/>
  <c r="J287" i="21"/>
  <c r="J286" i="21"/>
  <c r="J285" i="21"/>
  <c r="J284" i="21"/>
  <c r="J283" i="21"/>
  <c r="J282" i="21"/>
  <c r="J281" i="21"/>
  <c r="J278" i="21"/>
  <c r="J277" i="21"/>
  <c r="J276" i="21"/>
  <c r="J266" i="21"/>
  <c r="J265" i="21"/>
  <c r="J264" i="21"/>
  <c r="J263" i="21"/>
  <c r="J231" i="21"/>
  <c r="J230" i="21"/>
  <c r="J229" i="21"/>
  <c r="J228" i="21"/>
  <c r="J227" i="21"/>
  <c r="J226" i="21"/>
  <c r="J225" i="21"/>
  <c r="J224" i="21"/>
  <c r="J223" i="21"/>
  <c r="J222" i="21"/>
  <c r="J221" i="21"/>
  <c r="J220" i="21"/>
  <c r="J219" i="21"/>
  <c r="J218" i="21"/>
  <c r="J217" i="21"/>
  <c r="J216" i="21"/>
  <c r="J215" i="21"/>
  <c r="J214" i="21"/>
  <c r="J213" i="21"/>
  <c r="J212" i="21"/>
  <c r="J211" i="21"/>
  <c r="J210" i="21"/>
  <c r="J209" i="21"/>
  <c r="J208" i="21"/>
  <c r="J207" i="21"/>
  <c r="J206" i="21"/>
  <c r="J205" i="21"/>
  <c r="J204" i="21"/>
  <c r="J203" i="21"/>
  <c r="J202" i="21"/>
  <c r="J201" i="21"/>
  <c r="J200" i="21"/>
  <c r="J199" i="21"/>
  <c r="J198" i="21"/>
  <c r="J197" i="21"/>
  <c r="J195" i="21"/>
  <c r="J194" i="21"/>
  <c r="J192" i="21"/>
  <c r="J190" i="21"/>
  <c r="J189" i="21"/>
  <c r="J188" i="21"/>
  <c r="J187" i="21"/>
  <c r="J186" i="21"/>
  <c r="J185" i="21"/>
  <c r="J184" i="21"/>
  <c r="J183" i="21"/>
  <c r="J182" i="21"/>
  <c r="J181" i="21"/>
  <c r="J180" i="21"/>
  <c r="J179" i="21"/>
  <c r="J178" i="21"/>
  <c r="J177" i="21"/>
  <c r="J176" i="21"/>
  <c r="J175" i="21"/>
  <c r="J174" i="21"/>
  <c r="J173" i="21"/>
  <c r="J172" i="21"/>
  <c r="J171" i="21"/>
  <c r="J170" i="21"/>
  <c r="J169" i="21"/>
  <c r="J168" i="21"/>
  <c r="J167" i="21"/>
  <c r="J166" i="21"/>
  <c r="J165" i="21"/>
  <c r="J164" i="21"/>
  <c r="J163" i="21"/>
  <c r="J161" i="21"/>
  <c r="J160" i="21"/>
  <c r="J159" i="21"/>
  <c r="J158" i="21"/>
  <c r="J157" i="21"/>
  <c r="J156" i="21"/>
  <c r="J154" i="21"/>
  <c r="J153" i="21"/>
  <c r="J152" i="21"/>
  <c r="J151" i="21"/>
  <c r="J150" i="21"/>
  <c r="J149" i="21"/>
  <c r="J146" i="21"/>
  <c r="J144" i="21"/>
  <c r="J142" i="21"/>
  <c r="J140" i="21"/>
  <c r="J139" i="21"/>
  <c r="J138" i="21"/>
  <c r="J137" i="21"/>
  <c r="J136" i="21"/>
  <c r="J135" i="21"/>
  <c r="J134" i="21"/>
  <c r="J133" i="21"/>
  <c r="J132" i="21"/>
  <c r="J131" i="21"/>
  <c r="J130" i="21"/>
  <c r="J129" i="21"/>
  <c r="J128" i="21"/>
  <c r="J126" i="21"/>
  <c r="J125" i="21"/>
  <c r="J124" i="21"/>
  <c r="J123" i="21"/>
  <c r="J122" i="21"/>
  <c r="J121" i="21"/>
  <c r="J120" i="21"/>
  <c r="J119" i="21"/>
  <c r="J117" i="21"/>
  <c r="J116" i="21"/>
  <c r="J115" i="21"/>
  <c r="J111" i="21"/>
  <c r="J98" i="21"/>
  <c r="J97" i="21"/>
  <c r="J91" i="21"/>
  <c r="J90" i="21"/>
  <c r="J87" i="21"/>
  <c r="J86" i="21"/>
  <c r="J85" i="21"/>
  <c r="J83" i="21"/>
  <c r="J79" i="21"/>
  <c r="J78" i="21"/>
  <c r="J77" i="21"/>
  <c r="J76" i="21"/>
  <c r="J75" i="21"/>
  <c r="J73" i="21"/>
  <c r="J72" i="21"/>
  <c r="J71" i="21"/>
  <c r="J70" i="21"/>
  <c r="J69" i="21"/>
  <c r="J68" i="21"/>
  <c r="J62" i="21"/>
  <c r="J59" i="21"/>
  <c r="J58" i="21"/>
  <c r="J57" i="21"/>
  <c r="J54" i="21"/>
  <c r="J53" i="21"/>
  <c r="J50" i="21"/>
  <c r="J49" i="21"/>
  <c r="J48" i="21"/>
  <c r="J46" i="21"/>
  <c r="J43" i="21"/>
  <c r="J41" i="21"/>
  <c r="J40" i="21"/>
  <c r="J37" i="21"/>
  <c r="J32" i="21"/>
  <c r="J31" i="21"/>
  <c r="J30" i="21"/>
  <c r="J29" i="21"/>
  <c r="J28" i="21"/>
  <c r="J24" i="21"/>
  <c r="J23" i="21"/>
  <c r="J22" i="21"/>
  <c r="J21" i="21"/>
  <c r="J18" i="21"/>
  <c r="J16" i="21"/>
  <c r="J14" i="21"/>
  <c r="J12" i="21"/>
  <c r="J10" i="21"/>
  <c r="J9" i="21"/>
  <c r="J8" i="21"/>
  <c r="J7" i="21"/>
  <c r="J6" i="21"/>
  <c r="J5" i="21"/>
  <c r="J4" i="21"/>
  <c r="J3" i="21"/>
  <c r="K365" i="21"/>
  <c r="K356" i="21"/>
  <c r="K330" i="21"/>
  <c r="K327" i="21"/>
  <c r="K326" i="21"/>
  <c r="K325" i="21"/>
  <c r="K324" i="21"/>
  <c r="K322" i="21"/>
  <c r="K321" i="21"/>
  <c r="K320" i="21"/>
  <c r="K319" i="21"/>
  <c r="K318" i="21"/>
  <c r="K316" i="21"/>
  <c r="K315" i="21"/>
  <c r="K314" i="21"/>
  <c r="K311" i="21"/>
  <c r="K310" i="21"/>
  <c r="K309" i="21"/>
  <c r="K308" i="21"/>
  <c r="K307" i="21"/>
  <c r="K306" i="21"/>
  <c r="K305" i="21"/>
  <c r="K304" i="21"/>
  <c r="K303" i="21"/>
  <c r="K302" i="21"/>
  <c r="K301" i="21"/>
  <c r="K300" i="21"/>
  <c r="K298" i="21"/>
  <c r="K295" i="21"/>
  <c r="K294" i="21"/>
  <c r="K293" i="21"/>
  <c r="K292" i="21"/>
  <c r="K291" i="21"/>
  <c r="K290" i="21"/>
  <c r="K289" i="21"/>
  <c r="K288" i="21"/>
  <c r="K287" i="21"/>
  <c r="K286" i="21"/>
  <c r="K285" i="21"/>
  <c r="K284" i="21"/>
  <c r="K283" i="21"/>
  <c r="K282" i="21"/>
  <c r="K281" i="21"/>
  <c r="K278" i="21"/>
  <c r="K277" i="21"/>
  <c r="K276" i="21"/>
  <c r="K266" i="21"/>
  <c r="K265" i="21"/>
  <c r="K264" i="21"/>
  <c r="K263" i="21"/>
  <c r="K231" i="21"/>
  <c r="K230" i="21"/>
  <c r="K229" i="21"/>
  <c r="K228" i="21"/>
  <c r="K227" i="21"/>
  <c r="K226" i="21"/>
  <c r="K225" i="21"/>
  <c r="K224" i="21"/>
  <c r="K223" i="21"/>
  <c r="K222" i="21"/>
  <c r="K221" i="21"/>
  <c r="K220" i="21"/>
  <c r="K219" i="21"/>
  <c r="K218" i="21"/>
  <c r="K217" i="21"/>
  <c r="K216" i="21"/>
  <c r="K215" i="21"/>
  <c r="K214" i="21"/>
  <c r="K213" i="21"/>
  <c r="K212" i="21"/>
  <c r="K211" i="21"/>
  <c r="K210" i="21"/>
  <c r="K209" i="21"/>
  <c r="K208" i="21"/>
  <c r="K207" i="21"/>
  <c r="K206" i="21"/>
  <c r="K205" i="21"/>
  <c r="K204" i="21"/>
  <c r="K203" i="21"/>
  <c r="K202" i="21"/>
  <c r="K201" i="21"/>
  <c r="K200" i="21"/>
  <c r="K199" i="21"/>
  <c r="K198" i="21"/>
  <c r="K197" i="21"/>
  <c r="K195" i="21"/>
  <c r="K194" i="21"/>
  <c r="K192" i="21"/>
  <c r="K190" i="21"/>
  <c r="K189" i="21"/>
  <c r="K188" i="21"/>
  <c r="K187" i="21"/>
  <c r="K186" i="21"/>
  <c r="K185" i="21"/>
  <c r="K184" i="21"/>
  <c r="K183" i="21"/>
  <c r="K182" i="21"/>
  <c r="K181" i="21"/>
  <c r="K180" i="21"/>
  <c r="K179" i="21"/>
  <c r="K178" i="21"/>
  <c r="K177" i="21"/>
  <c r="K176" i="21"/>
  <c r="K175" i="21"/>
  <c r="K174" i="21"/>
  <c r="K173" i="21"/>
  <c r="K172" i="21"/>
  <c r="K171" i="21"/>
  <c r="K170" i="21"/>
  <c r="K169" i="21"/>
  <c r="K168" i="21"/>
  <c r="K167" i="21"/>
  <c r="K166" i="21"/>
  <c r="K165" i="21"/>
  <c r="K164" i="21"/>
  <c r="K163" i="21"/>
  <c r="K161" i="21"/>
  <c r="K160" i="21"/>
  <c r="K159" i="21"/>
  <c r="K158" i="21"/>
  <c r="K157" i="21"/>
  <c r="K156" i="21"/>
  <c r="K154" i="21"/>
  <c r="K153" i="21"/>
  <c r="K152" i="21"/>
  <c r="K151" i="21"/>
  <c r="K150" i="21"/>
  <c r="K149" i="21"/>
  <c r="K146" i="21"/>
  <c r="K144" i="21"/>
  <c r="K142" i="21"/>
  <c r="K140" i="21"/>
  <c r="K139" i="21"/>
  <c r="K138" i="21"/>
  <c r="K137" i="21"/>
  <c r="K136" i="21"/>
  <c r="K135" i="21"/>
  <c r="K134" i="21"/>
  <c r="K133" i="21"/>
  <c r="K132" i="21"/>
  <c r="K131" i="21"/>
  <c r="K130" i="21"/>
  <c r="K129" i="21"/>
  <c r="K128" i="21"/>
  <c r="K126" i="21"/>
  <c r="K125" i="21"/>
  <c r="K124" i="21"/>
  <c r="K123" i="21"/>
  <c r="K122" i="21"/>
  <c r="K121" i="21"/>
  <c r="K120" i="21"/>
  <c r="K119" i="21"/>
  <c r="K117" i="21"/>
  <c r="K116" i="21"/>
  <c r="K115" i="21"/>
  <c r="K111" i="21"/>
  <c r="K98" i="21"/>
  <c r="K97" i="21"/>
  <c r="K91" i="21"/>
  <c r="K90" i="21"/>
  <c r="K87" i="21"/>
  <c r="K86" i="21"/>
  <c r="K85" i="21"/>
  <c r="K83" i="21"/>
  <c r="K79" i="21"/>
  <c r="K78" i="21"/>
  <c r="K77" i="21"/>
  <c r="K76" i="21"/>
  <c r="K75" i="21"/>
  <c r="K73" i="21"/>
  <c r="K72" i="21"/>
  <c r="K71" i="21"/>
  <c r="K70" i="21"/>
  <c r="K69" i="21"/>
  <c r="K68" i="21"/>
  <c r="K62" i="21"/>
  <c r="K59" i="21"/>
  <c r="K58" i="21"/>
  <c r="K57" i="21"/>
  <c r="K54" i="21"/>
  <c r="K53" i="21"/>
  <c r="K50" i="21"/>
  <c r="K49" i="21"/>
  <c r="K48" i="21"/>
  <c r="K46" i="21"/>
  <c r="K43" i="21"/>
  <c r="K41" i="21"/>
  <c r="K40" i="21"/>
  <c r="K37" i="21"/>
  <c r="K32" i="21"/>
  <c r="K31" i="21"/>
  <c r="K30" i="21"/>
  <c r="K29" i="21"/>
  <c r="K28" i="21"/>
  <c r="K24" i="21"/>
  <c r="K23" i="21"/>
  <c r="K22" i="21"/>
  <c r="K21" i="21"/>
  <c r="K18" i="21"/>
  <c r="K16" i="21"/>
  <c r="K14" i="21"/>
  <c r="K12" i="21"/>
  <c r="K10" i="21"/>
  <c r="K9" i="21"/>
  <c r="K8" i="21"/>
  <c r="K7" i="21"/>
  <c r="K6" i="21"/>
  <c r="K5" i="21"/>
  <c r="K4" i="21"/>
  <c r="K3" i="21"/>
  <c r="L365" i="21"/>
  <c r="L356" i="21"/>
  <c r="L330" i="21"/>
  <c r="L327" i="21"/>
  <c r="L326" i="21"/>
  <c r="L325" i="21"/>
  <c r="L324" i="21"/>
  <c r="L322" i="21"/>
  <c r="L321" i="21"/>
  <c r="L320" i="21"/>
  <c r="L319" i="21"/>
  <c r="L318" i="21"/>
  <c r="L316" i="21"/>
  <c r="L315" i="21"/>
  <c r="L314" i="21"/>
  <c r="L311" i="21"/>
  <c r="L310" i="21"/>
  <c r="L309" i="21"/>
  <c r="L308" i="21"/>
  <c r="L307" i="21"/>
  <c r="L306" i="21"/>
  <c r="L305" i="21"/>
  <c r="L304" i="21"/>
  <c r="L303" i="21"/>
  <c r="L302" i="21"/>
  <c r="L301" i="21"/>
  <c r="L300" i="21"/>
  <c r="L298" i="21"/>
  <c r="L295" i="21"/>
  <c r="L294" i="21"/>
  <c r="L293" i="21"/>
  <c r="L292" i="21"/>
  <c r="L291" i="21"/>
  <c r="L290" i="21"/>
  <c r="L289" i="21"/>
  <c r="L288" i="21"/>
  <c r="L287" i="21"/>
  <c r="L286" i="21"/>
  <c r="L285" i="21"/>
  <c r="L284" i="21"/>
  <c r="L283" i="21"/>
  <c r="L282" i="21"/>
  <c r="L281" i="21"/>
  <c r="L278" i="21"/>
  <c r="L277" i="21"/>
  <c r="L276" i="21"/>
  <c r="L266" i="21"/>
  <c r="L265" i="21"/>
  <c r="L264" i="21"/>
  <c r="L263" i="21"/>
  <c r="L231" i="21"/>
  <c r="L230" i="21"/>
  <c r="L229" i="21"/>
  <c r="L228" i="21"/>
  <c r="L227" i="21"/>
  <c r="L226" i="21"/>
  <c r="L225" i="21"/>
  <c r="L224" i="21"/>
  <c r="L223" i="21"/>
  <c r="L222" i="21"/>
  <c r="L221" i="21"/>
  <c r="L220" i="21"/>
  <c r="L219" i="21"/>
  <c r="L218" i="21"/>
  <c r="L217" i="21"/>
  <c r="L216" i="21"/>
  <c r="L215" i="21"/>
  <c r="L214" i="21"/>
  <c r="L213" i="21"/>
  <c r="L212" i="21"/>
  <c r="L211" i="21"/>
  <c r="L210" i="21"/>
  <c r="L209" i="21"/>
  <c r="L208" i="21"/>
  <c r="L207" i="21"/>
  <c r="L206" i="21"/>
  <c r="L205" i="21"/>
  <c r="L204" i="21"/>
  <c r="L203" i="21"/>
  <c r="L202" i="21"/>
  <c r="L201" i="21"/>
  <c r="L200" i="21"/>
  <c r="L199" i="21"/>
  <c r="L198" i="21"/>
  <c r="L197" i="21"/>
  <c r="L195" i="21"/>
  <c r="L194" i="21"/>
  <c r="L192" i="21"/>
  <c r="L190" i="21"/>
  <c r="L189" i="21"/>
  <c r="L188" i="21"/>
  <c r="L187" i="21"/>
  <c r="L186" i="21"/>
  <c r="L185" i="21"/>
  <c r="L184" i="21"/>
  <c r="L183" i="21"/>
  <c r="L182" i="21"/>
  <c r="L181" i="21"/>
  <c r="L180" i="21"/>
  <c r="L179" i="21"/>
  <c r="L178" i="21"/>
  <c r="L177" i="21"/>
  <c r="L176" i="21"/>
  <c r="L175" i="21"/>
  <c r="L174" i="21"/>
  <c r="L173" i="21"/>
  <c r="L172" i="21"/>
  <c r="L171" i="21"/>
  <c r="L170" i="21"/>
  <c r="L169" i="21"/>
  <c r="L168" i="21"/>
  <c r="L167" i="21"/>
  <c r="L166" i="21"/>
  <c r="L165" i="21"/>
  <c r="L164" i="21"/>
  <c r="L163" i="21"/>
  <c r="L161" i="21"/>
  <c r="L160" i="21"/>
  <c r="L159" i="21"/>
  <c r="L158" i="21"/>
  <c r="L157" i="21"/>
  <c r="L156" i="21"/>
  <c r="L154" i="21"/>
  <c r="L153" i="21"/>
  <c r="L152" i="21"/>
  <c r="L151" i="21"/>
  <c r="L150" i="21"/>
  <c r="L149" i="21"/>
  <c r="L146" i="21"/>
  <c r="L144" i="21"/>
  <c r="L142" i="21"/>
  <c r="L140" i="21"/>
  <c r="L139" i="21"/>
  <c r="L138" i="21"/>
  <c r="L137" i="21"/>
  <c r="L136" i="21"/>
  <c r="L135" i="21"/>
  <c r="L134" i="21"/>
  <c r="L133" i="21"/>
  <c r="L132" i="21"/>
  <c r="L131" i="21"/>
  <c r="L130" i="21"/>
  <c r="L129" i="21"/>
  <c r="L128" i="21"/>
  <c r="L126" i="21"/>
  <c r="L125" i="21"/>
  <c r="L124" i="21"/>
  <c r="L123" i="21"/>
  <c r="L122" i="21"/>
  <c r="L121" i="21"/>
  <c r="L120" i="21"/>
  <c r="L119" i="21"/>
  <c r="L117" i="21"/>
  <c r="L116" i="21"/>
  <c r="L115" i="21"/>
  <c r="L111" i="21"/>
  <c r="L98" i="21"/>
  <c r="L97" i="21"/>
  <c r="L91" i="21"/>
  <c r="L90" i="21"/>
  <c r="L87" i="21"/>
  <c r="L86" i="21"/>
  <c r="L85" i="21"/>
  <c r="L83" i="21"/>
  <c r="L79" i="21"/>
  <c r="L78" i="21"/>
  <c r="L77" i="21"/>
  <c r="L76" i="21"/>
  <c r="L75" i="21"/>
  <c r="L73" i="21"/>
  <c r="L72" i="21"/>
  <c r="L71" i="21"/>
  <c r="L70" i="21"/>
  <c r="L69" i="21"/>
  <c r="L68" i="21"/>
  <c r="L62" i="21"/>
  <c r="L59" i="21"/>
  <c r="L58" i="21"/>
  <c r="L57" i="21"/>
  <c r="L54" i="21"/>
  <c r="L53" i="21"/>
  <c r="L50" i="21"/>
  <c r="L49" i="21"/>
  <c r="L48" i="21"/>
  <c r="L46" i="21"/>
  <c r="L43" i="21"/>
  <c r="L41" i="21"/>
  <c r="L40" i="21"/>
  <c r="L37" i="21"/>
  <c r="L32" i="21"/>
  <c r="L31" i="21"/>
  <c r="L30" i="21"/>
  <c r="L29" i="21"/>
  <c r="L28" i="21"/>
  <c r="L24" i="21"/>
  <c r="L23" i="21"/>
  <c r="L22" i="21"/>
  <c r="L21" i="21"/>
  <c r="L18" i="21"/>
  <c r="L16" i="21"/>
  <c r="L14" i="21"/>
  <c r="L12" i="21"/>
  <c r="L10" i="21"/>
  <c r="L9" i="21"/>
  <c r="L8" i="21"/>
  <c r="L7" i="21"/>
  <c r="L6" i="21"/>
  <c r="L5" i="21"/>
  <c r="L4" i="21"/>
  <c r="L3" i="21"/>
  <c r="M365" i="21"/>
  <c r="M356" i="21"/>
  <c r="M330" i="21"/>
  <c r="M327" i="21"/>
  <c r="M326" i="21"/>
  <c r="M325" i="21"/>
  <c r="M324" i="21"/>
  <c r="M322" i="21"/>
  <c r="M321" i="21"/>
  <c r="M320" i="21"/>
  <c r="M319" i="21"/>
  <c r="M318" i="21"/>
  <c r="M316" i="21"/>
  <c r="M315" i="21"/>
  <c r="M314" i="21"/>
  <c r="M311" i="21"/>
  <c r="M310" i="21"/>
  <c r="M309" i="21"/>
  <c r="M308" i="21"/>
  <c r="M307" i="21"/>
  <c r="M306" i="21"/>
  <c r="M305" i="21"/>
  <c r="M304" i="21"/>
  <c r="M303" i="21"/>
  <c r="M302" i="21"/>
  <c r="M301" i="21"/>
  <c r="M300" i="21"/>
  <c r="M298" i="21"/>
  <c r="M295" i="21"/>
  <c r="M294" i="21"/>
  <c r="M293" i="21"/>
  <c r="M292" i="21"/>
  <c r="M291" i="21"/>
  <c r="M290" i="21"/>
  <c r="M289" i="21"/>
  <c r="M288" i="21"/>
  <c r="M287" i="21"/>
  <c r="M286" i="21"/>
  <c r="M285" i="21"/>
  <c r="M284" i="21"/>
  <c r="M283" i="21"/>
  <c r="M282" i="21"/>
  <c r="M281" i="21"/>
  <c r="M278" i="21"/>
  <c r="M277" i="21"/>
  <c r="M276" i="21"/>
  <c r="M266" i="21"/>
  <c r="M265" i="21"/>
  <c r="M264" i="21"/>
  <c r="M263" i="21"/>
  <c r="M231" i="21"/>
  <c r="M230" i="21"/>
  <c r="M229" i="21"/>
  <c r="M228" i="21"/>
  <c r="M227" i="21"/>
  <c r="M226" i="21"/>
  <c r="M225" i="21"/>
  <c r="M224" i="21"/>
  <c r="M223" i="21"/>
  <c r="M222" i="21"/>
  <c r="M221" i="21"/>
  <c r="M220" i="21"/>
  <c r="M219" i="21"/>
  <c r="M218" i="21"/>
  <c r="M217" i="21"/>
  <c r="M216" i="21"/>
  <c r="M215" i="21"/>
  <c r="M214" i="21"/>
  <c r="M213" i="21"/>
  <c r="M212" i="21"/>
  <c r="M211" i="21"/>
  <c r="M210" i="21"/>
  <c r="M209" i="21"/>
  <c r="M208" i="21"/>
  <c r="M207" i="21"/>
  <c r="M206" i="21"/>
  <c r="M205" i="21"/>
  <c r="M204" i="21"/>
  <c r="M203" i="21"/>
  <c r="M202" i="21"/>
  <c r="M201" i="21"/>
  <c r="M200" i="21"/>
  <c r="M199" i="21"/>
  <c r="M198" i="21"/>
  <c r="M197" i="21"/>
  <c r="M195" i="21"/>
  <c r="M194" i="21"/>
  <c r="M192" i="21"/>
  <c r="M190" i="21"/>
  <c r="M189" i="21"/>
  <c r="M188" i="21"/>
  <c r="M187" i="21"/>
  <c r="M186" i="21"/>
  <c r="M185" i="21"/>
  <c r="M184" i="21"/>
  <c r="M183" i="21"/>
  <c r="M182" i="21"/>
  <c r="M181" i="21"/>
  <c r="M180" i="21"/>
  <c r="M179" i="21"/>
  <c r="M178" i="21"/>
  <c r="M177" i="21"/>
  <c r="M176" i="21"/>
  <c r="M175" i="21"/>
  <c r="M174" i="21"/>
  <c r="M173" i="21"/>
  <c r="M172" i="21"/>
  <c r="M171" i="21"/>
  <c r="M170" i="21"/>
  <c r="M169" i="21"/>
  <c r="M168" i="21"/>
  <c r="M167" i="21"/>
  <c r="M166" i="21"/>
  <c r="M165" i="21"/>
  <c r="M164" i="21"/>
  <c r="M163" i="21"/>
  <c r="M161" i="21"/>
  <c r="M160" i="21"/>
  <c r="M159" i="21"/>
  <c r="M158" i="21"/>
  <c r="M157" i="21"/>
  <c r="M156" i="21"/>
  <c r="M154" i="21"/>
  <c r="M153" i="21"/>
  <c r="M152" i="21"/>
  <c r="M151" i="21"/>
  <c r="M150" i="21"/>
  <c r="M149" i="21"/>
  <c r="M146" i="21"/>
  <c r="M144" i="21"/>
  <c r="M142" i="21"/>
  <c r="M140" i="21"/>
  <c r="M139" i="21"/>
  <c r="M138" i="21"/>
  <c r="M137" i="21"/>
  <c r="M136" i="21"/>
  <c r="M135" i="21"/>
  <c r="M134" i="21"/>
  <c r="M133" i="21"/>
  <c r="M132" i="21"/>
  <c r="M131" i="21"/>
  <c r="M130" i="21"/>
  <c r="M129" i="21"/>
  <c r="M128" i="21"/>
  <c r="M126" i="21"/>
  <c r="M125" i="21"/>
  <c r="M124" i="21"/>
  <c r="M123" i="21"/>
  <c r="M122" i="21"/>
  <c r="M121" i="21"/>
  <c r="M120" i="21"/>
  <c r="M119" i="21"/>
  <c r="M117" i="21"/>
  <c r="M116" i="21"/>
  <c r="M115" i="21"/>
  <c r="M111" i="21"/>
  <c r="M98" i="21"/>
  <c r="M97" i="21"/>
  <c r="M91" i="21"/>
  <c r="M90" i="21"/>
  <c r="M87" i="21"/>
  <c r="M86" i="21"/>
  <c r="M85" i="21"/>
  <c r="M83" i="21"/>
  <c r="M79" i="21"/>
  <c r="M78" i="21"/>
  <c r="M77" i="21"/>
  <c r="M76" i="21"/>
  <c r="M75" i="21"/>
  <c r="M73" i="21"/>
  <c r="M72" i="21"/>
  <c r="M71" i="21"/>
  <c r="M70" i="21"/>
  <c r="M69" i="21"/>
  <c r="M68" i="21"/>
  <c r="M62" i="21"/>
  <c r="M59" i="21"/>
  <c r="M58" i="21"/>
  <c r="M57" i="21"/>
  <c r="M54" i="21"/>
  <c r="M53" i="21"/>
  <c r="M50" i="21"/>
  <c r="M49" i="21"/>
  <c r="M48" i="21"/>
  <c r="M46" i="21"/>
  <c r="M43" i="21"/>
  <c r="M41" i="21"/>
  <c r="M40" i="21"/>
  <c r="M37" i="21"/>
  <c r="M32" i="21"/>
  <c r="M31" i="21"/>
  <c r="M30" i="21"/>
  <c r="M29" i="21"/>
  <c r="M28" i="21"/>
  <c r="M24" i="21"/>
  <c r="M23" i="21"/>
  <c r="M22" i="21"/>
  <c r="M21" i="21"/>
  <c r="M18" i="21"/>
  <c r="M16" i="21"/>
  <c r="M14" i="21"/>
  <c r="M12" i="21"/>
  <c r="M10" i="21"/>
  <c r="M9" i="21"/>
  <c r="M8" i="21"/>
  <c r="M7" i="21"/>
  <c r="M6" i="21"/>
  <c r="M5" i="21"/>
  <c r="M4" i="21"/>
  <c r="M3" i="21"/>
  <c r="N365" i="21"/>
  <c r="N356" i="21"/>
  <c r="N330" i="21"/>
  <c r="N327" i="21"/>
  <c r="N326" i="21"/>
  <c r="N325" i="21"/>
  <c r="N324" i="21"/>
  <c r="N322" i="21"/>
  <c r="N321" i="21"/>
  <c r="N320" i="21"/>
  <c r="N319" i="21"/>
  <c r="N318" i="21"/>
  <c r="N316" i="21"/>
  <c r="N315" i="21"/>
  <c r="N314" i="21"/>
  <c r="N311" i="21"/>
  <c r="N310" i="21"/>
  <c r="N309" i="21"/>
  <c r="N308" i="21"/>
  <c r="N307" i="21"/>
  <c r="N306" i="21"/>
  <c r="N305" i="21"/>
  <c r="N304" i="21"/>
  <c r="N303" i="21"/>
  <c r="N302" i="21"/>
  <c r="N301" i="21"/>
  <c r="N300" i="21"/>
  <c r="N298" i="21"/>
  <c r="N295" i="21"/>
  <c r="N294" i="21"/>
  <c r="N293" i="21"/>
  <c r="N292" i="21"/>
  <c r="N291" i="21"/>
  <c r="N290" i="21"/>
  <c r="N289" i="21"/>
  <c r="N288" i="21"/>
  <c r="N287" i="21"/>
  <c r="N286" i="21"/>
  <c r="N285" i="21"/>
  <c r="N284" i="21"/>
  <c r="N283" i="21"/>
  <c r="N282" i="21"/>
  <c r="N281" i="21"/>
  <c r="N278" i="21"/>
  <c r="N277" i="21"/>
  <c r="N276" i="21"/>
  <c r="N266" i="21"/>
  <c r="N265" i="21"/>
  <c r="N264" i="21"/>
  <c r="N263" i="21"/>
  <c r="N231" i="21"/>
  <c r="N230" i="21"/>
  <c r="N229" i="21"/>
  <c r="N228" i="21"/>
  <c r="N227" i="21"/>
  <c r="N226" i="21"/>
  <c r="N225" i="21"/>
  <c r="N224" i="21"/>
  <c r="N223" i="21"/>
  <c r="N222" i="21"/>
  <c r="N221" i="21"/>
  <c r="N220" i="21"/>
  <c r="N219" i="21"/>
  <c r="N218" i="21"/>
  <c r="N217" i="21"/>
  <c r="N216" i="21"/>
  <c r="N215" i="21"/>
  <c r="N214" i="21"/>
  <c r="N213" i="21"/>
  <c r="N212" i="21"/>
  <c r="N211" i="21"/>
  <c r="N210" i="21"/>
  <c r="N209" i="21"/>
  <c r="N208" i="21"/>
  <c r="N207" i="21"/>
  <c r="N206" i="21"/>
  <c r="N205" i="21"/>
  <c r="N204" i="21"/>
  <c r="N203" i="21"/>
  <c r="N202" i="21"/>
  <c r="N201" i="21"/>
  <c r="N200" i="21"/>
  <c r="N199" i="21"/>
  <c r="N198" i="21"/>
  <c r="N197" i="21"/>
  <c r="N195" i="21"/>
  <c r="N194" i="21"/>
  <c r="N192" i="21"/>
  <c r="N190" i="21"/>
  <c r="N189" i="21"/>
  <c r="N188" i="21"/>
  <c r="N187" i="21"/>
  <c r="N186" i="21"/>
  <c r="N185" i="21"/>
  <c r="N184" i="21"/>
  <c r="N183" i="21"/>
  <c r="N182" i="21"/>
  <c r="N181" i="21"/>
  <c r="N180" i="21"/>
  <c r="N179" i="21"/>
  <c r="N178" i="21"/>
  <c r="N177" i="21"/>
  <c r="N176" i="21"/>
  <c r="N175" i="21"/>
  <c r="N174" i="21"/>
  <c r="N173" i="21"/>
  <c r="N172" i="21"/>
  <c r="N171" i="21"/>
  <c r="N170" i="21"/>
  <c r="N169" i="21"/>
  <c r="N168" i="21"/>
  <c r="N167" i="21"/>
  <c r="N166" i="21"/>
  <c r="N165" i="21"/>
  <c r="N164" i="21"/>
  <c r="N163" i="21"/>
  <c r="N161" i="21"/>
  <c r="N160" i="21"/>
  <c r="N159" i="21"/>
  <c r="N158" i="21"/>
  <c r="N157" i="21"/>
  <c r="N156" i="21"/>
  <c r="N154" i="21"/>
  <c r="N153" i="21"/>
  <c r="N152" i="21"/>
  <c r="N151" i="21"/>
  <c r="N150" i="21"/>
  <c r="N149" i="21"/>
  <c r="N146" i="21"/>
  <c r="N144" i="21"/>
  <c r="N142" i="21"/>
  <c r="N140" i="21"/>
  <c r="N139" i="21"/>
  <c r="N138" i="21"/>
  <c r="N137" i="21"/>
  <c r="N136" i="21"/>
  <c r="N135" i="21"/>
  <c r="N134" i="21"/>
  <c r="N133" i="21"/>
  <c r="N132" i="21"/>
  <c r="N131" i="21"/>
  <c r="N130" i="21"/>
  <c r="N129" i="21"/>
  <c r="N128" i="21"/>
  <c r="N126" i="21"/>
  <c r="N125" i="21"/>
  <c r="N124" i="21"/>
  <c r="N123" i="21"/>
  <c r="N122" i="21"/>
  <c r="N121" i="21"/>
  <c r="N120" i="21"/>
  <c r="N119" i="21"/>
  <c r="N117" i="21"/>
  <c r="N116" i="21"/>
  <c r="N115" i="21"/>
  <c r="N111" i="21"/>
  <c r="N98" i="21"/>
  <c r="N97" i="21"/>
  <c r="N91" i="21"/>
  <c r="N90" i="21"/>
  <c r="N87" i="21"/>
  <c r="N86" i="21"/>
  <c r="N85" i="21"/>
  <c r="N83" i="21"/>
  <c r="N79" i="21"/>
  <c r="N78" i="21"/>
  <c r="N77" i="21"/>
  <c r="N76" i="21"/>
  <c r="N75" i="21"/>
  <c r="N73" i="21"/>
  <c r="N72" i="21"/>
  <c r="N71" i="21"/>
  <c r="N70" i="21"/>
  <c r="N69" i="21"/>
  <c r="N68" i="21"/>
  <c r="N62" i="21"/>
  <c r="N59" i="21"/>
  <c r="N58" i="21"/>
  <c r="N57" i="21"/>
  <c r="N54" i="21"/>
  <c r="N53" i="21"/>
  <c r="N50" i="21"/>
  <c r="N49" i="21"/>
  <c r="N48" i="21"/>
  <c r="N46" i="21"/>
  <c r="N43" i="21"/>
  <c r="N41" i="21"/>
  <c r="N40" i="21"/>
  <c r="N37" i="21"/>
  <c r="N32" i="21"/>
  <c r="N31" i="21"/>
  <c r="N30" i="21"/>
  <c r="N29" i="21"/>
  <c r="N28" i="21"/>
  <c r="N24" i="21"/>
  <c r="N23" i="21"/>
  <c r="N22" i="21"/>
  <c r="N21" i="21"/>
  <c r="N18" i="21"/>
  <c r="N16" i="21"/>
  <c r="N14" i="21"/>
  <c r="N12" i="21"/>
  <c r="N10" i="21"/>
  <c r="N9" i="21"/>
  <c r="N8" i="21"/>
  <c r="N7" i="21"/>
  <c r="N6" i="21"/>
  <c r="N5" i="21"/>
  <c r="N4" i="21"/>
  <c r="N3" i="21"/>
  <c r="O365" i="21"/>
  <c r="O356" i="21"/>
  <c r="O330" i="21"/>
  <c r="O327" i="21"/>
  <c r="O326" i="21"/>
  <c r="O325" i="21"/>
  <c r="O324" i="21"/>
  <c r="O322" i="21"/>
  <c r="O321" i="21"/>
  <c r="O320" i="21"/>
  <c r="O319" i="21"/>
  <c r="O318" i="21"/>
  <c r="O316" i="21"/>
  <c r="O315" i="21"/>
  <c r="O314" i="21"/>
  <c r="O311" i="21"/>
  <c r="O310" i="21"/>
  <c r="O309" i="21"/>
  <c r="O308" i="21"/>
  <c r="O307" i="21"/>
  <c r="O306" i="21"/>
  <c r="O305" i="21"/>
  <c r="O304" i="21"/>
  <c r="O303" i="21"/>
  <c r="O302" i="21"/>
  <c r="O301" i="21"/>
  <c r="O300" i="21"/>
  <c r="O298" i="21"/>
  <c r="O295" i="21"/>
  <c r="O294" i="21"/>
  <c r="O293" i="21"/>
  <c r="O292" i="21"/>
  <c r="O291" i="21"/>
  <c r="O290" i="21"/>
  <c r="O289" i="21"/>
  <c r="O288" i="21"/>
  <c r="O287" i="21"/>
  <c r="O286" i="21"/>
  <c r="O285" i="21"/>
  <c r="O284" i="21"/>
  <c r="O283" i="21"/>
  <c r="O282" i="21"/>
  <c r="O281" i="21"/>
  <c r="O278" i="21"/>
  <c r="O277" i="21"/>
  <c r="O276" i="21"/>
  <c r="O266" i="21"/>
  <c r="O265" i="21"/>
  <c r="O264" i="21"/>
  <c r="O263" i="21"/>
  <c r="O231" i="21"/>
  <c r="O230" i="21"/>
  <c r="O229" i="21"/>
  <c r="O228" i="21"/>
  <c r="O227" i="21"/>
  <c r="O226" i="21"/>
  <c r="O225" i="21"/>
  <c r="O224" i="21"/>
  <c r="O223" i="21"/>
  <c r="O222" i="21"/>
  <c r="O221" i="21"/>
  <c r="O220" i="21"/>
  <c r="O219" i="21"/>
  <c r="O218" i="21"/>
  <c r="O217" i="21"/>
  <c r="O216" i="21"/>
  <c r="O215" i="21"/>
  <c r="O214" i="21"/>
  <c r="O213" i="21"/>
  <c r="O212" i="21"/>
  <c r="O211" i="21"/>
  <c r="O210" i="21"/>
  <c r="O209" i="21"/>
  <c r="O208" i="21"/>
  <c r="O207" i="21"/>
  <c r="O206" i="21"/>
  <c r="O205" i="21"/>
  <c r="O204" i="21"/>
  <c r="O203" i="21"/>
  <c r="O202" i="21"/>
  <c r="O201" i="21"/>
  <c r="O200" i="21"/>
  <c r="O199" i="21"/>
  <c r="O198" i="21"/>
  <c r="O197" i="21"/>
  <c r="O195" i="21"/>
  <c r="O194" i="21"/>
  <c r="O192" i="21"/>
  <c r="O190" i="21"/>
  <c r="O189" i="21"/>
  <c r="O188" i="21"/>
  <c r="O187" i="21"/>
  <c r="O186" i="21"/>
  <c r="O185" i="21"/>
  <c r="O184" i="21"/>
  <c r="O183" i="21"/>
  <c r="O182" i="21"/>
  <c r="O181" i="21"/>
  <c r="O180" i="21"/>
  <c r="O179" i="21"/>
  <c r="O178" i="21"/>
  <c r="O177" i="21"/>
  <c r="O176" i="21"/>
  <c r="O175" i="21"/>
  <c r="O174" i="21"/>
  <c r="O173" i="21"/>
  <c r="O172" i="21"/>
  <c r="O171" i="21"/>
  <c r="O170" i="21"/>
  <c r="O169" i="21"/>
  <c r="O168" i="21"/>
  <c r="O167" i="21"/>
  <c r="O166" i="21"/>
  <c r="O165" i="21"/>
  <c r="O164" i="21"/>
  <c r="O163" i="21"/>
  <c r="O161" i="21"/>
  <c r="O160" i="21"/>
  <c r="O159" i="21"/>
  <c r="O158" i="21"/>
  <c r="O157" i="21"/>
  <c r="O156" i="21"/>
  <c r="O154" i="21"/>
  <c r="O153" i="21"/>
  <c r="O152" i="21"/>
  <c r="O151" i="21"/>
  <c r="O150" i="21"/>
  <c r="O149" i="21"/>
  <c r="O146" i="21"/>
  <c r="O144" i="21"/>
  <c r="O142" i="21"/>
  <c r="O140" i="21"/>
  <c r="O139" i="21"/>
  <c r="O138" i="21"/>
  <c r="O137" i="21"/>
  <c r="O136" i="21"/>
  <c r="O135" i="21"/>
  <c r="O134" i="21"/>
  <c r="O133" i="21"/>
  <c r="O132" i="21"/>
  <c r="O131" i="21"/>
  <c r="O130" i="21"/>
  <c r="O129" i="21"/>
  <c r="O128" i="21"/>
  <c r="O126" i="21"/>
  <c r="O125" i="21"/>
  <c r="O124" i="21"/>
  <c r="O123" i="21"/>
  <c r="O122" i="21"/>
  <c r="O121" i="21"/>
  <c r="O120" i="21"/>
  <c r="O119" i="21"/>
  <c r="O117" i="21"/>
  <c r="O116" i="21"/>
  <c r="O115" i="21"/>
  <c r="O111" i="21"/>
  <c r="O98" i="21"/>
  <c r="O97" i="21"/>
  <c r="O91" i="21"/>
  <c r="O90" i="21"/>
  <c r="O87" i="21"/>
  <c r="O86" i="21"/>
  <c r="O85" i="21"/>
  <c r="O83" i="21"/>
  <c r="O79" i="21"/>
  <c r="O78" i="21"/>
  <c r="O77" i="21"/>
  <c r="O76" i="21"/>
  <c r="O75" i="21"/>
  <c r="O73" i="21"/>
  <c r="O72" i="21"/>
  <c r="O71" i="21"/>
  <c r="O70" i="21"/>
  <c r="O69" i="21"/>
  <c r="O68" i="21"/>
  <c r="O62" i="21"/>
  <c r="O59" i="21"/>
  <c r="O58" i="21"/>
  <c r="O57" i="21"/>
  <c r="O54" i="21"/>
  <c r="O53" i="21"/>
  <c r="O50" i="21"/>
  <c r="O49" i="21"/>
  <c r="O48" i="21"/>
  <c r="O46" i="21"/>
  <c r="O43" i="21"/>
  <c r="O41" i="21"/>
  <c r="O40" i="21"/>
  <c r="O37" i="21"/>
  <c r="O32" i="21"/>
  <c r="O31" i="21"/>
  <c r="O30" i="21"/>
  <c r="O29" i="21"/>
  <c r="O28" i="21"/>
  <c r="O24" i="21"/>
  <c r="O23" i="21"/>
  <c r="O22" i="21"/>
  <c r="O21" i="21"/>
  <c r="O18" i="21"/>
  <c r="O16" i="21"/>
  <c r="O14" i="21"/>
  <c r="O12" i="21"/>
  <c r="O10" i="21"/>
  <c r="O9" i="21"/>
  <c r="O8" i="21"/>
  <c r="O7" i="21"/>
  <c r="O6" i="21"/>
  <c r="O5" i="21"/>
  <c r="O4" i="21"/>
  <c r="O3" i="21"/>
  <c r="P365" i="21"/>
  <c r="P356" i="21"/>
  <c r="P330" i="21"/>
  <c r="P327" i="21"/>
  <c r="P326" i="21"/>
  <c r="P325" i="21"/>
  <c r="P324" i="21"/>
  <c r="P322" i="21"/>
  <c r="P321" i="21"/>
  <c r="P320" i="21"/>
  <c r="P319" i="21"/>
  <c r="P318" i="21"/>
  <c r="P316" i="21"/>
  <c r="P315" i="21"/>
  <c r="P314" i="21"/>
  <c r="P311" i="21"/>
  <c r="P310" i="21"/>
  <c r="P309" i="21"/>
  <c r="P308" i="21"/>
  <c r="P307" i="21"/>
  <c r="P306" i="21"/>
  <c r="P305" i="21"/>
  <c r="P304" i="21"/>
  <c r="P303" i="21"/>
  <c r="P302" i="21"/>
  <c r="P301" i="21"/>
  <c r="P300" i="21"/>
  <c r="P298" i="21"/>
  <c r="P295" i="21"/>
  <c r="P294" i="21"/>
  <c r="P293" i="21"/>
  <c r="P292" i="21"/>
  <c r="P291" i="21"/>
  <c r="P290" i="21"/>
  <c r="P289" i="21"/>
  <c r="P288" i="21"/>
  <c r="P287" i="21"/>
  <c r="P286" i="21"/>
  <c r="P285" i="21"/>
  <c r="P284" i="21"/>
  <c r="P283" i="21"/>
  <c r="P282" i="21"/>
  <c r="P281" i="21"/>
  <c r="P278" i="21"/>
  <c r="P277" i="21"/>
  <c r="P276" i="21"/>
  <c r="P266" i="21"/>
  <c r="P265" i="21"/>
  <c r="P264" i="21"/>
  <c r="P263" i="21"/>
  <c r="P231" i="21"/>
  <c r="P230" i="21"/>
  <c r="P229" i="21"/>
  <c r="P228" i="21"/>
  <c r="P227" i="21"/>
  <c r="P226" i="21"/>
  <c r="P225" i="21"/>
  <c r="P224" i="21"/>
  <c r="P223" i="21"/>
  <c r="P222" i="21"/>
  <c r="P221" i="21"/>
  <c r="P220" i="21"/>
  <c r="P219" i="21"/>
  <c r="P218" i="21"/>
  <c r="P217" i="21"/>
  <c r="P216" i="21"/>
  <c r="P215" i="21"/>
  <c r="P214" i="21"/>
  <c r="P213" i="21"/>
  <c r="P212" i="21"/>
  <c r="P211" i="21"/>
  <c r="P210" i="21"/>
  <c r="P209" i="21"/>
  <c r="P208" i="21"/>
  <c r="P207" i="21"/>
  <c r="P206" i="21"/>
  <c r="P205" i="21"/>
  <c r="P204" i="21"/>
  <c r="P203" i="21"/>
  <c r="P202" i="21"/>
  <c r="P201" i="21"/>
  <c r="P200" i="21"/>
  <c r="P199" i="21"/>
  <c r="P198" i="21"/>
  <c r="P197" i="21"/>
  <c r="P195" i="21"/>
  <c r="P194" i="21"/>
  <c r="P192" i="21"/>
  <c r="P190" i="21"/>
  <c r="P189" i="21"/>
  <c r="P188" i="21"/>
  <c r="P187" i="21"/>
  <c r="P186" i="21"/>
  <c r="P185" i="21"/>
  <c r="P184" i="21"/>
  <c r="P183" i="21"/>
  <c r="P182" i="21"/>
  <c r="P181" i="21"/>
  <c r="P180" i="21"/>
  <c r="P179" i="21"/>
  <c r="P178" i="21"/>
  <c r="P177" i="21"/>
  <c r="P176" i="21"/>
  <c r="P175" i="21"/>
  <c r="P174" i="21"/>
  <c r="P173" i="21"/>
  <c r="P172" i="21"/>
  <c r="P171" i="21"/>
  <c r="P170" i="21"/>
  <c r="P169" i="21"/>
  <c r="P168" i="21"/>
  <c r="P167" i="21"/>
  <c r="P166" i="21"/>
  <c r="P165" i="21"/>
  <c r="P164" i="21"/>
  <c r="P163" i="21"/>
  <c r="P161" i="21"/>
  <c r="P160" i="21"/>
  <c r="P159" i="21"/>
  <c r="P158" i="21"/>
  <c r="P157" i="21"/>
  <c r="P156" i="21"/>
  <c r="P154" i="21"/>
  <c r="P153" i="21"/>
  <c r="P152" i="21"/>
  <c r="P151" i="21"/>
  <c r="P150" i="21"/>
  <c r="P149" i="21"/>
  <c r="P146" i="21"/>
  <c r="P144" i="21"/>
  <c r="P142" i="21"/>
  <c r="P140" i="21"/>
  <c r="P139" i="21"/>
  <c r="P138" i="21"/>
  <c r="P137" i="21"/>
  <c r="P136" i="21"/>
  <c r="P135" i="21"/>
  <c r="P134" i="21"/>
  <c r="P133" i="21"/>
  <c r="P132" i="21"/>
  <c r="P131" i="21"/>
  <c r="P130" i="21"/>
  <c r="P129" i="21"/>
  <c r="P128" i="21"/>
  <c r="P126" i="21"/>
  <c r="P125" i="21"/>
  <c r="P124" i="21"/>
  <c r="P123" i="21"/>
  <c r="P122" i="21"/>
  <c r="P121" i="21"/>
  <c r="P120" i="21"/>
  <c r="P119" i="21"/>
  <c r="P117" i="21"/>
  <c r="P116" i="21"/>
  <c r="P115" i="21"/>
  <c r="P111" i="21"/>
  <c r="P98" i="21"/>
  <c r="P97" i="21"/>
  <c r="P91" i="21"/>
  <c r="P90" i="21"/>
  <c r="P87" i="21"/>
  <c r="P86" i="21"/>
  <c r="P85" i="21"/>
  <c r="P83" i="21"/>
  <c r="P79" i="21"/>
  <c r="P78" i="21"/>
  <c r="P77" i="21"/>
  <c r="P76" i="21"/>
  <c r="P75" i="21"/>
  <c r="P73" i="21"/>
  <c r="P72" i="21"/>
  <c r="P71" i="21"/>
  <c r="P70" i="21"/>
  <c r="P69" i="21"/>
  <c r="P68" i="21"/>
  <c r="P62" i="21"/>
  <c r="P59" i="21"/>
  <c r="P58" i="21"/>
  <c r="P57" i="21"/>
  <c r="P54" i="21"/>
  <c r="P53" i="21"/>
  <c r="P50" i="21"/>
  <c r="P49" i="21"/>
  <c r="P48" i="21"/>
  <c r="P46" i="21"/>
  <c r="P43" i="21"/>
  <c r="P41" i="21"/>
  <c r="P40" i="21"/>
  <c r="P37" i="21"/>
  <c r="P32" i="21"/>
  <c r="P31" i="21"/>
  <c r="P30" i="21"/>
  <c r="P29" i="21"/>
  <c r="P28" i="21"/>
  <c r="P24" i="21"/>
  <c r="P23" i="21"/>
  <c r="P22" i="21"/>
  <c r="P21" i="21"/>
  <c r="P18" i="21"/>
  <c r="P16" i="21"/>
  <c r="P14" i="21"/>
  <c r="P12" i="21"/>
  <c r="P10" i="21"/>
  <c r="P9" i="21"/>
  <c r="P8" i="21"/>
  <c r="P7" i="21"/>
  <c r="P6" i="21"/>
  <c r="P5" i="21"/>
  <c r="P4" i="21"/>
  <c r="P3" i="21"/>
  <c r="Q365" i="21"/>
  <c r="Q356" i="21"/>
  <c r="Q330" i="21"/>
  <c r="Q327" i="21"/>
  <c r="Q326" i="21"/>
  <c r="Q325" i="21"/>
  <c r="Q324" i="21"/>
  <c r="Q322" i="21"/>
  <c r="Q321" i="21"/>
  <c r="Q320" i="21"/>
  <c r="Q319" i="21"/>
  <c r="Q318" i="21"/>
  <c r="Q316" i="21"/>
  <c r="Q315" i="21"/>
  <c r="Q314" i="21"/>
  <c r="Q311" i="21"/>
  <c r="Q310" i="21"/>
  <c r="Q309" i="21"/>
  <c r="Q308" i="21"/>
  <c r="Q307" i="21"/>
  <c r="Q306" i="21"/>
  <c r="Q305" i="21"/>
  <c r="Q304" i="21"/>
  <c r="Q303" i="21"/>
  <c r="Q302" i="21"/>
  <c r="Q301" i="21"/>
  <c r="Q300" i="21"/>
  <c r="Q298" i="21"/>
  <c r="Q295" i="21"/>
  <c r="Q294" i="21"/>
  <c r="Q293" i="21"/>
  <c r="Q292" i="21"/>
  <c r="Q291" i="21"/>
  <c r="Q290" i="21"/>
  <c r="Q289" i="21"/>
  <c r="Q288" i="21"/>
  <c r="Q287" i="21"/>
  <c r="Q286" i="21"/>
  <c r="Q285" i="21"/>
  <c r="Q284" i="21"/>
  <c r="Q283" i="21"/>
  <c r="Q282" i="21"/>
  <c r="Q281" i="21"/>
  <c r="Q278" i="21"/>
  <c r="Q277" i="21"/>
  <c r="Q276" i="21"/>
  <c r="Q266" i="21"/>
  <c r="Q265" i="21"/>
  <c r="Q264" i="21"/>
  <c r="Q263" i="21"/>
  <c r="Q231" i="21"/>
  <c r="Q230" i="21"/>
  <c r="Q229" i="21"/>
  <c r="Q228" i="21"/>
  <c r="Q227" i="21"/>
  <c r="Q226" i="21"/>
  <c r="Q225" i="21"/>
  <c r="Q224" i="21"/>
  <c r="Q223" i="21"/>
  <c r="Q222" i="21"/>
  <c r="Q221" i="21"/>
  <c r="Q220" i="21"/>
  <c r="Q219" i="21"/>
  <c r="Q218" i="21"/>
  <c r="Q217" i="21"/>
  <c r="Q216" i="21"/>
  <c r="Q215" i="21"/>
  <c r="Q214" i="21"/>
  <c r="Q213" i="21"/>
  <c r="Q212" i="21"/>
  <c r="Q211" i="21"/>
  <c r="Q210" i="21"/>
  <c r="Q209" i="21"/>
  <c r="Q208" i="21"/>
  <c r="Q207" i="21"/>
  <c r="Q206" i="21"/>
  <c r="Q205" i="21"/>
  <c r="Q204" i="21"/>
  <c r="Q203" i="21"/>
  <c r="Q202" i="21"/>
  <c r="Q201" i="21"/>
  <c r="Q200" i="21"/>
  <c r="Q199" i="21"/>
  <c r="Q198" i="21"/>
  <c r="Q197" i="21"/>
  <c r="Q195" i="21"/>
  <c r="Q194" i="21"/>
  <c r="Q192" i="21"/>
  <c r="Q190" i="21"/>
  <c r="Q189" i="21"/>
  <c r="Q188" i="21"/>
  <c r="Q187" i="21"/>
  <c r="Q186" i="21"/>
  <c r="Q185" i="21"/>
  <c r="Q184" i="21"/>
  <c r="Q183" i="21"/>
  <c r="Q182" i="21"/>
  <c r="Q181" i="21"/>
  <c r="Q180" i="21"/>
  <c r="Q179" i="21"/>
  <c r="Q178" i="21"/>
  <c r="Q177" i="21"/>
  <c r="Q176" i="21"/>
  <c r="Q175" i="21"/>
  <c r="Q174" i="21"/>
  <c r="Q173" i="21"/>
  <c r="Q172" i="21"/>
  <c r="Q171" i="21"/>
  <c r="Q170" i="21"/>
  <c r="Q169" i="21"/>
  <c r="Q168" i="21"/>
  <c r="Q167" i="21"/>
  <c r="Q166" i="21"/>
  <c r="Q165" i="21"/>
  <c r="Q164" i="21"/>
  <c r="Q163" i="21"/>
  <c r="Q161" i="21"/>
  <c r="Q160" i="21"/>
  <c r="Q159" i="21"/>
  <c r="Q158" i="21"/>
  <c r="Q157" i="21"/>
  <c r="Q156" i="21"/>
  <c r="Q154" i="21"/>
  <c r="Q153" i="21"/>
  <c r="Q152" i="21"/>
  <c r="Q151" i="21"/>
  <c r="Q150" i="21"/>
  <c r="Q149" i="21"/>
  <c r="Q146" i="21"/>
  <c r="Q144" i="21"/>
  <c r="Q142" i="21"/>
  <c r="Q140" i="21"/>
  <c r="Q139" i="21"/>
  <c r="Q138" i="21"/>
  <c r="Q137" i="21"/>
  <c r="Q136" i="21"/>
  <c r="Q135" i="21"/>
  <c r="Q134" i="21"/>
  <c r="Q133" i="21"/>
  <c r="Q132" i="21"/>
  <c r="Q131" i="21"/>
  <c r="Q130" i="21"/>
  <c r="Q129" i="21"/>
  <c r="Q128" i="21"/>
  <c r="Q126" i="21"/>
  <c r="Q125" i="21"/>
  <c r="Q124" i="21"/>
  <c r="Q123" i="21"/>
  <c r="Q122" i="21"/>
  <c r="Q121" i="21"/>
  <c r="Q120" i="21"/>
  <c r="Q119" i="21"/>
  <c r="Q117" i="21"/>
  <c r="Q116" i="21"/>
  <c r="Q115" i="21"/>
  <c r="Q111" i="21"/>
  <c r="Q98" i="21"/>
  <c r="Q97" i="21"/>
  <c r="Q91" i="21"/>
  <c r="Q90" i="21"/>
  <c r="Q87" i="21"/>
  <c r="Q86" i="21"/>
  <c r="Q85" i="21"/>
  <c r="Q83" i="21"/>
  <c r="Q79" i="21"/>
  <c r="Q78" i="21"/>
  <c r="Q77" i="21"/>
  <c r="Q76" i="21"/>
  <c r="Q75" i="21"/>
  <c r="Q73" i="21"/>
  <c r="Q72" i="21"/>
  <c r="Q71" i="21"/>
  <c r="Q70" i="21"/>
  <c r="Q69" i="21"/>
  <c r="Q68" i="21"/>
  <c r="Q62" i="21"/>
  <c r="Q59" i="21"/>
  <c r="Q58" i="21"/>
  <c r="Q57" i="21"/>
  <c r="Q54" i="21"/>
  <c r="Q53" i="21"/>
  <c r="Q50" i="21"/>
  <c r="Q49" i="21"/>
  <c r="Q48" i="21"/>
  <c r="Q46" i="21"/>
  <c r="Q43" i="21"/>
  <c r="Q41" i="21"/>
  <c r="Q40" i="21"/>
  <c r="Q37" i="21"/>
  <c r="Q32" i="21"/>
  <c r="Q31" i="21"/>
  <c r="Q30" i="21"/>
  <c r="Q29" i="21"/>
  <c r="Q28" i="21"/>
  <c r="Q24" i="21"/>
  <c r="Q23" i="21"/>
  <c r="Q22" i="21"/>
  <c r="Q21" i="21"/>
  <c r="Q18" i="21"/>
  <c r="Q16" i="21"/>
  <c r="Q14" i="21"/>
  <c r="Q12" i="21"/>
  <c r="Q10" i="21"/>
  <c r="Q9" i="21"/>
  <c r="Q8" i="21"/>
  <c r="Q7" i="21"/>
  <c r="Q6" i="21"/>
  <c r="Q5" i="21"/>
  <c r="Q4" i="21"/>
  <c r="Q3" i="21"/>
  <c r="R365" i="21"/>
  <c r="R356" i="21"/>
  <c r="R330" i="21"/>
  <c r="R327" i="21"/>
  <c r="R326" i="21"/>
  <c r="R325" i="21"/>
  <c r="R324" i="21"/>
  <c r="R322" i="21"/>
  <c r="R321" i="21"/>
  <c r="R320" i="21"/>
  <c r="R319" i="21"/>
  <c r="R318" i="21"/>
  <c r="R316" i="21"/>
  <c r="R315" i="21"/>
  <c r="R314" i="21"/>
  <c r="R311" i="21"/>
  <c r="R310" i="21"/>
  <c r="R309" i="21"/>
  <c r="R308" i="21"/>
  <c r="R307" i="21"/>
  <c r="R306" i="21"/>
  <c r="R305" i="21"/>
  <c r="R304" i="21"/>
  <c r="R303" i="21"/>
  <c r="R302" i="21"/>
  <c r="R301" i="21"/>
  <c r="R300" i="21"/>
  <c r="R298" i="21"/>
  <c r="R295" i="21"/>
  <c r="R294" i="21"/>
  <c r="R293" i="21"/>
  <c r="R292" i="21"/>
  <c r="R291" i="21"/>
  <c r="R290" i="21"/>
  <c r="R289" i="21"/>
  <c r="R288" i="21"/>
  <c r="R287" i="21"/>
  <c r="R286" i="21"/>
  <c r="R285" i="21"/>
  <c r="R284" i="21"/>
  <c r="R283" i="21"/>
  <c r="R282" i="21"/>
  <c r="R281" i="21"/>
  <c r="R278" i="21"/>
  <c r="R277" i="21"/>
  <c r="R276" i="21"/>
  <c r="R266" i="21"/>
  <c r="R265" i="21"/>
  <c r="R264" i="21"/>
  <c r="R263" i="21"/>
  <c r="R231" i="21"/>
  <c r="R230" i="21"/>
  <c r="R229" i="21"/>
  <c r="R228" i="21"/>
  <c r="R227" i="21"/>
  <c r="R226" i="21"/>
  <c r="R225" i="21"/>
  <c r="R224" i="21"/>
  <c r="R223" i="21"/>
  <c r="R222" i="21"/>
  <c r="R221" i="21"/>
  <c r="R220" i="21"/>
  <c r="R219" i="21"/>
  <c r="R218" i="21"/>
  <c r="R217" i="21"/>
  <c r="R216" i="21"/>
  <c r="R215" i="21"/>
  <c r="R214" i="21"/>
  <c r="R213" i="21"/>
  <c r="R212" i="21"/>
  <c r="R211" i="21"/>
  <c r="R210" i="21"/>
  <c r="R209" i="21"/>
  <c r="R208" i="21"/>
  <c r="R207" i="21"/>
  <c r="R206" i="21"/>
  <c r="R205" i="21"/>
  <c r="R204" i="21"/>
  <c r="R203" i="21"/>
  <c r="R202" i="21"/>
  <c r="R201" i="21"/>
  <c r="R200" i="21"/>
  <c r="R199" i="21"/>
  <c r="R198" i="21"/>
  <c r="R197" i="21"/>
  <c r="R195" i="21"/>
  <c r="R194" i="21"/>
  <c r="R192" i="21"/>
  <c r="R190" i="21"/>
  <c r="R189" i="21"/>
  <c r="R188" i="21"/>
  <c r="R187" i="21"/>
  <c r="R186" i="21"/>
  <c r="R185" i="21"/>
  <c r="R184" i="21"/>
  <c r="R183" i="21"/>
  <c r="R182" i="21"/>
  <c r="R181" i="21"/>
  <c r="R180" i="21"/>
  <c r="R179" i="21"/>
  <c r="R178" i="21"/>
  <c r="R177" i="21"/>
  <c r="R176" i="21"/>
  <c r="R175" i="21"/>
  <c r="R174" i="21"/>
  <c r="R173" i="21"/>
  <c r="R172" i="21"/>
  <c r="R171" i="21"/>
  <c r="R170" i="21"/>
  <c r="R169" i="21"/>
  <c r="R168" i="21"/>
  <c r="R167" i="21"/>
  <c r="R166" i="21"/>
  <c r="R165" i="21"/>
  <c r="R164" i="21"/>
  <c r="R163" i="21"/>
  <c r="R161" i="21"/>
  <c r="R160" i="21"/>
  <c r="R159" i="21"/>
  <c r="R158" i="21"/>
  <c r="R157" i="21"/>
  <c r="R156" i="21"/>
  <c r="R154" i="21"/>
  <c r="R153" i="21"/>
  <c r="R152" i="21"/>
  <c r="R151" i="21"/>
  <c r="R150" i="21"/>
  <c r="R149" i="21"/>
  <c r="R146" i="21"/>
  <c r="R144" i="21"/>
  <c r="R142" i="21"/>
  <c r="R140" i="21"/>
  <c r="R139" i="21"/>
  <c r="R138" i="21"/>
  <c r="R137" i="21"/>
  <c r="R136" i="21"/>
  <c r="R135" i="21"/>
  <c r="R134" i="21"/>
  <c r="R133" i="21"/>
  <c r="R132" i="21"/>
  <c r="R131" i="21"/>
  <c r="R130" i="21"/>
  <c r="R129" i="21"/>
  <c r="R128" i="21"/>
  <c r="R126" i="21"/>
  <c r="R125" i="21"/>
  <c r="R124" i="21"/>
  <c r="R123" i="21"/>
  <c r="R122" i="21"/>
  <c r="R121" i="21"/>
  <c r="R120" i="21"/>
  <c r="R119" i="21"/>
  <c r="R117" i="21"/>
  <c r="R116" i="21"/>
  <c r="R115" i="21"/>
  <c r="R111" i="21"/>
  <c r="R98" i="21"/>
  <c r="R97" i="21"/>
  <c r="R91" i="21"/>
  <c r="R90" i="21"/>
  <c r="R87" i="21"/>
  <c r="R86" i="21"/>
  <c r="R85" i="21"/>
  <c r="R83" i="21"/>
  <c r="R79" i="21"/>
  <c r="R78" i="21"/>
  <c r="R77" i="21"/>
  <c r="R76" i="21"/>
  <c r="R75" i="21"/>
  <c r="R73" i="21"/>
  <c r="R72" i="21"/>
  <c r="R71" i="21"/>
  <c r="R70" i="21"/>
  <c r="R69" i="21"/>
  <c r="R68" i="21"/>
  <c r="R62" i="21"/>
  <c r="R59" i="21"/>
  <c r="R58" i="21"/>
  <c r="R57" i="21"/>
  <c r="R54" i="21"/>
  <c r="R53" i="21"/>
  <c r="R50" i="21"/>
  <c r="R49" i="21"/>
  <c r="R48" i="21"/>
  <c r="R46" i="21"/>
  <c r="R43" i="21"/>
  <c r="R41" i="21"/>
  <c r="R40" i="21"/>
  <c r="R37" i="21"/>
  <c r="R32" i="21"/>
  <c r="R31" i="21"/>
  <c r="R30" i="21"/>
  <c r="R29" i="21"/>
  <c r="R28" i="21"/>
  <c r="R24" i="21"/>
  <c r="R23" i="21"/>
  <c r="R22" i="21"/>
  <c r="R21" i="21"/>
  <c r="R18" i="21"/>
  <c r="R16" i="21"/>
  <c r="R14" i="21"/>
  <c r="R12" i="21"/>
  <c r="R10" i="21"/>
  <c r="R9" i="21"/>
  <c r="R8" i="21"/>
  <c r="R7" i="21"/>
  <c r="R6" i="21"/>
  <c r="R5" i="21"/>
  <c r="R4" i="21"/>
  <c r="R3" i="21"/>
  <c r="S365" i="21"/>
  <c r="S356" i="21"/>
  <c r="S330" i="21"/>
  <c r="S327" i="21"/>
  <c r="S326" i="21"/>
  <c r="S325" i="21"/>
  <c r="S324" i="21"/>
  <c r="S322" i="21"/>
  <c r="S321" i="21"/>
  <c r="S320" i="21"/>
  <c r="S319" i="21"/>
  <c r="S318" i="21"/>
  <c r="S316" i="21"/>
  <c r="S315" i="21"/>
  <c r="S314" i="21"/>
  <c r="S311" i="21"/>
  <c r="S310" i="21"/>
  <c r="S309" i="21"/>
  <c r="S308" i="21"/>
  <c r="S307" i="21"/>
  <c r="S306" i="21"/>
  <c r="S305" i="21"/>
  <c r="S304" i="21"/>
  <c r="S303" i="21"/>
  <c r="S302" i="21"/>
  <c r="S301" i="21"/>
  <c r="S300" i="21"/>
  <c r="S298" i="21"/>
  <c r="S295" i="21"/>
  <c r="S294" i="21"/>
  <c r="S293" i="21"/>
  <c r="S292" i="21"/>
  <c r="S291" i="21"/>
  <c r="S290" i="21"/>
  <c r="S289" i="21"/>
  <c r="S288" i="21"/>
  <c r="S287" i="21"/>
  <c r="S286" i="21"/>
  <c r="S285" i="21"/>
  <c r="S284" i="21"/>
  <c r="S283" i="21"/>
  <c r="S282" i="21"/>
  <c r="S281" i="21"/>
  <c r="S278" i="21"/>
  <c r="S277" i="21"/>
  <c r="S276" i="21"/>
  <c r="S266" i="21"/>
  <c r="S265" i="21"/>
  <c r="S264" i="21"/>
  <c r="S263" i="21"/>
  <c r="S231" i="21"/>
  <c r="S230" i="21"/>
  <c r="S229" i="21"/>
  <c r="S228" i="21"/>
  <c r="S227" i="21"/>
  <c r="S226" i="21"/>
  <c r="S225" i="21"/>
  <c r="S224" i="21"/>
  <c r="S223" i="21"/>
  <c r="S222" i="21"/>
  <c r="S221" i="21"/>
  <c r="S220" i="21"/>
  <c r="S219" i="21"/>
  <c r="S218" i="21"/>
  <c r="S217" i="21"/>
  <c r="S216" i="21"/>
  <c r="S215" i="21"/>
  <c r="S214" i="21"/>
  <c r="S213" i="21"/>
  <c r="S212" i="21"/>
  <c r="S211" i="21"/>
  <c r="S210" i="21"/>
  <c r="S209" i="21"/>
  <c r="S208" i="21"/>
  <c r="S207" i="21"/>
  <c r="S206" i="21"/>
  <c r="S205" i="21"/>
  <c r="S204" i="21"/>
  <c r="S203" i="21"/>
  <c r="S202" i="21"/>
  <c r="S201" i="21"/>
  <c r="S200" i="21"/>
  <c r="S199" i="21"/>
  <c r="S198" i="21"/>
  <c r="S197" i="21"/>
  <c r="S195" i="21"/>
  <c r="S194" i="21"/>
  <c r="S192" i="21"/>
  <c r="S190" i="21"/>
  <c r="S189" i="21"/>
  <c r="S188" i="21"/>
  <c r="S187" i="21"/>
  <c r="S186" i="21"/>
  <c r="S185" i="21"/>
  <c r="S184" i="21"/>
  <c r="S183" i="21"/>
  <c r="S182" i="21"/>
  <c r="S181" i="21"/>
  <c r="S180" i="21"/>
  <c r="S179" i="21"/>
  <c r="S178" i="21"/>
  <c r="S177" i="21"/>
  <c r="S176" i="21"/>
  <c r="S175" i="21"/>
  <c r="S174" i="21"/>
  <c r="S173" i="21"/>
  <c r="S172" i="21"/>
  <c r="S171" i="21"/>
  <c r="S170" i="21"/>
  <c r="S169" i="21"/>
  <c r="S168" i="21"/>
  <c r="S167" i="21"/>
  <c r="S166" i="21"/>
  <c r="S165" i="21"/>
  <c r="S164" i="21"/>
  <c r="S163" i="21"/>
  <c r="S161" i="21"/>
  <c r="S160" i="21"/>
  <c r="S159" i="21"/>
  <c r="S158" i="21"/>
  <c r="S157" i="21"/>
  <c r="S156" i="21"/>
  <c r="S154" i="21"/>
  <c r="S153" i="21"/>
  <c r="S152" i="21"/>
  <c r="S151" i="21"/>
  <c r="S150" i="21"/>
  <c r="S149" i="21"/>
  <c r="S146" i="21"/>
  <c r="S144" i="21"/>
  <c r="S142" i="21"/>
  <c r="S140" i="21"/>
  <c r="S139" i="21"/>
  <c r="S138" i="21"/>
  <c r="S137" i="21"/>
  <c r="S136" i="21"/>
  <c r="S135" i="21"/>
  <c r="S134" i="21"/>
  <c r="S133" i="21"/>
  <c r="S132" i="21"/>
  <c r="S131" i="21"/>
  <c r="S130" i="21"/>
  <c r="S129" i="21"/>
  <c r="S128" i="21"/>
  <c r="S126" i="21"/>
  <c r="S125" i="21"/>
  <c r="S124" i="21"/>
  <c r="S123" i="21"/>
  <c r="S122" i="21"/>
  <c r="S121" i="21"/>
  <c r="S120" i="21"/>
  <c r="S119" i="21"/>
  <c r="S117" i="21"/>
  <c r="S116" i="21"/>
  <c r="S115" i="21"/>
  <c r="S111" i="21"/>
  <c r="S98" i="21"/>
  <c r="S97" i="21"/>
  <c r="S91" i="21"/>
  <c r="S90" i="21"/>
  <c r="S87" i="21"/>
  <c r="S86" i="21"/>
  <c r="S85" i="21"/>
  <c r="S83" i="21"/>
  <c r="S79" i="21"/>
  <c r="S78" i="21"/>
  <c r="S77" i="21"/>
  <c r="S76" i="21"/>
  <c r="S75" i="21"/>
  <c r="S73" i="21"/>
  <c r="S72" i="21"/>
  <c r="S71" i="21"/>
  <c r="S70" i="21"/>
  <c r="S69" i="21"/>
  <c r="S68" i="21"/>
  <c r="S62" i="21"/>
  <c r="S59" i="21"/>
  <c r="S58" i="21"/>
  <c r="S57" i="21"/>
  <c r="S54" i="21"/>
  <c r="S53" i="21"/>
  <c r="S50" i="21"/>
  <c r="S49" i="21"/>
  <c r="S48" i="21"/>
  <c r="S46" i="21"/>
  <c r="S43" i="21"/>
  <c r="S41" i="21"/>
  <c r="S40" i="21"/>
  <c r="S37" i="21"/>
  <c r="S32" i="21"/>
  <c r="S31" i="21"/>
  <c r="S30" i="21"/>
  <c r="S29" i="21"/>
  <c r="S28" i="21"/>
  <c r="S24" i="21"/>
  <c r="S23" i="21"/>
  <c r="S22" i="21"/>
  <c r="S21" i="21"/>
  <c r="S18" i="21"/>
  <c r="S16" i="21"/>
  <c r="S14" i="21"/>
  <c r="S12" i="21"/>
  <c r="S10" i="21"/>
  <c r="S9" i="21"/>
  <c r="S8" i="21"/>
  <c r="S7" i="21"/>
  <c r="S6" i="21"/>
  <c r="S5" i="21"/>
  <c r="S4" i="21"/>
  <c r="T365" i="21"/>
  <c r="T356" i="21"/>
  <c r="T330" i="21"/>
  <c r="T327" i="21"/>
  <c r="T326" i="21"/>
  <c r="T325" i="21"/>
  <c r="T324" i="21"/>
  <c r="T322" i="21"/>
  <c r="T321" i="21"/>
  <c r="T320" i="21"/>
  <c r="T319" i="21"/>
  <c r="T318" i="21"/>
  <c r="T316" i="21"/>
  <c r="T315" i="21"/>
  <c r="T314" i="21"/>
  <c r="T311" i="21"/>
  <c r="T310" i="21"/>
  <c r="T309" i="21"/>
  <c r="T308" i="21"/>
  <c r="T307" i="21"/>
  <c r="T306" i="21"/>
  <c r="T305" i="21"/>
  <c r="T304" i="21"/>
  <c r="T303" i="21"/>
  <c r="T302" i="21"/>
  <c r="T301" i="21"/>
  <c r="T300" i="21"/>
  <c r="T298" i="21"/>
  <c r="T295" i="21"/>
  <c r="T294" i="21"/>
  <c r="T293" i="21"/>
  <c r="T292" i="21"/>
  <c r="T291" i="21"/>
  <c r="T290" i="21"/>
  <c r="T289" i="21"/>
  <c r="T288" i="21"/>
  <c r="T287" i="21"/>
  <c r="T286" i="21"/>
  <c r="T285" i="21"/>
  <c r="T284" i="21"/>
  <c r="T283" i="21"/>
  <c r="T282" i="21"/>
  <c r="T281" i="21"/>
  <c r="T278" i="21"/>
  <c r="T277" i="21"/>
  <c r="T276" i="21"/>
  <c r="T266" i="21"/>
  <c r="T265" i="21"/>
  <c r="T264" i="21"/>
  <c r="T263" i="21"/>
  <c r="T231" i="21"/>
  <c r="T230" i="21"/>
  <c r="T229" i="21"/>
  <c r="T228" i="21"/>
  <c r="T227" i="21"/>
  <c r="T226" i="21"/>
  <c r="T225" i="21"/>
  <c r="T224" i="21"/>
  <c r="T223" i="21"/>
  <c r="T222" i="21"/>
  <c r="T221" i="21"/>
  <c r="T220" i="21"/>
  <c r="T219" i="21"/>
  <c r="T218" i="21"/>
  <c r="T217" i="21"/>
  <c r="T216" i="21"/>
  <c r="T215" i="21"/>
  <c r="T214" i="21"/>
  <c r="T213" i="21"/>
  <c r="T212" i="21"/>
  <c r="T211" i="21"/>
  <c r="T210" i="21"/>
  <c r="T209" i="21"/>
  <c r="T208" i="21"/>
  <c r="T207" i="21"/>
  <c r="T206" i="21"/>
  <c r="T205" i="21"/>
  <c r="T204" i="21"/>
  <c r="T203" i="21"/>
  <c r="T202" i="21"/>
  <c r="T201" i="21"/>
  <c r="T200" i="21"/>
  <c r="T199" i="21"/>
  <c r="T198" i="21"/>
  <c r="T197" i="21"/>
  <c r="T195" i="21"/>
  <c r="T194" i="21"/>
  <c r="T192" i="21"/>
  <c r="T190" i="21"/>
  <c r="T189" i="21"/>
  <c r="T188" i="21"/>
  <c r="T187" i="21"/>
  <c r="T186" i="21"/>
  <c r="T185" i="21"/>
  <c r="T184" i="21"/>
  <c r="T183" i="21"/>
  <c r="T182" i="21"/>
  <c r="T181" i="21"/>
  <c r="T180" i="21"/>
  <c r="T179" i="21"/>
  <c r="T178" i="21"/>
  <c r="T177" i="21"/>
  <c r="T176" i="21"/>
  <c r="T175" i="21"/>
  <c r="T174" i="21"/>
  <c r="T173" i="21"/>
  <c r="T172" i="21"/>
  <c r="T171" i="21"/>
  <c r="T170" i="21"/>
  <c r="T169" i="21"/>
  <c r="T168" i="21"/>
  <c r="T167" i="21"/>
  <c r="T166" i="21"/>
  <c r="T165" i="21"/>
  <c r="T164" i="21"/>
  <c r="T163" i="21"/>
  <c r="T161" i="21"/>
  <c r="T160" i="21"/>
  <c r="T159" i="21"/>
  <c r="T158" i="21"/>
  <c r="T157" i="21"/>
  <c r="T156" i="21"/>
  <c r="T154" i="21"/>
  <c r="T153" i="21"/>
  <c r="T152" i="21"/>
  <c r="T151" i="21"/>
  <c r="T150" i="21"/>
  <c r="T149" i="21"/>
  <c r="T146" i="21"/>
  <c r="T144" i="21"/>
  <c r="T142" i="21"/>
  <c r="T140" i="21"/>
  <c r="T139" i="21"/>
  <c r="T138" i="21"/>
  <c r="T137" i="21"/>
  <c r="T136" i="21"/>
  <c r="T135" i="21"/>
  <c r="T134" i="21"/>
  <c r="T133" i="21"/>
  <c r="T132" i="21"/>
  <c r="T131" i="21"/>
  <c r="T130" i="21"/>
  <c r="T129" i="21"/>
  <c r="T128" i="21"/>
  <c r="T126" i="21"/>
  <c r="T125" i="21"/>
  <c r="T124" i="21"/>
  <c r="T123" i="21"/>
  <c r="T122" i="21"/>
  <c r="T121" i="21"/>
  <c r="T120" i="21"/>
  <c r="T119" i="21"/>
  <c r="T117" i="21"/>
  <c r="T116" i="21"/>
  <c r="T115" i="21"/>
  <c r="T111" i="21"/>
  <c r="T98" i="21"/>
  <c r="T97" i="21"/>
  <c r="T91" i="21"/>
  <c r="T90" i="21"/>
  <c r="T87" i="21"/>
  <c r="T86" i="21"/>
  <c r="T85" i="21"/>
  <c r="T83" i="21"/>
  <c r="T79" i="21"/>
  <c r="T78" i="21"/>
  <c r="T77" i="21"/>
  <c r="T76" i="21"/>
  <c r="T75" i="21"/>
  <c r="T73" i="21"/>
  <c r="T72" i="21"/>
  <c r="T71" i="21"/>
  <c r="T70" i="21"/>
  <c r="T69" i="21"/>
  <c r="T68" i="21"/>
  <c r="T62" i="21"/>
  <c r="T59" i="21"/>
  <c r="T58" i="21"/>
  <c r="T57" i="21"/>
  <c r="T54" i="21"/>
  <c r="T53" i="21"/>
  <c r="T50" i="21"/>
  <c r="T49" i="21"/>
  <c r="T48" i="21"/>
  <c r="T46" i="21"/>
  <c r="T43" i="21"/>
  <c r="T41" i="21"/>
  <c r="T40" i="21"/>
  <c r="T37" i="21"/>
  <c r="T32" i="21"/>
  <c r="T31" i="21"/>
  <c r="T30" i="21"/>
  <c r="T29" i="21"/>
  <c r="T28" i="21"/>
  <c r="T24" i="21"/>
  <c r="T23" i="21"/>
  <c r="T22" i="21"/>
  <c r="T21" i="21"/>
  <c r="T18" i="21"/>
  <c r="T16" i="21"/>
  <c r="T14" i="21"/>
  <c r="T12" i="21"/>
  <c r="T10" i="21"/>
  <c r="T9" i="21"/>
  <c r="T8" i="21"/>
  <c r="T7" i="21"/>
  <c r="T6" i="21"/>
  <c r="T5" i="21"/>
  <c r="T4" i="21"/>
  <c r="J435" i="21" l="1"/>
  <c r="Q404" i="21"/>
  <c r="Q401" i="21"/>
  <c r="Q445" i="21"/>
  <c r="Q437" i="21"/>
  <c r="Q429" i="21"/>
  <c r="Q421" i="21"/>
  <c r="Q413" i="21"/>
  <c r="Q418" i="21"/>
  <c r="Q450" i="21"/>
  <c r="R391" i="21"/>
  <c r="R399" i="21"/>
  <c r="R407" i="21"/>
  <c r="S450" i="21"/>
  <c r="S449" i="21"/>
  <c r="S448" i="21"/>
  <c r="S447" i="21"/>
  <c r="S446" i="21"/>
  <c r="S445" i="21"/>
  <c r="S444" i="21"/>
  <c r="S443" i="21"/>
  <c r="S442" i="21"/>
  <c r="S441" i="21"/>
  <c r="S440" i="21"/>
  <c r="S439" i="21"/>
  <c r="S438" i="21"/>
  <c r="S437" i="21"/>
  <c r="S409" i="21"/>
  <c r="S414" i="21" l="1"/>
  <c r="N409" i="21"/>
  <c r="M413" i="21"/>
  <c r="J433" i="21"/>
  <c r="K411" i="21"/>
  <c r="M411" i="21"/>
  <c r="J410" i="21"/>
  <c r="S391" i="21"/>
  <c r="S393" i="21"/>
  <c r="S397" i="21"/>
  <c r="S399" i="21"/>
  <c r="S401" i="21"/>
  <c r="S403" i="21"/>
  <c r="S405" i="21"/>
  <c r="S407" i="21"/>
  <c r="S412" i="21"/>
  <c r="S390" i="21"/>
  <c r="S392" i="21"/>
  <c r="S394" i="21"/>
  <c r="S396" i="21"/>
  <c r="S398" i="21"/>
  <c r="S400" i="21"/>
  <c r="S402" i="21"/>
  <c r="S404" i="21"/>
  <c r="S406" i="21"/>
  <c r="S408" i="21"/>
  <c r="S416" i="21"/>
  <c r="Q434" i="21"/>
  <c r="M415" i="21"/>
  <c r="K390" i="21"/>
  <c r="K392" i="21"/>
  <c r="K394" i="21"/>
  <c r="K396" i="21"/>
  <c r="K398" i="21"/>
  <c r="K400" i="21"/>
  <c r="K402" i="21"/>
  <c r="K404" i="21"/>
  <c r="K406" i="21"/>
  <c r="K408" i="21"/>
  <c r="J423" i="21"/>
  <c r="J437" i="21"/>
  <c r="S410" i="21"/>
  <c r="M409" i="21"/>
  <c r="K410" i="21"/>
  <c r="Q399" i="21"/>
  <c r="Q407" i="21"/>
  <c r="J426" i="21"/>
  <c r="T417" i="21"/>
  <c r="T425" i="21"/>
  <c r="T433" i="21"/>
  <c r="T441" i="21"/>
  <c r="T445" i="21"/>
  <c r="T421" i="21"/>
  <c r="T429" i="21"/>
  <c r="T437" i="21"/>
  <c r="T449" i="21"/>
  <c r="Q403" i="21"/>
  <c r="Q405" i="21"/>
  <c r="K409" i="21"/>
  <c r="J425" i="21"/>
  <c r="J427" i="21"/>
  <c r="J429" i="21"/>
  <c r="M408" i="21"/>
  <c r="M400" i="21"/>
  <c r="M392" i="21"/>
  <c r="K391" i="21"/>
  <c r="K393" i="21"/>
  <c r="K397" i="21"/>
  <c r="K399" i="21"/>
  <c r="K401" i="21"/>
  <c r="K403" i="21"/>
  <c r="K405" i="21"/>
  <c r="S411" i="21"/>
  <c r="K407" i="21"/>
  <c r="Q402" i="21"/>
  <c r="Q444" i="21"/>
  <c r="T415" i="21"/>
  <c r="T418" i="21"/>
  <c r="T422" i="21"/>
  <c r="T426" i="21"/>
  <c r="T430" i="21"/>
  <c r="T434" i="21"/>
  <c r="T438" i="21"/>
  <c r="T442" i="21"/>
  <c r="T446" i="21"/>
  <c r="T450" i="21"/>
  <c r="T393" i="21"/>
  <c r="T397" i="21"/>
  <c r="S417" i="21"/>
  <c r="R401" i="21"/>
  <c r="R393" i="21"/>
  <c r="R409" i="21"/>
  <c r="R411" i="21"/>
  <c r="R413" i="21"/>
  <c r="R415" i="21"/>
  <c r="R417" i="21"/>
  <c r="R419" i="21"/>
  <c r="R421" i="21"/>
  <c r="R423" i="21"/>
  <c r="R425" i="21"/>
  <c r="R427" i="21"/>
  <c r="R429" i="21"/>
  <c r="R431" i="21"/>
  <c r="R433" i="21"/>
  <c r="R435" i="21"/>
  <c r="R437" i="21"/>
  <c r="R439" i="21"/>
  <c r="R441" i="21"/>
  <c r="R443" i="21"/>
  <c r="R445" i="21"/>
  <c r="R447" i="21"/>
  <c r="R449" i="21"/>
  <c r="P409" i="21"/>
  <c r="P411" i="21"/>
  <c r="P413" i="21"/>
  <c r="P415" i="21"/>
  <c r="P417" i="21"/>
  <c r="P419" i="21"/>
  <c r="P421" i="21"/>
  <c r="P423" i="21"/>
  <c r="P425" i="21"/>
  <c r="P427" i="21"/>
  <c r="P429" i="21"/>
  <c r="P431" i="21"/>
  <c r="P433" i="21"/>
  <c r="P435" i="21"/>
  <c r="P437" i="21"/>
  <c r="P439" i="21"/>
  <c r="P441" i="21"/>
  <c r="P443" i="21"/>
  <c r="P445" i="21"/>
  <c r="P447" i="21"/>
  <c r="P449" i="21"/>
  <c r="O409" i="21"/>
  <c r="N412" i="21"/>
  <c r="N414" i="21"/>
  <c r="N416" i="21"/>
  <c r="T431" i="21"/>
  <c r="T443" i="21"/>
  <c r="T419" i="21"/>
  <c r="T423" i="21"/>
  <c r="T427" i="21"/>
  <c r="T435" i="21"/>
  <c r="T439" i="21"/>
  <c r="T447" i="21"/>
  <c r="T411" i="21"/>
  <c r="T420" i="21"/>
  <c r="T424" i="21"/>
  <c r="T428" i="21"/>
  <c r="T432" i="21"/>
  <c r="T436" i="21"/>
  <c r="T440" i="21"/>
  <c r="T444" i="21"/>
  <c r="T448" i="21"/>
  <c r="R410" i="21"/>
  <c r="R412" i="21"/>
  <c r="R414" i="21"/>
  <c r="R416" i="21"/>
  <c r="T405" i="21"/>
  <c r="T412" i="21"/>
  <c r="Q412" i="21"/>
  <c r="Q397" i="21"/>
  <c r="Q393" i="21"/>
  <c r="Q391" i="21"/>
  <c r="Q422" i="21"/>
  <c r="Q440" i="21"/>
  <c r="O411" i="21"/>
  <c r="O413" i="21"/>
  <c r="O415" i="21"/>
  <c r="O417" i="21"/>
  <c r="O419" i="21"/>
  <c r="O421" i="21"/>
  <c r="O423" i="21"/>
  <c r="O425" i="21"/>
  <c r="O427" i="21"/>
  <c r="O429" i="21"/>
  <c r="O431" i="21"/>
  <c r="O433" i="21"/>
  <c r="O435" i="21"/>
  <c r="O437" i="21"/>
  <c r="O439" i="21"/>
  <c r="O441" i="21"/>
  <c r="O443" i="21"/>
  <c r="O445" i="21"/>
  <c r="T401" i="21"/>
  <c r="T403" i="21"/>
  <c r="R402" i="21"/>
  <c r="R394" i="21"/>
  <c r="O447" i="21"/>
  <c r="O449" i="21"/>
  <c r="N418" i="21"/>
  <c r="N420" i="21"/>
  <c r="N422" i="21"/>
  <c r="N424" i="21"/>
  <c r="N426" i="21"/>
  <c r="N428" i="21"/>
  <c r="N430" i="21"/>
  <c r="N432" i="21"/>
  <c r="N434" i="21"/>
  <c r="N436" i="21"/>
  <c r="N438" i="21"/>
  <c r="N440" i="21"/>
  <c r="N442" i="21"/>
  <c r="N444" i="21"/>
  <c r="N446" i="21"/>
  <c r="N448" i="21"/>
  <c r="N450" i="21"/>
  <c r="J411" i="21"/>
  <c r="J419" i="21"/>
  <c r="R418" i="21"/>
  <c r="R420" i="21"/>
  <c r="R422" i="21"/>
  <c r="R424" i="21"/>
  <c r="R426" i="21"/>
  <c r="R428" i="21"/>
  <c r="R430" i="21"/>
  <c r="R432" i="21"/>
  <c r="R434" i="21"/>
  <c r="R436" i="21"/>
  <c r="R438" i="21"/>
  <c r="R440" i="21"/>
  <c r="R442" i="21"/>
  <c r="R444" i="21"/>
  <c r="R446" i="21"/>
  <c r="R448" i="21"/>
  <c r="R450" i="21"/>
  <c r="P410" i="21"/>
  <c r="P412" i="21"/>
  <c r="P414" i="21"/>
  <c r="P416" i="21"/>
  <c r="P418" i="21"/>
  <c r="P420" i="21"/>
  <c r="P422" i="21"/>
  <c r="P424" i="21"/>
  <c r="P426" i="21"/>
  <c r="P428" i="21"/>
  <c r="P430" i="21"/>
  <c r="P432" i="21"/>
  <c r="P434" i="21"/>
  <c r="P436" i="21"/>
  <c r="P438" i="21"/>
  <c r="P440" i="21"/>
  <c r="P442" i="21"/>
  <c r="P444" i="21"/>
  <c r="P446" i="21"/>
  <c r="T392" i="21"/>
  <c r="T396" i="21"/>
  <c r="T400" i="21"/>
  <c r="T404" i="21"/>
  <c r="T408" i="21"/>
  <c r="T399" i="21"/>
  <c r="T413" i="21"/>
  <c r="T410" i="21"/>
  <c r="T391" i="21"/>
  <c r="T406" i="21"/>
  <c r="T416" i="21"/>
  <c r="P448" i="21"/>
  <c r="P450" i="21"/>
  <c r="T407" i="21"/>
  <c r="T390" i="21"/>
  <c r="T394" i="21"/>
  <c r="T398" i="21"/>
  <c r="T402" i="21"/>
  <c r="T409" i="21"/>
  <c r="T414" i="21"/>
  <c r="K412" i="21"/>
  <c r="S415" i="21"/>
  <c r="S418" i="21"/>
  <c r="S420" i="21"/>
  <c r="S422" i="21"/>
  <c r="S424" i="21"/>
  <c r="S426" i="21"/>
  <c r="S428" i="21"/>
  <c r="S430" i="21"/>
  <c r="S432" i="21"/>
  <c r="S434" i="21"/>
  <c r="S436" i="21"/>
  <c r="S413" i="21"/>
  <c r="S419" i="21"/>
  <c r="S421" i="21"/>
  <c r="S423" i="21"/>
  <c r="S425" i="21"/>
  <c r="S427" i="21"/>
  <c r="S429" i="21"/>
  <c r="S431" i="21"/>
  <c r="S433" i="21"/>
  <c r="S435" i="21"/>
  <c r="R405" i="21"/>
  <c r="R397" i="21"/>
  <c r="R408" i="21"/>
  <c r="R400" i="21"/>
  <c r="R392" i="21"/>
  <c r="R406" i="21"/>
  <c r="R398" i="21"/>
  <c r="R390" i="21"/>
  <c r="R403" i="21"/>
  <c r="R404" i="21"/>
  <c r="R396" i="21"/>
  <c r="Q426" i="21"/>
  <c r="Q420" i="21"/>
  <c r="Q430" i="21"/>
  <c r="Q448" i="21"/>
  <c r="Q416" i="21"/>
  <c r="Q411" i="21"/>
  <c r="Q427" i="21"/>
  <c r="Q419" i="21"/>
  <c r="Q435" i="21"/>
  <c r="Q441" i="21"/>
  <c r="Q398" i="21"/>
  <c r="Q400" i="21"/>
  <c r="Q408" i="21"/>
  <c r="Q392" i="21"/>
  <c r="O410" i="21"/>
  <c r="O412" i="21"/>
  <c r="O414" i="21"/>
  <c r="O416" i="21"/>
  <c r="O418" i="21"/>
  <c r="O420" i="21"/>
  <c r="O422" i="21"/>
  <c r="O424" i="21"/>
  <c r="O426" i="21"/>
  <c r="O428" i="21"/>
  <c r="O430" i="21"/>
  <c r="O432" i="21"/>
  <c r="O434" i="21"/>
  <c r="O436" i="21"/>
  <c r="O438" i="21"/>
  <c r="O440" i="21"/>
  <c r="O442" i="21"/>
  <c r="O444" i="21"/>
  <c r="O446" i="21"/>
  <c r="O448" i="21"/>
  <c r="O450" i="21"/>
  <c r="Q443" i="21"/>
  <c r="Q409" i="21"/>
  <c r="Q417" i="21"/>
  <c r="Q425" i="21"/>
  <c r="Q433" i="21"/>
  <c r="Q449" i="21"/>
  <c r="Q406" i="21"/>
  <c r="Q428" i="21"/>
  <c r="Q396" i="21"/>
  <c r="Q394" i="21"/>
  <c r="Q390" i="21"/>
  <c r="Q438" i="21"/>
  <c r="Q424" i="21"/>
  <c r="Q442" i="21"/>
  <c r="Q410" i="21"/>
  <c r="Q415" i="21"/>
  <c r="Q423" i="21"/>
  <c r="Q431" i="21"/>
  <c r="Q439" i="21"/>
  <c r="Q447" i="21"/>
  <c r="Q436" i="21"/>
  <c r="Q446" i="21"/>
  <c r="Q414" i="21"/>
  <c r="Q432" i="21"/>
  <c r="P394" i="21"/>
  <c r="P391" i="21"/>
  <c r="P399" i="21"/>
  <c r="P407" i="21"/>
  <c r="P408" i="21"/>
  <c r="P396" i="21"/>
  <c r="J431" i="21"/>
  <c r="P393" i="21"/>
  <c r="P401" i="21"/>
  <c r="P400" i="21"/>
  <c r="P404" i="21"/>
  <c r="P403" i="21"/>
  <c r="P392" i="21"/>
  <c r="P390" i="21"/>
  <c r="P402" i="21"/>
  <c r="P397" i="21"/>
  <c r="P405" i="21"/>
  <c r="O394" i="21"/>
  <c r="P398" i="21"/>
  <c r="P406" i="21"/>
  <c r="O391" i="21"/>
  <c r="O393" i="21"/>
  <c r="O397" i="21"/>
  <c r="O399" i="21"/>
  <c r="O401" i="21"/>
  <c r="O403" i="21"/>
  <c r="O405" i="21"/>
  <c r="O407" i="21"/>
  <c r="N407" i="21"/>
  <c r="N405" i="21"/>
  <c r="N403" i="21"/>
  <c r="N401" i="21"/>
  <c r="N399" i="21"/>
  <c r="N397" i="21"/>
  <c r="N393" i="21"/>
  <c r="N391" i="21"/>
  <c r="O390" i="21"/>
  <c r="O392" i="21"/>
  <c r="O396" i="21"/>
  <c r="O398" i="21"/>
  <c r="O400" i="21"/>
  <c r="O402" i="21"/>
  <c r="O404" i="21"/>
  <c r="O406" i="21"/>
  <c r="O408" i="21"/>
  <c r="N410" i="21"/>
  <c r="N411" i="21"/>
  <c r="N413" i="21"/>
  <c r="N415" i="21"/>
  <c r="N417" i="21"/>
  <c r="N419" i="21"/>
  <c r="N421" i="21"/>
  <c r="N423" i="21"/>
  <c r="N425" i="21"/>
  <c r="N427" i="21"/>
  <c r="N429" i="21"/>
  <c r="N431" i="21"/>
  <c r="N433" i="21"/>
  <c r="N435" i="21"/>
  <c r="N437" i="21"/>
  <c r="N439" i="21"/>
  <c r="N441" i="21"/>
  <c r="N443" i="21"/>
  <c r="N445" i="21"/>
  <c r="N447" i="21"/>
  <c r="N449" i="21"/>
  <c r="N408" i="21"/>
  <c r="N406" i="21"/>
  <c r="N404" i="21"/>
  <c r="N402" i="21"/>
  <c r="N400" i="21"/>
  <c r="N398" i="21"/>
  <c r="N396" i="21"/>
  <c r="N394" i="21"/>
  <c r="N392" i="21"/>
  <c r="N390" i="21"/>
  <c r="M406" i="21"/>
  <c r="M398" i="21"/>
  <c r="M390" i="21"/>
  <c r="M404" i="21"/>
  <c r="M396" i="21"/>
  <c r="M410" i="21"/>
  <c r="M417" i="21"/>
  <c r="M419" i="21"/>
  <c r="M421" i="21"/>
  <c r="M423" i="21"/>
  <c r="M425" i="21"/>
  <c r="M427" i="21"/>
  <c r="M429" i="21"/>
  <c r="M431" i="21"/>
  <c r="M433" i="21"/>
  <c r="M435" i="21"/>
  <c r="M437" i="21"/>
  <c r="M439" i="21"/>
  <c r="M441" i="21"/>
  <c r="M443" i="21"/>
  <c r="M445" i="21"/>
  <c r="M447" i="21"/>
  <c r="M449" i="21"/>
  <c r="M402" i="21"/>
  <c r="M394" i="21"/>
  <c r="M416" i="21"/>
  <c r="M418" i="21"/>
  <c r="M420" i="21"/>
  <c r="M422" i="21"/>
  <c r="M424" i="21"/>
  <c r="M426" i="21"/>
  <c r="M428" i="21"/>
  <c r="M430" i="21"/>
  <c r="M432" i="21"/>
  <c r="M434" i="21"/>
  <c r="M436" i="21"/>
  <c r="M438" i="21"/>
  <c r="M440" i="21"/>
  <c r="M442" i="21"/>
  <c r="M444" i="21"/>
  <c r="M446" i="21"/>
  <c r="M448" i="21"/>
  <c r="M450" i="21"/>
  <c r="M401" i="21"/>
  <c r="M393" i="21"/>
  <c r="M407" i="21"/>
  <c r="M399" i="21"/>
  <c r="M391" i="21"/>
  <c r="M405" i="21"/>
  <c r="M397" i="21"/>
  <c r="M414" i="21"/>
  <c r="M412" i="21"/>
  <c r="M403" i="21"/>
  <c r="L414" i="21"/>
  <c r="L416" i="21"/>
  <c r="L418" i="21"/>
  <c r="L420" i="21"/>
  <c r="L422" i="21"/>
  <c r="L424" i="21"/>
  <c r="L426" i="21"/>
  <c r="L428" i="21"/>
  <c r="L430" i="21"/>
  <c r="L432" i="21"/>
  <c r="L434" i="21"/>
  <c r="L436" i="21"/>
  <c r="L438" i="21"/>
  <c r="L440" i="21"/>
  <c r="L442" i="21"/>
  <c r="L444" i="21"/>
  <c r="L446" i="21"/>
  <c r="L448" i="21"/>
  <c r="L450" i="21"/>
  <c r="J409" i="21"/>
  <c r="J417" i="21"/>
  <c r="L409" i="21"/>
  <c r="L411" i="21"/>
  <c r="L413" i="21"/>
  <c r="L415" i="21"/>
  <c r="L417" i="21"/>
  <c r="L419" i="21"/>
  <c r="L421" i="21"/>
  <c r="L423" i="21"/>
  <c r="L425" i="21"/>
  <c r="L427" i="21"/>
  <c r="L429" i="21"/>
  <c r="L431" i="21"/>
  <c r="L433" i="21"/>
  <c r="L435" i="21"/>
  <c r="L437" i="21"/>
  <c r="L439" i="21"/>
  <c r="L441" i="21"/>
  <c r="L443" i="21"/>
  <c r="L445" i="21"/>
  <c r="L447" i="21"/>
  <c r="L449" i="21"/>
  <c r="K414" i="21"/>
  <c r="K418" i="21"/>
  <c r="K422" i="21"/>
  <c r="K426" i="21"/>
  <c r="K430" i="21"/>
  <c r="K434" i="21"/>
  <c r="K438" i="21"/>
  <c r="K442" i="21"/>
  <c r="K444" i="21"/>
  <c r="K446" i="21"/>
  <c r="K448" i="21"/>
  <c r="K450" i="21"/>
  <c r="J439" i="21"/>
  <c r="J441" i="21"/>
  <c r="J443" i="21"/>
  <c r="J445" i="21"/>
  <c r="J447" i="21"/>
  <c r="J449" i="21"/>
  <c r="J405" i="21"/>
  <c r="J397" i="21"/>
  <c r="L410" i="21"/>
  <c r="L412" i="21"/>
  <c r="L407" i="21"/>
  <c r="L405" i="21"/>
  <c r="L403" i="21"/>
  <c r="L401" i="21"/>
  <c r="L399" i="21"/>
  <c r="L397" i="21"/>
  <c r="L393" i="21"/>
  <c r="L391" i="21"/>
  <c r="L408" i="21"/>
  <c r="L406" i="21"/>
  <c r="L404" i="21"/>
  <c r="L402" i="21"/>
  <c r="L400" i="21"/>
  <c r="L398" i="21"/>
  <c r="L396" i="21"/>
  <c r="L394" i="21"/>
  <c r="L392" i="21"/>
  <c r="L390" i="21"/>
  <c r="K413" i="21"/>
  <c r="K415" i="21"/>
  <c r="K417" i="21"/>
  <c r="K419" i="21"/>
  <c r="K421" i="21"/>
  <c r="K423" i="21"/>
  <c r="K425" i="21"/>
  <c r="K427" i="21"/>
  <c r="K429" i="21"/>
  <c r="K431" i="21"/>
  <c r="K433" i="21"/>
  <c r="K435" i="21"/>
  <c r="K437" i="21"/>
  <c r="K439" i="21"/>
  <c r="K441" i="21"/>
  <c r="K443" i="21"/>
  <c r="K445" i="21"/>
  <c r="K447" i="21"/>
  <c r="K449" i="21"/>
  <c r="K416" i="21"/>
  <c r="K420" i="21"/>
  <c r="K424" i="21"/>
  <c r="K428" i="21"/>
  <c r="K432" i="21"/>
  <c r="K436" i="21"/>
  <c r="K440" i="21"/>
  <c r="J418" i="21"/>
  <c r="J408" i="21"/>
  <c r="J390" i="21"/>
  <c r="J406" i="21"/>
  <c r="J398" i="21"/>
  <c r="J415" i="21"/>
  <c r="J422" i="21"/>
  <c r="J438" i="21"/>
  <c r="J412" i="21"/>
  <c r="J403" i="21"/>
  <c r="J424" i="21"/>
  <c r="J428" i="21"/>
  <c r="J430" i="21"/>
  <c r="J432" i="21"/>
  <c r="J434" i="21"/>
  <c r="J436" i="21"/>
  <c r="J440" i="21"/>
  <c r="J442" i="21"/>
  <c r="J444" i="21"/>
  <c r="J446" i="21"/>
  <c r="J448" i="21"/>
  <c r="J450" i="21"/>
  <c r="J420" i="21"/>
  <c r="J401" i="21"/>
  <c r="J393" i="21"/>
  <c r="J414" i="21"/>
  <c r="J404" i="21"/>
  <c r="J402" i="21"/>
  <c r="J400" i="21"/>
  <c r="J416" i="21"/>
  <c r="J413" i="21"/>
  <c r="J421" i="21"/>
  <c r="J407" i="21"/>
  <c r="J399" i="21"/>
  <c r="J391" i="21"/>
  <c r="J396" i="21"/>
  <c r="J394" i="21"/>
  <c r="J392" i="21"/>
  <c r="I401" i="21"/>
  <c r="I393" i="21"/>
  <c r="I402" i="21"/>
  <c r="I394" i="21"/>
  <c r="I407" i="21"/>
  <c r="I399" i="21"/>
  <c r="I391" i="21"/>
  <c r="I410" i="21"/>
  <c r="I412" i="21"/>
  <c r="I414" i="21"/>
  <c r="I416" i="21"/>
  <c r="I418" i="21"/>
  <c r="I420" i="21"/>
  <c r="I422" i="21"/>
  <c r="I424" i="21"/>
  <c r="I426" i="21"/>
  <c r="I428" i="21"/>
  <c r="I430" i="21"/>
  <c r="I432" i="21"/>
  <c r="I434" i="21"/>
  <c r="I436" i="21"/>
  <c r="I438" i="21"/>
  <c r="I440" i="21"/>
  <c r="I442" i="21"/>
  <c r="I444" i="21"/>
  <c r="I446" i="21"/>
  <c r="I448" i="21"/>
  <c r="I450" i="21"/>
  <c r="I408" i="21"/>
  <c r="I400" i="21"/>
  <c r="I392" i="21"/>
  <c r="I405" i="21"/>
  <c r="I397" i="21"/>
  <c r="I406" i="21"/>
  <c r="I398" i="21"/>
  <c r="I390" i="21"/>
  <c r="I403" i="21"/>
  <c r="I409" i="21"/>
  <c r="I411" i="21"/>
  <c r="I413" i="21"/>
  <c r="I415" i="21"/>
  <c r="I417" i="21"/>
  <c r="I419" i="21"/>
  <c r="I421" i="21"/>
  <c r="I423" i="21"/>
  <c r="I425" i="21"/>
  <c r="I427" i="21"/>
  <c r="I429" i="21"/>
  <c r="I431" i="21"/>
  <c r="I433" i="21"/>
  <c r="I435" i="21"/>
  <c r="I437" i="21"/>
  <c r="I439" i="21"/>
  <c r="I441" i="21"/>
  <c r="I443" i="21"/>
  <c r="I445" i="21"/>
  <c r="I447" i="21"/>
  <c r="I449" i="21"/>
  <c r="I404" i="21"/>
  <c r="I396" i="21"/>
  <c r="U365" i="21"/>
  <c r="U356" i="21"/>
  <c r="U330" i="21"/>
  <c r="U327" i="21"/>
  <c r="U326" i="21"/>
  <c r="U325" i="21"/>
  <c r="U324" i="21"/>
  <c r="U322" i="21"/>
  <c r="U321" i="21"/>
  <c r="U320" i="21"/>
  <c r="U319" i="21"/>
  <c r="U318" i="21"/>
  <c r="U316" i="21"/>
  <c r="U315" i="21"/>
  <c r="U314" i="21"/>
  <c r="U311" i="21"/>
  <c r="U310" i="21"/>
  <c r="U309" i="21"/>
  <c r="U308" i="21"/>
  <c r="U307" i="21"/>
  <c r="U306" i="21"/>
  <c r="U305" i="21"/>
  <c r="U304" i="21"/>
  <c r="U303" i="21"/>
  <c r="U302" i="21"/>
  <c r="U301" i="21"/>
  <c r="U300" i="21"/>
  <c r="U298" i="21"/>
  <c r="U295" i="21"/>
  <c r="U294" i="21"/>
  <c r="U293" i="21"/>
  <c r="U292" i="21"/>
  <c r="U291" i="21"/>
  <c r="U290" i="21"/>
  <c r="U289" i="21"/>
  <c r="U288" i="21"/>
  <c r="U287" i="21"/>
  <c r="U286" i="21"/>
  <c r="U285" i="21"/>
  <c r="U284" i="21"/>
  <c r="U283" i="21"/>
  <c r="U282" i="21"/>
  <c r="U281" i="21"/>
  <c r="U278" i="21"/>
  <c r="U277" i="21"/>
  <c r="U276" i="21"/>
  <c r="U266" i="21"/>
  <c r="U265" i="21"/>
  <c r="U264" i="21"/>
  <c r="U263" i="21"/>
  <c r="U231" i="21"/>
  <c r="U230" i="21"/>
  <c r="U229" i="21"/>
  <c r="U228" i="21"/>
  <c r="U227" i="21"/>
  <c r="U226" i="21"/>
  <c r="U225" i="21"/>
  <c r="U224" i="21"/>
  <c r="U223" i="21"/>
  <c r="U222" i="21"/>
  <c r="U221" i="21"/>
  <c r="U220" i="21"/>
  <c r="U219" i="21"/>
  <c r="U218" i="21"/>
  <c r="U217" i="21"/>
  <c r="U216" i="21"/>
  <c r="U215" i="21"/>
  <c r="U214" i="21"/>
  <c r="U213" i="21"/>
  <c r="U212" i="21"/>
  <c r="U211" i="21"/>
  <c r="U210" i="21"/>
  <c r="U209" i="21"/>
  <c r="U208" i="21"/>
  <c r="U207" i="21"/>
  <c r="U206" i="21"/>
  <c r="U205" i="21"/>
  <c r="U204" i="21"/>
  <c r="U203" i="21"/>
  <c r="U202" i="21"/>
  <c r="U201" i="21"/>
  <c r="U200" i="21"/>
  <c r="U199" i="21"/>
  <c r="U198" i="21"/>
  <c r="U197" i="21"/>
  <c r="U195" i="21"/>
  <c r="U194" i="21"/>
  <c r="U192" i="21"/>
  <c r="U190" i="21"/>
  <c r="U189" i="21"/>
  <c r="U188" i="21"/>
  <c r="U187" i="21"/>
  <c r="U186" i="21"/>
  <c r="U185" i="21"/>
  <c r="U184" i="21"/>
  <c r="U183" i="21"/>
  <c r="U182" i="21"/>
  <c r="U181" i="21"/>
  <c r="U180" i="21"/>
  <c r="U179" i="21"/>
  <c r="U178" i="21"/>
  <c r="U177" i="21"/>
  <c r="U176" i="21"/>
  <c r="U175" i="21"/>
  <c r="U174" i="21"/>
  <c r="U173" i="21"/>
  <c r="U172" i="21"/>
  <c r="U171" i="21"/>
  <c r="U170" i="21"/>
  <c r="U169" i="21"/>
  <c r="U168" i="21"/>
  <c r="U167" i="21"/>
  <c r="U166" i="21"/>
  <c r="U165" i="21"/>
  <c r="U164" i="21"/>
  <c r="U163" i="21"/>
  <c r="U161" i="21"/>
  <c r="U160" i="21"/>
  <c r="U159" i="21"/>
  <c r="U158" i="21"/>
  <c r="U157" i="21"/>
  <c r="U156" i="21"/>
  <c r="U154" i="21"/>
  <c r="U153" i="21"/>
  <c r="U152" i="21"/>
  <c r="U151" i="21"/>
  <c r="U150" i="21"/>
  <c r="U149" i="21"/>
  <c r="U146" i="21"/>
  <c r="U144" i="21"/>
  <c r="U142" i="21"/>
  <c r="U140" i="21"/>
  <c r="U139" i="21"/>
  <c r="U138" i="21"/>
  <c r="U137" i="21"/>
  <c r="U136" i="21"/>
  <c r="U135" i="21"/>
  <c r="U134" i="21"/>
  <c r="U133" i="21"/>
  <c r="U132" i="21"/>
  <c r="U131" i="21"/>
  <c r="U130" i="21"/>
  <c r="U129" i="21"/>
  <c r="U128" i="21"/>
  <c r="U126" i="21"/>
  <c r="U125" i="21"/>
  <c r="U124" i="21"/>
  <c r="U123" i="21"/>
  <c r="U122" i="21"/>
  <c r="U121" i="21"/>
  <c r="U120" i="21"/>
  <c r="U119" i="21"/>
  <c r="U117" i="21"/>
  <c r="U116" i="21"/>
  <c r="U115" i="21"/>
  <c r="U111" i="21"/>
  <c r="U98" i="21"/>
  <c r="U97" i="21"/>
  <c r="U91" i="21"/>
  <c r="U90" i="21"/>
  <c r="U87" i="21"/>
  <c r="U86" i="21"/>
  <c r="U85" i="21"/>
  <c r="U83" i="21"/>
  <c r="U79" i="21"/>
  <c r="U78" i="21"/>
  <c r="U77" i="21"/>
  <c r="U76" i="21"/>
  <c r="U75" i="21"/>
  <c r="U73" i="21"/>
  <c r="U72" i="21"/>
  <c r="U71" i="21"/>
  <c r="U70" i="21"/>
  <c r="U69" i="21"/>
  <c r="U68" i="21"/>
  <c r="U62" i="21"/>
  <c r="U59" i="21"/>
  <c r="U58" i="21"/>
  <c r="U57" i="21"/>
  <c r="U54" i="21"/>
  <c r="U53" i="21"/>
  <c r="U50" i="21"/>
  <c r="U49" i="21"/>
  <c r="U48" i="21"/>
  <c r="U46" i="21"/>
  <c r="U43" i="21"/>
  <c r="U41" i="21"/>
  <c r="U40" i="21"/>
  <c r="U37" i="21"/>
  <c r="U32" i="21"/>
  <c r="U31" i="21"/>
  <c r="U30" i="21"/>
  <c r="U29" i="21"/>
  <c r="U28" i="21"/>
  <c r="U24" i="21"/>
  <c r="U23" i="21"/>
  <c r="U22" i="21"/>
  <c r="U21" i="21"/>
  <c r="U18" i="21"/>
  <c r="U16" i="21"/>
  <c r="U14" i="21"/>
  <c r="U12" i="21"/>
  <c r="U8" i="21"/>
  <c r="U9" i="21"/>
  <c r="U10" i="21"/>
  <c r="H376" i="19" l="1"/>
  <c r="C376" i="19"/>
  <c r="E376" i="19"/>
  <c r="B376" i="19"/>
  <c r="G376" i="19"/>
  <c r="D376" i="19"/>
  <c r="E380" i="17"/>
  <c r="B380" i="17"/>
  <c r="D380" i="17"/>
  <c r="H380" i="16"/>
  <c r="E380" i="16"/>
  <c r="B380" i="16"/>
  <c r="C380" i="16"/>
  <c r="C380" i="17"/>
  <c r="G380" i="17"/>
  <c r="G380" i="16"/>
  <c r="G363" i="15"/>
  <c r="D380" i="16"/>
  <c r="D363" i="15"/>
  <c r="C371" i="14"/>
  <c r="H363" i="15"/>
  <c r="C363" i="15"/>
  <c r="B363" i="15"/>
  <c r="E363" i="15"/>
  <c r="E371" i="14"/>
  <c r="F371" i="14"/>
  <c r="D371" i="14"/>
  <c r="H358" i="1"/>
  <c r="G358" i="1"/>
  <c r="I371" i="14"/>
  <c r="B371" i="14"/>
  <c r="D358" i="1"/>
  <c r="F358" i="1" s="1"/>
  <c r="H371" i="14"/>
  <c r="B358" i="1"/>
  <c r="E376" i="3"/>
  <c r="H363" i="2"/>
  <c r="G363" i="2"/>
  <c r="E363" i="2"/>
  <c r="D363" i="2"/>
  <c r="B363" i="2"/>
  <c r="H376" i="3"/>
  <c r="G376" i="3"/>
  <c r="C358" i="1"/>
  <c r="C363" i="2"/>
  <c r="H375" i="4"/>
  <c r="E375" i="4"/>
  <c r="G375" i="4"/>
  <c r="C376" i="3"/>
  <c r="B375" i="4"/>
  <c r="D375" i="4"/>
  <c r="B376" i="3"/>
  <c r="C375" i="4"/>
  <c r="D387" i="19"/>
  <c r="H387" i="19"/>
  <c r="C387" i="19"/>
  <c r="E387" i="19"/>
  <c r="B387" i="19"/>
  <c r="G387" i="19"/>
  <c r="E391" i="16"/>
  <c r="B391" i="16"/>
  <c r="G391" i="17"/>
  <c r="C391" i="17"/>
  <c r="E391" i="17"/>
  <c r="B391" i="17"/>
  <c r="D391" i="17"/>
  <c r="G374" i="15"/>
  <c r="G391" i="16"/>
  <c r="H374" i="15"/>
  <c r="D374" i="15"/>
  <c r="H391" i="16"/>
  <c r="D391" i="16"/>
  <c r="E374" i="15"/>
  <c r="B374" i="15"/>
  <c r="C391" i="16"/>
  <c r="C374" i="15"/>
  <c r="E382" i="14"/>
  <c r="C382" i="14"/>
  <c r="B382" i="14"/>
  <c r="D382" i="14"/>
  <c r="F382" i="14"/>
  <c r="H382" i="14"/>
  <c r="G369" i="1"/>
  <c r="I382" i="14"/>
  <c r="H369" i="1"/>
  <c r="B369" i="1"/>
  <c r="C369" i="1"/>
  <c r="G374" i="2"/>
  <c r="H374" i="2"/>
  <c r="D374" i="2"/>
  <c r="C374" i="2"/>
  <c r="E374" i="2"/>
  <c r="B374" i="2"/>
  <c r="D369" i="1"/>
  <c r="F369" i="1" s="1"/>
  <c r="C386" i="4"/>
  <c r="C385" i="5"/>
  <c r="G386" i="4"/>
  <c r="H386" i="4"/>
  <c r="E386" i="4"/>
  <c r="D386" i="4"/>
  <c r="B386" i="4"/>
  <c r="G385" i="5"/>
  <c r="H385" i="5"/>
  <c r="D385" i="5"/>
  <c r="E385" i="5"/>
  <c r="B385" i="5"/>
  <c r="C379" i="19"/>
  <c r="D379" i="19"/>
  <c r="H379" i="19"/>
  <c r="E379" i="19"/>
  <c r="G379" i="19"/>
  <c r="B379" i="19"/>
  <c r="G383" i="17"/>
  <c r="C383" i="17"/>
  <c r="E383" i="17"/>
  <c r="B383" i="17"/>
  <c r="B383" i="16"/>
  <c r="D383" i="17"/>
  <c r="G383" i="16"/>
  <c r="H366" i="15"/>
  <c r="D366" i="15"/>
  <c r="D383" i="16"/>
  <c r="E366" i="15"/>
  <c r="B366" i="15"/>
  <c r="F374" i="14"/>
  <c r="C366" i="15"/>
  <c r="C383" i="16"/>
  <c r="H383" i="16"/>
  <c r="E383" i="16"/>
  <c r="G366" i="15"/>
  <c r="D374" i="14"/>
  <c r="B374" i="14"/>
  <c r="I374" i="14"/>
  <c r="C374" i="14"/>
  <c r="E374" i="14"/>
  <c r="H374" i="14"/>
  <c r="H361" i="1"/>
  <c r="D361" i="1"/>
  <c r="F361" i="1" s="1"/>
  <c r="B361" i="1"/>
  <c r="C361" i="1"/>
  <c r="H366" i="2"/>
  <c r="D366" i="2"/>
  <c r="E366" i="2"/>
  <c r="B366" i="2"/>
  <c r="G361" i="1"/>
  <c r="C366" i="2"/>
  <c r="G366" i="2"/>
  <c r="D378" i="4"/>
  <c r="H378" i="4"/>
  <c r="E378" i="4"/>
  <c r="B378" i="4"/>
  <c r="H377" i="5"/>
  <c r="D377" i="5"/>
  <c r="E377" i="5"/>
  <c r="C378" i="4"/>
  <c r="G378" i="4"/>
  <c r="C377" i="5"/>
  <c r="G377" i="5"/>
  <c r="B377" i="5"/>
  <c r="G378" i="19"/>
  <c r="H378" i="19"/>
  <c r="D378" i="19"/>
  <c r="C378" i="19"/>
  <c r="E378" i="19"/>
  <c r="B378" i="19"/>
  <c r="H382" i="16"/>
  <c r="G382" i="17"/>
  <c r="E382" i="17"/>
  <c r="B382" i="17"/>
  <c r="C382" i="17"/>
  <c r="D382" i="17"/>
  <c r="G382" i="16"/>
  <c r="D382" i="16"/>
  <c r="B373" i="14"/>
  <c r="E373" i="14"/>
  <c r="C373" i="14"/>
  <c r="G365" i="15"/>
  <c r="B382" i="16"/>
  <c r="C365" i="15"/>
  <c r="H365" i="15"/>
  <c r="E365" i="15"/>
  <c r="E382" i="16"/>
  <c r="B365" i="15"/>
  <c r="C382" i="16"/>
  <c r="D365" i="15"/>
  <c r="D373" i="14"/>
  <c r="G360" i="1"/>
  <c r="H373" i="14"/>
  <c r="I373" i="14"/>
  <c r="B360" i="1"/>
  <c r="F373" i="14"/>
  <c r="B365" i="2"/>
  <c r="E365" i="2"/>
  <c r="C365" i="2"/>
  <c r="C360" i="1"/>
  <c r="G365" i="2"/>
  <c r="H365" i="2"/>
  <c r="B378" i="3"/>
  <c r="D360" i="1"/>
  <c r="F360" i="1" s="1"/>
  <c r="D365" i="2"/>
  <c r="H360" i="1"/>
  <c r="C378" i="3"/>
  <c r="E378" i="3"/>
  <c r="C377" i="4"/>
  <c r="G378" i="3"/>
  <c r="G376" i="5"/>
  <c r="D376" i="5"/>
  <c r="E376" i="5"/>
  <c r="B376" i="5"/>
  <c r="G377" i="4"/>
  <c r="C376" i="5"/>
  <c r="H378" i="3"/>
  <c r="E377" i="4"/>
  <c r="D377" i="4"/>
  <c r="H376" i="5"/>
  <c r="C380" i="19"/>
  <c r="H380" i="19"/>
  <c r="E380" i="19"/>
  <c r="B380" i="19"/>
  <c r="D380" i="19"/>
  <c r="G380" i="19"/>
  <c r="D384" i="17"/>
  <c r="G384" i="16"/>
  <c r="C384" i="16"/>
  <c r="G384" i="17"/>
  <c r="E384" i="16"/>
  <c r="E384" i="17"/>
  <c r="B384" i="17"/>
  <c r="C384" i="17"/>
  <c r="E367" i="15"/>
  <c r="B367" i="15"/>
  <c r="D384" i="16"/>
  <c r="H384" i="16"/>
  <c r="G367" i="15"/>
  <c r="B384" i="16"/>
  <c r="B375" i="14"/>
  <c r="D367" i="15"/>
  <c r="C367" i="15"/>
  <c r="H367" i="15"/>
  <c r="E375" i="14"/>
  <c r="I375" i="14"/>
  <c r="H375" i="14"/>
  <c r="C375" i="14"/>
  <c r="F375" i="14"/>
  <c r="D375" i="14"/>
  <c r="H362" i="1"/>
  <c r="G362" i="1"/>
  <c r="B367" i="2"/>
  <c r="G367" i="2"/>
  <c r="G379" i="3"/>
  <c r="C379" i="3"/>
  <c r="C362" i="1"/>
  <c r="B362" i="1"/>
  <c r="D367" i="2"/>
  <c r="D362" i="1"/>
  <c r="F362" i="1" s="1"/>
  <c r="H367" i="2"/>
  <c r="E367" i="2"/>
  <c r="C367" i="2"/>
  <c r="E379" i="3"/>
  <c r="G378" i="5"/>
  <c r="H379" i="4"/>
  <c r="E379" i="4"/>
  <c r="B379" i="4"/>
  <c r="G379" i="4"/>
  <c r="D379" i="4"/>
  <c r="B379" i="3"/>
  <c r="H378" i="5"/>
  <c r="E378" i="5"/>
  <c r="C379" i="4"/>
  <c r="B378" i="5"/>
  <c r="C378" i="5"/>
  <c r="D378" i="5"/>
  <c r="G377" i="19"/>
  <c r="H377" i="19"/>
  <c r="E377" i="19"/>
  <c r="B377" i="19"/>
  <c r="D377" i="19"/>
  <c r="C377" i="19"/>
  <c r="O14" i="29" s="1"/>
  <c r="H381" i="16"/>
  <c r="E381" i="16"/>
  <c r="B381" i="16"/>
  <c r="G381" i="17"/>
  <c r="D381" i="17"/>
  <c r="C381" i="17"/>
  <c r="Q14" i="29" s="1"/>
  <c r="E381" i="17"/>
  <c r="B381" i="17"/>
  <c r="C381" i="16"/>
  <c r="R14" i="29" s="1"/>
  <c r="C364" i="15"/>
  <c r="S14" i="29" s="1"/>
  <c r="G381" i="16"/>
  <c r="G364" i="15"/>
  <c r="D381" i="16"/>
  <c r="D364" i="15"/>
  <c r="H364" i="15"/>
  <c r="E364" i="15"/>
  <c r="B364" i="15"/>
  <c r="D372" i="14"/>
  <c r="T14" i="29" s="1"/>
  <c r="H359" i="1"/>
  <c r="F372" i="14"/>
  <c r="H372" i="14"/>
  <c r="C372" i="14"/>
  <c r="I372" i="14"/>
  <c r="E372" i="14"/>
  <c r="B372" i="14"/>
  <c r="D359" i="1"/>
  <c r="F359" i="1" s="1"/>
  <c r="C359" i="1"/>
  <c r="U14" i="29" s="1"/>
  <c r="G359" i="1"/>
  <c r="G364" i="2"/>
  <c r="B377" i="3"/>
  <c r="D364" i="2"/>
  <c r="H364" i="2"/>
  <c r="G377" i="3"/>
  <c r="E364" i="2"/>
  <c r="C364" i="2"/>
  <c r="V14" i="29" s="1"/>
  <c r="B359" i="1"/>
  <c r="B364" i="2"/>
  <c r="C377" i="3"/>
  <c r="W14" i="29" s="1"/>
  <c r="H377" i="3"/>
  <c r="H376" i="4"/>
  <c r="E377" i="3"/>
  <c r="G376" i="4"/>
  <c r="C376" i="4"/>
  <c r="X14" i="29" s="1"/>
  <c r="E376" i="4"/>
  <c r="D376" i="4"/>
  <c r="B376" i="4"/>
  <c r="D375" i="5"/>
  <c r="Y14" i="29" s="1"/>
  <c r="C375" i="5"/>
  <c r="G375" i="5"/>
  <c r="Z14" i="29"/>
  <c r="B375" i="5"/>
  <c r="E375" i="5"/>
  <c r="D324" i="8"/>
  <c r="C324" i="8"/>
  <c r="B324" i="8"/>
  <c r="E385" i="12" l="1"/>
  <c r="E388" i="12"/>
  <c r="D388" i="12" s="1"/>
  <c r="A388" i="8" s="1"/>
  <c r="E395" i="12"/>
  <c r="D395" i="12" s="1"/>
  <c r="A395" i="8" s="1"/>
  <c r="E387" i="12"/>
  <c r="E384" i="12"/>
  <c r="D384" i="12" s="1"/>
  <c r="A384" i="8" s="1"/>
  <c r="E386" i="12"/>
  <c r="A373" i="14"/>
  <c r="G373" i="14"/>
  <c r="Y387" i="8"/>
  <c r="T387" i="21"/>
  <c r="Y395" i="8"/>
  <c r="T395" i="21"/>
  <c r="X384" i="8"/>
  <c r="S384" i="21"/>
  <c r="F363" i="15"/>
  <c r="A363" i="15"/>
  <c r="Z385" i="8"/>
  <c r="U385" i="21"/>
  <c r="F376" i="4"/>
  <c r="A376" i="4"/>
  <c r="U385" i="8"/>
  <c r="P385" i="21"/>
  <c r="G372" i="14"/>
  <c r="A372" i="14"/>
  <c r="Y388" i="8"/>
  <c r="T388" i="21"/>
  <c r="A379" i="4"/>
  <c r="F379" i="4"/>
  <c r="A384" i="16"/>
  <c r="F384" i="16"/>
  <c r="O388" i="8"/>
  <c r="J388" i="21"/>
  <c r="Z386" i="8"/>
  <c r="U386" i="21"/>
  <c r="A376" i="5"/>
  <c r="F376" i="5"/>
  <c r="X386" i="8"/>
  <c r="S386" i="21"/>
  <c r="P386" i="8"/>
  <c r="K386" i="21"/>
  <c r="F366" i="2"/>
  <c r="A366" i="2"/>
  <c r="A386" i="4"/>
  <c r="F386" i="4"/>
  <c r="P395" i="8"/>
  <c r="K395" i="21"/>
  <c r="N395" i="8"/>
  <c r="I395" i="21"/>
  <c r="A375" i="4"/>
  <c r="F375" i="4"/>
  <c r="A380" i="16"/>
  <c r="F380" i="16"/>
  <c r="Y385" i="8"/>
  <c r="T385" i="21"/>
  <c r="A382" i="17"/>
  <c r="F382" i="17"/>
  <c r="T395" i="8"/>
  <c r="O395" i="21"/>
  <c r="V385" i="8"/>
  <c r="Q385" i="21"/>
  <c r="R385" i="8"/>
  <c r="M385" i="21"/>
  <c r="O385" i="8"/>
  <c r="J385" i="21"/>
  <c r="A362" i="1"/>
  <c r="F367" i="15"/>
  <c r="A367" i="15"/>
  <c r="A378" i="4"/>
  <c r="F378" i="4"/>
  <c r="A374" i="14"/>
  <c r="G374" i="14"/>
  <c r="F379" i="19"/>
  <c r="A379" i="19"/>
  <c r="U395" i="8"/>
  <c r="P395" i="21"/>
  <c r="S395" i="8"/>
  <c r="N395" i="21"/>
  <c r="O395" i="8"/>
  <c r="J395" i="21"/>
  <c r="R384" i="8"/>
  <c r="M384" i="21"/>
  <c r="N384" i="8"/>
  <c r="I384" i="21"/>
  <c r="F377" i="3"/>
  <c r="A377" i="3"/>
  <c r="W385" i="8"/>
  <c r="R385" i="21"/>
  <c r="Q388" i="8"/>
  <c r="L388" i="21"/>
  <c r="Q387" i="8"/>
  <c r="L387" i="21"/>
  <c r="S384" i="8"/>
  <c r="N384" i="21"/>
  <c r="O384" i="8"/>
  <c r="J384" i="21"/>
  <c r="N385" i="8"/>
  <c r="I385" i="21"/>
  <c r="W388" i="8"/>
  <c r="R388" i="21"/>
  <c r="U388" i="8"/>
  <c r="P388" i="21"/>
  <c r="A367" i="2"/>
  <c r="F367" i="2"/>
  <c r="P388" i="8"/>
  <c r="K388" i="21"/>
  <c r="F380" i="19"/>
  <c r="A380" i="19"/>
  <c r="T386" i="8"/>
  <c r="O386" i="21"/>
  <c r="S386" i="8"/>
  <c r="N386" i="21"/>
  <c r="O386" i="8"/>
  <c r="J386" i="21"/>
  <c r="A378" i="19"/>
  <c r="F378" i="19"/>
  <c r="U387" i="8"/>
  <c r="P387" i="21"/>
  <c r="V387" i="8"/>
  <c r="Q387" i="21"/>
  <c r="R387" i="8"/>
  <c r="M387" i="21"/>
  <c r="A366" i="15"/>
  <c r="F366" i="15"/>
  <c r="F385" i="5"/>
  <c r="A385" i="5"/>
  <c r="X395" i="8"/>
  <c r="S395" i="21"/>
  <c r="A369" i="1"/>
  <c r="F374" i="2"/>
  <c r="A374" i="2"/>
  <c r="Y384" i="8"/>
  <c r="T384" i="21"/>
  <c r="V384" i="8"/>
  <c r="Q384" i="21"/>
  <c r="U384" i="8"/>
  <c r="P384" i="21"/>
  <c r="A363" i="2"/>
  <c r="F363" i="2"/>
  <c r="A378" i="5"/>
  <c r="F378" i="5"/>
  <c r="X388" i="8"/>
  <c r="S388" i="21"/>
  <c r="R388" i="8"/>
  <c r="M388" i="21"/>
  <c r="F377" i="4"/>
  <c r="A377" i="4"/>
  <c r="Z387" i="8"/>
  <c r="U387" i="21"/>
  <c r="F377" i="5"/>
  <c r="A377" i="5"/>
  <c r="X387" i="8"/>
  <c r="S387" i="21"/>
  <c r="F377" i="19"/>
  <c r="A377" i="19"/>
  <c r="F379" i="3"/>
  <c r="A379" i="3"/>
  <c r="Y386" i="8"/>
  <c r="T386" i="21"/>
  <c r="F378" i="3"/>
  <c r="A378" i="3"/>
  <c r="U386" i="8"/>
  <c r="P386" i="21"/>
  <c r="F365" i="15"/>
  <c r="A365" i="15"/>
  <c r="A382" i="16"/>
  <c r="F382" i="16"/>
  <c r="A361" i="1"/>
  <c r="P387" i="8"/>
  <c r="K387" i="21"/>
  <c r="O387" i="8"/>
  <c r="J387" i="21"/>
  <c r="V395" i="8"/>
  <c r="Q395" i="21"/>
  <c r="G382" i="14"/>
  <c r="A382" i="14"/>
  <c r="F391" i="16"/>
  <c r="A391" i="16"/>
  <c r="F391" i="17"/>
  <c r="A391" i="17"/>
  <c r="F387" i="19"/>
  <c r="A387" i="19"/>
  <c r="W384" i="8"/>
  <c r="R384" i="21"/>
  <c r="A376" i="3"/>
  <c r="F376" i="3"/>
  <c r="A358" i="1"/>
  <c r="F376" i="19"/>
  <c r="A376" i="19"/>
  <c r="T387" i="8"/>
  <c r="O387" i="21"/>
  <c r="Q384" i="8"/>
  <c r="L384" i="21"/>
  <c r="F375" i="5"/>
  <c r="A375" i="5"/>
  <c r="X385" i="8"/>
  <c r="S385" i="21"/>
  <c r="T385" i="8"/>
  <c r="O385" i="21"/>
  <c r="A364" i="15"/>
  <c r="F364" i="15"/>
  <c r="T388" i="8"/>
  <c r="O388" i="21"/>
  <c r="G375" i="14"/>
  <c r="A375" i="14"/>
  <c r="N388" i="8"/>
  <c r="I388" i="21"/>
  <c r="A365" i="2"/>
  <c r="F365" i="2"/>
  <c r="Q386" i="8"/>
  <c r="L386" i="21"/>
  <c r="S387" i="8"/>
  <c r="N387" i="21"/>
  <c r="R395" i="8"/>
  <c r="M395" i="21"/>
  <c r="Z384" i="8"/>
  <c r="U384" i="21"/>
  <c r="A371" i="14"/>
  <c r="G371" i="14"/>
  <c r="F381" i="17"/>
  <c r="A381" i="17"/>
  <c r="Q385" i="8"/>
  <c r="L385" i="21"/>
  <c r="V386" i="8"/>
  <c r="Q386" i="21"/>
  <c r="R386" i="8"/>
  <c r="M386" i="21"/>
  <c r="N386" i="8"/>
  <c r="I386" i="21"/>
  <c r="F383" i="16"/>
  <c r="A383" i="16"/>
  <c r="F364" i="2"/>
  <c r="A364" i="2"/>
  <c r="A359" i="1"/>
  <c r="S385" i="8"/>
  <c r="N385" i="21"/>
  <c r="F381" i="16"/>
  <c r="A381" i="16"/>
  <c r="P385" i="8"/>
  <c r="K385" i="21"/>
  <c r="Z388" i="8"/>
  <c r="U388" i="21"/>
  <c r="V388" i="8"/>
  <c r="Q388" i="21"/>
  <c r="S388" i="8"/>
  <c r="N388" i="21"/>
  <c r="A384" i="17"/>
  <c r="F384" i="17"/>
  <c r="W386" i="8"/>
  <c r="R386" i="21"/>
  <c r="A360" i="1"/>
  <c r="W387" i="8"/>
  <c r="R387" i="21"/>
  <c r="F383" i="17"/>
  <c r="A383" i="17"/>
  <c r="N387" i="8"/>
  <c r="I387" i="21"/>
  <c r="Z395" i="8"/>
  <c r="W395" i="8"/>
  <c r="R395" i="21"/>
  <c r="Q395" i="8"/>
  <c r="L395" i="21"/>
  <c r="A374" i="15"/>
  <c r="F374" i="15"/>
  <c r="T384" i="8"/>
  <c r="O384" i="21"/>
  <c r="P384" i="8"/>
  <c r="K384" i="21"/>
  <c r="A380" i="17"/>
  <c r="F380" i="17"/>
  <c r="C1" i="21"/>
  <c r="D1" i="21"/>
  <c r="F1" i="21"/>
  <c r="A2" i="21"/>
  <c r="B2" i="21"/>
  <c r="C2" i="21"/>
  <c r="D2" i="21"/>
  <c r="E2" i="21"/>
  <c r="F2" i="21"/>
  <c r="E4" i="21"/>
  <c r="E5" i="21"/>
  <c r="E6" i="21"/>
  <c r="E7" i="21"/>
  <c r="E8" i="21"/>
  <c r="E9" i="21"/>
  <c r="E10" i="21"/>
  <c r="E11" i="21"/>
  <c r="E12" i="21"/>
  <c r="E13" i="21"/>
  <c r="E14" i="21"/>
  <c r="E15" i="21"/>
  <c r="E16" i="21"/>
  <c r="E17" i="21"/>
  <c r="E18" i="21"/>
  <c r="E19" i="21"/>
  <c r="E20" i="21"/>
  <c r="E21" i="21"/>
  <c r="E22" i="21"/>
  <c r="E23" i="21"/>
  <c r="E24" i="21"/>
  <c r="E25" i="21"/>
  <c r="E26" i="21"/>
  <c r="E27" i="21"/>
  <c r="E28" i="21"/>
  <c r="E29" i="21"/>
  <c r="E30" i="21"/>
  <c r="E31" i="21"/>
  <c r="E32" i="21"/>
  <c r="E33" i="21"/>
  <c r="E34" i="21"/>
  <c r="E35" i="21"/>
  <c r="E36" i="21"/>
  <c r="E37" i="21"/>
  <c r="E38" i="21"/>
  <c r="E39" i="21"/>
  <c r="E40" i="21"/>
  <c r="E41" i="21"/>
  <c r="E42" i="21"/>
  <c r="E43" i="21"/>
  <c r="E44" i="21"/>
  <c r="E45" i="21"/>
  <c r="E46" i="21"/>
  <c r="E47" i="21"/>
  <c r="E48" i="21"/>
  <c r="E49" i="21"/>
  <c r="E50" i="21"/>
  <c r="E51" i="21"/>
  <c r="E52" i="21"/>
  <c r="E53" i="21"/>
  <c r="E54" i="21"/>
  <c r="E55" i="21"/>
  <c r="E56" i="21"/>
  <c r="E57" i="21"/>
  <c r="E58" i="21"/>
  <c r="E59" i="21"/>
  <c r="E60" i="21"/>
  <c r="E61" i="21"/>
  <c r="E62" i="21"/>
  <c r="E63" i="21"/>
  <c r="E64" i="21"/>
  <c r="E65" i="21"/>
  <c r="E66" i="21"/>
  <c r="E67" i="21"/>
  <c r="E68" i="21"/>
  <c r="E69" i="21"/>
  <c r="E70" i="21"/>
  <c r="E71" i="21"/>
  <c r="E72" i="21"/>
  <c r="E73" i="21"/>
  <c r="E74" i="21"/>
  <c r="E75" i="21"/>
  <c r="E76" i="21"/>
  <c r="E77" i="21"/>
  <c r="E78" i="21"/>
  <c r="E79" i="21"/>
  <c r="E80" i="21"/>
  <c r="E81" i="21"/>
  <c r="E82" i="21"/>
  <c r="E83" i="21"/>
  <c r="E84" i="21"/>
  <c r="E85" i="21"/>
  <c r="E86" i="21"/>
  <c r="E87" i="21"/>
  <c r="E88" i="21"/>
  <c r="E89" i="21"/>
  <c r="E90" i="21"/>
  <c r="E91" i="21"/>
  <c r="E92" i="21"/>
  <c r="E93" i="21"/>
  <c r="E94" i="21"/>
  <c r="E95" i="21"/>
  <c r="E96" i="21"/>
  <c r="E97" i="21"/>
  <c r="E98" i="21"/>
  <c r="E99" i="21"/>
  <c r="E100" i="21"/>
  <c r="E101" i="21"/>
  <c r="E102" i="21"/>
  <c r="E103" i="21"/>
  <c r="E104" i="21"/>
  <c r="E105" i="21"/>
  <c r="E106" i="21"/>
  <c r="E107" i="21"/>
  <c r="E108" i="21"/>
  <c r="E109" i="21"/>
  <c r="E110" i="21"/>
  <c r="E111" i="21"/>
  <c r="E112" i="21"/>
  <c r="E113" i="21"/>
  <c r="E114" i="21"/>
  <c r="E115" i="21"/>
  <c r="E116" i="21"/>
  <c r="E117" i="21"/>
  <c r="E118" i="21"/>
  <c r="E119" i="21"/>
  <c r="E120" i="21"/>
  <c r="E121" i="21"/>
  <c r="E122" i="21"/>
  <c r="E123" i="21"/>
  <c r="E124" i="21"/>
  <c r="E125" i="21"/>
  <c r="E126" i="21"/>
  <c r="E127" i="21"/>
  <c r="E128" i="21"/>
  <c r="E129" i="21"/>
  <c r="E130" i="21"/>
  <c r="E131" i="21"/>
  <c r="E132" i="21"/>
  <c r="E133" i="21"/>
  <c r="E134" i="21"/>
  <c r="E135" i="21"/>
  <c r="E136" i="21"/>
  <c r="E137" i="21"/>
  <c r="E138" i="21"/>
  <c r="E139" i="21"/>
  <c r="E140" i="21"/>
  <c r="E141" i="21"/>
  <c r="E142" i="21"/>
  <c r="E143" i="21"/>
  <c r="E144" i="21"/>
  <c r="E145" i="21"/>
  <c r="E146" i="21"/>
  <c r="E147" i="21"/>
  <c r="E148" i="21"/>
  <c r="E149" i="21"/>
  <c r="E150" i="21"/>
  <c r="E151" i="21"/>
  <c r="E152" i="21"/>
  <c r="E153" i="21"/>
  <c r="E154" i="21"/>
  <c r="E155" i="21"/>
  <c r="E156" i="21"/>
  <c r="E157" i="21"/>
  <c r="E158" i="21"/>
  <c r="E159" i="21"/>
  <c r="E160" i="21"/>
  <c r="E161" i="21"/>
  <c r="E162" i="21"/>
  <c r="E163" i="21"/>
  <c r="E164" i="21"/>
  <c r="E165" i="21"/>
  <c r="E166" i="21"/>
  <c r="E167" i="21"/>
  <c r="E168" i="21"/>
  <c r="E169" i="21"/>
  <c r="E170" i="21"/>
  <c r="E171" i="21"/>
  <c r="E172" i="21"/>
  <c r="E173" i="21"/>
  <c r="E174" i="21"/>
  <c r="E175" i="21"/>
  <c r="E176" i="21"/>
  <c r="E177" i="21"/>
  <c r="E178" i="21"/>
  <c r="E179" i="21"/>
  <c r="E180" i="21"/>
  <c r="E181" i="21"/>
  <c r="E182" i="21"/>
  <c r="E183" i="21"/>
  <c r="E184" i="21"/>
  <c r="E185" i="21"/>
  <c r="E186" i="21"/>
  <c r="E187" i="21"/>
  <c r="E188" i="21"/>
  <c r="E189" i="21"/>
  <c r="E190" i="21"/>
  <c r="E191" i="21"/>
  <c r="E192" i="21"/>
  <c r="E193" i="21"/>
  <c r="E194" i="21"/>
  <c r="E195" i="21"/>
  <c r="E196" i="21"/>
  <c r="E197" i="21"/>
  <c r="E198" i="21"/>
  <c r="E199" i="21"/>
  <c r="E200" i="21"/>
  <c r="E201" i="21"/>
  <c r="E202" i="21"/>
  <c r="E203" i="21"/>
  <c r="E204" i="21"/>
  <c r="E205" i="21"/>
  <c r="E206" i="21"/>
  <c r="E207" i="21"/>
  <c r="E208" i="21"/>
  <c r="E209" i="21"/>
  <c r="E210" i="21"/>
  <c r="E211" i="21"/>
  <c r="E212" i="21"/>
  <c r="E213" i="21"/>
  <c r="E214" i="21"/>
  <c r="E215" i="21"/>
  <c r="E216" i="21"/>
  <c r="E217" i="21"/>
  <c r="E218" i="21"/>
  <c r="E219" i="21"/>
  <c r="E220" i="21"/>
  <c r="E221" i="21"/>
  <c r="E222" i="21"/>
  <c r="E223" i="21"/>
  <c r="E224" i="21"/>
  <c r="E225" i="21"/>
  <c r="E226" i="21"/>
  <c r="E227" i="21"/>
  <c r="E228" i="21"/>
  <c r="E229" i="21"/>
  <c r="E230" i="21"/>
  <c r="E231" i="21"/>
  <c r="E232" i="21"/>
  <c r="E233" i="21"/>
  <c r="E234" i="21"/>
  <c r="E235" i="21"/>
  <c r="E236" i="21"/>
  <c r="E237" i="21"/>
  <c r="E238" i="21"/>
  <c r="E239" i="21"/>
  <c r="E240" i="21"/>
  <c r="E241" i="21"/>
  <c r="E242" i="21"/>
  <c r="E243" i="21"/>
  <c r="E244" i="21"/>
  <c r="E245" i="21"/>
  <c r="E246" i="21"/>
  <c r="E247" i="21"/>
  <c r="E248" i="21"/>
  <c r="E249" i="21"/>
  <c r="E250" i="21"/>
  <c r="E251" i="21"/>
  <c r="E252" i="21"/>
  <c r="E253" i="21"/>
  <c r="E254" i="21"/>
  <c r="E255" i="21"/>
  <c r="E256" i="21"/>
  <c r="E257" i="21"/>
  <c r="E258" i="21"/>
  <c r="E259" i="21"/>
  <c r="E260" i="21"/>
  <c r="E261" i="21"/>
  <c r="E262" i="21"/>
  <c r="E263" i="21"/>
  <c r="E264" i="21"/>
  <c r="E265" i="21"/>
  <c r="E266" i="21"/>
  <c r="E267" i="21"/>
  <c r="E268" i="21"/>
  <c r="E269" i="21"/>
  <c r="E270" i="21"/>
  <c r="E271" i="21"/>
  <c r="E272" i="21"/>
  <c r="E273" i="21"/>
  <c r="E274" i="21"/>
  <c r="E275" i="21"/>
  <c r="E276" i="21"/>
  <c r="E277" i="21"/>
  <c r="E278" i="21"/>
  <c r="E279" i="21"/>
  <c r="E280" i="21"/>
  <c r="E281" i="21"/>
  <c r="E282" i="21"/>
  <c r="E283" i="21"/>
  <c r="E284" i="21"/>
  <c r="E285" i="21"/>
  <c r="E286" i="21"/>
  <c r="E287" i="21"/>
  <c r="E288" i="21"/>
  <c r="E289" i="21"/>
  <c r="E290" i="21"/>
  <c r="E291" i="21"/>
  <c r="E292" i="21"/>
  <c r="E293" i="21"/>
  <c r="E294" i="21"/>
  <c r="E295" i="21"/>
  <c r="E296" i="21"/>
  <c r="E297" i="21"/>
  <c r="E298" i="21"/>
  <c r="E299" i="21"/>
  <c r="E300" i="21"/>
  <c r="E301" i="21"/>
  <c r="E302" i="21"/>
  <c r="E303" i="21"/>
  <c r="E304" i="21"/>
  <c r="E305" i="21"/>
  <c r="E306" i="21"/>
  <c r="E307" i="21"/>
  <c r="E308" i="21"/>
  <c r="E309" i="21"/>
  <c r="E310" i="21"/>
  <c r="E311" i="21"/>
  <c r="E312" i="21"/>
  <c r="E313" i="21"/>
  <c r="E314" i="21"/>
  <c r="E315" i="21"/>
  <c r="E316" i="21"/>
  <c r="E317" i="21"/>
  <c r="E318" i="21"/>
  <c r="E319" i="21"/>
  <c r="E320" i="21"/>
  <c r="E321" i="21"/>
  <c r="E322" i="21"/>
  <c r="E323" i="21"/>
  <c r="E325" i="21"/>
  <c r="E326" i="21"/>
  <c r="E327" i="21"/>
  <c r="E328" i="21"/>
  <c r="E329" i="21"/>
  <c r="E330" i="21"/>
  <c r="E331" i="21"/>
  <c r="E332" i="21"/>
  <c r="E333" i="21"/>
  <c r="E334" i="21"/>
  <c r="E335" i="21"/>
  <c r="E336" i="21"/>
  <c r="E337" i="21"/>
  <c r="E338" i="21"/>
  <c r="E339" i="21"/>
  <c r="E340" i="21"/>
  <c r="E341" i="21"/>
  <c r="E342" i="21"/>
  <c r="E343" i="21"/>
  <c r="E344" i="21"/>
  <c r="E345" i="21"/>
  <c r="E346" i="21"/>
  <c r="E347" i="21"/>
  <c r="E348" i="21"/>
  <c r="E349" i="21"/>
  <c r="E350" i="21"/>
  <c r="E351" i="21"/>
  <c r="E352" i="21"/>
  <c r="E353" i="21"/>
  <c r="E354" i="21"/>
  <c r="E355" i="21"/>
  <c r="E356" i="21"/>
  <c r="E357" i="21"/>
  <c r="E358" i="21"/>
  <c r="E359" i="21"/>
  <c r="E360" i="21"/>
  <c r="E361" i="21"/>
  <c r="E362" i="21"/>
  <c r="E363" i="21"/>
  <c r="E364" i="21"/>
  <c r="E365" i="21"/>
  <c r="E366" i="21"/>
  <c r="E367" i="21"/>
  <c r="E368" i="21"/>
  <c r="E369" i="21"/>
  <c r="E370" i="21"/>
  <c r="E371" i="21"/>
  <c r="E372" i="21"/>
  <c r="E373" i="21"/>
  <c r="E374" i="21"/>
  <c r="E375" i="21"/>
  <c r="E376" i="21"/>
  <c r="E377" i="21"/>
  <c r="E378" i="21"/>
  <c r="E379" i="21"/>
  <c r="E380" i="21"/>
  <c r="E381" i="21"/>
  <c r="E382" i="21"/>
  <c r="E383" i="21"/>
  <c r="E384" i="21"/>
  <c r="E385" i="21"/>
  <c r="E386" i="21"/>
  <c r="E387" i="21"/>
  <c r="E388" i="21"/>
  <c r="E389" i="21"/>
  <c r="E390" i="21"/>
  <c r="E391" i="21"/>
  <c r="E392" i="21"/>
  <c r="E393" i="21"/>
  <c r="E394" i="21"/>
  <c r="E395" i="21"/>
  <c r="E396" i="21"/>
  <c r="E397" i="21"/>
  <c r="E398" i="21"/>
  <c r="E399" i="21"/>
  <c r="E400" i="21"/>
  <c r="G401" i="21"/>
  <c r="G402" i="21"/>
  <c r="G403" i="21"/>
  <c r="G404" i="21"/>
  <c r="G405" i="21"/>
  <c r="G406" i="21"/>
  <c r="G407" i="21"/>
  <c r="G408" i="21"/>
  <c r="G409" i="21"/>
  <c r="G410" i="21"/>
  <c r="G411" i="21"/>
  <c r="G412" i="21"/>
  <c r="G413" i="21"/>
  <c r="G414" i="21"/>
  <c r="G415" i="21"/>
  <c r="G416" i="21"/>
  <c r="G417" i="21"/>
  <c r="G418" i="21"/>
  <c r="G419" i="21"/>
  <c r="G420" i="21"/>
  <c r="G421" i="21"/>
  <c r="G422" i="21"/>
  <c r="G423" i="21"/>
  <c r="G424" i="21"/>
  <c r="G425" i="21"/>
  <c r="G426" i="21"/>
  <c r="G427" i="21"/>
  <c r="G428" i="21"/>
  <c r="G429" i="21"/>
  <c r="G430" i="21"/>
  <c r="G431" i="21"/>
  <c r="G432" i="21"/>
  <c r="G433" i="21"/>
  <c r="G434" i="21"/>
  <c r="G435" i="21"/>
  <c r="G436" i="21"/>
  <c r="G437" i="21"/>
  <c r="G438" i="21"/>
  <c r="G439" i="21"/>
  <c r="G440" i="21"/>
  <c r="G441" i="21"/>
  <c r="G442" i="21"/>
  <c r="G443" i="21"/>
  <c r="G444" i="21"/>
  <c r="G445" i="21"/>
  <c r="G446" i="21"/>
  <c r="G447" i="21"/>
  <c r="G448" i="21"/>
  <c r="G449" i="21"/>
  <c r="G450" i="21"/>
  <c r="F309" i="21" l="1"/>
  <c r="H370" i="19" l="1"/>
  <c r="E370" i="19"/>
  <c r="B370" i="19"/>
  <c r="C370" i="19"/>
  <c r="O9" i="29" s="1"/>
  <c r="G370" i="19"/>
  <c r="D370" i="19"/>
  <c r="B374" i="17"/>
  <c r="E374" i="16"/>
  <c r="D374" i="17"/>
  <c r="B374" i="16"/>
  <c r="C374" i="17"/>
  <c r="Q9" i="29" s="1"/>
  <c r="G374" i="17"/>
  <c r="E374" i="17"/>
  <c r="E357" i="15"/>
  <c r="G357" i="15"/>
  <c r="H374" i="16"/>
  <c r="C374" i="16"/>
  <c r="R9" i="29" s="1"/>
  <c r="D357" i="15"/>
  <c r="B357" i="15"/>
  <c r="H357" i="15"/>
  <c r="E365" i="14"/>
  <c r="H365" i="14"/>
  <c r="C357" i="15"/>
  <c r="S9" i="29" s="1"/>
  <c r="G374" i="16"/>
  <c r="D374" i="16"/>
  <c r="D365" i="14"/>
  <c r="T9" i="29" s="1"/>
  <c r="C365" i="14"/>
  <c r="I365" i="14"/>
  <c r="F365" i="14"/>
  <c r="B352" i="1"/>
  <c r="G352" i="1"/>
  <c r="B365" i="14"/>
  <c r="D352" i="1"/>
  <c r="F352" i="1" s="1"/>
  <c r="C352" i="1"/>
  <c r="U9" i="29" s="1"/>
  <c r="E357" i="2"/>
  <c r="B370" i="3"/>
  <c r="B357" i="2"/>
  <c r="G357" i="2"/>
  <c r="D357" i="2"/>
  <c r="C357" i="2"/>
  <c r="V9" i="29" s="1"/>
  <c r="G370" i="3"/>
  <c r="E370" i="3"/>
  <c r="H352" i="1"/>
  <c r="H357" i="2"/>
  <c r="C370" i="3"/>
  <c r="W9" i="29" s="1"/>
  <c r="H369" i="4"/>
  <c r="E369" i="4"/>
  <c r="B369" i="4"/>
  <c r="G369" i="4"/>
  <c r="G370" i="5"/>
  <c r="C369" i="4"/>
  <c r="X9" i="29" s="1"/>
  <c r="D369" i="4"/>
  <c r="H370" i="3"/>
  <c r="E370" i="5"/>
  <c r="C370" i="5"/>
  <c r="B370" i="5"/>
  <c r="D370" i="5"/>
  <c r="Y9" i="29" s="1"/>
  <c r="Z9" i="29"/>
  <c r="N356" i="8"/>
  <c r="O356" i="8"/>
  <c r="P356" i="8"/>
  <c r="Q356" i="8"/>
  <c r="R356" i="8"/>
  <c r="S356" i="8"/>
  <c r="T356" i="8"/>
  <c r="U356" i="8"/>
  <c r="V356" i="8"/>
  <c r="W356" i="8"/>
  <c r="X356" i="8"/>
  <c r="Y356" i="8"/>
  <c r="Z356" i="8"/>
  <c r="N365" i="8"/>
  <c r="O365" i="8"/>
  <c r="P365" i="8"/>
  <c r="Q365" i="8"/>
  <c r="R365" i="8"/>
  <c r="S365" i="8"/>
  <c r="T365" i="8"/>
  <c r="U365" i="8"/>
  <c r="V365" i="8"/>
  <c r="W365" i="8"/>
  <c r="X365" i="8"/>
  <c r="Y365" i="8"/>
  <c r="Z365" i="8"/>
  <c r="A399" i="21"/>
  <c r="B399" i="21"/>
  <c r="C399" i="21"/>
  <c r="F399" i="21"/>
  <c r="A400" i="21"/>
  <c r="B400" i="21"/>
  <c r="C400" i="21"/>
  <c r="F400" i="21"/>
  <c r="A385" i="21"/>
  <c r="B385" i="21"/>
  <c r="C385" i="21"/>
  <c r="F385" i="21"/>
  <c r="A386" i="21"/>
  <c r="B386" i="21"/>
  <c r="C386" i="21"/>
  <c r="F386" i="21"/>
  <c r="A387" i="21"/>
  <c r="B387" i="21"/>
  <c r="C387" i="21"/>
  <c r="F387" i="21"/>
  <c r="A388" i="21"/>
  <c r="B388" i="21"/>
  <c r="C388" i="21"/>
  <c r="F388" i="21"/>
  <c r="A389" i="21"/>
  <c r="B389" i="21"/>
  <c r="C389" i="21"/>
  <c r="D389" i="21"/>
  <c r="G389" i="21" s="1"/>
  <c r="F389" i="21"/>
  <c r="A390" i="21"/>
  <c r="B390" i="21"/>
  <c r="C390" i="21"/>
  <c r="D390" i="21"/>
  <c r="G390" i="21" s="1"/>
  <c r="F390" i="21"/>
  <c r="A391" i="21"/>
  <c r="B391" i="21"/>
  <c r="C391" i="21"/>
  <c r="D391" i="21"/>
  <c r="G391" i="21" s="1"/>
  <c r="F391" i="21"/>
  <c r="A392" i="21"/>
  <c r="B392" i="21"/>
  <c r="C392" i="21"/>
  <c r="D392" i="21"/>
  <c r="G392" i="21" s="1"/>
  <c r="F392" i="21"/>
  <c r="A393" i="21"/>
  <c r="B393" i="21"/>
  <c r="C393" i="21"/>
  <c r="D393" i="21"/>
  <c r="G393" i="21" s="1"/>
  <c r="F393" i="21"/>
  <c r="A394" i="21"/>
  <c r="B394" i="21"/>
  <c r="C394" i="21"/>
  <c r="D394" i="21"/>
  <c r="G394" i="21" s="1"/>
  <c r="F394" i="21"/>
  <c r="A395" i="21"/>
  <c r="B395" i="21"/>
  <c r="C395" i="21"/>
  <c r="D395" i="21"/>
  <c r="G395" i="21" s="1"/>
  <c r="F395" i="21"/>
  <c r="A396" i="21"/>
  <c r="B396" i="21"/>
  <c r="C396" i="21"/>
  <c r="F396" i="21"/>
  <c r="A397" i="21"/>
  <c r="B397" i="21"/>
  <c r="C397" i="21"/>
  <c r="F397" i="21"/>
  <c r="A398" i="21"/>
  <c r="B398" i="21"/>
  <c r="C398" i="21"/>
  <c r="F398" i="21"/>
  <c r="A384" i="21"/>
  <c r="B384" i="21"/>
  <c r="C384" i="21"/>
  <c r="D384" i="21"/>
  <c r="G384" i="21" s="1"/>
  <c r="F384" i="21"/>
  <c r="A355" i="21"/>
  <c r="B355" i="21"/>
  <c r="C355" i="21"/>
  <c r="F355" i="21"/>
  <c r="A356" i="21"/>
  <c r="B356" i="21"/>
  <c r="C356" i="21"/>
  <c r="F356" i="21"/>
  <c r="A357" i="21"/>
  <c r="B357" i="21"/>
  <c r="C357" i="21"/>
  <c r="F357" i="21"/>
  <c r="A358" i="21"/>
  <c r="B358" i="21"/>
  <c r="C358" i="21"/>
  <c r="F358" i="21"/>
  <c r="A359" i="21"/>
  <c r="B359" i="21"/>
  <c r="C359" i="21"/>
  <c r="F359" i="21"/>
  <c r="A360" i="21"/>
  <c r="B360" i="21"/>
  <c r="C360" i="21"/>
  <c r="F360" i="21"/>
  <c r="A361" i="21"/>
  <c r="B361" i="21"/>
  <c r="C361" i="21"/>
  <c r="F361" i="21"/>
  <c r="A362" i="21"/>
  <c r="B362" i="21"/>
  <c r="C362" i="21"/>
  <c r="F362" i="21"/>
  <c r="A363" i="21"/>
  <c r="B363" i="21"/>
  <c r="C363" i="21"/>
  <c r="F363" i="21"/>
  <c r="A364" i="21"/>
  <c r="B364" i="21"/>
  <c r="C364" i="21"/>
  <c r="F364" i="21"/>
  <c r="A365" i="21"/>
  <c r="B365" i="21"/>
  <c r="C365" i="21"/>
  <c r="F365" i="21"/>
  <c r="A366" i="21"/>
  <c r="B366" i="21"/>
  <c r="C366" i="21"/>
  <c r="F366" i="21"/>
  <c r="A367" i="21"/>
  <c r="B367" i="21"/>
  <c r="C367" i="21"/>
  <c r="F367" i="21"/>
  <c r="A368" i="21"/>
  <c r="B368" i="21"/>
  <c r="C368" i="21"/>
  <c r="F368" i="21"/>
  <c r="A369" i="21"/>
  <c r="B369" i="21"/>
  <c r="C369" i="21"/>
  <c r="F369" i="21"/>
  <c r="A370" i="21"/>
  <c r="B370" i="21"/>
  <c r="C370" i="21"/>
  <c r="F370" i="21"/>
  <c r="A371" i="21"/>
  <c r="B371" i="21"/>
  <c r="C371" i="21"/>
  <c r="F371" i="21"/>
  <c r="A372" i="21"/>
  <c r="B372" i="21"/>
  <c r="C372" i="21"/>
  <c r="F372" i="21"/>
  <c r="A373" i="21"/>
  <c r="B373" i="21"/>
  <c r="C373" i="21"/>
  <c r="F373" i="21"/>
  <c r="A374" i="21"/>
  <c r="B374" i="21"/>
  <c r="C374" i="21"/>
  <c r="F374" i="21"/>
  <c r="A375" i="21"/>
  <c r="B375" i="21"/>
  <c r="C375" i="21"/>
  <c r="F375" i="21"/>
  <c r="A376" i="21"/>
  <c r="B376" i="21"/>
  <c r="C376" i="21"/>
  <c r="F376" i="21"/>
  <c r="A377" i="21"/>
  <c r="B377" i="21"/>
  <c r="C377" i="21"/>
  <c r="F377" i="21"/>
  <c r="A378" i="21"/>
  <c r="B378" i="21"/>
  <c r="C378" i="21"/>
  <c r="F378" i="21"/>
  <c r="A379" i="21"/>
  <c r="B379" i="21"/>
  <c r="C379" i="21"/>
  <c r="F379" i="21"/>
  <c r="A380" i="21"/>
  <c r="B380" i="21"/>
  <c r="C380" i="21"/>
  <c r="F380" i="21"/>
  <c r="A381" i="21"/>
  <c r="B381" i="21"/>
  <c r="C381" i="21"/>
  <c r="F381" i="21"/>
  <c r="A382" i="21"/>
  <c r="B382" i="21"/>
  <c r="C382" i="21"/>
  <c r="F382" i="21"/>
  <c r="A383" i="21"/>
  <c r="B383" i="21"/>
  <c r="C383" i="21"/>
  <c r="F383" i="21"/>
  <c r="E378" i="12" l="1"/>
  <c r="G362" i="19"/>
  <c r="H362" i="19"/>
  <c r="D362" i="19"/>
  <c r="E362" i="19"/>
  <c r="C362" i="19"/>
  <c r="B362" i="19"/>
  <c r="H366" i="16"/>
  <c r="E366" i="16"/>
  <c r="B366" i="16"/>
  <c r="C366" i="17"/>
  <c r="G366" i="17"/>
  <c r="E366" i="17"/>
  <c r="B366" i="17"/>
  <c r="D366" i="17"/>
  <c r="D349" i="15"/>
  <c r="H357" i="14"/>
  <c r="D344" i="1"/>
  <c r="F344" i="1" s="1"/>
  <c r="G366" i="16"/>
  <c r="H349" i="15"/>
  <c r="D366" i="16"/>
  <c r="C366" i="16"/>
  <c r="E349" i="15"/>
  <c r="B349" i="15"/>
  <c r="G349" i="15"/>
  <c r="C349" i="15"/>
  <c r="C357" i="14"/>
  <c r="F357" i="14"/>
  <c r="E357" i="14"/>
  <c r="I357" i="14"/>
  <c r="H344" i="1"/>
  <c r="G344" i="1"/>
  <c r="D357" i="14"/>
  <c r="B357" i="14"/>
  <c r="C344" i="1"/>
  <c r="D349" i="2"/>
  <c r="B344" i="1"/>
  <c r="C349" i="2"/>
  <c r="B362" i="3"/>
  <c r="G362" i="3"/>
  <c r="H349" i="2"/>
  <c r="B361" i="4"/>
  <c r="E349" i="2"/>
  <c r="C362" i="3"/>
  <c r="B349" i="2"/>
  <c r="G349" i="2"/>
  <c r="H362" i="3"/>
  <c r="D361" i="4"/>
  <c r="E362" i="3"/>
  <c r="C361" i="4"/>
  <c r="E361" i="4"/>
  <c r="D364" i="5"/>
  <c r="C364" i="5"/>
  <c r="G361" i="4"/>
  <c r="H361" i="4"/>
  <c r="H364" i="5"/>
  <c r="B364" i="5"/>
  <c r="G364" i="5"/>
  <c r="E364" i="5"/>
  <c r="A357" i="15"/>
  <c r="F357" i="15"/>
  <c r="E361" i="19"/>
  <c r="B361" i="19"/>
  <c r="C361" i="19"/>
  <c r="G361" i="19"/>
  <c r="D361" i="19"/>
  <c r="H361" i="19"/>
  <c r="G365" i="17"/>
  <c r="D365" i="17"/>
  <c r="B365" i="17"/>
  <c r="C365" i="17"/>
  <c r="E365" i="17"/>
  <c r="C365" i="16"/>
  <c r="G348" i="15"/>
  <c r="H348" i="15"/>
  <c r="B348" i="15"/>
  <c r="D348" i="15"/>
  <c r="C348" i="15"/>
  <c r="H365" i="16"/>
  <c r="G365" i="16"/>
  <c r="B365" i="16"/>
  <c r="D365" i="16"/>
  <c r="E348" i="15"/>
  <c r="E365" i="16"/>
  <c r="C356" i="14"/>
  <c r="E356" i="14"/>
  <c r="I356" i="14"/>
  <c r="H356" i="14"/>
  <c r="D343" i="1"/>
  <c r="F343" i="1" s="1"/>
  <c r="F356" i="14"/>
  <c r="B356" i="14"/>
  <c r="D356" i="14"/>
  <c r="C343" i="1"/>
  <c r="B361" i="3"/>
  <c r="G348" i="2"/>
  <c r="D348" i="2"/>
  <c r="G343" i="1"/>
  <c r="C348" i="2"/>
  <c r="G361" i="3"/>
  <c r="H348" i="2"/>
  <c r="H343" i="1"/>
  <c r="E348" i="2"/>
  <c r="C361" i="3"/>
  <c r="B343" i="1"/>
  <c r="B348" i="2"/>
  <c r="G360" i="4"/>
  <c r="C360" i="4"/>
  <c r="D360" i="4"/>
  <c r="H363" i="5"/>
  <c r="G363" i="5"/>
  <c r="E363" i="5"/>
  <c r="D363" i="5"/>
  <c r="B363" i="5"/>
  <c r="H360" i="4"/>
  <c r="E360" i="4"/>
  <c r="H361" i="3"/>
  <c r="E361" i="3"/>
  <c r="B360" i="4"/>
  <c r="C363" i="5"/>
  <c r="H352" i="19"/>
  <c r="E352" i="19"/>
  <c r="B352" i="19"/>
  <c r="C352" i="19"/>
  <c r="G352" i="19"/>
  <c r="D352" i="19"/>
  <c r="D356" i="17"/>
  <c r="G356" i="17"/>
  <c r="E356" i="17"/>
  <c r="B356" i="17"/>
  <c r="C356" i="17"/>
  <c r="H339" i="15"/>
  <c r="H356" i="16"/>
  <c r="C347" i="14"/>
  <c r="E356" i="16"/>
  <c r="C339" i="15"/>
  <c r="B339" i="15"/>
  <c r="B356" i="16"/>
  <c r="C356" i="16"/>
  <c r="G339" i="15"/>
  <c r="E339" i="15"/>
  <c r="G356" i="16"/>
  <c r="D339" i="15"/>
  <c r="D356" i="16"/>
  <c r="H347" i="14"/>
  <c r="I347" i="14"/>
  <c r="E347" i="14"/>
  <c r="F347" i="14"/>
  <c r="D347" i="14"/>
  <c r="B347" i="14"/>
  <c r="H334" i="1"/>
  <c r="G339" i="2"/>
  <c r="E352" i="3"/>
  <c r="B352" i="3"/>
  <c r="D339" i="2"/>
  <c r="H352" i="3"/>
  <c r="G334" i="1"/>
  <c r="B334" i="1"/>
  <c r="D334" i="1"/>
  <c r="F334" i="1" s="1"/>
  <c r="H339" i="2"/>
  <c r="G352" i="3"/>
  <c r="C334" i="1"/>
  <c r="E339" i="2"/>
  <c r="B339" i="2"/>
  <c r="C339" i="2"/>
  <c r="H351" i="4"/>
  <c r="E351" i="4"/>
  <c r="B351" i="4"/>
  <c r="G351" i="4"/>
  <c r="D351" i="4"/>
  <c r="C352" i="3"/>
  <c r="C354" i="5"/>
  <c r="C351" i="4"/>
  <c r="G354" i="5"/>
  <c r="D354" i="5"/>
  <c r="H354" i="5"/>
  <c r="E354" i="5"/>
  <c r="B354" i="5"/>
  <c r="E371" i="19"/>
  <c r="C371" i="19"/>
  <c r="O10" i="29" s="1"/>
  <c r="G371" i="19"/>
  <c r="H371" i="19"/>
  <c r="D371" i="19"/>
  <c r="B371" i="19"/>
  <c r="E375" i="17"/>
  <c r="B375" i="17"/>
  <c r="C375" i="17"/>
  <c r="Q10" i="29" s="1"/>
  <c r="D375" i="17"/>
  <c r="G375" i="17"/>
  <c r="C375" i="16"/>
  <c r="R10" i="29" s="1"/>
  <c r="B375" i="16"/>
  <c r="H358" i="15"/>
  <c r="G358" i="15"/>
  <c r="E358" i="15"/>
  <c r="D358" i="15"/>
  <c r="B358" i="15"/>
  <c r="H375" i="16"/>
  <c r="G375" i="16"/>
  <c r="E375" i="16"/>
  <c r="D375" i="16"/>
  <c r="C358" i="15"/>
  <c r="S10" i="29" s="1"/>
  <c r="H366" i="14"/>
  <c r="I366" i="14"/>
  <c r="F366" i="14"/>
  <c r="G353" i="1"/>
  <c r="B366" i="14"/>
  <c r="C366" i="14"/>
  <c r="E366" i="14"/>
  <c r="D366" i="14"/>
  <c r="T10" i="29" s="1"/>
  <c r="H353" i="1"/>
  <c r="B353" i="1"/>
  <c r="H358" i="2"/>
  <c r="E358" i="2"/>
  <c r="B358" i="2"/>
  <c r="G358" i="2"/>
  <c r="D358" i="2"/>
  <c r="D353" i="1"/>
  <c r="F353" i="1" s="1"/>
  <c r="B371" i="3"/>
  <c r="C353" i="1"/>
  <c r="U10" i="29" s="1"/>
  <c r="C358" i="2"/>
  <c r="V10" i="29" s="1"/>
  <c r="C371" i="3"/>
  <c r="W10" i="29" s="1"/>
  <c r="G371" i="3"/>
  <c r="H370" i="4"/>
  <c r="H371" i="3"/>
  <c r="E370" i="4"/>
  <c r="E371" i="3"/>
  <c r="B370" i="4"/>
  <c r="G370" i="4"/>
  <c r="D371" i="5"/>
  <c r="Y10" i="29" s="1"/>
  <c r="D370" i="4"/>
  <c r="C371" i="5"/>
  <c r="C370" i="4"/>
  <c r="X10" i="29" s="1"/>
  <c r="G371" i="5"/>
  <c r="E371" i="5"/>
  <c r="B371" i="5"/>
  <c r="Z10" i="29"/>
  <c r="Z378" i="8"/>
  <c r="U378" i="21"/>
  <c r="A369" i="4"/>
  <c r="F369" i="4"/>
  <c r="R378" i="8"/>
  <c r="M378" i="21"/>
  <c r="Q378" i="8"/>
  <c r="L378" i="21"/>
  <c r="P378" i="8"/>
  <c r="K378" i="21"/>
  <c r="H353" i="19"/>
  <c r="C353" i="19"/>
  <c r="E353" i="19"/>
  <c r="B353" i="19"/>
  <c r="G353" i="19"/>
  <c r="D353" i="19"/>
  <c r="B357" i="16"/>
  <c r="E357" i="16"/>
  <c r="C357" i="17"/>
  <c r="G357" i="17"/>
  <c r="E357" i="17"/>
  <c r="B357" i="17"/>
  <c r="D357" i="17"/>
  <c r="E340" i="15"/>
  <c r="C357" i="16"/>
  <c r="B340" i="15"/>
  <c r="G357" i="16"/>
  <c r="G340" i="15"/>
  <c r="D357" i="16"/>
  <c r="C340" i="15"/>
  <c r="D340" i="15"/>
  <c r="B348" i="14"/>
  <c r="H357" i="16"/>
  <c r="H340" i="15"/>
  <c r="C348" i="14"/>
  <c r="D348" i="14"/>
  <c r="F348" i="14"/>
  <c r="D335" i="1"/>
  <c r="F335" i="1" s="1"/>
  <c r="I348" i="14"/>
  <c r="C335" i="1"/>
  <c r="H348" i="14"/>
  <c r="B335" i="1"/>
  <c r="B340" i="2"/>
  <c r="E348" i="14"/>
  <c r="H340" i="2"/>
  <c r="G340" i="2"/>
  <c r="D340" i="2"/>
  <c r="C340" i="2"/>
  <c r="H335" i="1"/>
  <c r="C353" i="3"/>
  <c r="G335" i="1"/>
  <c r="E340" i="2"/>
  <c r="H353" i="3"/>
  <c r="E353" i="3"/>
  <c r="C352" i="4"/>
  <c r="B353" i="3"/>
  <c r="H352" i="4"/>
  <c r="E355" i="5"/>
  <c r="E352" i="4"/>
  <c r="B352" i="4"/>
  <c r="G353" i="3"/>
  <c r="G352" i="4"/>
  <c r="D352" i="4"/>
  <c r="G355" i="5"/>
  <c r="D355" i="5"/>
  <c r="C355" i="5"/>
  <c r="H355" i="5"/>
  <c r="B355" i="5"/>
  <c r="B360" i="19"/>
  <c r="C360" i="19"/>
  <c r="G360" i="19"/>
  <c r="D360" i="19"/>
  <c r="H360" i="19"/>
  <c r="E360" i="19"/>
  <c r="E364" i="17"/>
  <c r="B364" i="17"/>
  <c r="D364" i="17"/>
  <c r="C364" i="17"/>
  <c r="G364" i="17"/>
  <c r="C364" i="16"/>
  <c r="B364" i="16"/>
  <c r="B347" i="15"/>
  <c r="H347" i="15"/>
  <c r="G347" i="15"/>
  <c r="D347" i="15"/>
  <c r="E347" i="15"/>
  <c r="B355" i="14"/>
  <c r="G364" i="16"/>
  <c r="E364" i="16"/>
  <c r="D364" i="16"/>
  <c r="H364" i="16"/>
  <c r="C347" i="15"/>
  <c r="I355" i="14"/>
  <c r="D355" i="14"/>
  <c r="F355" i="14"/>
  <c r="H342" i="1"/>
  <c r="H355" i="14"/>
  <c r="D342" i="1"/>
  <c r="F342" i="1" s="1"/>
  <c r="C355" i="14"/>
  <c r="E355" i="14"/>
  <c r="D347" i="2"/>
  <c r="E347" i="2"/>
  <c r="B347" i="2"/>
  <c r="B360" i="3"/>
  <c r="G360" i="3"/>
  <c r="B342" i="1"/>
  <c r="C347" i="2"/>
  <c r="C342" i="1"/>
  <c r="H347" i="2"/>
  <c r="C360" i="3"/>
  <c r="G342" i="1"/>
  <c r="G347" i="2"/>
  <c r="G359" i="4"/>
  <c r="D359" i="4"/>
  <c r="H359" i="4"/>
  <c r="C359" i="4"/>
  <c r="H360" i="3"/>
  <c r="B359" i="4"/>
  <c r="G362" i="5"/>
  <c r="C362" i="5"/>
  <c r="B362" i="5"/>
  <c r="E360" i="3"/>
  <c r="E359" i="4"/>
  <c r="D362" i="5"/>
  <c r="H362" i="5"/>
  <c r="E362" i="5"/>
  <c r="D351" i="19"/>
  <c r="H351" i="19"/>
  <c r="G351" i="19"/>
  <c r="C351" i="19"/>
  <c r="E351" i="19"/>
  <c r="B351" i="19"/>
  <c r="G355" i="17"/>
  <c r="D355" i="17"/>
  <c r="E355" i="17"/>
  <c r="B355" i="17"/>
  <c r="E355" i="16"/>
  <c r="C355" i="17"/>
  <c r="H355" i="16"/>
  <c r="C338" i="15"/>
  <c r="B355" i="16"/>
  <c r="F346" i="14"/>
  <c r="H338" i="15"/>
  <c r="E338" i="15"/>
  <c r="G355" i="16"/>
  <c r="C355" i="16"/>
  <c r="B338" i="15"/>
  <c r="G338" i="15"/>
  <c r="D355" i="16"/>
  <c r="D338" i="15"/>
  <c r="H346" i="14"/>
  <c r="E346" i="14"/>
  <c r="I346" i="14"/>
  <c r="E338" i="2"/>
  <c r="C333" i="1"/>
  <c r="C346" i="14"/>
  <c r="G333" i="1"/>
  <c r="D346" i="14"/>
  <c r="B346" i="14"/>
  <c r="B333" i="1"/>
  <c r="C338" i="2"/>
  <c r="C351" i="3"/>
  <c r="D333" i="1"/>
  <c r="F333" i="1" s="1"/>
  <c r="H338" i="2"/>
  <c r="B338" i="2"/>
  <c r="E351" i="3"/>
  <c r="G338" i="2"/>
  <c r="B351" i="3"/>
  <c r="C350" i="4"/>
  <c r="H333" i="1"/>
  <c r="D338" i="2"/>
  <c r="G351" i="3"/>
  <c r="E350" i="4"/>
  <c r="B350" i="4"/>
  <c r="G350" i="4"/>
  <c r="D350" i="4"/>
  <c r="H351" i="3"/>
  <c r="C353" i="5"/>
  <c r="H353" i="5"/>
  <c r="H350" i="4"/>
  <c r="E353" i="5"/>
  <c r="B353" i="5"/>
  <c r="G353" i="5"/>
  <c r="D353" i="5"/>
  <c r="H369" i="19"/>
  <c r="G369" i="19"/>
  <c r="D369" i="19"/>
  <c r="E369" i="19"/>
  <c r="C369" i="19"/>
  <c r="B369" i="19"/>
  <c r="D373" i="17"/>
  <c r="C373" i="17"/>
  <c r="G373" i="17"/>
  <c r="E373" i="17"/>
  <c r="B373" i="17"/>
  <c r="D373" i="16"/>
  <c r="G373" i="16"/>
  <c r="C364" i="14"/>
  <c r="B364" i="14"/>
  <c r="H364" i="14"/>
  <c r="C373" i="16"/>
  <c r="H373" i="16"/>
  <c r="G356" i="15"/>
  <c r="E373" i="16"/>
  <c r="D356" i="15"/>
  <c r="C356" i="15"/>
  <c r="B373" i="16"/>
  <c r="H356" i="15"/>
  <c r="E356" i="15"/>
  <c r="B356" i="15"/>
  <c r="D364" i="14"/>
  <c r="I364" i="14"/>
  <c r="B351" i="1"/>
  <c r="F364" i="14"/>
  <c r="E364" i="14"/>
  <c r="C351" i="1"/>
  <c r="H351" i="1"/>
  <c r="D356" i="2"/>
  <c r="G356" i="2"/>
  <c r="B369" i="3"/>
  <c r="G369" i="3"/>
  <c r="D351" i="1"/>
  <c r="F351" i="1" s="1"/>
  <c r="C356" i="2"/>
  <c r="H356" i="2"/>
  <c r="C369" i="3"/>
  <c r="E356" i="2"/>
  <c r="G351" i="1"/>
  <c r="B356" i="2"/>
  <c r="H369" i="3"/>
  <c r="E369" i="3"/>
  <c r="C368" i="4"/>
  <c r="H368" i="4"/>
  <c r="G368" i="4"/>
  <c r="E368" i="4"/>
  <c r="D368" i="4"/>
  <c r="B368" i="4"/>
  <c r="V378" i="8"/>
  <c r="Q378" i="21"/>
  <c r="U378" i="8"/>
  <c r="P378" i="21"/>
  <c r="O378" i="8"/>
  <c r="J378" i="21"/>
  <c r="E368" i="19"/>
  <c r="B368" i="19"/>
  <c r="G368" i="19"/>
  <c r="D368" i="19"/>
  <c r="C368" i="19"/>
  <c r="H368" i="19"/>
  <c r="D372" i="16"/>
  <c r="G372" i="17"/>
  <c r="C372" i="17"/>
  <c r="E372" i="17"/>
  <c r="B372" i="17"/>
  <c r="D372" i="17"/>
  <c r="E372" i="16"/>
  <c r="B372" i="16"/>
  <c r="C355" i="15"/>
  <c r="H355" i="15"/>
  <c r="B355" i="15"/>
  <c r="E355" i="15"/>
  <c r="H372" i="16"/>
  <c r="G355" i="15"/>
  <c r="D355" i="15"/>
  <c r="G372" i="16"/>
  <c r="C372" i="16"/>
  <c r="D363" i="14"/>
  <c r="I363" i="14"/>
  <c r="F363" i="14"/>
  <c r="H363" i="14"/>
  <c r="B363" i="14"/>
  <c r="C350" i="1"/>
  <c r="E363" i="14"/>
  <c r="G350" i="1"/>
  <c r="D350" i="1"/>
  <c r="F350" i="1" s="1"/>
  <c r="C363" i="14"/>
  <c r="C355" i="2"/>
  <c r="H355" i="2"/>
  <c r="G355" i="2"/>
  <c r="H350" i="1"/>
  <c r="E355" i="2"/>
  <c r="D355" i="2"/>
  <c r="B350" i="1"/>
  <c r="B355" i="2"/>
  <c r="G368" i="3"/>
  <c r="H368" i="3"/>
  <c r="C367" i="4"/>
  <c r="E368" i="3"/>
  <c r="H367" i="4"/>
  <c r="G367" i="4"/>
  <c r="C368" i="3"/>
  <c r="B368" i="3"/>
  <c r="E367" i="4"/>
  <c r="D367" i="4"/>
  <c r="B367" i="4"/>
  <c r="Y378" i="8"/>
  <c r="T378" i="21"/>
  <c r="G365" i="14"/>
  <c r="A365" i="14"/>
  <c r="A374" i="17"/>
  <c r="F374" i="17"/>
  <c r="F370" i="19"/>
  <c r="A370" i="19"/>
  <c r="C366" i="19"/>
  <c r="H366" i="19"/>
  <c r="G366" i="19"/>
  <c r="E366" i="19"/>
  <c r="D366" i="19"/>
  <c r="B366" i="19"/>
  <c r="G370" i="17"/>
  <c r="D370" i="17"/>
  <c r="E370" i="17"/>
  <c r="B370" i="17"/>
  <c r="H370" i="16"/>
  <c r="E370" i="16"/>
  <c r="G370" i="16"/>
  <c r="C370" i="17"/>
  <c r="D370" i="16"/>
  <c r="D353" i="15"/>
  <c r="C370" i="16"/>
  <c r="H353" i="15"/>
  <c r="B370" i="16"/>
  <c r="E353" i="15"/>
  <c r="C353" i="15"/>
  <c r="B353" i="15"/>
  <c r="G353" i="15"/>
  <c r="C361" i="14"/>
  <c r="F361" i="14"/>
  <c r="B361" i="14"/>
  <c r="E361" i="14"/>
  <c r="D361" i="14"/>
  <c r="H361" i="14"/>
  <c r="H348" i="1"/>
  <c r="I361" i="14"/>
  <c r="B348" i="1"/>
  <c r="D353" i="2"/>
  <c r="H366" i="3"/>
  <c r="C348" i="1"/>
  <c r="H353" i="2"/>
  <c r="E353" i="2"/>
  <c r="G366" i="3"/>
  <c r="B353" i="2"/>
  <c r="G348" i="1"/>
  <c r="D348" i="1"/>
  <c r="F348" i="1" s="1"/>
  <c r="C353" i="2"/>
  <c r="D365" i="4"/>
  <c r="G353" i="2"/>
  <c r="B366" i="3"/>
  <c r="C366" i="3"/>
  <c r="E368" i="5"/>
  <c r="H365" i="4"/>
  <c r="D368" i="5"/>
  <c r="E365" i="4"/>
  <c r="B365" i="4"/>
  <c r="C365" i="4"/>
  <c r="E366" i="3"/>
  <c r="G365" i="4"/>
  <c r="H368" i="5"/>
  <c r="B368" i="5"/>
  <c r="G368" i="5"/>
  <c r="C368" i="5"/>
  <c r="H358" i="19"/>
  <c r="E358" i="19"/>
  <c r="B358" i="19"/>
  <c r="G358" i="19"/>
  <c r="C358" i="19"/>
  <c r="D358" i="19"/>
  <c r="C362" i="17"/>
  <c r="B345" i="15"/>
  <c r="D362" i="17"/>
  <c r="G362" i="17"/>
  <c r="E362" i="17"/>
  <c r="E362" i="16"/>
  <c r="B362" i="17"/>
  <c r="C362" i="16"/>
  <c r="B362" i="16"/>
  <c r="H345" i="15"/>
  <c r="H362" i="16"/>
  <c r="D362" i="16"/>
  <c r="G345" i="15"/>
  <c r="C345" i="15"/>
  <c r="D345" i="15"/>
  <c r="G362" i="16"/>
  <c r="E345" i="15"/>
  <c r="B353" i="14"/>
  <c r="C353" i="14"/>
  <c r="H353" i="14"/>
  <c r="E353" i="14"/>
  <c r="I353" i="14"/>
  <c r="F353" i="14"/>
  <c r="D353" i="14"/>
  <c r="H340" i="1"/>
  <c r="G340" i="1"/>
  <c r="D340" i="1"/>
  <c r="F340" i="1" s="1"/>
  <c r="C345" i="2"/>
  <c r="B345" i="2"/>
  <c r="G345" i="2"/>
  <c r="H345" i="2"/>
  <c r="E345" i="2"/>
  <c r="G358" i="3"/>
  <c r="D345" i="2"/>
  <c r="C358" i="3"/>
  <c r="B340" i="1"/>
  <c r="H358" i="3"/>
  <c r="C340" i="1"/>
  <c r="E358" i="3"/>
  <c r="G357" i="4"/>
  <c r="D357" i="4"/>
  <c r="C360" i="5"/>
  <c r="B358" i="3"/>
  <c r="H357" i="4"/>
  <c r="B357" i="4"/>
  <c r="E357" i="4"/>
  <c r="B360" i="5"/>
  <c r="C357" i="4"/>
  <c r="E360" i="5"/>
  <c r="H360" i="5"/>
  <c r="D360" i="5"/>
  <c r="G360" i="5"/>
  <c r="G349" i="19"/>
  <c r="D349" i="19"/>
  <c r="H353" i="16"/>
  <c r="H349" i="19"/>
  <c r="C349" i="19"/>
  <c r="E349" i="19"/>
  <c r="B349" i="19"/>
  <c r="D353" i="17"/>
  <c r="C353" i="17"/>
  <c r="G353" i="17"/>
  <c r="E353" i="17"/>
  <c r="B353" i="17"/>
  <c r="E353" i="16"/>
  <c r="G353" i="16"/>
  <c r="H336" i="15"/>
  <c r="G336" i="15"/>
  <c r="D353" i="16"/>
  <c r="B353" i="16"/>
  <c r="E336" i="15"/>
  <c r="D336" i="15"/>
  <c r="I344" i="14"/>
  <c r="C353" i="16"/>
  <c r="B336" i="15"/>
  <c r="C336" i="15"/>
  <c r="E344" i="14"/>
  <c r="H336" i="2"/>
  <c r="B344" i="14"/>
  <c r="F344" i="14"/>
  <c r="H344" i="14"/>
  <c r="D344" i="14"/>
  <c r="C344" i="14"/>
  <c r="H331" i="1"/>
  <c r="C331" i="1"/>
  <c r="D331" i="1"/>
  <c r="F331" i="1" s="1"/>
  <c r="G336" i="2"/>
  <c r="B331" i="1"/>
  <c r="G331" i="1"/>
  <c r="D336" i="2"/>
  <c r="E349" i="3"/>
  <c r="G349" i="3"/>
  <c r="E336" i="2"/>
  <c r="B336" i="2"/>
  <c r="C336" i="2"/>
  <c r="C348" i="4"/>
  <c r="C349" i="3"/>
  <c r="H348" i="4"/>
  <c r="G348" i="4"/>
  <c r="E348" i="4"/>
  <c r="D348" i="4"/>
  <c r="B351" i="5"/>
  <c r="H349" i="3"/>
  <c r="B348" i="4"/>
  <c r="G351" i="5"/>
  <c r="B349" i="3"/>
  <c r="D351" i="5"/>
  <c r="H351" i="5"/>
  <c r="C351" i="5"/>
  <c r="E351" i="5"/>
  <c r="B367" i="19"/>
  <c r="G367" i="19"/>
  <c r="C367" i="19"/>
  <c r="D367" i="19"/>
  <c r="H367" i="19"/>
  <c r="E367" i="19"/>
  <c r="C371" i="16"/>
  <c r="G371" i="17"/>
  <c r="E371" i="17"/>
  <c r="D371" i="17"/>
  <c r="G371" i="16"/>
  <c r="B371" i="17"/>
  <c r="C371" i="17"/>
  <c r="H371" i="16"/>
  <c r="E371" i="16"/>
  <c r="B371" i="16"/>
  <c r="D371" i="16"/>
  <c r="H354" i="15"/>
  <c r="C354" i="15"/>
  <c r="E354" i="15"/>
  <c r="B354" i="15"/>
  <c r="G354" i="15"/>
  <c r="D354" i="15"/>
  <c r="B362" i="14"/>
  <c r="H362" i="14"/>
  <c r="I362" i="14"/>
  <c r="E362" i="14"/>
  <c r="F362" i="14"/>
  <c r="C349" i="1"/>
  <c r="D362" i="14"/>
  <c r="C362" i="14"/>
  <c r="G349" i="1"/>
  <c r="C354" i="2"/>
  <c r="H349" i="1"/>
  <c r="H354" i="2"/>
  <c r="G354" i="2"/>
  <c r="B349" i="1"/>
  <c r="E354" i="2"/>
  <c r="D349" i="1"/>
  <c r="F349" i="1" s="1"/>
  <c r="B354" i="2"/>
  <c r="H367" i="3"/>
  <c r="G367" i="3"/>
  <c r="D354" i="2"/>
  <c r="E367" i="3"/>
  <c r="B367" i="3"/>
  <c r="G366" i="4"/>
  <c r="D366" i="4"/>
  <c r="C366" i="4"/>
  <c r="H366" i="4"/>
  <c r="E366" i="4"/>
  <c r="B366" i="4"/>
  <c r="C367" i="3"/>
  <c r="E369" i="5"/>
  <c r="G369" i="5"/>
  <c r="C369" i="5"/>
  <c r="B369" i="5"/>
  <c r="D369" i="5"/>
  <c r="H369" i="5"/>
  <c r="A357" i="2"/>
  <c r="F357" i="2"/>
  <c r="A352" i="1"/>
  <c r="E350" i="19"/>
  <c r="B350" i="19"/>
  <c r="G350" i="19"/>
  <c r="C350" i="19"/>
  <c r="D350" i="19"/>
  <c r="H350" i="19"/>
  <c r="G354" i="17"/>
  <c r="E354" i="17"/>
  <c r="B337" i="15"/>
  <c r="B354" i="17"/>
  <c r="C354" i="17"/>
  <c r="C354" i="16"/>
  <c r="D354" i="17"/>
  <c r="E354" i="16"/>
  <c r="G337" i="15"/>
  <c r="C337" i="15"/>
  <c r="B354" i="16"/>
  <c r="G354" i="16"/>
  <c r="D337" i="15"/>
  <c r="D354" i="16"/>
  <c r="E337" i="15"/>
  <c r="H337" i="15"/>
  <c r="H354" i="16"/>
  <c r="F345" i="14"/>
  <c r="D345" i="14"/>
  <c r="B345" i="14"/>
  <c r="C345" i="14"/>
  <c r="H345" i="14"/>
  <c r="E345" i="14"/>
  <c r="B332" i="1"/>
  <c r="C332" i="1"/>
  <c r="I345" i="14"/>
  <c r="H350" i="3"/>
  <c r="H337" i="2"/>
  <c r="E337" i="2"/>
  <c r="C337" i="2"/>
  <c r="B337" i="2"/>
  <c r="G337" i="2"/>
  <c r="D337" i="2"/>
  <c r="G332" i="1"/>
  <c r="E350" i="3"/>
  <c r="H332" i="1"/>
  <c r="D332" i="1"/>
  <c r="F332" i="1" s="1"/>
  <c r="H349" i="4"/>
  <c r="B350" i="3"/>
  <c r="D352" i="5"/>
  <c r="C352" i="5"/>
  <c r="H352" i="5"/>
  <c r="C349" i="4"/>
  <c r="G349" i="4"/>
  <c r="C350" i="3"/>
  <c r="D349" i="4"/>
  <c r="E352" i="5"/>
  <c r="G350" i="3"/>
  <c r="B349" i="4"/>
  <c r="E349" i="4"/>
  <c r="B352" i="5"/>
  <c r="G352" i="5"/>
  <c r="W378" i="8"/>
  <c r="R378" i="21"/>
  <c r="T378" i="8"/>
  <c r="O378" i="21"/>
  <c r="C365" i="19"/>
  <c r="E365" i="19"/>
  <c r="B365" i="19"/>
  <c r="H365" i="19"/>
  <c r="G365" i="19"/>
  <c r="D365" i="19"/>
  <c r="D369" i="17"/>
  <c r="C369" i="17"/>
  <c r="G369" i="17"/>
  <c r="B369" i="17"/>
  <c r="C369" i="16"/>
  <c r="E369" i="17"/>
  <c r="D369" i="16"/>
  <c r="E352" i="15"/>
  <c r="B352" i="15"/>
  <c r="G352" i="15"/>
  <c r="D352" i="15"/>
  <c r="I360" i="14"/>
  <c r="G369" i="16"/>
  <c r="H369" i="16"/>
  <c r="C352" i="15"/>
  <c r="B347" i="1"/>
  <c r="E369" i="16"/>
  <c r="B369" i="16"/>
  <c r="H352" i="15"/>
  <c r="H360" i="14"/>
  <c r="G347" i="1"/>
  <c r="C347" i="1"/>
  <c r="E360" i="14"/>
  <c r="D360" i="14"/>
  <c r="C360" i="14"/>
  <c r="F360" i="14"/>
  <c r="B360" i="14"/>
  <c r="E352" i="2"/>
  <c r="B352" i="2"/>
  <c r="H365" i="3"/>
  <c r="H347" i="1"/>
  <c r="C352" i="2"/>
  <c r="D352" i="2"/>
  <c r="C365" i="3"/>
  <c r="D347" i="1"/>
  <c r="F347" i="1" s="1"/>
  <c r="H352" i="2"/>
  <c r="G352" i="2"/>
  <c r="E364" i="4"/>
  <c r="E365" i="3"/>
  <c r="G365" i="3"/>
  <c r="B364" i="4"/>
  <c r="B365" i="3"/>
  <c r="E367" i="5"/>
  <c r="G367" i="5"/>
  <c r="G364" i="4"/>
  <c r="C367" i="5"/>
  <c r="D364" i="4"/>
  <c r="C364" i="4"/>
  <c r="H364" i="4"/>
  <c r="B367" i="5"/>
  <c r="D367" i="5"/>
  <c r="H367" i="5"/>
  <c r="H356" i="19"/>
  <c r="G356" i="19"/>
  <c r="E356" i="19"/>
  <c r="D356" i="19"/>
  <c r="B356" i="19"/>
  <c r="C356" i="19"/>
  <c r="D360" i="16"/>
  <c r="G360" i="17"/>
  <c r="C360" i="16"/>
  <c r="E360" i="17"/>
  <c r="E343" i="15"/>
  <c r="H360" i="16"/>
  <c r="B360" i="17"/>
  <c r="C360" i="17"/>
  <c r="D360" i="17"/>
  <c r="D343" i="15"/>
  <c r="E360" i="16"/>
  <c r="C343" i="15"/>
  <c r="B360" i="16"/>
  <c r="B343" i="15"/>
  <c r="G360" i="16"/>
  <c r="H343" i="15"/>
  <c r="D351" i="14"/>
  <c r="G343" i="15"/>
  <c r="I351" i="14"/>
  <c r="C343" i="2"/>
  <c r="F351" i="14"/>
  <c r="B351" i="14"/>
  <c r="G338" i="1"/>
  <c r="C351" i="14"/>
  <c r="H351" i="14"/>
  <c r="E351" i="14"/>
  <c r="B338" i="1"/>
  <c r="C338" i="1"/>
  <c r="H338" i="1"/>
  <c r="G343" i="2"/>
  <c r="D338" i="1"/>
  <c r="F338" i="1" s="1"/>
  <c r="H343" i="2"/>
  <c r="E343" i="2"/>
  <c r="D343" i="2"/>
  <c r="B356" i="3"/>
  <c r="B343" i="2"/>
  <c r="H356" i="3"/>
  <c r="G356" i="3"/>
  <c r="E356" i="3"/>
  <c r="B355" i="4"/>
  <c r="B358" i="5"/>
  <c r="E355" i="4"/>
  <c r="G355" i="4"/>
  <c r="H355" i="4"/>
  <c r="D355" i="4"/>
  <c r="C355" i="4"/>
  <c r="C356" i="3"/>
  <c r="E358" i="5"/>
  <c r="G358" i="5"/>
  <c r="D358" i="5"/>
  <c r="C358" i="5"/>
  <c r="H358" i="5"/>
  <c r="C347" i="19"/>
  <c r="E347" i="19"/>
  <c r="B347" i="19"/>
  <c r="D347" i="19"/>
  <c r="H347" i="19"/>
  <c r="G347" i="19"/>
  <c r="C351" i="17"/>
  <c r="G351" i="17"/>
  <c r="E351" i="17"/>
  <c r="D351" i="17"/>
  <c r="B351" i="17"/>
  <c r="B351" i="16"/>
  <c r="C351" i="16"/>
  <c r="B334" i="15"/>
  <c r="C334" i="15"/>
  <c r="E351" i="16"/>
  <c r="E342" i="14"/>
  <c r="G351" i="16"/>
  <c r="G334" i="15"/>
  <c r="D351" i="16"/>
  <c r="D334" i="15"/>
  <c r="H334" i="15"/>
  <c r="H351" i="16"/>
  <c r="E334" i="15"/>
  <c r="D342" i="14"/>
  <c r="F342" i="14"/>
  <c r="C342" i="14"/>
  <c r="H342" i="14"/>
  <c r="B329" i="1"/>
  <c r="B342" i="14"/>
  <c r="I342" i="14"/>
  <c r="B334" i="2"/>
  <c r="C334" i="2"/>
  <c r="H334" i="2"/>
  <c r="D329" i="1"/>
  <c r="F329" i="1" s="1"/>
  <c r="G334" i="2"/>
  <c r="E334" i="2"/>
  <c r="C329" i="1"/>
  <c r="H329" i="1"/>
  <c r="D334" i="2"/>
  <c r="G347" i="3"/>
  <c r="H347" i="3"/>
  <c r="G329" i="1"/>
  <c r="C347" i="3"/>
  <c r="E347" i="3"/>
  <c r="D346" i="4"/>
  <c r="H346" i="4"/>
  <c r="B347" i="3"/>
  <c r="E346" i="4"/>
  <c r="B349" i="5"/>
  <c r="D349" i="5"/>
  <c r="B346" i="4"/>
  <c r="C346" i="4"/>
  <c r="G346" i="4"/>
  <c r="C349" i="5"/>
  <c r="E349" i="5"/>
  <c r="H349" i="5"/>
  <c r="G349" i="5"/>
  <c r="S378" i="8"/>
  <c r="N378" i="21"/>
  <c r="C372" i="19"/>
  <c r="O11" i="29" s="1"/>
  <c r="G372" i="19"/>
  <c r="D372" i="19"/>
  <c r="H372" i="19"/>
  <c r="E372" i="19"/>
  <c r="H359" i="15"/>
  <c r="B372" i="19"/>
  <c r="C376" i="17"/>
  <c r="Q11" i="29" s="1"/>
  <c r="G376" i="17"/>
  <c r="E376" i="17"/>
  <c r="G376" i="16"/>
  <c r="B376" i="17"/>
  <c r="H376" i="16"/>
  <c r="D376" i="16"/>
  <c r="D376" i="17"/>
  <c r="E376" i="16"/>
  <c r="B376" i="16"/>
  <c r="E359" i="15"/>
  <c r="D367" i="14"/>
  <c r="T11" i="29" s="1"/>
  <c r="E367" i="14"/>
  <c r="C376" i="16"/>
  <c r="R11" i="29" s="1"/>
  <c r="G359" i="15"/>
  <c r="D359" i="15"/>
  <c r="C359" i="15"/>
  <c r="S11" i="29" s="1"/>
  <c r="B359" i="15"/>
  <c r="H367" i="14"/>
  <c r="F367" i="14"/>
  <c r="B367" i="14"/>
  <c r="C367" i="14"/>
  <c r="I367" i="14"/>
  <c r="C354" i="1"/>
  <c r="U11" i="29" s="1"/>
  <c r="H354" i="1"/>
  <c r="G354" i="1"/>
  <c r="H359" i="2"/>
  <c r="C372" i="3"/>
  <c r="W11" i="29" s="1"/>
  <c r="D354" i="1"/>
  <c r="F354" i="1" s="1"/>
  <c r="E359" i="2"/>
  <c r="B359" i="2"/>
  <c r="B354" i="1"/>
  <c r="H372" i="3"/>
  <c r="B372" i="3"/>
  <c r="G359" i="2"/>
  <c r="D359" i="2"/>
  <c r="C359" i="2"/>
  <c r="V11" i="29" s="1"/>
  <c r="G371" i="4"/>
  <c r="D371" i="4"/>
  <c r="B372" i="5"/>
  <c r="H371" i="4"/>
  <c r="G372" i="3"/>
  <c r="E372" i="3"/>
  <c r="E371" i="4"/>
  <c r="B371" i="4"/>
  <c r="C371" i="4"/>
  <c r="X11" i="29" s="1"/>
  <c r="E372" i="5"/>
  <c r="G372" i="5"/>
  <c r="D372" i="5"/>
  <c r="Y11" i="29" s="1"/>
  <c r="Z11" i="29"/>
  <c r="C372" i="5"/>
  <c r="D359" i="19"/>
  <c r="G359" i="19"/>
  <c r="H359" i="19"/>
  <c r="C359" i="19"/>
  <c r="E359" i="19"/>
  <c r="B359" i="19"/>
  <c r="E363" i="16"/>
  <c r="D363" i="17"/>
  <c r="B363" i="16"/>
  <c r="C363" i="17"/>
  <c r="G363" i="17"/>
  <c r="E363" i="17"/>
  <c r="B363" i="17"/>
  <c r="H346" i="15"/>
  <c r="D363" i="16"/>
  <c r="E346" i="15"/>
  <c r="G363" i="16"/>
  <c r="B346" i="15"/>
  <c r="G346" i="15"/>
  <c r="D346" i="15"/>
  <c r="G341" i="1"/>
  <c r="C363" i="16"/>
  <c r="C346" i="15"/>
  <c r="H363" i="16"/>
  <c r="H354" i="14"/>
  <c r="B354" i="14"/>
  <c r="D354" i="14"/>
  <c r="F354" i="14"/>
  <c r="H341" i="1"/>
  <c r="I354" i="14"/>
  <c r="C341" i="1"/>
  <c r="E354" i="14"/>
  <c r="C354" i="14"/>
  <c r="B341" i="1"/>
  <c r="H346" i="2"/>
  <c r="G346" i="2"/>
  <c r="E346" i="2"/>
  <c r="D346" i="2"/>
  <c r="C346" i="2"/>
  <c r="D341" i="1"/>
  <c r="F341" i="1" s="1"/>
  <c r="B346" i="2"/>
  <c r="H359" i="3"/>
  <c r="C359" i="3"/>
  <c r="G359" i="3"/>
  <c r="E359" i="3"/>
  <c r="C358" i="4"/>
  <c r="H358" i="4"/>
  <c r="B359" i="3"/>
  <c r="E358" i="4"/>
  <c r="B358" i="4"/>
  <c r="G358" i="4"/>
  <c r="C361" i="5"/>
  <c r="D358" i="4"/>
  <c r="H361" i="5"/>
  <c r="G361" i="5"/>
  <c r="E361" i="5"/>
  <c r="D361" i="5"/>
  <c r="B361" i="5"/>
  <c r="D364" i="19"/>
  <c r="H364" i="19"/>
  <c r="E364" i="19"/>
  <c r="B364" i="19"/>
  <c r="C364" i="19"/>
  <c r="G364" i="19"/>
  <c r="B368" i="16"/>
  <c r="D368" i="17"/>
  <c r="G368" i="17"/>
  <c r="C368" i="17"/>
  <c r="E368" i="17"/>
  <c r="B368" i="17"/>
  <c r="H368" i="16"/>
  <c r="D368" i="16"/>
  <c r="E368" i="16"/>
  <c r="C368" i="16"/>
  <c r="E359" i="14"/>
  <c r="G368" i="16"/>
  <c r="G351" i="15"/>
  <c r="C359" i="14"/>
  <c r="D351" i="15"/>
  <c r="C351" i="15"/>
  <c r="B351" i="15"/>
  <c r="H351" i="15"/>
  <c r="E351" i="15"/>
  <c r="D359" i="14"/>
  <c r="H359" i="14"/>
  <c r="I359" i="14"/>
  <c r="F359" i="14"/>
  <c r="B346" i="1"/>
  <c r="B359" i="14"/>
  <c r="D346" i="1"/>
  <c r="F346" i="1" s="1"/>
  <c r="B351" i="2"/>
  <c r="H346" i="1"/>
  <c r="G351" i="2"/>
  <c r="H364" i="3"/>
  <c r="B364" i="3"/>
  <c r="D351" i="2"/>
  <c r="C351" i="2"/>
  <c r="C346" i="1"/>
  <c r="G364" i="3"/>
  <c r="H351" i="2"/>
  <c r="C364" i="3"/>
  <c r="G346" i="1"/>
  <c r="E351" i="2"/>
  <c r="E363" i="4"/>
  <c r="B363" i="4"/>
  <c r="C363" i="4"/>
  <c r="H366" i="5"/>
  <c r="D363" i="4"/>
  <c r="E366" i="5"/>
  <c r="D366" i="5"/>
  <c r="C366" i="5"/>
  <c r="E364" i="3"/>
  <c r="G363" i="4"/>
  <c r="B366" i="5"/>
  <c r="H363" i="4"/>
  <c r="G366" i="5"/>
  <c r="G355" i="19"/>
  <c r="H355" i="19"/>
  <c r="C355" i="19"/>
  <c r="E355" i="19"/>
  <c r="D355" i="19"/>
  <c r="B355" i="19"/>
  <c r="B359" i="17"/>
  <c r="B359" i="16"/>
  <c r="C359" i="17"/>
  <c r="D359" i="17"/>
  <c r="G359" i="17"/>
  <c r="E359" i="17"/>
  <c r="G359" i="16"/>
  <c r="G342" i="15"/>
  <c r="D359" i="16"/>
  <c r="D342" i="15"/>
  <c r="H342" i="15"/>
  <c r="E342" i="15"/>
  <c r="C359" i="16"/>
  <c r="H359" i="16"/>
  <c r="B342" i="15"/>
  <c r="C342" i="15"/>
  <c r="E359" i="16"/>
  <c r="I350" i="14"/>
  <c r="B350" i="14"/>
  <c r="H350" i="14"/>
  <c r="D350" i="14"/>
  <c r="C355" i="3"/>
  <c r="E350" i="14"/>
  <c r="C350" i="14"/>
  <c r="F350" i="14"/>
  <c r="H337" i="1"/>
  <c r="G342" i="2"/>
  <c r="H342" i="2"/>
  <c r="C337" i="1"/>
  <c r="D342" i="2"/>
  <c r="E342" i="2"/>
  <c r="G337" i="1"/>
  <c r="H355" i="3"/>
  <c r="B337" i="1"/>
  <c r="D337" i="1"/>
  <c r="F337" i="1" s="1"/>
  <c r="B342" i="2"/>
  <c r="C342" i="2"/>
  <c r="B355" i="3"/>
  <c r="C354" i="4"/>
  <c r="C357" i="5"/>
  <c r="G354" i="4"/>
  <c r="G355" i="3"/>
  <c r="D354" i="4"/>
  <c r="H354" i="4"/>
  <c r="E357" i="5"/>
  <c r="G357" i="5"/>
  <c r="E354" i="4"/>
  <c r="B357" i="5"/>
  <c r="D357" i="5"/>
  <c r="E355" i="3"/>
  <c r="B354" i="4"/>
  <c r="H357" i="5"/>
  <c r="H374" i="19"/>
  <c r="G374" i="19"/>
  <c r="E374" i="19"/>
  <c r="D374" i="19"/>
  <c r="B374" i="19"/>
  <c r="C374" i="19"/>
  <c r="G378" i="17"/>
  <c r="D378" i="17"/>
  <c r="E378" i="17"/>
  <c r="B378" i="17"/>
  <c r="H378" i="16"/>
  <c r="C378" i="17"/>
  <c r="E378" i="16"/>
  <c r="G378" i="16"/>
  <c r="C378" i="16"/>
  <c r="B361" i="15"/>
  <c r="C361" i="15"/>
  <c r="E361" i="15"/>
  <c r="E369" i="14"/>
  <c r="D378" i="16"/>
  <c r="G361" i="15"/>
  <c r="D361" i="15"/>
  <c r="B378" i="16"/>
  <c r="H361" i="15"/>
  <c r="H369" i="14"/>
  <c r="D369" i="14"/>
  <c r="I369" i="14"/>
  <c r="H356" i="1"/>
  <c r="C356" i="1"/>
  <c r="C369" i="14"/>
  <c r="B369" i="14"/>
  <c r="F369" i="14"/>
  <c r="G356" i="1"/>
  <c r="D356" i="1"/>
  <c r="F356" i="1" s="1"/>
  <c r="C361" i="2"/>
  <c r="B374" i="3"/>
  <c r="H374" i="3"/>
  <c r="B356" i="1"/>
  <c r="G361" i="2"/>
  <c r="D361" i="2"/>
  <c r="H361" i="2"/>
  <c r="C374" i="3"/>
  <c r="E361" i="2"/>
  <c r="G374" i="3"/>
  <c r="B361" i="2"/>
  <c r="B373" i="4"/>
  <c r="C373" i="4"/>
  <c r="D373" i="4"/>
  <c r="G373" i="4"/>
  <c r="E374" i="3"/>
  <c r="H373" i="4"/>
  <c r="E373" i="4"/>
  <c r="B375" i="19"/>
  <c r="D375" i="19"/>
  <c r="E375" i="19"/>
  <c r="H375" i="19"/>
  <c r="G375" i="19"/>
  <c r="C375" i="19"/>
  <c r="O13" i="29" s="1"/>
  <c r="D379" i="17"/>
  <c r="C379" i="17"/>
  <c r="Q13" i="29" s="1"/>
  <c r="G379" i="16"/>
  <c r="G379" i="17"/>
  <c r="E379" i="17"/>
  <c r="B379" i="17"/>
  <c r="B362" i="15"/>
  <c r="G362" i="15"/>
  <c r="F370" i="14"/>
  <c r="D362" i="15"/>
  <c r="H379" i="16"/>
  <c r="C362" i="15"/>
  <c r="S13" i="29" s="1"/>
  <c r="C379" i="16"/>
  <c r="R13" i="29" s="1"/>
  <c r="E379" i="16"/>
  <c r="H362" i="15"/>
  <c r="B379" i="16"/>
  <c r="D379" i="16"/>
  <c r="E362" i="15"/>
  <c r="D370" i="14"/>
  <c r="T13" i="29" s="1"/>
  <c r="C370" i="14"/>
  <c r="H370" i="14"/>
  <c r="E370" i="14"/>
  <c r="I370" i="14"/>
  <c r="B370" i="14"/>
  <c r="G357" i="1"/>
  <c r="H357" i="1"/>
  <c r="B362" i="2"/>
  <c r="C357" i="1"/>
  <c r="U13" i="29" s="1"/>
  <c r="B357" i="1"/>
  <c r="D357" i="1"/>
  <c r="F357" i="1" s="1"/>
  <c r="E375" i="3"/>
  <c r="D362" i="2"/>
  <c r="C362" i="2"/>
  <c r="V13" i="29" s="1"/>
  <c r="H362" i="2"/>
  <c r="E362" i="2"/>
  <c r="G362" i="2"/>
  <c r="B374" i="4"/>
  <c r="G375" i="3"/>
  <c r="C374" i="5"/>
  <c r="B374" i="5"/>
  <c r="G374" i="5"/>
  <c r="C375" i="3"/>
  <c r="W13" i="29" s="1"/>
  <c r="H375" i="3"/>
  <c r="G374" i="4"/>
  <c r="B375" i="3"/>
  <c r="D374" i="4"/>
  <c r="C374" i="4"/>
  <c r="X13" i="29" s="1"/>
  <c r="H374" i="4"/>
  <c r="D374" i="5"/>
  <c r="Y13" i="29" s="1"/>
  <c r="E374" i="4"/>
  <c r="H374" i="5"/>
  <c r="E374" i="5"/>
  <c r="Z13" i="29"/>
  <c r="H363" i="19"/>
  <c r="G363" i="19"/>
  <c r="B363" i="19"/>
  <c r="D363" i="19"/>
  <c r="E363" i="19"/>
  <c r="C363" i="19"/>
  <c r="C367" i="17"/>
  <c r="D367" i="17"/>
  <c r="C367" i="16"/>
  <c r="G367" i="17"/>
  <c r="E367" i="17"/>
  <c r="B367" i="17"/>
  <c r="G367" i="16"/>
  <c r="H367" i="16"/>
  <c r="D367" i="16"/>
  <c r="E367" i="16"/>
  <c r="C350" i="15"/>
  <c r="B367" i="16"/>
  <c r="H350" i="15"/>
  <c r="G350" i="15"/>
  <c r="E350" i="15"/>
  <c r="D350" i="15"/>
  <c r="B350" i="15"/>
  <c r="I358" i="14"/>
  <c r="D358" i="14"/>
  <c r="C358" i="14"/>
  <c r="F358" i="14"/>
  <c r="B358" i="14"/>
  <c r="H358" i="14"/>
  <c r="E358" i="14"/>
  <c r="G345" i="1"/>
  <c r="D345" i="1"/>
  <c r="F345" i="1" s="1"/>
  <c r="C345" i="1"/>
  <c r="H345" i="1"/>
  <c r="D350" i="2"/>
  <c r="C350" i="2"/>
  <c r="H350" i="2"/>
  <c r="E350" i="2"/>
  <c r="B350" i="2"/>
  <c r="G350" i="2"/>
  <c r="B345" i="1"/>
  <c r="H363" i="3"/>
  <c r="C363" i="3"/>
  <c r="C365" i="5"/>
  <c r="G365" i="5"/>
  <c r="E363" i="3"/>
  <c r="G363" i="3"/>
  <c r="C362" i="4"/>
  <c r="B363" i="3"/>
  <c r="H362" i="4"/>
  <c r="E362" i="4"/>
  <c r="D365" i="5"/>
  <c r="B362" i="4"/>
  <c r="G362" i="4"/>
  <c r="H365" i="5"/>
  <c r="D362" i="4"/>
  <c r="E365" i="5"/>
  <c r="B365" i="5"/>
  <c r="G354" i="19"/>
  <c r="D354" i="19"/>
  <c r="H354" i="19"/>
  <c r="H341" i="15"/>
  <c r="E354" i="19"/>
  <c r="B354" i="19"/>
  <c r="C354" i="19"/>
  <c r="B358" i="17"/>
  <c r="C358" i="17"/>
  <c r="D358" i="17"/>
  <c r="G358" i="17"/>
  <c r="E358" i="17"/>
  <c r="G341" i="15"/>
  <c r="E341" i="15"/>
  <c r="G358" i="16"/>
  <c r="C358" i="16"/>
  <c r="D341" i="15"/>
  <c r="D358" i="16"/>
  <c r="H358" i="16"/>
  <c r="E358" i="16"/>
  <c r="C341" i="15"/>
  <c r="B341" i="15"/>
  <c r="B358" i="16"/>
  <c r="C349" i="14"/>
  <c r="D349" i="14"/>
  <c r="I349" i="14"/>
  <c r="G336" i="1"/>
  <c r="F349" i="14"/>
  <c r="H349" i="14"/>
  <c r="D336" i="1"/>
  <c r="F336" i="1" s="1"/>
  <c r="B349" i="14"/>
  <c r="E349" i="14"/>
  <c r="H341" i="2"/>
  <c r="E341" i="2"/>
  <c r="H336" i="1"/>
  <c r="B341" i="2"/>
  <c r="B354" i="3"/>
  <c r="G354" i="3"/>
  <c r="B336" i="1"/>
  <c r="E354" i="3"/>
  <c r="C336" i="1"/>
  <c r="G341" i="2"/>
  <c r="C354" i="3"/>
  <c r="H354" i="3"/>
  <c r="D341" i="2"/>
  <c r="C341" i="2"/>
  <c r="E353" i="4"/>
  <c r="B353" i="4"/>
  <c r="C353" i="4"/>
  <c r="H353" i="4"/>
  <c r="G353" i="4"/>
  <c r="D353" i="4"/>
  <c r="B356" i="5"/>
  <c r="G356" i="5"/>
  <c r="E356" i="5"/>
  <c r="H356" i="5"/>
  <c r="D356" i="5"/>
  <c r="C356" i="5"/>
  <c r="B373" i="19"/>
  <c r="G373" i="19"/>
  <c r="H373" i="19"/>
  <c r="D373" i="19"/>
  <c r="C373" i="19"/>
  <c r="O12" i="29" s="1"/>
  <c r="E373" i="19"/>
  <c r="E377" i="17"/>
  <c r="C377" i="17"/>
  <c r="Q12" i="29" s="1"/>
  <c r="B377" i="17"/>
  <c r="C377" i="16"/>
  <c r="R12" i="29" s="1"/>
  <c r="D377" i="17"/>
  <c r="G377" i="17"/>
  <c r="G377" i="16"/>
  <c r="C360" i="15"/>
  <c r="S12" i="29" s="1"/>
  <c r="H377" i="16"/>
  <c r="E377" i="16"/>
  <c r="B377" i="16"/>
  <c r="H360" i="15"/>
  <c r="E360" i="15"/>
  <c r="D377" i="16"/>
  <c r="B360" i="15"/>
  <c r="G360" i="15"/>
  <c r="D360" i="15"/>
  <c r="F368" i="14"/>
  <c r="E368" i="14"/>
  <c r="C368" i="14"/>
  <c r="I368" i="14"/>
  <c r="D368" i="14"/>
  <c r="T12" i="29" s="1"/>
  <c r="B368" i="14"/>
  <c r="C355" i="1"/>
  <c r="U12" i="29" s="1"/>
  <c r="H368" i="14"/>
  <c r="D355" i="1"/>
  <c r="F355" i="1" s="1"/>
  <c r="C360" i="2"/>
  <c r="V12" i="29" s="1"/>
  <c r="C373" i="3"/>
  <c r="W12" i="29" s="1"/>
  <c r="D360" i="2"/>
  <c r="H360" i="2"/>
  <c r="Z12" i="29"/>
  <c r="G355" i="1"/>
  <c r="E360" i="2"/>
  <c r="G360" i="2"/>
  <c r="B360" i="2"/>
  <c r="H355" i="1"/>
  <c r="H373" i="3"/>
  <c r="B355" i="1"/>
  <c r="E373" i="3"/>
  <c r="D372" i="4"/>
  <c r="C372" i="4"/>
  <c r="X12" i="29" s="1"/>
  <c r="H372" i="4"/>
  <c r="G373" i="3"/>
  <c r="E372" i="4"/>
  <c r="B372" i="4"/>
  <c r="E373" i="5"/>
  <c r="D373" i="5"/>
  <c r="Y12" i="29" s="1"/>
  <c r="B373" i="3"/>
  <c r="G372" i="4"/>
  <c r="C373" i="5"/>
  <c r="B373" i="5"/>
  <c r="G373" i="5"/>
  <c r="F370" i="5"/>
  <c r="A370" i="5"/>
  <c r="X378" i="8"/>
  <c r="S378" i="21"/>
  <c r="A370" i="3"/>
  <c r="F370" i="3"/>
  <c r="A374" i="16"/>
  <c r="F374" i="16"/>
  <c r="N378" i="8"/>
  <c r="I378" i="21"/>
  <c r="U392" i="21"/>
  <c r="D385" i="12"/>
  <c r="A385" i="8" s="1"/>
  <c r="D386" i="12"/>
  <c r="A386" i="8" s="1"/>
  <c r="D387" i="12"/>
  <c r="A387" i="8" s="1"/>
  <c r="D388" i="21"/>
  <c r="G388" i="21" s="1"/>
  <c r="U405" i="21"/>
  <c r="U408" i="21"/>
  <c r="U450" i="21"/>
  <c r="U447" i="21"/>
  <c r="U444" i="21"/>
  <c r="U437" i="21"/>
  <c r="U431" i="21"/>
  <c r="U430" i="21"/>
  <c r="U428" i="21"/>
  <c r="U415" i="21"/>
  <c r="U412" i="21"/>
  <c r="U410" i="21"/>
  <c r="U409" i="21"/>
  <c r="E377" i="12" l="1"/>
  <c r="E362" i="12"/>
  <c r="E372" i="12"/>
  <c r="E360" i="12"/>
  <c r="E370" i="12"/>
  <c r="E383" i="12"/>
  <c r="E355" i="12"/>
  <c r="E375" i="12"/>
  <c r="E376" i="12"/>
  <c r="E359" i="12"/>
  <c r="E368" i="12"/>
  <c r="D368" i="12" s="1"/>
  <c r="A368" i="8" s="1"/>
  <c r="E373" i="12"/>
  <c r="E374" i="12"/>
  <c r="E381" i="12"/>
  <c r="E357" i="12"/>
  <c r="E367" i="12"/>
  <c r="D367" i="12" s="1"/>
  <c r="A367" i="8" s="1"/>
  <c r="E364" i="12"/>
  <c r="E363" i="12"/>
  <c r="E358" i="12"/>
  <c r="E361" i="12"/>
  <c r="E382" i="12"/>
  <c r="E380" i="12"/>
  <c r="E371" i="12"/>
  <c r="E379" i="12"/>
  <c r="E366" i="12"/>
  <c r="E369" i="12"/>
  <c r="N381" i="21"/>
  <c r="S381" i="8"/>
  <c r="Y371" i="8"/>
  <c r="T371" i="21"/>
  <c r="Q371" i="8"/>
  <c r="L371" i="21"/>
  <c r="S373" i="8"/>
  <c r="N373" i="21"/>
  <c r="A369" i="5"/>
  <c r="F369" i="5"/>
  <c r="X375" i="8"/>
  <c r="S375" i="21"/>
  <c r="J379" i="21"/>
  <c r="O379" i="8"/>
  <c r="F348" i="15"/>
  <c r="A348" i="15"/>
  <c r="G349" i="14"/>
  <c r="A349" i="14"/>
  <c r="A363" i="3"/>
  <c r="F363" i="3"/>
  <c r="V371" i="8"/>
  <c r="Q371" i="21"/>
  <c r="F367" i="17"/>
  <c r="A367" i="17"/>
  <c r="A374" i="5"/>
  <c r="F374" i="5"/>
  <c r="S383" i="21"/>
  <c r="X383" i="8"/>
  <c r="L383" i="21"/>
  <c r="Q383" i="8"/>
  <c r="K383" i="21"/>
  <c r="P383" i="8"/>
  <c r="I383" i="21"/>
  <c r="N383" i="8"/>
  <c r="S382" i="21"/>
  <c r="X382" i="8"/>
  <c r="N382" i="21"/>
  <c r="S382" i="8"/>
  <c r="A378" i="16"/>
  <c r="F378" i="16"/>
  <c r="F378" i="17"/>
  <c r="A378" i="17"/>
  <c r="A337" i="1"/>
  <c r="F355" i="3"/>
  <c r="A355" i="3"/>
  <c r="A359" i="16"/>
  <c r="F359" i="16"/>
  <c r="W372" i="8"/>
  <c r="R372" i="21"/>
  <c r="F364" i="3"/>
  <c r="A364" i="3"/>
  <c r="A351" i="15"/>
  <c r="F351" i="15"/>
  <c r="N372" i="8"/>
  <c r="I372" i="21"/>
  <c r="F363" i="16"/>
  <c r="A363" i="16"/>
  <c r="T380" i="21"/>
  <c r="Y380" i="8"/>
  <c r="F359" i="2"/>
  <c r="A359" i="2"/>
  <c r="L380" i="21"/>
  <c r="Q380" i="8"/>
  <c r="A376" i="17"/>
  <c r="F376" i="17"/>
  <c r="A349" i="5"/>
  <c r="F349" i="5"/>
  <c r="A358" i="5"/>
  <c r="F358" i="5"/>
  <c r="A355" i="4"/>
  <c r="F355" i="4"/>
  <c r="V373" i="8"/>
  <c r="Q373" i="21"/>
  <c r="A360" i="14"/>
  <c r="G360" i="14"/>
  <c r="F352" i="15"/>
  <c r="A352" i="15"/>
  <c r="A366" i="4"/>
  <c r="F366" i="4"/>
  <c r="R375" i="8"/>
  <c r="M375" i="21"/>
  <c r="A357" i="4"/>
  <c r="F357" i="4"/>
  <c r="A348" i="1"/>
  <c r="P374" i="8"/>
  <c r="K374" i="21"/>
  <c r="N374" i="8"/>
  <c r="I374" i="21"/>
  <c r="A368" i="3"/>
  <c r="F368" i="3"/>
  <c r="P376" i="8"/>
  <c r="K376" i="21"/>
  <c r="A368" i="4"/>
  <c r="F368" i="4"/>
  <c r="A364" i="14"/>
  <c r="G364" i="14"/>
  <c r="F373" i="16"/>
  <c r="A373" i="16"/>
  <c r="F338" i="15"/>
  <c r="A338" i="15"/>
  <c r="A359" i="4"/>
  <c r="F359" i="4"/>
  <c r="F357" i="16"/>
  <c r="A357" i="16"/>
  <c r="R379" i="21"/>
  <c r="W379" i="8"/>
  <c r="Q379" i="21"/>
  <c r="V379" i="8"/>
  <c r="F358" i="2"/>
  <c r="A358" i="2"/>
  <c r="K379" i="21"/>
  <c r="P379" i="8"/>
  <c r="A354" i="5"/>
  <c r="F354" i="5"/>
  <c r="A352" i="3"/>
  <c r="F352" i="3"/>
  <c r="A334" i="1"/>
  <c r="G347" i="14"/>
  <c r="A347" i="14"/>
  <c r="Y369" i="8"/>
  <c r="T369" i="21"/>
  <c r="A365" i="16"/>
  <c r="F365" i="16"/>
  <c r="P369" i="8"/>
  <c r="K369" i="21"/>
  <c r="N369" i="8"/>
  <c r="I369" i="21"/>
  <c r="F349" i="2"/>
  <c r="A349" i="2"/>
  <c r="A344" i="1"/>
  <c r="N370" i="8"/>
  <c r="I370" i="21"/>
  <c r="R372" i="8"/>
  <c r="M372" i="21"/>
  <c r="A344" i="14"/>
  <c r="G344" i="14"/>
  <c r="N376" i="8"/>
  <c r="I376" i="21"/>
  <c r="F369" i="3"/>
  <c r="A369" i="3"/>
  <c r="F373" i="5"/>
  <c r="A373" i="5"/>
  <c r="S381" i="21"/>
  <c r="X381" i="8"/>
  <c r="T381" i="21"/>
  <c r="Y381" i="8"/>
  <c r="F377" i="16"/>
  <c r="A377" i="16"/>
  <c r="U371" i="8"/>
  <c r="P371" i="21"/>
  <c r="A345" i="1"/>
  <c r="F375" i="3"/>
  <c r="A375" i="3"/>
  <c r="M383" i="21"/>
  <c r="R383" i="8"/>
  <c r="F373" i="4"/>
  <c r="A373" i="4"/>
  <c r="A369" i="14"/>
  <c r="G369" i="14"/>
  <c r="J382" i="21"/>
  <c r="O382" i="8"/>
  <c r="S372" i="8"/>
  <c r="N372" i="21"/>
  <c r="F368" i="16"/>
  <c r="A368" i="16"/>
  <c r="A363" i="17"/>
  <c r="F363" i="17"/>
  <c r="G367" i="14"/>
  <c r="A367" i="14"/>
  <c r="J380" i="21"/>
  <c r="O380" i="8"/>
  <c r="A334" i="2"/>
  <c r="F334" i="2"/>
  <c r="A342" i="14"/>
  <c r="G342" i="14"/>
  <c r="Y373" i="8"/>
  <c r="T373" i="21"/>
  <c r="F352" i="2"/>
  <c r="A352" i="2"/>
  <c r="Q373" i="8"/>
  <c r="L373" i="21"/>
  <c r="F354" i="16"/>
  <c r="A354" i="16"/>
  <c r="F354" i="2"/>
  <c r="A354" i="2"/>
  <c r="S375" i="8"/>
  <c r="N375" i="21"/>
  <c r="F354" i="15"/>
  <c r="A354" i="15"/>
  <c r="Q375" i="8"/>
  <c r="L375" i="21"/>
  <c r="A349" i="3"/>
  <c r="F349" i="3"/>
  <c r="A358" i="3"/>
  <c r="F358" i="3"/>
  <c r="F362" i="16"/>
  <c r="A362" i="16"/>
  <c r="Q374" i="8"/>
  <c r="L374" i="21"/>
  <c r="F366" i="19"/>
  <c r="A366" i="19"/>
  <c r="Y376" i="8"/>
  <c r="T376" i="21"/>
  <c r="F367" i="4"/>
  <c r="A367" i="4"/>
  <c r="V377" i="8"/>
  <c r="Q377" i="21"/>
  <c r="Q377" i="8"/>
  <c r="L377" i="21"/>
  <c r="O377" i="8"/>
  <c r="J377" i="21"/>
  <c r="A342" i="1"/>
  <c r="A347" i="15"/>
  <c r="F347" i="15"/>
  <c r="A360" i="19"/>
  <c r="F360" i="19"/>
  <c r="A353" i="3"/>
  <c r="F353" i="3"/>
  <c r="A357" i="17"/>
  <c r="F357" i="17"/>
  <c r="U379" i="21"/>
  <c r="Z379" i="8"/>
  <c r="T379" i="21"/>
  <c r="Y379" i="8"/>
  <c r="I379" i="21"/>
  <c r="N379" i="8"/>
  <c r="U369" i="8"/>
  <c r="P369" i="21"/>
  <c r="Z370" i="8"/>
  <c r="U370" i="21"/>
  <c r="F364" i="5"/>
  <c r="A364" i="5"/>
  <c r="X370" i="8"/>
  <c r="S370" i="21"/>
  <c r="T370" i="8"/>
  <c r="O370" i="21"/>
  <c r="A355" i="1"/>
  <c r="F358" i="17"/>
  <c r="A358" i="17"/>
  <c r="T383" i="21"/>
  <c r="Y383" i="8"/>
  <c r="P372" i="8"/>
  <c r="K372" i="21"/>
  <c r="A364" i="4"/>
  <c r="F364" i="4"/>
  <c r="N373" i="8"/>
  <c r="I373" i="21"/>
  <c r="A337" i="2"/>
  <c r="F337" i="2"/>
  <c r="F367" i="3"/>
  <c r="A367" i="3"/>
  <c r="A362" i="17"/>
  <c r="F362" i="17"/>
  <c r="U374" i="8"/>
  <c r="P374" i="21"/>
  <c r="A333" i="1"/>
  <c r="G355" i="14"/>
  <c r="A355" i="14"/>
  <c r="A351" i="4"/>
  <c r="F351" i="4"/>
  <c r="I381" i="21"/>
  <c r="N381" i="8"/>
  <c r="G368" i="14"/>
  <c r="A368" i="14"/>
  <c r="A336" i="1"/>
  <c r="F358" i="16"/>
  <c r="A358" i="16"/>
  <c r="W371" i="8"/>
  <c r="R371" i="21"/>
  <c r="S371" i="8"/>
  <c r="N371" i="21"/>
  <c r="O371" i="8"/>
  <c r="J371" i="21"/>
  <c r="R383" i="21"/>
  <c r="W383" i="8"/>
  <c r="Q383" i="21"/>
  <c r="V383" i="8"/>
  <c r="N383" i="21"/>
  <c r="S383" i="8"/>
  <c r="A375" i="19"/>
  <c r="F375" i="19"/>
  <c r="P382" i="21"/>
  <c r="U382" i="8"/>
  <c r="K382" i="21"/>
  <c r="P382" i="8"/>
  <c r="F355" i="19"/>
  <c r="A355" i="19"/>
  <c r="A346" i="1"/>
  <c r="A368" i="17"/>
  <c r="F368" i="17"/>
  <c r="F364" i="19"/>
  <c r="A364" i="19"/>
  <c r="A346" i="15"/>
  <c r="F346" i="15"/>
  <c r="R380" i="21"/>
  <c r="W380" i="8"/>
  <c r="F371" i="4"/>
  <c r="A371" i="4"/>
  <c r="A347" i="3"/>
  <c r="F347" i="3"/>
  <c r="F343" i="2"/>
  <c r="A343" i="2"/>
  <c r="A360" i="16"/>
  <c r="F360" i="16"/>
  <c r="U373" i="8"/>
  <c r="P373" i="21"/>
  <c r="T373" i="8"/>
  <c r="O373" i="21"/>
  <c r="A369" i="17"/>
  <c r="F369" i="17"/>
  <c r="A352" i="5"/>
  <c r="F352" i="5"/>
  <c r="A332" i="1"/>
  <c r="F337" i="15"/>
  <c r="A337" i="15"/>
  <c r="F354" i="17"/>
  <c r="A354" i="17"/>
  <c r="Y375" i="8"/>
  <c r="T375" i="21"/>
  <c r="V375" i="8"/>
  <c r="Q375" i="21"/>
  <c r="T375" i="8"/>
  <c r="O375" i="21"/>
  <c r="F371" i="16"/>
  <c r="A371" i="16"/>
  <c r="N375" i="8"/>
  <c r="I375" i="21"/>
  <c r="A331" i="1"/>
  <c r="W374" i="8"/>
  <c r="R374" i="21"/>
  <c r="V374" i="8"/>
  <c r="Q374" i="21"/>
  <c r="T374" i="8"/>
  <c r="O374" i="21"/>
  <c r="S374" i="8"/>
  <c r="N374" i="21"/>
  <c r="A370" i="17"/>
  <c r="F370" i="17"/>
  <c r="Z376" i="8"/>
  <c r="U376" i="21"/>
  <c r="G363" i="14"/>
  <c r="A363" i="14"/>
  <c r="S376" i="8"/>
  <c r="N376" i="21"/>
  <c r="X377" i="8"/>
  <c r="S377" i="21"/>
  <c r="F353" i="5"/>
  <c r="A353" i="5"/>
  <c r="F355" i="16"/>
  <c r="A355" i="16"/>
  <c r="F371" i="3"/>
  <c r="A371" i="3"/>
  <c r="P379" i="21"/>
  <c r="U379" i="8"/>
  <c r="A371" i="19"/>
  <c r="F371" i="19"/>
  <c r="A356" i="17"/>
  <c r="F356" i="17"/>
  <c r="T369" i="8"/>
  <c r="O369" i="21"/>
  <c r="F365" i="17"/>
  <c r="A365" i="17"/>
  <c r="F361" i="19"/>
  <c r="A361" i="19"/>
  <c r="O369" i="8"/>
  <c r="J369" i="21"/>
  <c r="Y370" i="8"/>
  <c r="T370" i="21"/>
  <c r="A357" i="14"/>
  <c r="G357" i="14"/>
  <c r="A354" i="19"/>
  <c r="F354" i="19"/>
  <c r="F362" i="2"/>
  <c r="A362" i="2"/>
  <c r="F357" i="5"/>
  <c r="A357" i="5"/>
  <c r="P380" i="21"/>
  <c r="U380" i="8"/>
  <c r="P373" i="8"/>
  <c r="K373" i="21"/>
  <c r="A350" i="3"/>
  <c r="F350" i="3"/>
  <c r="W375" i="8"/>
  <c r="R375" i="21"/>
  <c r="A367" i="19"/>
  <c r="F367" i="19"/>
  <c r="A355" i="15"/>
  <c r="F355" i="15"/>
  <c r="F373" i="3"/>
  <c r="A373" i="3"/>
  <c r="F360" i="2"/>
  <c r="A360" i="2"/>
  <c r="O381" i="21"/>
  <c r="T381" i="8"/>
  <c r="K381" i="21"/>
  <c r="P381" i="8"/>
  <c r="A353" i="4"/>
  <c r="F353" i="4"/>
  <c r="A341" i="15"/>
  <c r="F341" i="15"/>
  <c r="P371" i="8"/>
  <c r="K371" i="21"/>
  <c r="A374" i="4"/>
  <c r="F374" i="4"/>
  <c r="J383" i="21"/>
  <c r="O383" i="8"/>
  <c r="Q382" i="21"/>
  <c r="V382" i="8"/>
  <c r="M382" i="21"/>
  <c r="R382" i="8"/>
  <c r="Z372" i="8"/>
  <c r="U372" i="21"/>
  <c r="A366" i="5"/>
  <c r="F366" i="5"/>
  <c r="X372" i="8"/>
  <c r="S372" i="21"/>
  <c r="A341" i="1"/>
  <c r="A359" i="19"/>
  <c r="F359" i="19"/>
  <c r="U380" i="21"/>
  <c r="Z380" i="8"/>
  <c r="F372" i="5"/>
  <c r="A372" i="5"/>
  <c r="S380" i="21"/>
  <c r="X380" i="8"/>
  <c r="O380" i="21"/>
  <c r="T380" i="8"/>
  <c r="N380" i="21"/>
  <c r="S380" i="8"/>
  <c r="I380" i="21"/>
  <c r="N380" i="8"/>
  <c r="F347" i="19"/>
  <c r="A347" i="19"/>
  <c r="F343" i="15"/>
  <c r="A343" i="15"/>
  <c r="A356" i="19"/>
  <c r="F356" i="19"/>
  <c r="Z373" i="8"/>
  <c r="U373" i="21"/>
  <c r="R373" i="8"/>
  <c r="M373" i="21"/>
  <c r="F349" i="4"/>
  <c r="A349" i="4"/>
  <c r="A371" i="17"/>
  <c r="F371" i="17"/>
  <c r="A353" i="16"/>
  <c r="F353" i="16"/>
  <c r="F353" i="17"/>
  <c r="A353" i="17"/>
  <c r="F360" i="5"/>
  <c r="A360" i="5"/>
  <c r="A345" i="15"/>
  <c r="F345" i="15"/>
  <c r="Y374" i="8"/>
  <c r="T374" i="21"/>
  <c r="R374" i="8"/>
  <c r="M374" i="21"/>
  <c r="U376" i="8"/>
  <c r="P376" i="21"/>
  <c r="T376" i="8"/>
  <c r="O376" i="21"/>
  <c r="Q376" i="8"/>
  <c r="L376" i="21"/>
  <c r="A372" i="17"/>
  <c r="F372" i="17"/>
  <c r="F356" i="2"/>
  <c r="A356" i="2"/>
  <c r="R377" i="8"/>
  <c r="M377" i="21"/>
  <c r="N377" i="8"/>
  <c r="I377" i="21"/>
  <c r="A362" i="5"/>
  <c r="F362" i="5"/>
  <c r="A335" i="1"/>
  <c r="O379" i="21"/>
  <c r="T379" i="8"/>
  <c r="N379" i="21"/>
  <c r="S379" i="8"/>
  <c r="L379" i="21"/>
  <c r="Q379" i="8"/>
  <c r="F356" i="16"/>
  <c r="A356" i="16"/>
  <c r="F360" i="4"/>
  <c r="A360" i="4"/>
  <c r="S369" i="8"/>
  <c r="N369" i="21"/>
  <c r="G356" i="14"/>
  <c r="A356" i="14"/>
  <c r="W370" i="8"/>
  <c r="R370" i="21"/>
  <c r="Q370" i="8"/>
  <c r="L370" i="21"/>
  <c r="F349" i="15"/>
  <c r="A349" i="15"/>
  <c r="P370" i="8"/>
  <c r="K370" i="21"/>
  <c r="M381" i="21"/>
  <c r="R381" i="8"/>
  <c r="F354" i="3"/>
  <c r="A354" i="3"/>
  <c r="A367" i="16"/>
  <c r="F367" i="16"/>
  <c r="A372" i="3"/>
  <c r="F372" i="3"/>
  <c r="A338" i="1"/>
  <c r="A349" i="1"/>
  <c r="F349" i="19"/>
  <c r="A349" i="19"/>
  <c r="A350" i="1"/>
  <c r="R381" i="21"/>
  <c r="W381" i="8"/>
  <c r="A377" i="17"/>
  <c r="F377" i="17"/>
  <c r="A373" i="19"/>
  <c r="F373" i="19"/>
  <c r="A356" i="5"/>
  <c r="F356" i="5"/>
  <c r="F365" i="5"/>
  <c r="A365" i="5"/>
  <c r="X371" i="8"/>
  <c r="S371" i="21"/>
  <c r="F350" i="2"/>
  <c r="A350" i="2"/>
  <c r="R371" i="8"/>
  <c r="M371" i="21"/>
  <c r="A357" i="1"/>
  <c r="F379" i="16"/>
  <c r="A379" i="16"/>
  <c r="F362" i="15"/>
  <c r="A362" i="15"/>
  <c r="A379" i="17"/>
  <c r="F379" i="17"/>
  <c r="T382" i="21"/>
  <c r="Y382" i="8"/>
  <c r="R382" i="21"/>
  <c r="W382" i="8"/>
  <c r="Y372" i="8"/>
  <c r="T372" i="21"/>
  <c r="A358" i="4"/>
  <c r="F358" i="4"/>
  <c r="A359" i="3"/>
  <c r="F359" i="3"/>
  <c r="M380" i="21"/>
  <c r="R380" i="8"/>
  <c r="F376" i="16"/>
  <c r="A376" i="16"/>
  <c r="K380" i="21"/>
  <c r="P380" i="8"/>
  <c r="F334" i="15"/>
  <c r="A334" i="15"/>
  <c r="F351" i="17"/>
  <c r="A351" i="17"/>
  <c r="W373" i="8"/>
  <c r="R373" i="21"/>
  <c r="G345" i="14"/>
  <c r="A345" i="14"/>
  <c r="Z375" i="8"/>
  <c r="U375" i="21"/>
  <c r="F351" i="5"/>
  <c r="A351" i="5"/>
  <c r="G353" i="14"/>
  <c r="A353" i="14"/>
  <c r="Z374" i="8"/>
  <c r="U374" i="21"/>
  <c r="A366" i="3"/>
  <c r="F366" i="3"/>
  <c r="A353" i="2"/>
  <c r="F353" i="2"/>
  <c r="A361" i="14"/>
  <c r="G361" i="14"/>
  <c r="F353" i="15"/>
  <c r="A353" i="15"/>
  <c r="O374" i="8"/>
  <c r="J374" i="21"/>
  <c r="V376" i="8"/>
  <c r="Q376" i="21"/>
  <c r="A372" i="16"/>
  <c r="F372" i="16"/>
  <c r="Z377" i="8"/>
  <c r="U377" i="21"/>
  <c r="S377" i="8"/>
  <c r="N377" i="21"/>
  <c r="A356" i="15"/>
  <c r="F356" i="15"/>
  <c r="F369" i="19"/>
  <c r="A369" i="19"/>
  <c r="F350" i="4"/>
  <c r="A350" i="4"/>
  <c r="F355" i="17"/>
  <c r="A355" i="17"/>
  <c r="F364" i="16"/>
  <c r="A364" i="16"/>
  <c r="A340" i="2"/>
  <c r="F340" i="2"/>
  <c r="A348" i="14"/>
  <c r="G348" i="14"/>
  <c r="A366" i="14"/>
  <c r="G366" i="14"/>
  <c r="A339" i="15"/>
  <c r="F339" i="15"/>
  <c r="A352" i="19"/>
  <c r="F352" i="19"/>
  <c r="V369" i="8"/>
  <c r="Q369" i="21"/>
  <c r="A348" i="2"/>
  <c r="F348" i="2"/>
  <c r="Q369" i="8"/>
  <c r="L369" i="21"/>
  <c r="V370" i="8"/>
  <c r="Q370" i="21"/>
  <c r="A366" i="16"/>
  <c r="F366" i="16"/>
  <c r="F362" i="19"/>
  <c r="A362" i="19"/>
  <c r="L381" i="21"/>
  <c r="Q381" i="8"/>
  <c r="A341" i="2"/>
  <c r="F341" i="2"/>
  <c r="A374" i="3"/>
  <c r="F374" i="3"/>
  <c r="I382" i="21"/>
  <c r="N382" i="8"/>
  <c r="A351" i="2"/>
  <c r="F351" i="2"/>
  <c r="A343" i="1"/>
  <c r="A362" i="3"/>
  <c r="F362" i="3"/>
  <c r="Q381" i="21"/>
  <c r="V381" i="8"/>
  <c r="F360" i="15"/>
  <c r="A360" i="15"/>
  <c r="A358" i="14"/>
  <c r="G358" i="14"/>
  <c r="N371" i="8"/>
  <c r="I371" i="21"/>
  <c r="A361" i="2"/>
  <c r="F361" i="2"/>
  <c r="A356" i="1"/>
  <c r="O382" i="21"/>
  <c r="T382" i="8"/>
  <c r="A342" i="2"/>
  <c r="F342" i="2"/>
  <c r="A350" i="14"/>
  <c r="G350" i="14"/>
  <c r="F363" i="4"/>
  <c r="A363" i="4"/>
  <c r="T372" i="8"/>
  <c r="O372" i="21"/>
  <c r="A359" i="14"/>
  <c r="G359" i="14"/>
  <c r="O372" i="8"/>
  <c r="J372" i="21"/>
  <c r="F361" i="5"/>
  <c r="A361" i="5"/>
  <c r="A354" i="1"/>
  <c r="A359" i="15"/>
  <c r="F359" i="15"/>
  <c r="F360" i="17"/>
  <c r="A360" i="17"/>
  <c r="F367" i="5"/>
  <c r="A367" i="5"/>
  <c r="X373" i="8"/>
  <c r="S373" i="21"/>
  <c r="U375" i="8"/>
  <c r="P375" i="21"/>
  <c r="A362" i="14"/>
  <c r="G362" i="14"/>
  <c r="O375" i="8"/>
  <c r="J375" i="21"/>
  <c r="F348" i="4"/>
  <c r="A348" i="4"/>
  <c r="A336" i="2"/>
  <c r="F336" i="2"/>
  <c r="F345" i="2"/>
  <c r="A345" i="2"/>
  <c r="A340" i="1"/>
  <c r="A358" i="19"/>
  <c r="F358" i="19"/>
  <c r="A370" i="16"/>
  <c r="F370" i="16"/>
  <c r="X376" i="8"/>
  <c r="S376" i="21"/>
  <c r="A355" i="2"/>
  <c r="F355" i="2"/>
  <c r="R376" i="8"/>
  <c r="M376" i="21"/>
  <c r="O376" i="8"/>
  <c r="J376" i="21"/>
  <c r="F368" i="19"/>
  <c r="A368" i="19"/>
  <c r="Y377" i="8"/>
  <c r="T377" i="21"/>
  <c r="U377" i="8"/>
  <c r="P377" i="21"/>
  <c r="P377" i="8"/>
  <c r="K377" i="21"/>
  <c r="A338" i="2"/>
  <c r="F338" i="2"/>
  <c r="A347" i="2"/>
  <c r="F347" i="2"/>
  <c r="F364" i="17"/>
  <c r="A364" i="17"/>
  <c r="F340" i="15"/>
  <c r="A340" i="15"/>
  <c r="F353" i="19"/>
  <c r="A353" i="19"/>
  <c r="A370" i="4"/>
  <c r="F370" i="4"/>
  <c r="M379" i="21"/>
  <c r="R379" i="8"/>
  <c r="A358" i="15"/>
  <c r="F358" i="15"/>
  <c r="A375" i="17"/>
  <c r="F375" i="17"/>
  <c r="F339" i="2"/>
  <c r="A339" i="2"/>
  <c r="W369" i="8"/>
  <c r="R369" i="21"/>
  <c r="R369" i="8"/>
  <c r="M369" i="21"/>
  <c r="U370" i="8"/>
  <c r="P370" i="21"/>
  <c r="S370" i="8"/>
  <c r="N370" i="21"/>
  <c r="F366" i="17"/>
  <c r="A366" i="17"/>
  <c r="O370" i="8"/>
  <c r="J370" i="21"/>
  <c r="Z371" i="8"/>
  <c r="U371" i="21"/>
  <c r="V372" i="8"/>
  <c r="Q372" i="21"/>
  <c r="G351" i="14"/>
  <c r="A351" i="14"/>
  <c r="A347" i="1"/>
  <c r="W377" i="8"/>
  <c r="R377" i="21"/>
  <c r="A355" i="5"/>
  <c r="F355" i="5"/>
  <c r="U381" i="21"/>
  <c r="Z381" i="8"/>
  <c r="F372" i="4"/>
  <c r="A372" i="4"/>
  <c r="P381" i="21"/>
  <c r="U381" i="8"/>
  <c r="J381" i="21"/>
  <c r="O381" i="8"/>
  <c r="F362" i="4"/>
  <c r="A362" i="4"/>
  <c r="T371" i="8"/>
  <c r="O371" i="21"/>
  <c r="F350" i="15"/>
  <c r="A350" i="15"/>
  <c r="A363" i="19"/>
  <c r="F363" i="19"/>
  <c r="U383" i="21"/>
  <c r="Z383" i="8"/>
  <c r="P383" i="21"/>
  <c r="U383" i="8"/>
  <c r="O383" i="21"/>
  <c r="T383" i="8"/>
  <c r="G370" i="14"/>
  <c r="A370" i="14"/>
  <c r="U382" i="21"/>
  <c r="Z382" i="8"/>
  <c r="A361" i="15"/>
  <c r="F361" i="15"/>
  <c r="L382" i="21"/>
  <c r="Q382" i="8"/>
  <c r="F374" i="19"/>
  <c r="A374" i="19"/>
  <c r="F354" i="4"/>
  <c r="A354" i="4"/>
  <c r="F342" i="15"/>
  <c r="A342" i="15"/>
  <c r="A359" i="17"/>
  <c r="F359" i="17"/>
  <c r="U372" i="8"/>
  <c r="P372" i="21"/>
  <c r="Q372" i="8"/>
  <c r="L372" i="21"/>
  <c r="F346" i="2"/>
  <c r="A346" i="2"/>
  <c r="A354" i="14"/>
  <c r="G354" i="14"/>
  <c r="Q380" i="21"/>
  <c r="V380" i="8"/>
  <c r="F372" i="19"/>
  <c r="A372" i="19"/>
  <c r="F346" i="4"/>
  <c r="A346" i="4"/>
  <c r="A329" i="1"/>
  <c r="A351" i="16"/>
  <c r="F351" i="16"/>
  <c r="A356" i="3"/>
  <c r="F356" i="3"/>
  <c r="F365" i="3"/>
  <c r="A365" i="3"/>
  <c r="F369" i="16"/>
  <c r="A369" i="16"/>
  <c r="A365" i="19"/>
  <c r="F365" i="19"/>
  <c r="O373" i="8"/>
  <c r="J373" i="21"/>
  <c r="A350" i="19"/>
  <c r="F350" i="19"/>
  <c r="P375" i="8"/>
  <c r="K375" i="21"/>
  <c r="F336" i="15"/>
  <c r="A336" i="15"/>
  <c r="A368" i="5"/>
  <c r="F368" i="5"/>
  <c r="X374" i="8"/>
  <c r="S374" i="21"/>
  <c r="F365" i="4"/>
  <c r="A365" i="4"/>
  <c r="W376" i="8"/>
  <c r="R376" i="21"/>
  <c r="A351" i="1"/>
  <c r="T377" i="8"/>
  <c r="O377" i="21"/>
  <c r="A373" i="17"/>
  <c r="F373" i="17"/>
  <c r="F351" i="3"/>
  <c r="A351" i="3"/>
  <c r="A346" i="14"/>
  <c r="G346" i="14"/>
  <c r="A351" i="19"/>
  <c r="F351" i="19"/>
  <c r="A360" i="3"/>
  <c r="F360" i="3"/>
  <c r="F352" i="4"/>
  <c r="A352" i="4"/>
  <c r="F371" i="5"/>
  <c r="A371" i="5"/>
  <c r="S379" i="21"/>
  <c r="X379" i="8"/>
  <c r="A353" i="1"/>
  <c r="F375" i="16"/>
  <c r="A375" i="16"/>
  <c r="Z369" i="8"/>
  <c r="U369" i="21"/>
  <c r="A363" i="5"/>
  <c r="F363" i="5"/>
  <c r="X369" i="8"/>
  <c r="S369" i="21"/>
  <c r="A361" i="3"/>
  <c r="F361" i="3"/>
  <c r="A361" i="4"/>
  <c r="F361" i="4"/>
  <c r="R370" i="8"/>
  <c r="M370" i="21"/>
  <c r="N357" i="21"/>
  <c r="S357" i="8"/>
  <c r="P366" i="21"/>
  <c r="U366" i="8"/>
  <c r="R362" i="21"/>
  <c r="W362" i="8"/>
  <c r="N360" i="21"/>
  <c r="S360" i="8"/>
  <c r="K360" i="21"/>
  <c r="P360" i="8"/>
  <c r="P367" i="21"/>
  <c r="U367" i="8"/>
  <c r="Q363" i="21"/>
  <c r="V363" i="8"/>
  <c r="I361" i="21"/>
  <c r="N361" i="8"/>
  <c r="N368" i="21"/>
  <c r="S368" i="8"/>
  <c r="R364" i="21"/>
  <c r="W364" i="8"/>
  <c r="I359" i="21"/>
  <c r="N359" i="8"/>
  <c r="Q362" i="21"/>
  <c r="V362" i="8"/>
  <c r="L362" i="21"/>
  <c r="Q362" i="8"/>
  <c r="T363" i="21"/>
  <c r="Y363" i="8"/>
  <c r="I363" i="21"/>
  <c r="N363" i="8"/>
  <c r="T358" i="21"/>
  <c r="Y358" i="8"/>
  <c r="K358" i="21"/>
  <c r="P358" i="8"/>
  <c r="I358" i="21"/>
  <c r="N358" i="8"/>
  <c r="Z364" i="8"/>
  <c r="L364" i="21"/>
  <c r="Q364" i="8"/>
  <c r="K364" i="21"/>
  <c r="P364" i="8"/>
  <c r="J357" i="21"/>
  <c r="O357" i="8"/>
  <c r="T359" i="21"/>
  <c r="Y359" i="8"/>
  <c r="S359" i="21"/>
  <c r="X359" i="8"/>
  <c r="L359" i="21"/>
  <c r="Q359" i="8"/>
  <c r="U366" i="21"/>
  <c r="Z366" i="8"/>
  <c r="Q366" i="21"/>
  <c r="V366" i="8"/>
  <c r="K362" i="21"/>
  <c r="P362" i="8"/>
  <c r="S360" i="21"/>
  <c r="X360" i="8"/>
  <c r="R367" i="21"/>
  <c r="W367" i="8"/>
  <c r="N367" i="21"/>
  <c r="S367" i="8"/>
  <c r="J363" i="21"/>
  <c r="O363" i="8"/>
  <c r="T361" i="21"/>
  <c r="Y361" i="8"/>
  <c r="S361" i="21"/>
  <c r="X361" i="8"/>
  <c r="O361" i="21"/>
  <c r="T361" i="8"/>
  <c r="N361" i="21"/>
  <c r="S361" i="8"/>
  <c r="S368" i="21"/>
  <c r="X368" i="8"/>
  <c r="P368" i="21"/>
  <c r="U368" i="8"/>
  <c r="M368" i="21"/>
  <c r="R368" i="8"/>
  <c r="N355" i="21"/>
  <c r="S355" i="8"/>
  <c r="L355" i="21"/>
  <c r="Q355" i="8"/>
  <c r="I364" i="21"/>
  <c r="N364" i="8"/>
  <c r="T366" i="21"/>
  <c r="Y366" i="8"/>
  <c r="P362" i="21"/>
  <c r="U362" i="8"/>
  <c r="J362" i="21"/>
  <c r="O362" i="8"/>
  <c r="R358" i="21"/>
  <c r="W358" i="8"/>
  <c r="S358" i="21"/>
  <c r="X358" i="8"/>
  <c r="P358" i="21"/>
  <c r="U358" i="8"/>
  <c r="M358" i="21"/>
  <c r="R358" i="8"/>
  <c r="P364" i="21"/>
  <c r="U364" i="8"/>
  <c r="M357" i="21"/>
  <c r="R357" i="8"/>
  <c r="L357" i="21"/>
  <c r="Q357" i="8"/>
  <c r="R359" i="21"/>
  <c r="W359" i="8"/>
  <c r="O359" i="21"/>
  <c r="T359" i="8"/>
  <c r="J359" i="21"/>
  <c r="O359" i="8"/>
  <c r="L366" i="21"/>
  <c r="Q366" i="8"/>
  <c r="U362" i="21"/>
  <c r="Z362" i="8"/>
  <c r="S362" i="21"/>
  <c r="X362" i="8"/>
  <c r="I362" i="21"/>
  <c r="N362" i="8"/>
  <c r="Q360" i="21"/>
  <c r="V360" i="8"/>
  <c r="O360" i="21"/>
  <c r="T360" i="8"/>
  <c r="J360" i="21"/>
  <c r="O360" i="8"/>
  <c r="U367" i="21"/>
  <c r="Z367" i="8"/>
  <c r="S367" i="21"/>
  <c r="X367" i="8"/>
  <c r="M367" i="21"/>
  <c r="R367" i="8"/>
  <c r="I367" i="21"/>
  <c r="N367" i="8"/>
  <c r="S363" i="21"/>
  <c r="X363" i="8"/>
  <c r="L363" i="21"/>
  <c r="Q363" i="8"/>
  <c r="U368" i="21"/>
  <c r="Z368" i="8"/>
  <c r="Q368" i="21"/>
  <c r="V368" i="8"/>
  <c r="O368" i="21"/>
  <c r="T368" i="8"/>
  <c r="R355" i="21"/>
  <c r="W355" i="8"/>
  <c r="J355" i="21"/>
  <c r="O355" i="8"/>
  <c r="J358" i="21"/>
  <c r="O358" i="8"/>
  <c r="Q364" i="21"/>
  <c r="V364" i="8"/>
  <c r="M366" i="21"/>
  <c r="R366" i="8"/>
  <c r="M362" i="21"/>
  <c r="R362" i="8"/>
  <c r="T360" i="21"/>
  <c r="Y360" i="8"/>
  <c r="O367" i="21"/>
  <c r="T367" i="8"/>
  <c r="J367" i="21"/>
  <c r="O367" i="8"/>
  <c r="T368" i="21"/>
  <c r="Y368" i="8"/>
  <c r="J368" i="21"/>
  <c r="O368" i="8"/>
  <c r="O355" i="21"/>
  <c r="T355" i="8"/>
  <c r="Z358" i="8"/>
  <c r="U357" i="21"/>
  <c r="Z357" i="8"/>
  <c r="K357" i="21"/>
  <c r="P357" i="8"/>
  <c r="O366" i="21"/>
  <c r="T366" i="8"/>
  <c r="J366" i="21"/>
  <c r="O366" i="8"/>
  <c r="I366" i="21"/>
  <c r="N366" i="8"/>
  <c r="R360" i="21"/>
  <c r="W360" i="8"/>
  <c r="U363" i="21"/>
  <c r="Z363" i="8"/>
  <c r="M361" i="21"/>
  <c r="R361" i="8"/>
  <c r="J361" i="21"/>
  <c r="O361" i="8"/>
  <c r="Q358" i="21"/>
  <c r="V358" i="8"/>
  <c r="O358" i="21"/>
  <c r="T358" i="8"/>
  <c r="L358" i="21"/>
  <c r="Q358" i="8"/>
  <c r="N358" i="21"/>
  <c r="S358" i="8"/>
  <c r="T364" i="21"/>
  <c r="Y364" i="8"/>
  <c r="S364" i="21"/>
  <c r="X364" i="8"/>
  <c r="N364" i="21"/>
  <c r="S364" i="8"/>
  <c r="T357" i="21"/>
  <c r="Y357" i="8"/>
  <c r="S357" i="21"/>
  <c r="X357" i="8"/>
  <c r="P357" i="21"/>
  <c r="U357" i="8"/>
  <c r="O357" i="21"/>
  <c r="T357" i="8"/>
  <c r="I357" i="21"/>
  <c r="N357" i="8"/>
  <c r="M359" i="21"/>
  <c r="R359" i="8"/>
  <c r="K359" i="21"/>
  <c r="P359" i="8"/>
  <c r="N362" i="21"/>
  <c r="S362" i="8"/>
  <c r="M360" i="21"/>
  <c r="R360" i="8"/>
  <c r="I360" i="21"/>
  <c r="N360" i="8"/>
  <c r="T367" i="21"/>
  <c r="Y367" i="8"/>
  <c r="R363" i="21"/>
  <c r="W363" i="8"/>
  <c r="N363" i="21"/>
  <c r="S363" i="8"/>
  <c r="M363" i="21"/>
  <c r="R363" i="8"/>
  <c r="Z361" i="8"/>
  <c r="Q361" i="21"/>
  <c r="V361" i="8"/>
  <c r="L361" i="21"/>
  <c r="Q361" i="8"/>
  <c r="K361" i="21"/>
  <c r="P361" i="8"/>
  <c r="L368" i="21"/>
  <c r="Q368" i="8"/>
  <c r="K368" i="21"/>
  <c r="P368" i="8"/>
  <c r="I368" i="21"/>
  <c r="N368" i="8"/>
  <c r="T355" i="21"/>
  <c r="Y355" i="8"/>
  <c r="Q355" i="21"/>
  <c r="V355" i="8"/>
  <c r="I355" i="21"/>
  <c r="N355" i="8"/>
  <c r="M364" i="21"/>
  <c r="R364" i="8"/>
  <c r="R366" i="21"/>
  <c r="W366" i="8"/>
  <c r="N366" i="21"/>
  <c r="S366" i="8"/>
  <c r="P360" i="21"/>
  <c r="U360" i="8"/>
  <c r="Q367" i="21"/>
  <c r="V367" i="8"/>
  <c r="K363" i="21"/>
  <c r="P363" i="8"/>
  <c r="R361" i="21"/>
  <c r="W361" i="8"/>
  <c r="U355" i="21"/>
  <c r="Z355" i="8"/>
  <c r="S355" i="21"/>
  <c r="X355" i="8"/>
  <c r="O364" i="21"/>
  <c r="T364" i="8"/>
  <c r="R357" i="21"/>
  <c r="W357" i="8"/>
  <c r="Q357" i="21"/>
  <c r="V357" i="8"/>
  <c r="U359" i="21"/>
  <c r="Z359" i="8"/>
  <c r="L360" i="21"/>
  <c r="Q360" i="8"/>
  <c r="L367" i="21"/>
  <c r="Q367" i="8"/>
  <c r="J364" i="21"/>
  <c r="O364" i="8"/>
  <c r="Q359" i="21"/>
  <c r="V359" i="8"/>
  <c r="P359" i="21"/>
  <c r="U359" i="8"/>
  <c r="N359" i="21"/>
  <c r="S359" i="8"/>
  <c r="S366" i="21"/>
  <c r="X366" i="8"/>
  <c r="K366" i="21"/>
  <c r="P366" i="8"/>
  <c r="T362" i="21"/>
  <c r="Y362" i="8"/>
  <c r="O362" i="21"/>
  <c r="T362" i="8"/>
  <c r="U360" i="21"/>
  <c r="Z360" i="8"/>
  <c r="K367" i="21"/>
  <c r="P367" i="8"/>
  <c r="O363" i="21"/>
  <c r="T363" i="8"/>
  <c r="P363" i="21"/>
  <c r="U363" i="8"/>
  <c r="P361" i="21"/>
  <c r="U361" i="8"/>
  <c r="R368" i="21"/>
  <c r="W368" i="8"/>
  <c r="P355" i="21"/>
  <c r="U355" i="8"/>
  <c r="M355" i="21"/>
  <c r="R355" i="8"/>
  <c r="K355" i="21"/>
  <c r="P355" i="8"/>
  <c r="D387" i="21"/>
  <c r="G387" i="21" s="1"/>
  <c r="D386" i="21"/>
  <c r="G386" i="21" s="1"/>
  <c r="D385" i="21"/>
  <c r="G385" i="21" s="1"/>
  <c r="U418" i="21"/>
  <c r="U424" i="21"/>
  <c r="U438" i="21"/>
  <c r="U440" i="21"/>
  <c r="U446" i="21"/>
  <c r="U414" i="21"/>
  <c r="U416" i="21"/>
  <c r="U422" i="21"/>
  <c r="U432" i="21"/>
  <c r="U442" i="21"/>
  <c r="U448" i="21"/>
  <c r="U400" i="21"/>
  <c r="U411" i="21"/>
  <c r="U421" i="21"/>
  <c r="U427" i="21"/>
  <c r="U443" i="21"/>
  <c r="U445" i="21"/>
  <c r="U420" i="21"/>
  <c r="U426" i="21"/>
  <c r="U434" i="21"/>
  <c r="U436" i="21"/>
  <c r="U406" i="21"/>
  <c r="U404" i="21"/>
  <c r="U413" i="21"/>
  <c r="U419" i="21"/>
  <c r="U425" i="21"/>
  <c r="U429" i="21"/>
  <c r="U435" i="21"/>
  <c r="U441" i="21"/>
  <c r="U403" i="21"/>
  <c r="U399" i="21"/>
  <c r="U397" i="21"/>
  <c r="U391" i="21"/>
  <c r="U407" i="21"/>
  <c r="U401" i="21"/>
  <c r="U402" i="21"/>
  <c r="U398" i="21"/>
  <c r="U396" i="21"/>
  <c r="U393" i="21"/>
  <c r="U417" i="21"/>
  <c r="U423" i="21"/>
  <c r="U433" i="21"/>
  <c r="U439" i="21"/>
  <c r="U394" i="21"/>
  <c r="U449" i="21"/>
  <c r="U395" i="21"/>
  <c r="U390" i="21"/>
  <c r="U364" i="21" l="1"/>
  <c r="U361" i="21"/>
  <c r="U358" i="21"/>
  <c r="J294" i="8"/>
  <c r="J295" i="8"/>
  <c r="J296" i="8"/>
  <c r="J297" i="8"/>
  <c r="J298" i="8"/>
  <c r="J299" i="8"/>
  <c r="J300" i="8"/>
  <c r="J301" i="8"/>
  <c r="J302" i="8"/>
  <c r="J303" i="8"/>
  <c r="J304" i="8"/>
  <c r="J305" i="8"/>
  <c r="J306" i="8"/>
  <c r="J307" i="8"/>
  <c r="J308" i="8"/>
  <c r="J309" i="8"/>
  <c r="J310" i="8"/>
  <c r="J311" i="8"/>
  <c r="J312" i="8"/>
  <c r="J313" i="8"/>
  <c r="J314" i="8"/>
  <c r="J315" i="8"/>
  <c r="J316" i="8"/>
  <c r="J317" i="8"/>
  <c r="J318" i="8"/>
  <c r="J319" i="8"/>
  <c r="J320" i="8"/>
  <c r="J321" i="8"/>
  <c r="J322" i="8"/>
  <c r="J324" i="8"/>
  <c r="J325" i="8"/>
  <c r="J326" i="8"/>
  <c r="J327" i="8"/>
  <c r="H339" i="19" l="1"/>
  <c r="C339" i="19"/>
  <c r="E339" i="19"/>
  <c r="G339" i="19"/>
  <c r="B339" i="19"/>
  <c r="D339" i="19"/>
  <c r="G343" i="17"/>
  <c r="D343" i="17"/>
  <c r="C343" i="17"/>
  <c r="E343" i="17"/>
  <c r="B343" i="17"/>
  <c r="B343" i="16"/>
  <c r="G343" i="16"/>
  <c r="G326" i="15"/>
  <c r="D343" i="16"/>
  <c r="D326" i="15"/>
  <c r="H343" i="16"/>
  <c r="H326" i="15"/>
  <c r="E326" i="15"/>
  <c r="C326" i="15"/>
  <c r="C343" i="16"/>
  <c r="E343" i="16"/>
  <c r="B326" i="15"/>
  <c r="B334" i="14"/>
  <c r="F334" i="14"/>
  <c r="D334" i="14"/>
  <c r="I334" i="14"/>
  <c r="C334" i="14"/>
  <c r="D321" i="1"/>
  <c r="F321" i="1" s="1"/>
  <c r="H334" i="14"/>
  <c r="G321" i="1"/>
  <c r="E334" i="14"/>
  <c r="H321" i="1"/>
  <c r="B321" i="1"/>
  <c r="C339" i="3"/>
  <c r="G326" i="2"/>
  <c r="D326" i="2"/>
  <c r="H339" i="3"/>
  <c r="B326" i="2"/>
  <c r="C321" i="1"/>
  <c r="H326" i="2"/>
  <c r="C326" i="2"/>
  <c r="E326" i="2"/>
  <c r="G339" i="3"/>
  <c r="C338" i="4"/>
  <c r="G338" i="4"/>
  <c r="E339" i="3"/>
  <c r="D338" i="4"/>
  <c r="B339" i="3"/>
  <c r="H338" i="4"/>
  <c r="E341" i="5"/>
  <c r="G341" i="5"/>
  <c r="E338" i="4"/>
  <c r="B341" i="5"/>
  <c r="D341" i="5"/>
  <c r="B338" i="4"/>
  <c r="H341" i="5"/>
  <c r="C341" i="5"/>
  <c r="B341" i="19"/>
  <c r="G341" i="19"/>
  <c r="D341" i="19"/>
  <c r="H341" i="19"/>
  <c r="C341" i="19"/>
  <c r="E341" i="19"/>
  <c r="G345" i="17"/>
  <c r="E345" i="17"/>
  <c r="B345" i="17"/>
  <c r="D345" i="17"/>
  <c r="H345" i="16"/>
  <c r="C345" i="17"/>
  <c r="H336" i="14"/>
  <c r="E345" i="16"/>
  <c r="G345" i="16"/>
  <c r="B345" i="16"/>
  <c r="H328" i="15"/>
  <c r="G328" i="15"/>
  <c r="I336" i="14"/>
  <c r="D345" i="16"/>
  <c r="E328" i="15"/>
  <c r="D328" i="15"/>
  <c r="C328" i="15"/>
  <c r="C345" i="16"/>
  <c r="B328" i="15"/>
  <c r="F336" i="14"/>
  <c r="C336" i="14"/>
  <c r="H323" i="1"/>
  <c r="E336" i="14"/>
  <c r="B336" i="14"/>
  <c r="D336" i="14"/>
  <c r="B328" i="2"/>
  <c r="C328" i="2"/>
  <c r="C341" i="3"/>
  <c r="C323" i="1"/>
  <c r="H328" i="2"/>
  <c r="D323" i="1"/>
  <c r="F323" i="1" s="1"/>
  <c r="G328" i="2"/>
  <c r="H341" i="3"/>
  <c r="B323" i="1"/>
  <c r="D328" i="2"/>
  <c r="E341" i="3"/>
  <c r="G341" i="3"/>
  <c r="G323" i="1"/>
  <c r="E328" i="2"/>
  <c r="B341" i="3"/>
  <c r="H340" i="4"/>
  <c r="G340" i="4"/>
  <c r="E340" i="4"/>
  <c r="D340" i="4"/>
  <c r="B340" i="4"/>
  <c r="G343" i="5"/>
  <c r="C340" i="4"/>
  <c r="H343" i="5"/>
  <c r="D343" i="5"/>
  <c r="C343" i="5"/>
  <c r="E343" i="5"/>
  <c r="B343" i="5"/>
  <c r="D346" i="19"/>
  <c r="H346" i="19"/>
  <c r="E346" i="19"/>
  <c r="B346" i="19"/>
  <c r="C346" i="19"/>
  <c r="G346" i="19"/>
  <c r="E350" i="17"/>
  <c r="G350" i="17"/>
  <c r="B350" i="17"/>
  <c r="D350" i="17"/>
  <c r="C350" i="17"/>
  <c r="D350" i="16"/>
  <c r="H350" i="16"/>
  <c r="B333" i="15"/>
  <c r="E350" i="16"/>
  <c r="C333" i="15"/>
  <c r="B350" i="16"/>
  <c r="H333" i="15"/>
  <c r="E333" i="15"/>
  <c r="C350" i="16"/>
  <c r="G333" i="15"/>
  <c r="G350" i="16"/>
  <c r="D333" i="15"/>
  <c r="I341" i="14"/>
  <c r="D341" i="14"/>
  <c r="F341" i="14"/>
  <c r="H341" i="14"/>
  <c r="D328" i="1"/>
  <c r="F328" i="1" s="1"/>
  <c r="B341" i="14"/>
  <c r="E341" i="14"/>
  <c r="H328" i="1"/>
  <c r="C341" i="14"/>
  <c r="B328" i="1"/>
  <c r="C328" i="1"/>
  <c r="G333" i="2"/>
  <c r="C333" i="2"/>
  <c r="C346" i="3"/>
  <c r="G328" i="1"/>
  <c r="D333" i="2"/>
  <c r="H333" i="2"/>
  <c r="E333" i="2"/>
  <c r="B346" i="3"/>
  <c r="B333" i="2"/>
  <c r="E346" i="3"/>
  <c r="G346" i="3"/>
  <c r="G345" i="4"/>
  <c r="D345" i="4"/>
  <c r="H345" i="4"/>
  <c r="C345" i="4"/>
  <c r="B348" i="5"/>
  <c r="E345" i="4"/>
  <c r="E348" i="5"/>
  <c r="H346" i="3"/>
  <c r="B345" i="4"/>
  <c r="G348" i="5"/>
  <c r="D348" i="5"/>
  <c r="C348" i="5"/>
  <c r="H348" i="5"/>
  <c r="G345" i="19"/>
  <c r="D345" i="19"/>
  <c r="H345" i="19"/>
  <c r="C345" i="19"/>
  <c r="E345" i="19"/>
  <c r="B345" i="19"/>
  <c r="B349" i="17"/>
  <c r="C349" i="17"/>
  <c r="B349" i="16"/>
  <c r="E349" i="16"/>
  <c r="D349" i="17"/>
  <c r="G349" i="17"/>
  <c r="C332" i="15"/>
  <c r="E349" i="17"/>
  <c r="D349" i="16"/>
  <c r="H349" i="16"/>
  <c r="D332" i="15"/>
  <c r="D327" i="1"/>
  <c r="F327" i="1" s="1"/>
  <c r="H332" i="15"/>
  <c r="E332" i="15"/>
  <c r="C349" i="16"/>
  <c r="B332" i="15"/>
  <c r="G349" i="16"/>
  <c r="G332" i="15"/>
  <c r="B340" i="14"/>
  <c r="E340" i="14"/>
  <c r="B332" i="2"/>
  <c r="B327" i="1"/>
  <c r="C340" i="14"/>
  <c r="D340" i="14"/>
  <c r="F340" i="14"/>
  <c r="H340" i="14"/>
  <c r="I340" i="14"/>
  <c r="G327" i="1"/>
  <c r="D332" i="2"/>
  <c r="C332" i="2"/>
  <c r="E332" i="2"/>
  <c r="H332" i="2"/>
  <c r="B345" i="3"/>
  <c r="C327" i="1"/>
  <c r="H327" i="1"/>
  <c r="G332" i="2"/>
  <c r="B344" i="4"/>
  <c r="G344" i="4"/>
  <c r="G345" i="3"/>
  <c r="D344" i="4"/>
  <c r="H345" i="3"/>
  <c r="C344" i="4"/>
  <c r="E345" i="3"/>
  <c r="H347" i="5"/>
  <c r="D347" i="5"/>
  <c r="C345" i="3"/>
  <c r="H344" i="4"/>
  <c r="E347" i="5"/>
  <c r="C347" i="5"/>
  <c r="E344" i="4"/>
  <c r="B347" i="5"/>
  <c r="G347" i="5"/>
  <c r="H337" i="19"/>
  <c r="B341" i="16"/>
  <c r="D337" i="19"/>
  <c r="C337" i="19"/>
  <c r="E337" i="19"/>
  <c r="B337" i="19"/>
  <c r="G337" i="19"/>
  <c r="D341" i="17"/>
  <c r="C341" i="17"/>
  <c r="G341" i="17"/>
  <c r="E341" i="17"/>
  <c r="B341" i="17"/>
  <c r="E341" i="16"/>
  <c r="C324" i="15"/>
  <c r="E324" i="15"/>
  <c r="C341" i="16"/>
  <c r="B324" i="15"/>
  <c r="D319" i="1"/>
  <c r="F319" i="1" s="1"/>
  <c r="B332" i="14"/>
  <c r="G341" i="16"/>
  <c r="H341" i="16"/>
  <c r="G324" i="15"/>
  <c r="D341" i="16"/>
  <c r="D324" i="15"/>
  <c r="B324" i="2"/>
  <c r="H324" i="15"/>
  <c r="H332" i="14"/>
  <c r="C332" i="14"/>
  <c r="F332" i="14"/>
  <c r="E332" i="14"/>
  <c r="D332" i="14"/>
  <c r="I332" i="14"/>
  <c r="C319" i="1"/>
  <c r="B319" i="1"/>
  <c r="H319" i="1"/>
  <c r="G319" i="1"/>
  <c r="G324" i="2"/>
  <c r="E324" i="2"/>
  <c r="D324" i="2"/>
  <c r="C324" i="2"/>
  <c r="H324" i="2"/>
  <c r="H337" i="3"/>
  <c r="G337" i="3"/>
  <c r="H336" i="4"/>
  <c r="E339" i="5"/>
  <c r="E336" i="4"/>
  <c r="C337" i="3"/>
  <c r="B336" i="4"/>
  <c r="E337" i="3"/>
  <c r="G336" i="4"/>
  <c r="B337" i="3"/>
  <c r="C336" i="4"/>
  <c r="D336" i="4"/>
  <c r="C339" i="5"/>
  <c r="H339" i="5"/>
  <c r="B339" i="5"/>
  <c r="D339" i="5"/>
  <c r="G339" i="5"/>
  <c r="G333" i="19"/>
  <c r="H333" i="19"/>
  <c r="D333" i="19"/>
  <c r="C333" i="19"/>
  <c r="E333" i="19"/>
  <c r="B333" i="19"/>
  <c r="H337" i="16"/>
  <c r="C337" i="17"/>
  <c r="G337" i="17"/>
  <c r="E337" i="17"/>
  <c r="B337" i="17"/>
  <c r="D337" i="17"/>
  <c r="B337" i="16"/>
  <c r="I328" i="14"/>
  <c r="G337" i="16"/>
  <c r="H320" i="15"/>
  <c r="G320" i="15"/>
  <c r="C320" i="15"/>
  <c r="D337" i="16"/>
  <c r="E320" i="15"/>
  <c r="D320" i="15"/>
  <c r="C337" i="16"/>
  <c r="B320" i="15"/>
  <c r="E337" i="16"/>
  <c r="F328" i="14"/>
  <c r="E328" i="14"/>
  <c r="D328" i="14"/>
  <c r="H328" i="14"/>
  <c r="C328" i="14"/>
  <c r="H315" i="1"/>
  <c r="B328" i="14"/>
  <c r="C315" i="1"/>
  <c r="G320" i="2"/>
  <c r="D320" i="2"/>
  <c r="E320" i="2"/>
  <c r="E333" i="3"/>
  <c r="G333" i="3"/>
  <c r="D315" i="1"/>
  <c r="F315" i="1" s="1"/>
  <c r="B320" i="2"/>
  <c r="H320" i="2"/>
  <c r="G315" i="1"/>
  <c r="C333" i="3"/>
  <c r="C320" i="2"/>
  <c r="B315" i="1"/>
  <c r="H333" i="3"/>
  <c r="C332" i="4"/>
  <c r="B333" i="3"/>
  <c r="H332" i="4"/>
  <c r="G332" i="4"/>
  <c r="E332" i="4"/>
  <c r="D332" i="4"/>
  <c r="B335" i="5"/>
  <c r="C335" i="5"/>
  <c r="B332" i="4"/>
  <c r="G335" i="5"/>
  <c r="D335" i="5"/>
  <c r="H335" i="5"/>
  <c r="E335" i="5"/>
  <c r="G338" i="19"/>
  <c r="D338" i="19"/>
  <c r="H338" i="19"/>
  <c r="E338" i="19"/>
  <c r="B338" i="19"/>
  <c r="C338" i="19"/>
  <c r="D342" i="17"/>
  <c r="C342" i="17"/>
  <c r="E342" i="17"/>
  <c r="G342" i="17"/>
  <c r="B342" i="17"/>
  <c r="H325" i="15"/>
  <c r="E325" i="15"/>
  <c r="D333" i="14"/>
  <c r="C342" i="16"/>
  <c r="G325" i="15"/>
  <c r="G342" i="16"/>
  <c r="D325" i="15"/>
  <c r="D342" i="16"/>
  <c r="B325" i="15"/>
  <c r="H342" i="16"/>
  <c r="E342" i="16"/>
  <c r="C325" i="15"/>
  <c r="B342" i="16"/>
  <c r="C333" i="14"/>
  <c r="I333" i="14"/>
  <c r="G320" i="1"/>
  <c r="F333" i="14"/>
  <c r="H333" i="14"/>
  <c r="D320" i="1"/>
  <c r="F320" i="1" s="1"/>
  <c r="E340" i="5"/>
  <c r="B333" i="14"/>
  <c r="E333" i="14"/>
  <c r="B320" i="1"/>
  <c r="H325" i="2"/>
  <c r="B338" i="3"/>
  <c r="C320" i="1"/>
  <c r="E325" i="2"/>
  <c r="E338" i="3"/>
  <c r="B325" i="2"/>
  <c r="G338" i="3"/>
  <c r="C325" i="2"/>
  <c r="G325" i="2"/>
  <c r="C338" i="3"/>
  <c r="E337" i="4"/>
  <c r="H320" i="1"/>
  <c r="D325" i="2"/>
  <c r="B337" i="4"/>
  <c r="H337" i="4"/>
  <c r="C337" i="4"/>
  <c r="B340" i="5"/>
  <c r="H340" i="5"/>
  <c r="H338" i="3"/>
  <c r="G337" i="4"/>
  <c r="D337" i="4"/>
  <c r="D340" i="5"/>
  <c r="C340" i="5"/>
  <c r="G340" i="5"/>
  <c r="B344" i="19"/>
  <c r="C344" i="19"/>
  <c r="G344" i="19"/>
  <c r="D344" i="19"/>
  <c r="H344" i="19"/>
  <c r="E344" i="19"/>
  <c r="D348" i="17"/>
  <c r="B348" i="17"/>
  <c r="E348" i="17"/>
  <c r="C348" i="17"/>
  <c r="G348" i="17"/>
  <c r="B348" i="16"/>
  <c r="E331" i="15"/>
  <c r="G331" i="15"/>
  <c r="G348" i="16"/>
  <c r="D331" i="15"/>
  <c r="D348" i="16"/>
  <c r="H331" i="15"/>
  <c r="H348" i="16"/>
  <c r="B331" i="15"/>
  <c r="E348" i="16"/>
  <c r="C348" i="16"/>
  <c r="C331" i="15"/>
  <c r="B339" i="14"/>
  <c r="C339" i="14"/>
  <c r="H326" i="1"/>
  <c r="H339" i="14"/>
  <c r="D326" i="1"/>
  <c r="F326" i="1" s="1"/>
  <c r="I339" i="14"/>
  <c r="E339" i="14"/>
  <c r="D339" i="14"/>
  <c r="F339" i="14"/>
  <c r="B326" i="1"/>
  <c r="H331" i="2"/>
  <c r="C326" i="1"/>
  <c r="E331" i="2"/>
  <c r="C331" i="2"/>
  <c r="H343" i="4"/>
  <c r="B331" i="2"/>
  <c r="E344" i="3"/>
  <c r="G326" i="1"/>
  <c r="B344" i="3"/>
  <c r="G331" i="2"/>
  <c r="H344" i="3"/>
  <c r="D331" i="2"/>
  <c r="C344" i="3"/>
  <c r="C343" i="4"/>
  <c r="G346" i="5"/>
  <c r="H346" i="5"/>
  <c r="B343" i="4"/>
  <c r="G344" i="3"/>
  <c r="G343" i="4"/>
  <c r="E343" i="4"/>
  <c r="D343" i="4"/>
  <c r="E346" i="5"/>
  <c r="D346" i="5"/>
  <c r="C346" i="5"/>
  <c r="B346" i="5"/>
  <c r="H336" i="19"/>
  <c r="E336" i="19"/>
  <c r="B336" i="19"/>
  <c r="C336" i="19"/>
  <c r="G336" i="19"/>
  <c r="D336" i="19"/>
  <c r="G340" i="17"/>
  <c r="B340" i="17"/>
  <c r="D340" i="17"/>
  <c r="E340" i="17"/>
  <c r="C340" i="17"/>
  <c r="B323" i="15"/>
  <c r="H340" i="16"/>
  <c r="C340" i="16"/>
  <c r="C331" i="14"/>
  <c r="E340" i="16"/>
  <c r="C323" i="15"/>
  <c r="E323" i="15"/>
  <c r="B340" i="16"/>
  <c r="G323" i="15"/>
  <c r="G340" i="16"/>
  <c r="D323" i="15"/>
  <c r="D340" i="16"/>
  <c r="H323" i="15"/>
  <c r="H331" i="14"/>
  <c r="D331" i="14"/>
  <c r="I331" i="14"/>
  <c r="E331" i="14"/>
  <c r="F331" i="14"/>
  <c r="B331" i="14"/>
  <c r="H318" i="1"/>
  <c r="B336" i="3"/>
  <c r="H336" i="3"/>
  <c r="G323" i="2"/>
  <c r="B318" i="1"/>
  <c r="G318" i="1"/>
  <c r="D323" i="2"/>
  <c r="D318" i="1"/>
  <c r="F318" i="1" s="1"/>
  <c r="C318" i="1"/>
  <c r="H323" i="2"/>
  <c r="C323" i="2"/>
  <c r="G336" i="3"/>
  <c r="H335" i="4"/>
  <c r="E323" i="2"/>
  <c r="E335" i="4"/>
  <c r="B323" i="2"/>
  <c r="E336" i="3"/>
  <c r="C336" i="3"/>
  <c r="G335" i="4"/>
  <c r="D335" i="4"/>
  <c r="C338" i="5"/>
  <c r="C335" i="4"/>
  <c r="B335" i="4"/>
  <c r="G338" i="5"/>
  <c r="B338" i="5"/>
  <c r="D338" i="5"/>
  <c r="E338" i="5"/>
  <c r="H338" i="5"/>
  <c r="H340" i="19"/>
  <c r="G340" i="19"/>
  <c r="E340" i="19"/>
  <c r="D340" i="19"/>
  <c r="B340" i="19"/>
  <c r="C340" i="19"/>
  <c r="C344" i="16"/>
  <c r="C344" i="17"/>
  <c r="B344" i="17"/>
  <c r="D344" i="17"/>
  <c r="E344" i="17"/>
  <c r="G344" i="17"/>
  <c r="H344" i="16"/>
  <c r="G344" i="16"/>
  <c r="D327" i="15"/>
  <c r="E344" i="16"/>
  <c r="D344" i="16"/>
  <c r="C327" i="15"/>
  <c r="B327" i="15"/>
  <c r="B344" i="16"/>
  <c r="E327" i="15"/>
  <c r="H327" i="15"/>
  <c r="D335" i="14"/>
  <c r="G327" i="15"/>
  <c r="I335" i="14"/>
  <c r="F335" i="14"/>
  <c r="B335" i="14"/>
  <c r="G322" i="1"/>
  <c r="H335" i="14"/>
  <c r="E335" i="14"/>
  <c r="C335" i="14"/>
  <c r="B322" i="1"/>
  <c r="C322" i="1"/>
  <c r="D322" i="1"/>
  <c r="F322" i="1" s="1"/>
  <c r="B340" i="3"/>
  <c r="H327" i="2"/>
  <c r="G327" i="2"/>
  <c r="E327" i="2"/>
  <c r="D327" i="2"/>
  <c r="H322" i="1"/>
  <c r="C327" i="2"/>
  <c r="B327" i="2"/>
  <c r="E340" i="3"/>
  <c r="H340" i="3"/>
  <c r="G340" i="3"/>
  <c r="B339" i="4"/>
  <c r="E339" i="4"/>
  <c r="H339" i="4"/>
  <c r="B342" i="5"/>
  <c r="C340" i="3"/>
  <c r="G339" i="4"/>
  <c r="D339" i="4"/>
  <c r="C339" i="4"/>
  <c r="C342" i="5"/>
  <c r="E342" i="5"/>
  <c r="G342" i="5"/>
  <c r="H342" i="5"/>
  <c r="D342" i="5"/>
  <c r="D343" i="19"/>
  <c r="H343" i="19"/>
  <c r="C343" i="19"/>
  <c r="E343" i="19"/>
  <c r="G343" i="19"/>
  <c r="B343" i="19"/>
  <c r="E347" i="16"/>
  <c r="H347" i="16"/>
  <c r="G347" i="17"/>
  <c r="E347" i="17"/>
  <c r="B347" i="17"/>
  <c r="C347" i="17"/>
  <c r="D347" i="17"/>
  <c r="H330" i="15"/>
  <c r="E330" i="15"/>
  <c r="G347" i="16"/>
  <c r="C347" i="16"/>
  <c r="B330" i="15"/>
  <c r="G330" i="15"/>
  <c r="D347" i="16"/>
  <c r="D330" i="15"/>
  <c r="C330" i="15"/>
  <c r="B347" i="16"/>
  <c r="F338" i="14"/>
  <c r="H338" i="14"/>
  <c r="E330" i="2"/>
  <c r="E338" i="14"/>
  <c r="D338" i="14"/>
  <c r="G325" i="1"/>
  <c r="I338" i="14"/>
  <c r="B338" i="14"/>
  <c r="H325" i="1"/>
  <c r="C325" i="1"/>
  <c r="C338" i="14"/>
  <c r="B325" i="1"/>
  <c r="D325" i="1"/>
  <c r="F325" i="1" s="1"/>
  <c r="H330" i="2"/>
  <c r="B330" i="2"/>
  <c r="G330" i="2"/>
  <c r="B343" i="3"/>
  <c r="D330" i="2"/>
  <c r="C343" i="3"/>
  <c r="C330" i="2"/>
  <c r="H345" i="5"/>
  <c r="H342" i="4"/>
  <c r="E342" i="4"/>
  <c r="G343" i="3"/>
  <c r="C342" i="4"/>
  <c r="B342" i="4"/>
  <c r="G342" i="4"/>
  <c r="H343" i="3"/>
  <c r="D342" i="4"/>
  <c r="E343" i="3"/>
  <c r="G345" i="5"/>
  <c r="D345" i="5"/>
  <c r="C345" i="5"/>
  <c r="E345" i="5"/>
  <c r="B345" i="5"/>
  <c r="G335" i="19"/>
  <c r="D335" i="19"/>
  <c r="H335" i="19"/>
  <c r="C335" i="19"/>
  <c r="E335" i="19"/>
  <c r="B335" i="19"/>
  <c r="E339" i="17"/>
  <c r="G317" i="1"/>
  <c r="B339" i="17"/>
  <c r="C339" i="17"/>
  <c r="D339" i="17"/>
  <c r="E339" i="16"/>
  <c r="H339" i="16"/>
  <c r="G339" i="17"/>
  <c r="F330" i="14"/>
  <c r="H322" i="15"/>
  <c r="E322" i="15"/>
  <c r="G339" i="16"/>
  <c r="C339" i="16"/>
  <c r="B322" i="15"/>
  <c r="G322" i="15"/>
  <c r="C322" i="15"/>
  <c r="D339" i="16"/>
  <c r="B339" i="16"/>
  <c r="D322" i="15"/>
  <c r="H330" i="14"/>
  <c r="C317" i="1"/>
  <c r="E330" i="14"/>
  <c r="C330" i="14"/>
  <c r="D330" i="14"/>
  <c r="B330" i="14"/>
  <c r="I330" i="14"/>
  <c r="C322" i="2"/>
  <c r="E322" i="2"/>
  <c r="H322" i="2"/>
  <c r="B322" i="2"/>
  <c r="H317" i="1"/>
  <c r="B317" i="1"/>
  <c r="D317" i="1"/>
  <c r="F317" i="1" s="1"/>
  <c r="E335" i="3"/>
  <c r="G322" i="2"/>
  <c r="B335" i="3"/>
  <c r="D322" i="2"/>
  <c r="C335" i="3"/>
  <c r="G335" i="3"/>
  <c r="E334" i="4"/>
  <c r="H335" i="3"/>
  <c r="B334" i="4"/>
  <c r="G334" i="4"/>
  <c r="D334" i="4"/>
  <c r="C334" i="4"/>
  <c r="C337" i="5"/>
  <c r="H337" i="5"/>
  <c r="H334" i="4"/>
  <c r="E337" i="5"/>
  <c r="G337" i="5"/>
  <c r="D337" i="5"/>
  <c r="B337" i="5"/>
  <c r="B329" i="15"/>
  <c r="H342" i="19"/>
  <c r="E342" i="19"/>
  <c r="B342" i="19"/>
  <c r="G342" i="19"/>
  <c r="C342" i="19"/>
  <c r="D342" i="19"/>
  <c r="E346" i="17"/>
  <c r="G346" i="17"/>
  <c r="B346" i="17"/>
  <c r="C346" i="16"/>
  <c r="D346" i="17"/>
  <c r="C346" i="17"/>
  <c r="H346" i="16"/>
  <c r="E346" i="16"/>
  <c r="G329" i="15"/>
  <c r="C329" i="15"/>
  <c r="B346" i="16"/>
  <c r="G346" i="16"/>
  <c r="D329" i="15"/>
  <c r="E329" i="15"/>
  <c r="D346" i="16"/>
  <c r="H329" i="15"/>
  <c r="H337" i="14"/>
  <c r="E337" i="14"/>
  <c r="C337" i="14"/>
  <c r="I337" i="14"/>
  <c r="D337" i="14"/>
  <c r="F337" i="14"/>
  <c r="B337" i="14"/>
  <c r="H324" i="1"/>
  <c r="G324" i="1"/>
  <c r="B329" i="2"/>
  <c r="G329" i="2"/>
  <c r="D329" i="2"/>
  <c r="H341" i="4"/>
  <c r="B324" i="1"/>
  <c r="H342" i="3"/>
  <c r="C324" i="1"/>
  <c r="D324" i="1"/>
  <c r="F324" i="1" s="1"/>
  <c r="H329" i="2"/>
  <c r="B342" i="3"/>
  <c r="E342" i="3"/>
  <c r="C329" i="2"/>
  <c r="E329" i="2"/>
  <c r="G341" i="4"/>
  <c r="C342" i="3"/>
  <c r="D341" i="4"/>
  <c r="B341" i="4"/>
  <c r="E341" i="4"/>
  <c r="E344" i="5"/>
  <c r="G344" i="5"/>
  <c r="G342" i="3"/>
  <c r="D344" i="5"/>
  <c r="C344" i="5"/>
  <c r="C341" i="4"/>
  <c r="H344" i="5"/>
  <c r="B344" i="5"/>
  <c r="E334" i="19"/>
  <c r="B334" i="19"/>
  <c r="G334" i="19"/>
  <c r="C334" i="19"/>
  <c r="D334" i="19"/>
  <c r="H334" i="19"/>
  <c r="B338" i="17"/>
  <c r="E338" i="17"/>
  <c r="C338" i="17"/>
  <c r="G338" i="17"/>
  <c r="C338" i="16"/>
  <c r="D338" i="17"/>
  <c r="E338" i="16"/>
  <c r="G321" i="15"/>
  <c r="C321" i="15"/>
  <c r="E321" i="15"/>
  <c r="B338" i="16"/>
  <c r="G338" i="16"/>
  <c r="B321" i="15"/>
  <c r="D321" i="15"/>
  <c r="D338" i="16"/>
  <c r="H321" i="15"/>
  <c r="H338" i="16"/>
  <c r="F329" i="14"/>
  <c r="B329" i="14"/>
  <c r="C329" i="14"/>
  <c r="H329" i="14"/>
  <c r="E329" i="14"/>
  <c r="B316" i="1"/>
  <c r="C316" i="1"/>
  <c r="D329" i="14"/>
  <c r="I329" i="14"/>
  <c r="C321" i="2"/>
  <c r="H321" i="2"/>
  <c r="E321" i="2"/>
  <c r="H316" i="1"/>
  <c r="G316" i="1"/>
  <c r="B321" i="2"/>
  <c r="G321" i="2"/>
  <c r="D316" i="1"/>
  <c r="F316" i="1" s="1"/>
  <c r="D321" i="2"/>
  <c r="E334" i="3"/>
  <c r="H333" i="4"/>
  <c r="H334" i="3"/>
  <c r="C334" i="3"/>
  <c r="D336" i="5"/>
  <c r="C336" i="5"/>
  <c r="G334" i="3"/>
  <c r="B334" i="3"/>
  <c r="C333" i="4"/>
  <c r="G333" i="4"/>
  <c r="B333" i="4"/>
  <c r="D333" i="4"/>
  <c r="E333" i="4"/>
  <c r="E336" i="5"/>
  <c r="G336" i="5"/>
  <c r="B336" i="5"/>
  <c r="H336" i="5"/>
  <c r="A351" i="21"/>
  <c r="B351" i="21"/>
  <c r="C351" i="21"/>
  <c r="F351" i="21"/>
  <c r="A352" i="21"/>
  <c r="B352" i="21"/>
  <c r="C352" i="21"/>
  <c r="F352" i="21"/>
  <c r="A353" i="21"/>
  <c r="B353" i="21"/>
  <c r="C353" i="21"/>
  <c r="F353" i="21"/>
  <c r="A354" i="21"/>
  <c r="B354" i="21"/>
  <c r="C354" i="21"/>
  <c r="F354" i="21"/>
  <c r="J62" i="8"/>
  <c r="J63" i="8"/>
  <c r="J64" i="8"/>
  <c r="J67" i="8"/>
  <c r="J68" i="8"/>
  <c r="E1" i="1" l="1"/>
  <c r="E345" i="12"/>
  <c r="E342" i="12"/>
  <c r="E343" i="12"/>
  <c r="E347" i="12"/>
  <c r="E349" i="12"/>
  <c r="E348" i="12"/>
  <c r="E344" i="12"/>
  <c r="E341" i="12"/>
  <c r="E352" i="12"/>
  <c r="E346" i="12"/>
  <c r="E354" i="12"/>
  <c r="E350" i="12"/>
  <c r="E351" i="12"/>
  <c r="E353" i="12"/>
  <c r="E1" i="5"/>
  <c r="A333" i="4"/>
  <c r="F333" i="4"/>
  <c r="A323" i="2"/>
  <c r="F323" i="2"/>
  <c r="A325" i="15"/>
  <c r="F325" i="15"/>
  <c r="A345" i="5"/>
  <c r="F345" i="5"/>
  <c r="F342" i="4"/>
  <c r="A342" i="4"/>
  <c r="F339" i="4"/>
  <c r="A339" i="4"/>
  <c r="G335" i="14"/>
  <c r="A335" i="14"/>
  <c r="F344" i="16"/>
  <c r="A344" i="16"/>
  <c r="F344" i="17"/>
  <c r="A344" i="17"/>
  <c r="F340" i="16"/>
  <c r="A340" i="16"/>
  <c r="F340" i="17"/>
  <c r="A340" i="17"/>
  <c r="G339" i="14"/>
  <c r="A339" i="14"/>
  <c r="A331" i="15"/>
  <c r="F331" i="15"/>
  <c r="E1" i="2"/>
  <c r="A337" i="16"/>
  <c r="F337" i="16"/>
  <c r="E1" i="19"/>
  <c r="A332" i="14"/>
  <c r="G332" i="14"/>
  <c r="A324" i="15"/>
  <c r="F324" i="15"/>
  <c r="A319" i="1"/>
  <c r="F345" i="19"/>
  <c r="A345" i="19"/>
  <c r="A348" i="5"/>
  <c r="F348" i="5"/>
  <c r="G341" i="14"/>
  <c r="A341" i="14"/>
  <c r="A333" i="15"/>
  <c r="F333" i="15"/>
  <c r="A336" i="14"/>
  <c r="G336" i="14"/>
  <c r="F343" i="17"/>
  <c r="A343" i="17"/>
  <c r="A340" i="3"/>
  <c r="F340" i="3"/>
  <c r="F337" i="5"/>
  <c r="A337" i="5"/>
  <c r="A336" i="5"/>
  <c r="F336" i="5"/>
  <c r="F321" i="2"/>
  <c r="A321" i="2"/>
  <c r="G329" i="14"/>
  <c r="A329" i="14"/>
  <c r="A334" i="19"/>
  <c r="F334" i="19"/>
  <c r="A342" i="3"/>
  <c r="F342" i="3"/>
  <c r="A317" i="1"/>
  <c r="A330" i="14"/>
  <c r="G330" i="14"/>
  <c r="A339" i="16"/>
  <c r="F339" i="16"/>
  <c r="F339" i="17"/>
  <c r="A339" i="17"/>
  <c r="F343" i="3"/>
  <c r="A343" i="3"/>
  <c r="F323" i="15"/>
  <c r="A323" i="15"/>
  <c r="F331" i="2"/>
  <c r="A331" i="2"/>
  <c r="A340" i="5"/>
  <c r="F340" i="5"/>
  <c r="F325" i="2"/>
  <c r="A325" i="2"/>
  <c r="F335" i="5"/>
  <c r="A335" i="5"/>
  <c r="F332" i="4"/>
  <c r="A332" i="4"/>
  <c r="K2" i="2"/>
  <c r="A320" i="2"/>
  <c r="F320" i="2"/>
  <c r="I2" i="2"/>
  <c r="F339" i="5"/>
  <c r="A339" i="5"/>
  <c r="A324" i="2"/>
  <c r="F324" i="2"/>
  <c r="F332" i="15"/>
  <c r="A332" i="15"/>
  <c r="F350" i="17"/>
  <c r="A350" i="17"/>
  <c r="F328" i="15"/>
  <c r="A328" i="15"/>
  <c r="A321" i="1"/>
  <c r="A316" i="1"/>
  <c r="F329" i="2"/>
  <c r="A329" i="2"/>
  <c r="F346" i="16"/>
  <c r="A346" i="16"/>
  <c r="A330" i="2"/>
  <c r="F330" i="2"/>
  <c r="A342" i="5"/>
  <c r="F342" i="5"/>
  <c r="A322" i="1"/>
  <c r="A340" i="19"/>
  <c r="F340" i="19"/>
  <c r="A338" i="5"/>
  <c r="F338" i="5"/>
  <c r="F335" i="4"/>
  <c r="A335" i="4"/>
  <c r="A344" i="3"/>
  <c r="F344" i="3"/>
  <c r="A326" i="1"/>
  <c r="E1" i="4"/>
  <c r="A341" i="16"/>
  <c r="F341" i="16"/>
  <c r="F341" i="17"/>
  <c r="A341" i="17"/>
  <c r="F332" i="2"/>
  <c r="A332" i="2"/>
  <c r="F349" i="17"/>
  <c r="A349" i="17"/>
  <c r="A328" i="1"/>
  <c r="A340" i="4"/>
  <c r="F340" i="4"/>
  <c r="F326" i="15"/>
  <c r="A326" i="15"/>
  <c r="G337" i="14"/>
  <c r="A337" i="14"/>
  <c r="A346" i="5"/>
  <c r="F346" i="5"/>
  <c r="A320" i="1"/>
  <c r="F334" i="3"/>
  <c r="A334" i="3"/>
  <c r="A335" i="3"/>
  <c r="F335" i="3"/>
  <c r="A338" i="14"/>
  <c r="G338" i="14"/>
  <c r="F330" i="15"/>
  <c r="A330" i="15"/>
  <c r="A327" i="15"/>
  <c r="F327" i="15"/>
  <c r="A336" i="3"/>
  <c r="F336" i="3"/>
  <c r="G331" i="14"/>
  <c r="A331" i="14"/>
  <c r="A344" i="19"/>
  <c r="F344" i="19"/>
  <c r="G333" i="14"/>
  <c r="A333" i="14"/>
  <c r="A342" i="17"/>
  <c r="F342" i="17"/>
  <c r="F333" i="3"/>
  <c r="A333" i="3"/>
  <c r="E1" i="17"/>
  <c r="F333" i="19"/>
  <c r="A333" i="19"/>
  <c r="A346" i="3"/>
  <c r="F346" i="3"/>
  <c r="A323" i="1"/>
  <c r="F341" i="5"/>
  <c r="A341" i="5"/>
  <c r="F338" i="4"/>
  <c r="A338" i="4"/>
  <c r="F321" i="15"/>
  <c r="A321" i="15"/>
  <c r="A329" i="15"/>
  <c r="F329" i="15"/>
  <c r="F346" i="17"/>
  <c r="A346" i="17"/>
  <c r="F334" i="4"/>
  <c r="A334" i="4"/>
  <c r="A322" i="2"/>
  <c r="F322" i="2"/>
  <c r="A335" i="19"/>
  <c r="F335" i="19"/>
  <c r="A318" i="1"/>
  <c r="A337" i="4"/>
  <c r="F337" i="4"/>
  <c r="F342" i="16"/>
  <c r="A342" i="16"/>
  <c r="A315" i="1"/>
  <c r="F320" i="15"/>
  <c r="I2" i="15"/>
  <c r="A320" i="15"/>
  <c r="K2" i="15"/>
  <c r="F336" i="4"/>
  <c r="A336" i="4"/>
  <c r="F337" i="19"/>
  <c r="A337" i="19"/>
  <c r="F349" i="16"/>
  <c r="A349" i="16"/>
  <c r="F333" i="2"/>
  <c r="A333" i="2"/>
  <c r="F341" i="19"/>
  <c r="A341" i="19"/>
  <c r="F339" i="3"/>
  <c r="A339" i="3"/>
  <c r="A343" i="16"/>
  <c r="F343" i="16"/>
  <c r="A322" i="15"/>
  <c r="F322" i="15"/>
  <c r="F338" i="16"/>
  <c r="A338" i="16"/>
  <c r="A344" i="5"/>
  <c r="F344" i="5"/>
  <c r="F347" i="16"/>
  <c r="A347" i="16"/>
  <c r="F347" i="17"/>
  <c r="A347" i="17"/>
  <c r="F327" i="2"/>
  <c r="A327" i="2"/>
  <c r="A343" i="4"/>
  <c r="F343" i="4"/>
  <c r="A348" i="17"/>
  <c r="F348" i="17"/>
  <c r="A338" i="3"/>
  <c r="F338" i="3"/>
  <c r="A338" i="19"/>
  <c r="F338" i="19"/>
  <c r="A328" i="14"/>
  <c r="G328" i="14"/>
  <c r="E1" i="15"/>
  <c r="F345" i="3"/>
  <c r="A345" i="3"/>
  <c r="A340" i="14"/>
  <c r="G340" i="14"/>
  <c r="A345" i="16"/>
  <c r="F345" i="16"/>
  <c r="F339" i="19"/>
  <c r="A339" i="19"/>
  <c r="A342" i="19"/>
  <c r="F342" i="19"/>
  <c r="E1" i="3"/>
  <c r="F1" i="14"/>
  <c r="A345" i="4"/>
  <c r="F345" i="4"/>
  <c r="F350" i="16"/>
  <c r="A350" i="16"/>
  <c r="A343" i="5"/>
  <c r="F343" i="5"/>
  <c r="F341" i="3"/>
  <c r="A341" i="3"/>
  <c r="A345" i="17"/>
  <c r="F345" i="17"/>
  <c r="A334" i="14"/>
  <c r="G334" i="14"/>
  <c r="A341" i="4"/>
  <c r="F341" i="4"/>
  <c r="A338" i="17"/>
  <c r="F338" i="17"/>
  <c r="A324" i="1"/>
  <c r="A325" i="1"/>
  <c r="A343" i="19"/>
  <c r="F343" i="19"/>
  <c r="A336" i="19"/>
  <c r="F336" i="19"/>
  <c r="F348" i="16"/>
  <c r="A348" i="16"/>
  <c r="E1" i="16"/>
  <c r="F337" i="17"/>
  <c r="A337" i="17"/>
  <c r="A337" i="3"/>
  <c r="F337" i="3"/>
  <c r="F347" i="5"/>
  <c r="A347" i="5"/>
  <c r="F344" i="4"/>
  <c r="A344" i="4"/>
  <c r="A327" i="1"/>
  <c r="A346" i="19"/>
  <c r="F346" i="19"/>
  <c r="F328" i="2"/>
  <c r="A328" i="2"/>
  <c r="A326" i="2"/>
  <c r="F326" i="2"/>
  <c r="M332" i="21"/>
  <c r="I344" i="21"/>
  <c r="R338" i="21"/>
  <c r="N342" i="21"/>
  <c r="R337" i="21"/>
  <c r="L348" i="21"/>
  <c r="O349" i="21"/>
  <c r="J340" i="21"/>
  <c r="M348" i="21"/>
  <c r="Q335" i="21"/>
  <c r="S340" i="21"/>
  <c r="S341" i="21"/>
  <c r="T346" i="21"/>
  <c r="N339" i="21"/>
  <c r="L349" i="21"/>
  <c r="I332" i="21"/>
  <c r="M337" i="21"/>
  <c r="N350" i="21"/>
  <c r="I350" i="21"/>
  <c r="T347" i="21"/>
  <c r="S350" i="21"/>
  <c r="N343" i="21"/>
  <c r="S349" i="21"/>
  <c r="K349" i="21"/>
  <c r="R332" i="21"/>
  <c r="O332" i="21"/>
  <c r="N346" i="21"/>
  <c r="J342" i="21"/>
  <c r="N337" i="21"/>
  <c r="P343" i="21"/>
  <c r="I333" i="21"/>
  <c r="Q339" i="21"/>
  <c r="I337" i="21"/>
  <c r="R339" i="21"/>
  <c r="J339" i="21"/>
  <c r="T345" i="21"/>
  <c r="Q345" i="21"/>
  <c r="M341" i="21"/>
  <c r="L341" i="21"/>
  <c r="S346" i="21"/>
  <c r="O346" i="21"/>
  <c r="L346" i="21"/>
  <c r="J346" i="21"/>
  <c r="T335" i="21"/>
  <c r="O335" i="21"/>
  <c r="O347" i="21"/>
  <c r="L347" i="21"/>
  <c r="J336" i="21"/>
  <c r="P348" i="21"/>
  <c r="K348" i="21"/>
  <c r="P344" i="21"/>
  <c r="K347" i="21"/>
  <c r="J338" i="21"/>
  <c r="S343" i="21"/>
  <c r="U337" i="21"/>
  <c r="P339" i="21"/>
  <c r="U335" i="21"/>
  <c r="M336" i="21"/>
  <c r="I336" i="21"/>
  <c r="T342" i="21"/>
  <c r="U338" i="21"/>
  <c r="I347" i="21"/>
  <c r="R348" i="21"/>
  <c r="Q338" i="21"/>
  <c r="I346" i="21"/>
  <c r="J333" i="21"/>
  <c r="U341" i="21"/>
  <c r="J334" i="21"/>
  <c r="P336" i="21"/>
  <c r="I338" i="21"/>
  <c r="K333" i="21"/>
  <c r="K341" i="21"/>
  <c r="P334" i="21"/>
  <c r="J335" i="21"/>
  <c r="L343" i="21"/>
  <c r="L334" i="21"/>
  <c r="R350" i="21"/>
  <c r="S345" i="21"/>
  <c r="U346" i="21"/>
  <c r="U347" i="21"/>
  <c r="S348" i="21"/>
  <c r="S337" i="21"/>
  <c r="Q349" i="21"/>
  <c r="N349" i="21"/>
  <c r="L333" i="21"/>
  <c r="S336" i="21"/>
  <c r="P333" i="21"/>
  <c r="L339" i="21"/>
  <c r="U345" i="21"/>
  <c r="L345" i="21"/>
  <c r="J345" i="21"/>
  <c r="O341" i="21"/>
  <c r="N341" i="21"/>
  <c r="U334" i="21"/>
  <c r="R334" i="21"/>
  <c r="O334" i="21"/>
  <c r="Q340" i="21"/>
  <c r="K346" i="21"/>
  <c r="S335" i="21"/>
  <c r="Q347" i="21"/>
  <c r="P347" i="21"/>
  <c r="O336" i="21"/>
  <c r="U348" i="21"/>
  <c r="O348" i="21"/>
  <c r="I348" i="21"/>
  <c r="T344" i="21"/>
  <c r="R344" i="21"/>
  <c r="J344" i="21"/>
  <c r="Q337" i="21"/>
  <c r="K337" i="21"/>
  <c r="J337" i="21"/>
  <c r="K343" i="21"/>
  <c r="R349" i="21"/>
  <c r="J349" i="21"/>
  <c r="T332" i="21"/>
  <c r="Q350" i="21"/>
  <c r="O350" i="21"/>
  <c r="L350" i="21"/>
  <c r="Q333" i="21"/>
  <c r="N333" i="21"/>
  <c r="O339" i="21"/>
  <c r="N345" i="21"/>
  <c r="K335" i="21"/>
  <c r="T336" i="21"/>
  <c r="O342" i="21"/>
  <c r="I342" i="21"/>
  <c r="J343" i="21"/>
  <c r="M344" i="21"/>
  <c r="R333" i="21"/>
  <c r="R346" i="21"/>
  <c r="M346" i="21"/>
  <c r="R335" i="21"/>
  <c r="T348" i="21"/>
  <c r="Q344" i="21"/>
  <c r="K344" i="21"/>
  <c r="O337" i="21"/>
  <c r="U332" i="21"/>
  <c r="S332" i="21"/>
  <c r="N354" i="21"/>
  <c r="S354" i="8"/>
  <c r="J350" i="21"/>
  <c r="S333" i="21"/>
  <c r="O333" i="21"/>
  <c r="T339" i="21"/>
  <c r="K339" i="21"/>
  <c r="K345" i="21"/>
  <c r="P351" i="21"/>
  <c r="U351" i="8"/>
  <c r="Q351" i="21"/>
  <c r="V351" i="8"/>
  <c r="J341" i="21"/>
  <c r="S353" i="21"/>
  <c r="X353" i="8"/>
  <c r="L353" i="21"/>
  <c r="Q353" i="8"/>
  <c r="J353" i="21"/>
  <c r="O353" i="8"/>
  <c r="Q334" i="21"/>
  <c r="U340" i="21"/>
  <c r="P340" i="21"/>
  <c r="T352" i="21"/>
  <c r="Y352" i="8"/>
  <c r="S352" i="21"/>
  <c r="X352" i="8"/>
  <c r="P352" i="21"/>
  <c r="U352" i="8"/>
  <c r="N352" i="21"/>
  <c r="S352" i="8"/>
  <c r="L352" i="21"/>
  <c r="Q352" i="8"/>
  <c r="I352" i="21"/>
  <c r="N352" i="8"/>
  <c r="Q336" i="21"/>
  <c r="K336" i="21"/>
  <c r="M342" i="21"/>
  <c r="N348" i="21"/>
  <c r="R354" i="21"/>
  <c r="W354" i="8"/>
  <c r="P354" i="21"/>
  <c r="U354" i="8"/>
  <c r="I354" i="21"/>
  <c r="N354" i="8"/>
  <c r="S338" i="21"/>
  <c r="M338" i="21"/>
  <c r="O344" i="21"/>
  <c r="R331" i="21"/>
  <c r="Q331" i="21"/>
  <c r="M343" i="21"/>
  <c r="Q332" i="21"/>
  <c r="L332" i="21"/>
  <c r="O351" i="21"/>
  <c r="T351" i="8"/>
  <c r="O338" i="21"/>
  <c r="J351" i="21"/>
  <c r="O351" i="8"/>
  <c r="Q341" i="21"/>
  <c r="O353" i="21"/>
  <c r="T353" i="8"/>
  <c r="L340" i="21"/>
  <c r="M335" i="21"/>
  <c r="O354" i="21"/>
  <c r="T354" i="8"/>
  <c r="K338" i="21"/>
  <c r="P331" i="21"/>
  <c r="N331" i="21"/>
  <c r="L331" i="21"/>
  <c r="K331" i="21"/>
  <c r="U343" i="21"/>
  <c r="T343" i="21"/>
  <c r="R343" i="21"/>
  <c r="T349" i="21"/>
  <c r="N332" i="21"/>
  <c r="U350" i="21"/>
  <c r="T350" i="21"/>
  <c r="P350" i="21"/>
  <c r="R351" i="21"/>
  <c r="W351" i="8"/>
  <c r="K353" i="21"/>
  <c r="P353" i="8"/>
  <c r="I340" i="21"/>
  <c r="U351" i="21"/>
  <c r="Z351" i="8"/>
  <c r="T351" i="21"/>
  <c r="Y351" i="8"/>
  <c r="R340" i="21"/>
  <c r="N336" i="21"/>
  <c r="K342" i="21"/>
  <c r="U354" i="21"/>
  <c r="Z354" i="8"/>
  <c r="O331" i="21"/>
  <c r="I351" i="21"/>
  <c r="N351" i="8"/>
  <c r="R353" i="21"/>
  <c r="W353" i="8"/>
  <c r="Q353" i="21"/>
  <c r="V353" i="8"/>
  <c r="T340" i="21"/>
  <c r="N340" i="21"/>
  <c r="Q346" i="21"/>
  <c r="I335" i="21"/>
  <c r="T333" i="21"/>
  <c r="M339" i="21"/>
  <c r="O345" i="21"/>
  <c r="M345" i="21"/>
  <c r="M351" i="21"/>
  <c r="R351" i="8"/>
  <c r="K351" i="21"/>
  <c r="P351" i="8"/>
  <c r="T341" i="21"/>
  <c r="I341" i="21"/>
  <c r="U353" i="21"/>
  <c r="Z353" i="8"/>
  <c r="N353" i="21"/>
  <c r="S353" i="8"/>
  <c r="I353" i="21"/>
  <c r="N353" i="8"/>
  <c r="T334" i="21"/>
  <c r="O340" i="21"/>
  <c r="M340" i="21"/>
  <c r="P346" i="21"/>
  <c r="U352" i="21"/>
  <c r="Z352" i="8"/>
  <c r="O352" i="21"/>
  <c r="T352" i="8"/>
  <c r="K352" i="21"/>
  <c r="P352" i="8"/>
  <c r="P335" i="21"/>
  <c r="L335" i="21"/>
  <c r="R347" i="21"/>
  <c r="M347" i="21"/>
  <c r="J347" i="21"/>
  <c r="P342" i="21"/>
  <c r="S342" i="21"/>
  <c r="Q342" i="21"/>
  <c r="J348" i="21"/>
  <c r="S354" i="21"/>
  <c r="X354" i="8"/>
  <c r="M354" i="21"/>
  <c r="R354" i="8"/>
  <c r="L354" i="21"/>
  <c r="Q354" i="8"/>
  <c r="T338" i="21"/>
  <c r="P338" i="21"/>
  <c r="L338" i="21"/>
  <c r="U344" i="21"/>
  <c r="N344" i="21"/>
  <c r="L344" i="21"/>
  <c r="T337" i="21"/>
  <c r="P337" i="21"/>
  <c r="I343" i="21"/>
  <c r="U349" i="21"/>
  <c r="P349" i="21"/>
  <c r="P332" i="21"/>
  <c r="K332" i="21"/>
  <c r="I331" i="21"/>
  <c r="M333" i="21"/>
  <c r="S351" i="21"/>
  <c r="X351" i="8"/>
  <c r="N347" i="21"/>
  <c r="J354" i="21"/>
  <c r="O354" i="8"/>
  <c r="U331" i="21"/>
  <c r="S331" i="21"/>
  <c r="L337" i="21"/>
  <c r="N351" i="21"/>
  <c r="S351" i="8"/>
  <c r="P341" i="21"/>
  <c r="S334" i="21"/>
  <c r="M334" i="21"/>
  <c r="K340" i="21"/>
  <c r="Q352" i="21"/>
  <c r="V352" i="8"/>
  <c r="R352" i="21"/>
  <c r="W352" i="8"/>
  <c r="N335" i="21"/>
  <c r="Q348" i="21"/>
  <c r="N338" i="21"/>
  <c r="U333" i="21"/>
  <c r="U339" i="21"/>
  <c r="S339" i="21"/>
  <c r="I339" i="21"/>
  <c r="R345" i="21"/>
  <c r="P345" i="21"/>
  <c r="I345" i="21"/>
  <c r="L351" i="21"/>
  <c r="Q351" i="8"/>
  <c r="R341" i="21"/>
  <c r="T353" i="21"/>
  <c r="Y353" i="8"/>
  <c r="P353" i="21"/>
  <c r="U353" i="8"/>
  <c r="M353" i="21"/>
  <c r="R353" i="8"/>
  <c r="N334" i="21"/>
  <c r="K334" i="21"/>
  <c r="I334" i="21"/>
  <c r="M352" i="21"/>
  <c r="R352" i="8"/>
  <c r="J352" i="21"/>
  <c r="O352" i="8"/>
  <c r="S347" i="21"/>
  <c r="U336" i="21"/>
  <c r="R336" i="21"/>
  <c r="L336" i="21"/>
  <c r="U342" i="21"/>
  <c r="R342" i="21"/>
  <c r="L342" i="21"/>
  <c r="T354" i="21"/>
  <c r="Y354" i="8"/>
  <c r="Q354" i="21"/>
  <c r="V354" i="8"/>
  <c r="K354" i="21"/>
  <c r="P354" i="8"/>
  <c r="S344" i="21"/>
  <c r="T331" i="21"/>
  <c r="M331" i="21"/>
  <c r="J331" i="21"/>
  <c r="Q343" i="21"/>
  <c r="O343" i="21"/>
  <c r="M349" i="21"/>
  <c r="I349" i="21"/>
  <c r="J332" i="21"/>
  <c r="M350" i="21"/>
  <c r="K350" i="21"/>
  <c r="J213" i="8"/>
  <c r="J214" i="8"/>
  <c r="J215" i="8"/>
  <c r="J3" i="8" l="1"/>
  <c r="J4" i="8"/>
  <c r="J5" i="8"/>
  <c r="J6" i="8"/>
  <c r="J7" i="8"/>
  <c r="J8" i="8"/>
  <c r="J9" i="8"/>
  <c r="J10" i="8"/>
  <c r="J11" i="8"/>
  <c r="J12" i="8"/>
  <c r="X286" i="8"/>
  <c r="Y286" i="8"/>
  <c r="Z286" i="8"/>
  <c r="X287" i="8"/>
  <c r="Y287" i="8"/>
  <c r="Z287" i="8"/>
  <c r="X288" i="8"/>
  <c r="Y288" i="8"/>
  <c r="Z288" i="8"/>
  <c r="X289" i="8"/>
  <c r="Y289" i="8"/>
  <c r="Z289" i="8"/>
  <c r="X290" i="8"/>
  <c r="Y290" i="8"/>
  <c r="Z290" i="8"/>
  <c r="X291" i="8"/>
  <c r="Y291" i="8"/>
  <c r="Z291" i="8"/>
  <c r="X292" i="8"/>
  <c r="Y292" i="8"/>
  <c r="Z292" i="8"/>
  <c r="X293" i="8"/>
  <c r="Y293" i="8"/>
  <c r="Z293" i="8"/>
  <c r="X294" i="8"/>
  <c r="Y294" i="8"/>
  <c r="Z294" i="8"/>
  <c r="X295" i="8"/>
  <c r="Y295" i="8"/>
  <c r="Z295" i="8"/>
  <c r="X296" i="8"/>
  <c r="Y296" i="8"/>
  <c r="Z296" i="8"/>
  <c r="X297" i="8"/>
  <c r="Y297" i="8"/>
  <c r="Z297" i="8"/>
  <c r="X298" i="8"/>
  <c r="Y298" i="8"/>
  <c r="Z298" i="8"/>
  <c r="X299" i="8"/>
  <c r="Y299" i="8"/>
  <c r="Z299" i="8"/>
  <c r="X300" i="8"/>
  <c r="Y300" i="8"/>
  <c r="Z300" i="8"/>
  <c r="X301" i="8"/>
  <c r="Y301" i="8"/>
  <c r="Z301" i="8"/>
  <c r="X302" i="8"/>
  <c r="Y302" i="8"/>
  <c r="Z302" i="8"/>
  <c r="X303" i="8"/>
  <c r="Y303" i="8"/>
  <c r="Z303" i="8"/>
  <c r="X304" i="8"/>
  <c r="Y304" i="8"/>
  <c r="Z304" i="8"/>
  <c r="X305" i="8"/>
  <c r="Y305" i="8"/>
  <c r="Z305" i="8"/>
  <c r="X306" i="8"/>
  <c r="Y306" i="8"/>
  <c r="Z306" i="8"/>
  <c r="X307" i="8"/>
  <c r="Y307" i="8"/>
  <c r="Z307" i="8"/>
  <c r="X308" i="8"/>
  <c r="Y308" i="8"/>
  <c r="Z308" i="8"/>
  <c r="X309" i="8"/>
  <c r="Y309" i="8"/>
  <c r="Z309" i="8"/>
  <c r="X310" i="8"/>
  <c r="Y310" i="8"/>
  <c r="Z310" i="8"/>
  <c r="X311" i="8"/>
  <c r="Y311" i="8"/>
  <c r="Z311" i="8"/>
  <c r="X312" i="8"/>
  <c r="Y312" i="8"/>
  <c r="Z312" i="8"/>
  <c r="X313" i="8"/>
  <c r="Y313" i="8"/>
  <c r="Z313" i="8"/>
  <c r="X314" i="8"/>
  <c r="Y314" i="8"/>
  <c r="Z314" i="8"/>
  <c r="X315" i="8"/>
  <c r="Y315" i="8"/>
  <c r="Z315" i="8"/>
  <c r="X316" i="8"/>
  <c r="Y316" i="8"/>
  <c r="Z316" i="8"/>
  <c r="X317" i="8"/>
  <c r="Y317" i="8"/>
  <c r="Z317" i="8"/>
  <c r="X318" i="8"/>
  <c r="Y318" i="8"/>
  <c r="Z318" i="8"/>
  <c r="X319" i="8"/>
  <c r="Y319" i="8"/>
  <c r="Z319" i="8"/>
  <c r="X320" i="8"/>
  <c r="Y320" i="8"/>
  <c r="Z320" i="8"/>
  <c r="X321" i="8"/>
  <c r="Y321" i="8"/>
  <c r="Z321" i="8"/>
  <c r="X322" i="8"/>
  <c r="Y322" i="8"/>
  <c r="Z322" i="8"/>
  <c r="X323" i="8"/>
  <c r="Y323" i="8"/>
  <c r="Z323" i="8"/>
  <c r="X324" i="8"/>
  <c r="Y324" i="8"/>
  <c r="Z324" i="8"/>
  <c r="X325" i="8"/>
  <c r="Y325" i="8"/>
  <c r="Z325" i="8"/>
  <c r="X326" i="8"/>
  <c r="Y326" i="8"/>
  <c r="Z326" i="8"/>
  <c r="X327" i="8"/>
  <c r="Y327" i="8"/>
  <c r="Z327" i="8"/>
  <c r="X328" i="8"/>
  <c r="Y328" i="8"/>
  <c r="Z328" i="8"/>
  <c r="N329" i="8"/>
  <c r="O329" i="8"/>
  <c r="P329" i="8"/>
  <c r="Q329" i="8"/>
  <c r="R329" i="8"/>
  <c r="S329" i="8"/>
  <c r="T329" i="8"/>
  <c r="U329" i="8"/>
  <c r="V329" i="8"/>
  <c r="W329" i="8"/>
  <c r="X329" i="8"/>
  <c r="Y329" i="8"/>
  <c r="Z329" i="8"/>
  <c r="N330" i="8"/>
  <c r="O330" i="8"/>
  <c r="P330" i="8"/>
  <c r="Q330" i="8"/>
  <c r="R330" i="8"/>
  <c r="S330" i="8"/>
  <c r="T330" i="8"/>
  <c r="U330" i="8"/>
  <c r="V330" i="8"/>
  <c r="W330" i="8"/>
  <c r="X330" i="8"/>
  <c r="Y330" i="8"/>
  <c r="Z330" i="8"/>
  <c r="N331" i="8"/>
  <c r="O331" i="8"/>
  <c r="P331" i="8"/>
  <c r="Q331" i="8"/>
  <c r="R331" i="8"/>
  <c r="S331" i="8"/>
  <c r="T331" i="8"/>
  <c r="U331" i="8"/>
  <c r="V331" i="8"/>
  <c r="W331" i="8"/>
  <c r="X331" i="8"/>
  <c r="Y331" i="8"/>
  <c r="Z331" i="8"/>
  <c r="N332" i="8"/>
  <c r="O332" i="8"/>
  <c r="P332" i="8"/>
  <c r="Q332" i="8"/>
  <c r="R332" i="8"/>
  <c r="S332" i="8"/>
  <c r="T332" i="8"/>
  <c r="U332" i="8"/>
  <c r="V332" i="8"/>
  <c r="W332" i="8"/>
  <c r="X332" i="8"/>
  <c r="Y332" i="8"/>
  <c r="Z332" i="8"/>
  <c r="N333" i="8"/>
  <c r="O333" i="8"/>
  <c r="P333" i="8"/>
  <c r="Q333" i="8"/>
  <c r="R333" i="8"/>
  <c r="S333" i="8"/>
  <c r="T333" i="8"/>
  <c r="U333" i="8"/>
  <c r="V333" i="8"/>
  <c r="W333" i="8"/>
  <c r="X333" i="8"/>
  <c r="Y333" i="8"/>
  <c r="Z333" i="8"/>
  <c r="N334" i="8"/>
  <c r="O334" i="8"/>
  <c r="P334" i="8"/>
  <c r="Q334" i="8"/>
  <c r="R334" i="8"/>
  <c r="S334" i="8"/>
  <c r="T334" i="8"/>
  <c r="U334" i="8"/>
  <c r="V334" i="8"/>
  <c r="W334" i="8"/>
  <c r="X334" i="8"/>
  <c r="Y334" i="8"/>
  <c r="Z334" i="8"/>
  <c r="N335" i="8"/>
  <c r="O335" i="8"/>
  <c r="P335" i="8"/>
  <c r="Q335" i="8"/>
  <c r="R335" i="8"/>
  <c r="S335" i="8"/>
  <c r="T335" i="8"/>
  <c r="U335" i="8"/>
  <c r="V335" i="8"/>
  <c r="W335" i="8"/>
  <c r="X335" i="8"/>
  <c r="Y335" i="8"/>
  <c r="Z335" i="8"/>
  <c r="N336" i="8"/>
  <c r="O336" i="8"/>
  <c r="P336" i="8"/>
  <c r="Q336" i="8"/>
  <c r="R336" i="8"/>
  <c r="S336" i="8"/>
  <c r="T336" i="8"/>
  <c r="U336" i="8"/>
  <c r="V336" i="8"/>
  <c r="W336" i="8"/>
  <c r="X336" i="8"/>
  <c r="Y336" i="8"/>
  <c r="Z336" i="8"/>
  <c r="N337" i="8"/>
  <c r="O337" i="8"/>
  <c r="P337" i="8"/>
  <c r="Q337" i="8"/>
  <c r="R337" i="8"/>
  <c r="S337" i="8"/>
  <c r="T337" i="8"/>
  <c r="U337" i="8"/>
  <c r="V337" i="8"/>
  <c r="W337" i="8"/>
  <c r="X337" i="8"/>
  <c r="Y337" i="8"/>
  <c r="Z337" i="8"/>
  <c r="N338" i="8"/>
  <c r="O338" i="8"/>
  <c r="P338" i="8"/>
  <c r="Q338" i="8"/>
  <c r="R338" i="8"/>
  <c r="S338" i="8"/>
  <c r="T338" i="8"/>
  <c r="U338" i="8"/>
  <c r="V338" i="8"/>
  <c r="W338" i="8"/>
  <c r="X338" i="8"/>
  <c r="Y338" i="8"/>
  <c r="Z338" i="8"/>
  <c r="N339" i="8"/>
  <c r="O339" i="8"/>
  <c r="P339" i="8"/>
  <c r="Q339" i="8"/>
  <c r="R339" i="8"/>
  <c r="S339" i="8"/>
  <c r="T339" i="8"/>
  <c r="U339" i="8"/>
  <c r="V339" i="8"/>
  <c r="W339" i="8"/>
  <c r="X339" i="8"/>
  <c r="Y339" i="8"/>
  <c r="Z339" i="8"/>
  <c r="N340" i="8"/>
  <c r="O340" i="8"/>
  <c r="P340" i="8"/>
  <c r="Q340" i="8"/>
  <c r="R340" i="8"/>
  <c r="S340" i="8"/>
  <c r="T340" i="8"/>
  <c r="U340" i="8"/>
  <c r="V340" i="8"/>
  <c r="W340" i="8"/>
  <c r="X340" i="8"/>
  <c r="Y340" i="8"/>
  <c r="Z340" i="8"/>
  <c r="N341" i="8"/>
  <c r="O341" i="8"/>
  <c r="P341" i="8"/>
  <c r="Q341" i="8"/>
  <c r="R341" i="8"/>
  <c r="S341" i="8"/>
  <c r="T341" i="8"/>
  <c r="U341" i="8"/>
  <c r="V341" i="8"/>
  <c r="W341" i="8"/>
  <c r="X341" i="8"/>
  <c r="Y341" i="8"/>
  <c r="Z341" i="8"/>
  <c r="N342" i="8"/>
  <c r="O342" i="8"/>
  <c r="P342" i="8"/>
  <c r="Q342" i="8"/>
  <c r="R342" i="8"/>
  <c r="S342" i="8"/>
  <c r="T342" i="8"/>
  <c r="U342" i="8"/>
  <c r="V342" i="8"/>
  <c r="W342" i="8"/>
  <c r="X342" i="8"/>
  <c r="Y342" i="8"/>
  <c r="Z342" i="8"/>
  <c r="N343" i="8"/>
  <c r="O343" i="8"/>
  <c r="P343" i="8"/>
  <c r="Q343" i="8"/>
  <c r="R343" i="8"/>
  <c r="S343" i="8"/>
  <c r="T343" i="8"/>
  <c r="U343" i="8"/>
  <c r="V343" i="8"/>
  <c r="W343" i="8"/>
  <c r="X343" i="8"/>
  <c r="Y343" i="8"/>
  <c r="Z343" i="8"/>
  <c r="N344" i="8"/>
  <c r="O344" i="8"/>
  <c r="P344" i="8"/>
  <c r="Q344" i="8"/>
  <c r="R344" i="8"/>
  <c r="S344" i="8"/>
  <c r="T344" i="8"/>
  <c r="U344" i="8"/>
  <c r="V344" i="8"/>
  <c r="W344" i="8"/>
  <c r="X344" i="8"/>
  <c r="Y344" i="8"/>
  <c r="Z344" i="8"/>
  <c r="N345" i="8"/>
  <c r="O345" i="8"/>
  <c r="P345" i="8"/>
  <c r="Q345" i="8"/>
  <c r="R345" i="8"/>
  <c r="S345" i="8"/>
  <c r="T345" i="8"/>
  <c r="U345" i="8"/>
  <c r="V345" i="8"/>
  <c r="W345" i="8"/>
  <c r="X345" i="8"/>
  <c r="Y345" i="8"/>
  <c r="Z345" i="8"/>
  <c r="N346" i="8"/>
  <c r="O346" i="8"/>
  <c r="P346" i="8"/>
  <c r="Q346" i="8"/>
  <c r="R346" i="8"/>
  <c r="S346" i="8"/>
  <c r="T346" i="8"/>
  <c r="U346" i="8"/>
  <c r="V346" i="8"/>
  <c r="W346" i="8"/>
  <c r="X346" i="8"/>
  <c r="Y346" i="8"/>
  <c r="Z346" i="8"/>
  <c r="N347" i="8"/>
  <c r="O347" i="8"/>
  <c r="P347" i="8"/>
  <c r="Q347" i="8"/>
  <c r="R347" i="8"/>
  <c r="S347" i="8"/>
  <c r="T347" i="8"/>
  <c r="U347" i="8"/>
  <c r="V347" i="8"/>
  <c r="W347" i="8"/>
  <c r="X347" i="8"/>
  <c r="Y347" i="8"/>
  <c r="Z347" i="8"/>
  <c r="N348" i="8"/>
  <c r="O348" i="8"/>
  <c r="P348" i="8"/>
  <c r="Q348" i="8"/>
  <c r="R348" i="8"/>
  <c r="S348" i="8"/>
  <c r="T348" i="8"/>
  <c r="U348" i="8"/>
  <c r="V348" i="8"/>
  <c r="W348" i="8"/>
  <c r="X348" i="8"/>
  <c r="Y348" i="8"/>
  <c r="Z348" i="8"/>
  <c r="N349" i="8"/>
  <c r="O349" i="8"/>
  <c r="P349" i="8"/>
  <c r="Q349" i="8"/>
  <c r="R349" i="8"/>
  <c r="S349" i="8"/>
  <c r="T349" i="8"/>
  <c r="U349" i="8"/>
  <c r="V349" i="8"/>
  <c r="W349" i="8"/>
  <c r="X349" i="8"/>
  <c r="Y349" i="8"/>
  <c r="Z349" i="8"/>
  <c r="N350" i="8"/>
  <c r="O350" i="8"/>
  <c r="P350" i="8"/>
  <c r="Q350" i="8"/>
  <c r="R350" i="8"/>
  <c r="S350" i="8"/>
  <c r="T350" i="8"/>
  <c r="U350" i="8"/>
  <c r="V350" i="8"/>
  <c r="W350" i="8"/>
  <c r="X350" i="8"/>
  <c r="Y350" i="8"/>
  <c r="Z350" i="8"/>
  <c r="B325" i="8" l="1"/>
  <c r="A325" i="21" s="1"/>
  <c r="C325" i="8"/>
  <c r="B325" i="21" s="1"/>
  <c r="D325" i="8"/>
  <c r="C325" i="21" s="1"/>
  <c r="F325" i="21"/>
  <c r="B326" i="8"/>
  <c r="A326" i="21" s="1"/>
  <c r="C326" i="8"/>
  <c r="B326" i="21" s="1"/>
  <c r="D326" i="8"/>
  <c r="C326" i="21" s="1"/>
  <c r="F326" i="21"/>
  <c r="B327" i="8"/>
  <c r="A327" i="21" s="1"/>
  <c r="C327" i="8"/>
  <c r="B327" i="21" s="1"/>
  <c r="D327" i="8"/>
  <c r="C327" i="21" s="1"/>
  <c r="F327" i="21"/>
  <c r="B328" i="8"/>
  <c r="A328" i="21" s="1"/>
  <c r="C328" i="8"/>
  <c r="B328" i="21" s="1"/>
  <c r="D328" i="8"/>
  <c r="C328" i="21" s="1"/>
  <c r="F328" i="21"/>
  <c r="A329" i="21"/>
  <c r="B329" i="21"/>
  <c r="C329" i="21"/>
  <c r="F329" i="21"/>
  <c r="A330" i="21"/>
  <c r="B330" i="21"/>
  <c r="C330" i="21"/>
  <c r="F330" i="21"/>
  <c r="A331" i="21"/>
  <c r="B331" i="21"/>
  <c r="C331" i="21"/>
  <c r="A332" i="21"/>
  <c r="B332" i="21"/>
  <c r="C332" i="21"/>
  <c r="A333" i="21"/>
  <c r="B333" i="21"/>
  <c r="C333" i="21"/>
  <c r="A334" i="21"/>
  <c r="B334" i="21"/>
  <c r="C334" i="21"/>
  <c r="F334" i="21"/>
  <c r="A335" i="21"/>
  <c r="B335" i="21"/>
  <c r="C335" i="21"/>
  <c r="F335" i="21"/>
  <c r="A336" i="21"/>
  <c r="B336" i="21"/>
  <c r="C336" i="21"/>
  <c r="F336" i="21"/>
  <c r="A337" i="21"/>
  <c r="B337" i="21"/>
  <c r="C337" i="21"/>
  <c r="F337" i="21"/>
  <c r="A338" i="21"/>
  <c r="B338" i="21"/>
  <c r="C338" i="21"/>
  <c r="F338" i="21"/>
  <c r="A339" i="21"/>
  <c r="B339" i="21"/>
  <c r="C339" i="21"/>
  <c r="F339" i="21"/>
  <c r="A340" i="21"/>
  <c r="B340" i="21"/>
  <c r="C340" i="21"/>
  <c r="F340" i="21"/>
  <c r="A341" i="21"/>
  <c r="B341" i="21"/>
  <c r="C341" i="21"/>
  <c r="F341" i="21"/>
  <c r="A342" i="21"/>
  <c r="B342" i="21"/>
  <c r="C342" i="21"/>
  <c r="F342" i="21"/>
  <c r="A343" i="21"/>
  <c r="B343" i="21"/>
  <c r="C343" i="21"/>
  <c r="F343" i="21"/>
  <c r="A344" i="21"/>
  <c r="B344" i="21"/>
  <c r="C344" i="21"/>
  <c r="F344" i="21"/>
  <c r="A345" i="21"/>
  <c r="B345" i="21"/>
  <c r="C345" i="21"/>
  <c r="F345" i="21"/>
  <c r="A346" i="21"/>
  <c r="B346" i="21"/>
  <c r="C346" i="21"/>
  <c r="F346" i="21"/>
  <c r="A347" i="21"/>
  <c r="B347" i="21"/>
  <c r="C347" i="21"/>
  <c r="F347" i="21"/>
  <c r="A348" i="21"/>
  <c r="B348" i="21"/>
  <c r="C348" i="21"/>
  <c r="F348" i="21"/>
  <c r="A349" i="21"/>
  <c r="B349" i="21"/>
  <c r="C349" i="21"/>
  <c r="F349" i="21"/>
  <c r="A350" i="21"/>
  <c r="B350" i="21"/>
  <c r="C350" i="21"/>
  <c r="F350" i="21"/>
  <c r="F332" i="21" l="1"/>
  <c r="F333" i="21"/>
  <c r="F331" i="21"/>
  <c r="B304" i="8"/>
  <c r="A304" i="21" s="1"/>
  <c r="B72" i="8" l="1"/>
  <c r="A72" i="21" s="1"/>
  <c r="C72" i="8"/>
  <c r="B72" i="21" s="1"/>
  <c r="D72" i="8"/>
  <c r="C72" i="21" s="1"/>
  <c r="F72" i="21"/>
  <c r="B308" i="8" l="1"/>
  <c r="A308" i="21" s="1"/>
  <c r="C308" i="8"/>
  <c r="B308" i="21" s="1"/>
  <c r="D308" i="8"/>
  <c r="C308" i="21" s="1"/>
  <c r="F308" i="21"/>
  <c r="B309" i="8"/>
  <c r="A309" i="21" s="1"/>
  <c r="C309" i="8"/>
  <c r="B309" i="21" s="1"/>
  <c r="D309" i="8"/>
  <c r="C309" i="21" s="1"/>
  <c r="B310" i="8"/>
  <c r="A310" i="21" s="1"/>
  <c r="C310" i="8"/>
  <c r="B310" i="21" s="1"/>
  <c r="D310" i="8"/>
  <c r="C310" i="21" s="1"/>
  <c r="F310" i="21"/>
  <c r="B311" i="8"/>
  <c r="A311" i="21" s="1"/>
  <c r="C311" i="8"/>
  <c r="B311" i="21" s="1"/>
  <c r="D311" i="8"/>
  <c r="C311" i="21" s="1"/>
  <c r="F311" i="21"/>
  <c r="A312" i="21"/>
  <c r="C312" i="8"/>
  <c r="B312" i="21" s="1"/>
  <c r="D312" i="8"/>
  <c r="C312" i="21" s="1"/>
  <c r="F312" i="21"/>
  <c r="B313" i="8"/>
  <c r="A313" i="21" s="1"/>
  <c r="C313" i="8"/>
  <c r="B313" i="21" s="1"/>
  <c r="D313" i="8"/>
  <c r="C313" i="21" s="1"/>
  <c r="F313" i="21"/>
  <c r="B314" i="8"/>
  <c r="A314" i="21" s="1"/>
  <c r="C314" i="8"/>
  <c r="B314" i="21" s="1"/>
  <c r="D314" i="8"/>
  <c r="C314" i="21" s="1"/>
  <c r="F314" i="21"/>
  <c r="B315" i="8"/>
  <c r="A315" i="21" s="1"/>
  <c r="C315" i="8"/>
  <c r="B315" i="21" s="1"/>
  <c r="D315" i="8"/>
  <c r="C315" i="21" s="1"/>
  <c r="F315" i="21"/>
  <c r="B316" i="8"/>
  <c r="A316" i="21" s="1"/>
  <c r="C316" i="8"/>
  <c r="B316" i="21" s="1"/>
  <c r="D316" i="8"/>
  <c r="C316" i="21" s="1"/>
  <c r="F316" i="21"/>
  <c r="B317" i="8"/>
  <c r="A317" i="21" s="1"/>
  <c r="C317" i="8"/>
  <c r="B317" i="21" s="1"/>
  <c r="D317" i="8"/>
  <c r="C317" i="21" s="1"/>
  <c r="F317" i="21"/>
  <c r="B318" i="8"/>
  <c r="A318" i="21" s="1"/>
  <c r="C318" i="8"/>
  <c r="B318" i="21" s="1"/>
  <c r="D318" i="8"/>
  <c r="C318" i="21" s="1"/>
  <c r="F318" i="21"/>
  <c r="B319" i="8"/>
  <c r="A319" i="21" s="1"/>
  <c r="C319" i="8"/>
  <c r="B319" i="21" s="1"/>
  <c r="D319" i="8"/>
  <c r="C319" i="21" s="1"/>
  <c r="F319" i="21"/>
  <c r="B320" i="8"/>
  <c r="A320" i="21" s="1"/>
  <c r="C320" i="8"/>
  <c r="B320" i="21" s="1"/>
  <c r="D320" i="8"/>
  <c r="C320" i="21" s="1"/>
  <c r="F320" i="21"/>
  <c r="B321" i="8"/>
  <c r="A321" i="21" s="1"/>
  <c r="C321" i="8"/>
  <c r="B321" i="21" s="1"/>
  <c r="D321" i="8"/>
  <c r="C321" i="21" s="1"/>
  <c r="F321" i="21"/>
  <c r="B322" i="8"/>
  <c r="A322" i="21" s="1"/>
  <c r="C322" i="8"/>
  <c r="B322" i="21" s="1"/>
  <c r="D322" i="8"/>
  <c r="C322" i="21" s="1"/>
  <c r="F322" i="21"/>
  <c r="B323" i="8"/>
  <c r="A323" i="21" s="1"/>
  <c r="C323" i="8"/>
  <c r="B323" i="21" s="1"/>
  <c r="D323" i="8"/>
  <c r="C323" i="21" s="1"/>
  <c r="F323" i="21"/>
  <c r="A324" i="21"/>
  <c r="B324" i="21"/>
  <c r="C324" i="21"/>
  <c r="F324" i="21"/>
  <c r="B302" i="8" l="1"/>
  <c r="A302" i="21" s="1"/>
  <c r="C302" i="8"/>
  <c r="B302" i="21" s="1"/>
  <c r="D302" i="8"/>
  <c r="C302" i="21" s="1"/>
  <c r="F302" i="21"/>
  <c r="B303" i="8"/>
  <c r="A303" i="21" s="1"/>
  <c r="C303" i="8"/>
  <c r="B303" i="21" s="1"/>
  <c r="D303" i="8"/>
  <c r="C303" i="21" s="1"/>
  <c r="F303" i="21"/>
  <c r="C304" i="8"/>
  <c r="B304" i="21" s="1"/>
  <c r="D304" i="8"/>
  <c r="C304" i="21" s="1"/>
  <c r="F304" i="21"/>
  <c r="B305" i="8"/>
  <c r="A305" i="21" s="1"/>
  <c r="C305" i="8"/>
  <c r="B305" i="21" s="1"/>
  <c r="D305" i="8"/>
  <c r="C305" i="21" s="1"/>
  <c r="F305" i="21"/>
  <c r="B306" i="8"/>
  <c r="A306" i="21" s="1"/>
  <c r="C306" i="8"/>
  <c r="B306" i="21" s="1"/>
  <c r="D306" i="8"/>
  <c r="C306" i="21" s="1"/>
  <c r="F306" i="21"/>
  <c r="B307" i="8"/>
  <c r="A307" i="21" s="1"/>
  <c r="C307" i="8"/>
  <c r="B307" i="21" s="1"/>
  <c r="D307" i="8"/>
  <c r="C307" i="21" s="1"/>
  <c r="F307" i="21"/>
  <c r="B301" i="8" l="1"/>
  <c r="A301" i="21" s="1"/>
  <c r="C301" i="8"/>
  <c r="B301" i="21" s="1"/>
  <c r="D301" i="8"/>
  <c r="C301" i="21" s="1"/>
  <c r="F301" i="21"/>
  <c r="B295" i="8"/>
  <c r="A295" i="21" s="1"/>
  <c r="C295" i="8"/>
  <c r="B295" i="21" s="1"/>
  <c r="D295" i="8"/>
  <c r="C295" i="21" s="1"/>
  <c r="F295" i="21"/>
  <c r="B296" i="8"/>
  <c r="A296" i="21" s="1"/>
  <c r="C296" i="8"/>
  <c r="B296" i="21" s="1"/>
  <c r="D296" i="8"/>
  <c r="C296" i="21" s="1"/>
  <c r="F296" i="21"/>
  <c r="B297" i="8"/>
  <c r="A297" i="21" s="1"/>
  <c r="C297" i="8"/>
  <c r="B297" i="21" s="1"/>
  <c r="D297" i="8"/>
  <c r="C297" i="21" s="1"/>
  <c r="F297" i="21"/>
  <c r="B298" i="8"/>
  <c r="A298" i="21" s="1"/>
  <c r="C298" i="8"/>
  <c r="B298" i="21" s="1"/>
  <c r="D298" i="8"/>
  <c r="C298" i="21" s="1"/>
  <c r="F298" i="21"/>
  <c r="B299" i="8"/>
  <c r="A299" i="21" s="1"/>
  <c r="C299" i="8"/>
  <c r="B299" i="21" s="1"/>
  <c r="D299" i="8"/>
  <c r="C299" i="21" s="1"/>
  <c r="F299" i="21"/>
  <c r="B300" i="8"/>
  <c r="A300" i="21" s="1"/>
  <c r="C300" i="8"/>
  <c r="B300" i="21" s="1"/>
  <c r="D300" i="8"/>
  <c r="C300" i="21" s="1"/>
  <c r="F300" i="21"/>
  <c r="A1" i="21"/>
  <c r="B294" i="8" l="1"/>
  <c r="A294" i="21" s="1"/>
  <c r="C294" i="8"/>
  <c r="B294" i="21" s="1"/>
  <c r="D294" i="8"/>
  <c r="C294" i="21" s="1"/>
  <c r="F294" i="21"/>
  <c r="Z4" i="8" l="1"/>
  <c r="Z5" i="8"/>
  <c r="Z6" i="8"/>
  <c r="Z7" i="8"/>
  <c r="Z8" i="8"/>
  <c r="Z9" i="8"/>
  <c r="Z10" i="8"/>
  <c r="Z11" i="8"/>
  <c r="Z12" i="8"/>
  <c r="Z13" i="8"/>
  <c r="Z14" i="8"/>
  <c r="Z15" i="8"/>
  <c r="Z16" i="8"/>
  <c r="Z17" i="8"/>
  <c r="Z18" i="8"/>
  <c r="Z19" i="8"/>
  <c r="Z20" i="8"/>
  <c r="Z21" i="8"/>
  <c r="Z22" i="8"/>
  <c r="Z23" i="8"/>
  <c r="Z24" i="8"/>
  <c r="Z25" i="8"/>
  <c r="Z26" i="8"/>
  <c r="Z27" i="8"/>
  <c r="Z28" i="8"/>
  <c r="Z29" i="8"/>
  <c r="Z30" i="8"/>
  <c r="Z31" i="8"/>
  <c r="Z32" i="8"/>
  <c r="Z33" i="8"/>
  <c r="Z34" i="8"/>
  <c r="Z35" i="8"/>
  <c r="Z36" i="8"/>
  <c r="Z37" i="8"/>
  <c r="Z38" i="8"/>
  <c r="Z39" i="8"/>
  <c r="Z40" i="8"/>
  <c r="Z41" i="8"/>
  <c r="Z42" i="8"/>
  <c r="Z43" i="8"/>
  <c r="Z44" i="8"/>
  <c r="Z45" i="8"/>
  <c r="Z46" i="8"/>
  <c r="Z47" i="8"/>
  <c r="Z48" i="8"/>
  <c r="Z49" i="8"/>
  <c r="Z50" i="8"/>
  <c r="Z51" i="8"/>
  <c r="Z52" i="8"/>
  <c r="Z53" i="8"/>
  <c r="Z54" i="8"/>
  <c r="Z55" i="8"/>
  <c r="Z56" i="8"/>
  <c r="Z57" i="8"/>
  <c r="Z58" i="8"/>
  <c r="Z59" i="8"/>
  <c r="Z60" i="8"/>
  <c r="Z61" i="8"/>
  <c r="Z62" i="8"/>
  <c r="Z63" i="8"/>
  <c r="Z64" i="8"/>
  <c r="Z65" i="8"/>
  <c r="Z66" i="8"/>
  <c r="Z67" i="8"/>
  <c r="Z68" i="8"/>
  <c r="Z69" i="8"/>
  <c r="Z70" i="8"/>
  <c r="Z71" i="8"/>
  <c r="Z72" i="8"/>
  <c r="Z73" i="8"/>
  <c r="Z74" i="8"/>
  <c r="Z75" i="8"/>
  <c r="Z76" i="8"/>
  <c r="Z77" i="8"/>
  <c r="Z78" i="8"/>
  <c r="Z79" i="8"/>
  <c r="Z80" i="8"/>
  <c r="Z81" i="8"/>
  <c r="Z82" i="8"/>
  <c r="Z83" i="8"/>
  <c r="Z84" i="8"/>
  <c r="Z85" i="8"/>
  <c r="Z86" i="8"/>
  <c r="Z87" i="8"/>
  <c r="Z88" i="8"/>
  <c r="Z89" i="8"/>
  <c r="Z90" i="8"/>
  <c r="Z91" i="8"/>
  <c r="Z92" i="8"/>
  <c r="Z93" i="8"/>
  <c r="Z94" i="8"/>
  <c r="Z95" i="8"/>
  <c r="Z96" i="8"/>
  <c r="Z97" i="8"/>
  <c r="Z98" i="8"/>
  <c r="Z99" i="8"/>
  <c r="Z100" i="8"/>
  <c r="Z101" i="8"/>
  <c r="Z102" i="8"/>
  <c r="Z103" i="8"/>
  <c r="Z104" i="8"/>
  <c r="Z105" i="8"/>
  <c r="Z106" i="8"/>
  <c r="Z107" i="8"/>
  <c r="Z108" i="8"/>
  <c r="Z109" i="8"/>
  <c r="Z110" i="8"/>
  <c r="Z111" i="8"/>
  <c r="Z112" i="8"/>
  <c r="Z113" i="8"/>
  <c r="Z114" i="8"/>
  <c r="Z115" i="8"/>
  <c r="Z116" i="8"/>
  <c r="Z117" i="8"/>
  <c r="Z118" i="8"/>
  <c r="Z119" i="8"/>
  <c r="Z120" i="8"/>
  <c r="Z121" i="8"/>
  <c r="Z122" i="8"/>
  <c r="Z123" i="8"/>
  <c r="Z124" i="8"/>
  <c r="Z125" i="8"/>
  <c r="Z126" i="8"/>
  <c r="Z127" i="8"/>
  <c r="Z128" i="8"/>
  <c r="Z129" i="8"/>
  <c r="Z130" i="8"/>
  <c r="Z131" i="8"/>
  <c r="Z132" i="8"/>
  <c r="Z133" i="8"/>
  <c r="Z134" i="8"/>
  <c r="Z135" i="8"/>
  <c r="Z136" i="8"/>
  <c r="Z137" i="8"/>
  <c r="Z138" i="8"/>
  <c r="Z139" i="8"/>
  <c r="Z140" i="8"/>
  <c r="Z141" i="8"/>
  <c r="Z142" i="8"/>
  <c r="Z143" i="8"/>
  <c r="Z144" i="8"/>
  <c r="Z145" i="8"/>
  <c r="Z146" i="8"/>
  <c r="Z147" i="8"/>
  <c r="Z148" i="8"/>
  <c r="Z149" i="8"/>
  <c r="Z150" i="8"/>
  <c r="Z151" i="8"/>
  <c r="Z152" i="8"/>
  <c r="Z153" i="8"/>
  <c r="Z154" i="8"/>
  <c r="Z155" i="8"/>
  <c r="Z156" i="8"/>
  <c r="Z157" i="8"/>
  <c r="Z158" i="8"/>
  <c r="Z159" i="8"/>
  <c r="Z160" i="8"/>
  <c r="Z161" i="8"/>
  <c r="Z162" i="8"/>
  <c r="Z163" i="8"/>
  <c r="Z164" i="8"/>
  <c r="Z165" i="8"/>
  <c r="Z166" i="8"/>
  <c r="Z167" i="8"/>
  <c r="Z168" i="8"/>
  <c r="Z169" i="8"/>
  <c r="Z170" i="8"/>
  <c r="Z171" i="8"/>
  <c r="Z172" i="8"/>
  <c r="Z173" i="8"/>
  <c r="Z174" i="8"/>
  <c r="Z175" i="8"/>
  <c r="Z176" i="8"/>
  <c r="Z177" i="8"/>
  <c r="Z178" i="8"/>
  <c r="Z179" i="8"/>
  <c r="Z180" i="8"/>
  <c r="Z181" i="8"/>
  <c r="Z182" i="8"/>
  <c r="Z183" i="8"/>
  <c r="Z184" i="8"/>
  <c r="Z185" i="8"/>
  <c r="Z186" i="8"/>
  <c r="Z187" i="8"/>
  <c r="Z188" i="8"/>
  <c r="Z189" i="8"/>
  <c r="Z190" i="8"/>
  <c r="Z191" i="8"/>
  <c r="Z192" i="8"/>
  <c r="Z193" i="8"/>
  <c r="Z194" i="8"/>
  <c r="Z195" i="8"/>
  <c r="Z196" i="8"/>
  <c r="Z197" i="8"/>
  <c r="Z198" i="8"/>
  <c r="Z199" i="8"/>
  <c r="Z200" i="8"/>
  <c r="Z201" i="8"/>
  <c r="Z202" i="8"/>
  <c r="Z203" i="8"/>
  <c r="Z204" i="8"/>
  <c r="Z205" i="8"/>
  <c r="Z206" i="8"/>
  <c r="Z207" i="8"/>
  <c r="Z208" i="8"/>
  <c r="Z209" i="8"/>
  <c r="Z210" i="8"/>
  <c r="Z211" i="8"/>
  <c r="Z212" i="8"/>
  <c r="Z213" i="8"/>
  <c r="Z214" i="8"/>
  <c r="Z215" i="8"/>
  <c r="Z216" i="8"/>
  <c r="Z217" i="8"/>
  <c r="Z218" i="8"/>
  <c r="Z219" i="8"/>
  <c r="Z220" i="8"/>
  <c r="Z221" i="8"/>
  <c r="Z222" i="8"/>
  <c r="Z223" i="8"/>
  <c r="Z224" i="8"/>
  <c r="Z225" i="8"/>
  <c r="Z226" i="8"/>
  <c r="Z227" i="8"/>
  <c r="Z228" i="8"/>
  <c r="Z229" i="8"/>
  <c r="Z230" i="8"/>
  <c r="Z231" i="8"/>
  <c r="Z232" i="8"/>
  <c r="Z233" i="8"/>
  <c r="Z234" i="8"/>
  <c r="Z235" i="8"/>
  <c r="Z236" i="8"/>
  <c r="Z237" i="8"/>
  <c r="Z238" i="8"/>
  <c r="Z239" i="8"/>
  <c r="Z240" i="8"/>
  <c r="Z241" i="8"/>
  <c r="Z242" i="8"/>
  <c r="Z243" i="8"/>
  <c r="Z244" i="8"/>
  <c r="Z245" i="8"/>
  <c r="Z246" i="8"/>
  <c r="Z247" i="8"/>
  <c r="Z248" i="8"/>
  <c r="Z249" i="8"/>
  <c r="Z250" i="8"/>
  <c r="Z251" i="8"/>
  <c r="Z252" i="8"/>
  <c r="Z253" i="8"/>
  <c r="Z254" i="8"/>
  <c r="Z255" i="8"/>
  <c r="Z256" i="8"/>
  <c r="Z257" i="8"/>
  <c r="Z258" i="8"/>
  <c r="Z259" i="8"/>
  <c r="Z260" i="8"/>
  <c r="Z261" i="8"/>
  <c r="Z262" i="8"/>
  <c r="Z263" i="8"/>
  <c r="Z264" i="8"/>
  <c r="Z265" i="8"/>
  <c r="Z266" i="8"/>
  <c r="Z267" i="8"/>
  <c r="Z268" i="8"/>
  <c r="Z269" i="8"/>
  <c r="Z270" i="8"/>
  <c r="Z271" i="8"/>
  <c r="Z272" i="8"/>
  <c r="Z273" i="8"/>
  <c r="Z274" i="8"/>
  <c r="Z275" i="8"/>
  <c r="Z276" i="8"/>
  <c r="Z277" i="8"/>
  <c r="Z278" i="8"/>
  <c r="Z279" i="8"/>
  <c r="Z280" i="8"/>
  <c r="Z281" i="8"/>
  <c r="Z282" i="8"/>
  <c r="Z283" i="8"/>
  <c r="Z284" i="8"/>
  <c r="Z285" i="8"/>
  <c r="Z3" i="8"/>
  <c r="X4" i="8"/>
  <c r="Y4" i="8"/>
  <c r="X5" i="8"/>
  <c r="Y5" i="8"/>
  <c r="X6" i="8"/>
  <c r="Y6" i="8"/>
  <c r="X7" i="8"/>
  <c r="Y7" i="8"/>
  <c r="X8" i="8"/>
  <c r="Y8" i="8"/>
  <c r="X9" i="8"/>
  <c r="Y9" i="8"/>
  <c r="X10" i="8"/>
  <c r="Y10" i="8"/>
  <c r="X11" i="8"/>
  <c r="Y11" i="8"/>
  <c r="X12" i="8"/>
  <c r="Y12" i="8"/>
  <c r="X13" i="8"/>
  <c r="Y13" i="8"/>
  <c r="X14" i="8"/>
  <c r="Y14" i="8"/>
  <c r="X15" i="8"/>
  <c r="Y15" i="8"/>
  <c r="X16" i="8"/>
  <c r="Y16" i="8"/>
  <c r="X17" i="8"/>
  <c r="Y17" i="8"/>
  <c r="X18" i="8"/>
  <c r="Y18" i="8"/>
  <c r="X19" i="8"/>
  <c r="Y19" i="8"/>
  <c r="X20" i="8"/>
  <c r="Y20" i="8"/>
  <c r="X21" i="8"/>
  <c r="Y21" i="8"/>
  <c r="X22" i="8"/>
  <c r="Y22" i="8"/>
  <c r="X23" i="8"/>
  <c r="Y23" i="8"/>
  <c r="X24" i="8"/>
  <c r="Y24" i="8"/>
  <c r="X25" i="8"/>
  <c r="Y25" i="8"/>
  <c r="X26" i="8"/>
  <c r="Y26" i="8"/>
  <c r="X27" i="8"/>
  <c r="Y27" i="8"/>
  <c r="X28" i="8"/>
  <c r="Y28" i="8"/>
  <c r="X29" i="8"/>
  <c r="Y29" i="8"/>
  <c r="X30" i="8"/>
  <c r="Y30" i="8"/>
  <c r="X31" i="8"/>
  <c r="Y31" i="8"/>
  <c r="X32" i="8"/>
  <c r="Y32" i="8"/>
  <c r="X33" i="8"/>
  <c r="Y33" i="8"/>
  <c r="X34" i="8"/>
  <c r="Y34" i="8"/>
  <c r="X35" i="8"/>
  <c r="Y35" i="8"/>
  <c r="X36" i="8"/>
  <c r="Y36" i="8"/>
  <c r="X37" i="8"/>
  <c r="Y37" i="8"/>
  <c r="X38" i="8"/>
  <c r="Y38" i="8"/>
  <c r="X39" i="8"/>
  <c r="Y39" i="8"/>
  <c r="X40" i="8"/>
  <c r="Y40" i="8"/>
  <c r="X41" i="8"/>
  <c r="Y41" i="8"/>
  <c r="X42" i="8"/>
  <c r="Y42" i="8"/>
  <c r="X43" i="8"/>
  <c r="Y43" i="8"/>
  <c r="X44" i="8"/>
  <c r="Y44" i="8"/>
  <c r="X45" i="8"/>
  <c r="Y45" i="8"/>
  <c r="X46" i="8"/>
  <c r="Y46" i="8"/>
  <c r="X47" i="8"/>
  <c r="Y47" i="8"/>
  <c r="X48" i="8"/>
  <c r="Y48" i="8"/>
  <c r="X49" i="8"/>
  <c r="Y49" i="8"/>
  <c r="X50" i="8"/>
  <c r="Y50" i="8"/>
  <c r="X51" i="8"/>
  <c r="Y51" i="8"/>
  <c r="X52" i="8"/>
  <c r="Y52" i="8"/>
  <c r="X53" i="8"/>
  <c r="Y53" i="8"/>
  <c r="X54" i="8"/>
  <c r="Y54" i="8"/>
  <c r="X55" i="8"/>
  <c r="Y55" i="8"/>
  <c r="X56" i="8"/>
  <c r="Y56" i="8"/>
  <c r="X57" i="8"/>
  <c r="Y57" i="8"/>
  <c r="X58" i="8"/>
  <c r="Y58" i="8"/>
  <c r="X59" i="8"/>
  <c r="Y59" i="8"/>
  <c r="X60" i="8"/>
  <c r="Y60" i="8"/>
  <c r="X61" i="8"/>
  <c r="Y61" i="8"/>
  <c r="X62" i="8"/>
  <c r="Y62" i="8"/>
  <c r="X63" i="8"/>
  <c r="Y63" i="8"/>
  <c r="X64" i="8"/>
  <c r="Y64" i="8"/>
  <c r="X65" i="8"/>
  <c r="Y65" i="8"/>
  <c r="X66" i="8"/>
  <c r="Y66" i="8"/>
  <c r="X67" i="8"/>
  <c r="Y67" i="8"/>
  <c r="X68" i="8"/>
  <c r="Y68" i="8"/>
  <c r="X69" i="8"/>
  <c r="Y69" i="8"/>
  <c r="X70" i="8"/>
  <c r="Y70" i="8"/>
  <c r="X71" i="8"/>
  <c r="Y71" i="8"/>
  <c r="X72" i="8"/>
  <c r="Y72" i="8"/>
  <c r="X73" i="8"/>
  <c r="Y73" i="8"/>
  <c r="X74" i="8"/>
  <c r="Y74" i="8"/>
  <c r="X75" i="8"/>
  <c r="Y75" i="8"/>
  <c r="X76" i="8"/>
  <c r="Y76" i="8"/>
  <c r="X77" i="8"/>
  <c r="Y77" i="8"/>
  <c r="X78" i="8"/>
  <c r="Y78" i="8"/>
  <c r="X79" i="8"/>
  <c r="Y79" i="8"/>
  <c r="X80" i="8"/>
  <c r="Y80" i="8"/>
  <c r="X81" i="8"/>
  <c r="Y81" i="8"/>
  <c r="X82" i="8"/>
  <c r="Y82" i="8"/>
  <c r="X83" i="8"/>
  <c r="Y83" i="8"/>
  <c r="X84" i="8"/>
  <c r="Y84" i="8"/>
  <c r="X85" i="8"/>
  <c r="Y85" i="8"/>
  <c r="X86" i="8"/>
  <c r="Y86" i="8"/>
  <c r="X87" i="8"/>
  <c r="Y87" i="8"/>
  <c r="X88" i="8"/>
  <c r="Y88" i="8"/>
  <c r="X89" i="8"/>
  <c r="Y89" i="8"/>
  <c r="X90" i="8"/>
  <c r="Y90" i="8"/>
  <c r="X91" i="8"/>
  <c r="Y91" i="8"/>
  <c r="X92" i="8"/>
  <c r="Y92" i="8"/>
  <c r="X93" i="8"/>
  <c r="Y93" i="8"/>
  <c r="X94" i="8"/>
  <c r="Y94" i="8"/>
  <c r="X95" i="8"/>
  <c r="Y95" i="8"/>
  <c r="X96" i="8"/>
  <c r="Y96" i="8"/>
  <c r="X97" i="8"/>
  <c r="Y97" i="8"/>
  <c r="X98" i="8"/>
  <c r="Y98" i="8"/>
  <c r="X99" i="8"/>
  <c r="Y99" i="8"/>
  <c r="X100" i="8"/>
  <c r="Y100" i="8"/>
  <c r="X101" i="8"/>
  <c r="Y101" i="8"/>
  <c r="X102" i="8"/>
  <c r="Y102" i="8"/>
  <c r="X103" i="8"/>
  <c r="Y103" i="8"/>
  <c r="X104" i="8"/>
  <c r="Y104" i="8"/>
  <c r="X105" i="8"/>
  <c r="Y105" i="8"/>
  <c r="X106" i="8"/>
  <c r="Y106" i="8"/>
  <c r="X107" i="8"/>
  <c r="Y107" i="8"/>
  <c r="X108" i="8"/>
  <c r="Y108" i="8"/>
  <c r="X109" i="8"/>
  <c r="Y109" i="8"/>
  <c r="X110" i="8"/>
  <c r="Y110" i="8"/>
  <c r="X111" i="8"/>
  <c r="Y111" i="8"/>
  <c r="X112" i="8"/>
  <c r="Y112" i="8"/>
  <c r="X113" i="8"/>
  <c r="Y113" i="8"/>
  <c r="X114" i="8"/>
  <c r="Y114" i="8"/>
  <c r="X115" i="8"/>
  <c r="Y115" i="8"/>
  <c r="X116" i="8"/>
  <c r="Y116" i="8"/>
  <c r="X117" i="8"/>
  <c r="Y117" i="8"/>
  <c r="X118" i="8"/>
  <c r="Y118" i="8"/>
  <c r="X119" i="8"/>
  <c r="Y119" i="8"/>
  <c r="X120" i="8"/>
  <c r="Y120" i="8"/>
  <c r="X121" i="8"/>
  <c r="Y121" i="8"/>
  <c r="X122" i="8"/>
  <c r="Y122" i="8"/>
  <c r="X123" i="8"/>
  <c r="Y123" i="8"/>
  <c r="X124" i="8"/>
  <c r="Y124" i="8"/>
  <c r="X125" i="8"/>
  <c r="Y125" i="8"/>
  <c r="X126" i="8"/>
  <c r="Y126" i="8"/>
  <c r="X127" i="8"/>
  <c r="Y127" i="8"/>
  <c r="X128" i="8"/>
  <c r="Y128" i="8"/>
  <c r="X129" i="8"/>
  <c r="Y129" i="8"/>
  <c r="X130" i="8"/>
  <c r="Y130" i="8"/>
  <c r="X131" i="8"/>
  <c r="Y131" i="8"/>
  <c r="X132" i="8"/>
  <c r="Y132" i="8"/>
  <c r="X133" i="8"/>
  <c r="Y133" i="8"/>
  <c r="X134" i="8"/>
  <c r="Y134" i="8"/>
  <c r="X135" i="8"/>
  <c r="Y135" i="8"/>
  <c r="X136" i="8"/>
  <c r="Y136" i="8"/>
  <c r="X137" i="8"/>
  <c r="Y137" i="8"/>
  <c r="X138" i="8"/>
  <c r="Y138" i="8"/>
  <c r="X139" i="8"/>
  <c r="Y139" i="8"/>
  <c r="X140" i="8"/>
  <c r="Y140" i="8"/>
  <c r="X141" i="8"/>
  <c r="Y141" i="8"/>
  <c r="X142" i="8"/>
  <c r="Y142" i="8"/>
  <c r="X143" i="8"/>
  <c r="Y143" i="8"/>
  <c r="X144" i="8"/>
  <c r="Y144" i="8"/>
  <c r="X145" i="8"/>
  <c r="Y145" i="8"/>
  <c r="X146" i="8"/>
  <c r="Y146" i="8"/>
  <c r="X147" i="8"/>
  <c r="Y147" i="8"/>
  <c r="X148" i="8"/>
  <c r="Y148" i="8"/>
  <c r="X149" i="8"/>
  <c r="Y149" i="8"/>
  <c r="X150" i="8"/>
  <c r="Y150" i="8"/>
  <c r="X151" i="8"/>
  <c r="Y151" i="8"/>
  <c r="X152" i="8"/>
  <c r="Y152" i="8"/>
  <c r="X153" i="8"/>
  <c r="Y153" i="8"/>
  <c r="X154" i="8"/>
  <c r="Y154" i="8"/>
  <c r="X155" i="8"/>
  <c r="Y155" i="8"/>
  <c r="X156" i="8"/>
  <c r="Y156" i="8"/>
  <c r="X157" i="8"/>
  <c r="Y157" i="8"/>
  <c r="X158" i="8"/>
  <c r="Y158" i="8"/>
  <c r="X159" i="8"/>
  <c r="Y159" i="8"/>
  <c r="X160" i="8"/>
  <c r="Y160" i="8"/>
  <c r="X161" i="8"/>
  <c r="Y161" i="8"/>
  <c r="X162" i="8"/>
  <c r="Y162" i="8"/>
  <c r="X163" i="8"/>
  <c r="Y163" i="8"/>
  <c r="X164" i="8"/>
  <c r="Y164" i="8"/>
  <c r="X165" i="8"/>
  <c r="Y165" i="8"/>
  <c r="X166" i="8"/>
  <c r="Y166" i="8"/>
  <c r="X167" i="8"/>
  <c r="Y167" i="8"/>
  <c r="X168" i="8"/>
  <c r="Y168" i="8"/>
  <c r="X169" i="8"/>
  <c r="Y169" i="8"/>
  <c r="X170" i="8"/>
  <c r="Y170" i="8"/>
  <c r="X171" i="8"/>
  <c r="Y171" i="8"/>
  <c r="X172" i="8"/>
  <c r="Y172" i="8"/>
  <c r="X173" i="8"/>
  <c r="Y173" i="8"/>
  <c r="X174" i="8"/>
  <c r="Y174" i="8"/>
  <c r="X175" i="8"/>
  <c r="Y175" i="8"/>
  <c r="X176" i="8"/>
  <c r="Y176" i="8"/>
  <c r="X177" i="8"/>
  <c r="Y177" i="8"/>
  <c r="X178" i="8"/>
  <c r="Y178" i="8"/>
  <c r="X179" i="8"/>
  <c r="Y179" i="8"/>
  <c r="X180" i="8"/>
  <c r="Y180" i="8"/>
  <c r="X181" i="8"/>
  <c r="Y181" i="8"/>
  <c r="X182" i="8"/>
  <c r="Y182" i="8"/>
  <c r="X183" i="8"/>
  <c r="Y183" i="8"/>
  <c r="X184" i="8"/>
  <c r="Y184" i="8"/>
  <c r="X185" i="8"/>
  <c r="Y185" i="8"/>
  <c r="X186" i="8"/>
  <c r="Y186" i="8"/>
  <c r="X187" i="8"/>
  <c r="Y187" i="8"/>
  <c r="X188" i="8"/>
  <c r="Y188" i="8"/>
  <c r="X189" i="8"/>
  <c r="Y189" i="8"/>
  <c r="X190" i="8"/>
  <c r="Y190" i="8"/>
  <c r="X191" i="8"/>
  <c r="Y191" i="8"/>
  <c r="X192" i="8"/>
  <c r="Y192" i="8"/>
  <c r="X193" i="8"/>
  <c r="Y193" i="8"/>
  <c r="X194" i="8"/>
  <c r="Y194" i="8"/>
  <c r="X195" i="8"/>
  <c r="Y195" i="8"/>
  <c r="X196" i="8"/>
  <c r="Y196" i="8"/>
  <c r="X197" i="8"/>
  <c r="Y197" i="8"/>
  <c r="X198" i="8"/>
  <c r="Y198" i="8"/>
  <c r="X199" i="8"/>
  <c r="Y199" i="8"/>
  <c r="X200" i="8"/>
  <c r="Y200" i="8"/>
  <c r="X201" i="8"/>
  <c r="Y201" i="8"/>
  <c r="X202" i="8"/>
  <c r="Y202" i="8"/>
  <c r="X203" i="8"/>
  <c r="Y203" i="8"/>
  <c r="X204" i="8"/>
  <c r="Y204" i="8"/>
  <c r="X205" i="8"/>
  <c r="Y205" i="8"/>
  <c r="X206" i="8"/>
  <c r="Y206" i="8"/>
  <c r="X207" i="8"/>
  <c r="Y207" i="8"/>
  <c r="X208" i="8"/>
  <c r="Y208" i="8"/>
  <c r="X209" i="8"/>
  <c r="Y209" i="8"/>
  <c r="X210" i="8"/>
  <c r="Y210" i="8"/>
  <c r="X211" i="8"/>
  <c r="Y211" i="8"/>
  <c r="X212" i="8"/>
  <c r="Y212" i="8"/>
  <c r="X213" i="8"/>
  <c r="Y213" i="8"/>
  <c r="X214" i="8"/>
  <c r="Y214" i="8"/>
  <c r="X215" i="8"/>
  <c r="Y215" i="8"/>
  <c r="X216" i="8"/>
  <c r="Y216" i="8"/>
  <c r="X217" i="8"/>
  <c r="Y217" i="8"/>
  <c r="X218" i="8"/>
  <c r="Y218" i="8"/>
  <c r="X219" i="8"/>
  <c r="Y219" i="8"/>
  <c r="X220" i="8"/>
  <c r="Y220" i="8"/>
  <c r="X221" i="8"/>
  <c r="Y221" i="8"/>
  <c r="X222" i="8"/>
  <c r="Y222" i="8"/>
  <c r="X223" i="8"/>
  <c r="Y223" i="8"/>
  <c r="X224" i="8"/>
  <c r="Y224" i="8"/>
  <c r="X225" i="8"/>
  <c r="Y225" i="8"/>
  <c r="X226" i="8"/>
  <c r="Y226" i="8"/>
  <c r="X227" i="8"/>
  <c r="Y227" i="8"/>
  <c r="X228" i="8"/>
  <c r="Y228" i="8"/>
  <c r="X229" i="8"/>
  <c r="Y229" i="8"/>
  <c r="X230" i="8"/>
  <c r="Y230" i="8"/>
  <c r="X231" i="8"/>
  <c r="Y231" i="8"/>
  <c r="X232" i="8"/>
  <c r="Y232" i="8"/>
  <c r="X233" i="8"/>
  <c r="Y233" i="8"/>
  <c r="X234" i="8"/>
  <c r="Y234" i="8"/>
  <c r="X235" i="8"/>
  <c r="Y235" i="8"/>
  <c r="X236" i="8"/>
  <c r="Y236" i="8"/>
  <c r="X237" i="8"/>
  <c r="Y237" i="8"/>
  <c r="X238" i="8"/>
  <c r="Y238" i="8"/>
  <c r="X239" i="8"/>
  <c r="Y239" i="8"/>
  <c r="X240" i="8"/>
  <c r="Y240" i="8"/>
  <c r="X241" i="8"/>
  <c r="Y241" i="8"/>
  <c r="X242" i="8"/>
  <c r="Y242" i="8"/>
  <c r="X243" i="8"/>
  <c r="Y243" i="8"/>
  <c r="X244" i="8"/>
  <c r="Y244" i="8"/>
  <c r="X245" i="8"/>
  <c r="Y245" i="8"/>
  <c r="X246" i="8"/>
  <c r="Y246" i="8"/>
  <c r="X247" i="8"/>
  <c r="Y247" i="8"/>
  <c r="X248" i="8"/>
  <c r="Y248" i="8"/>
  <c r="X249" i="8"/>
  <c r="Y249" i="8"/>
  <c r="X250" i="8"/>
  <c r="Y250" i="8"/>
  <c r="X251" i="8"/>
  <c r="Y251" i="8"/>
  <c r="X252" i="8"/>
  <c r="Y252" i="8"/>
  <c r="X253" i="8"/>
  <c r="Y253" i="8"/>
  <c r="X254" i="8"/>
  <c r="Y254" i="8"/>
  <c r="X255" i="8"/>
  <c r="Y255" i="8"/>
  <c r="X256" i="8"/>
  <c r="Y256" i="8"/>
  <c r="X257" i="8"/>
  <c r="Y257" i="8"/>
  <c r="X258" i="8"/>
  <c r="Y258" i="8"/>
  <c r="X259" i="8"/>
  <c r="Y259" i="8"/>
  <c r="X260" i="8"/>
  <c r="Y260" i="8"/>
  <c r="X261" i="8"/>
  <c r="Y261" i="8"/>
  <c r="X262" i="8"/>
  <c r="Y262" i="8"/>
  <c r="X263" i="8"/>
  <c r="Y263" i="8"/>
  <c r="X264" i="8"/>
  <c r="Y264" i="8"/>
  <c r="X265" i="8"/>
  <c r="Y265" i="8"/>
  <c r="X266" i="8"/>
  <c r="Y266" i="8"/>
  <c r="X267" i="8"/>
  <c r="Y267" i="8"/>
  <c r="X268" i="8"/>
  <c r="Y268" i="8"/>
  <c r="X269" i="8"/>
  <c r="Y269" i="8"/>
  <c r="X270" i="8"/>
  <c r="Y270" i="8"/>
  <c r="X271" i="8"/>
  <c r="Y271" i="8"/>
  <c r="X272" i="8"/>
  <c r="Y272" i="8"/>
  <c r="X273" i="8"/>
  <c r="Y273" i="8"/>
  <c r="X274" i="8"/>
  <c r="Y274" i="8"/>
  <c r="X275" i="8"/>
  <c r="Y275" i="8"/>
  <c r="X276" i="8"/>
  <c r="Y276" i="8"/>
  <c r="X277" i="8"/>
  <c r="Y277" i="8"/>
  <c r="X278" i="8"/>
  <c r="Y278" i="8"/>
  <c r="X279" i="8"/>
  <c r="Y279" i="8"/>
  <c r="X280" i="8"/>
  <c r="Y280" i="8"/>
  <c r="X281" i="8"/>
  <c r="Y281" i="8"/>
  <c r="X282" i="8"/>
  <c r="Y282" i="8"/>
  <c r="X283" i="8"/>
  <c r="Y283" i="8"/>
  <c r="X284" i="8"/>
  <c r="Y284" i="8"/>
  <c r="X285" i="8"/>
  <c r="Y285" i="8"/>
  <c r="Y3" i="8"/>
  <c r="X3" i="8"/>
  <c r="B1" i="21" l="1"/>
  <c r="F3" i="21" l="1"/>
  <c r="F4" i="21"/>
  <c r="F5" i="21"/>
  <c r="F6" i="21"/>
  <c r="F7" i="21"/>
  <c r="F8" i="21"/>
  <c r="F9" i="21"/>
  <c r="F10" i="21"/>
  <c r="F11" i="21"/>
  <c r="F12" i="21"/>
  <c r="F13" i="21"/>
  <c r="J13" i="8"/>
  <c r="F14" i="21"/>
  <c r="J14" i="8"/>
  <c r="F15" i="21"/>
  <c r="J15" i="8"/>
  <c r="F16" i="21"/>
  <c r="J16" i="8"/>
  <c r="F17" i="21"/>
  <c r="J17" i="8"/>
  <c r="F18" i="21"/>
  <c r="J18" i="8"/>
  <c r="F19" i="21"/>
  <c r="J19" i="8"/>
  <c r="F20" i="21"/>
  <c r="J20" i="8"/>
  <c r="F21" i="21"/>
  <c r="J21" i="8"/>
  <c r="F22" i="21"/>
  <c r="J22" i="8"/>
  <c r="F23" i="21"/>
  <c r="J23" i="8"/>
  <c r="F24" i="21"/>
  <c r="J24" i="8"/>
  <c r="F25" i="21"/>
  <c r="J25" i="8"/>
  <c r="F26" i="21"/>
  <c r="J26" i="8"/>
  <c r="F27" i="21"/>
  <c r="J27" i="8"/>
  <c r="F28" i="21"/>
  <c r="J28" i="8"/>
  <c r="F29" i="21"/>
  <c r="F30" i="21"/>
  <c r="J30" i="8"/>
  <c r="F31" i="21"/>
  <c r="J31" i="8"/>
  <c r="F32" i="21"/>
  <c r="J32" i="8"/>
  <c r="F33" i="21"/>
  <c r="J33" i="8"/>
  <c r="F34" i="21"/>
  <c r="J34" i="8"/>
  <c r="F35" i="21"/>
  <c r="J35" i="8"/>
  <c r="F36" i="21"/>
  <c r="J36" i="8"/>
  <c r="F37" i="21"/>
  <c r="J37" i="8"/>
  <c r="F38" i="21"/>
  <c r="J38" i="8"/>
  <c r="F39" i="21"/>
  <c r="J39" i="8"/>
  <c r="F40" i="21"/>
  <c r="J40" i="8"/>
  <c r="F41" i="21"/>
  <c r="J41" i="8"/>
  <c r="F42" i="21"/>
  <c r="J42" i="8"/>
  <c r="F43" i="21"/>
  <c r="J43" i="8"/>
  <c r="F44" i="21"/>
  <c r="J44" i="8"/>
  <c r="F45" i="21"/>
  <c r="J45" i="8"/>
  <c r="F46" i="21"/>
  <c r="J46" i="8"/>
  <c r="F47" i="21"/>
  <c r="J47" i="8"/>
  <c r="F48" i="21"/>
  <c r="J48" i="8"/>
  <c r="F49" i="21"/>
  <c r="J49" i="8"/>
  <c r="F50" i="21"/>
  <c r="J50" i="8"/>
  <c r="F51" i="21"/>
  <c r="J51" i="8"/>
  <c r="F52" i="21"/>
  <c r="J52" i="8"/>
  <c r="F53" i="21"/>
  <c r="J53" i="8"/>
  <c r="F54" i="21"/>
  <c r="J54" i="8"/>
  <c r="F55" i="21"/>
  <c r="J55" i="8"/>
  <c r="F56" i="21"/>
  <c r="J56" i="8"/>
  <c r="F57" i="21"/>
  <c r="J57" i="8"/>
  <c r="F58" i="21"/>
  <c r="J58" i="8"/>
  <c r="F59" i="21"/>
  <c r="J59" i="8"/>
  <c r="F60" i="21"/>
  <c r="J60" i="8"/>
  <c r="F61" i="21"/>
  <c r="J61" i="8"/>
  <c r="F62" i="21"/>
  <c r="F63" i="21"/>
  <c r="F64" i="21"/>
  <c r="F65" i="21"/>
  <c r="F66" i="21"/>
  <c r="F67" i="21"/>
  <c r="F68" i="21"/>
  <c r="F69" i="21"/>
  <c r="J69" i="8"/>
  <c r="F70" i="21"/>
  <c r="J70" i="8"/>
  <c r="F71" i="21"/>
  <c r="F73" i="21"/>
  <c r="F74" i="21"/>
  <c r="F75" i="21"/>
  <c r="F76" i="21"/>
  <c r="F77" i="21"/>
  <c r="J77" i="8"/>
  <c r="F78" i="21"/>
  <c r="J78" i="8"/>
  <c r="F79" i="21"/>
  <c r="J79" i="8"/>
  <c r="F80" i="21"/>
  <c r="J80" i="8"/>
  <c r="F81" i="21"/>
  <c r="J81" i="8"/>
  <c r="F82" i="21"/>
  <c r="J82" i="8"/>
  <c r="F83" i="21"/>
  <c r="J83" i="8"/>
  <c r="F84" i="21"/>
  <c r="J84" i="8"/>
  <c r="F85" i="21"/>
  <c r="J85" i="8"/>
  <c r="F86" i="21"/>
  <c r="J86" i="8"/>
  <c r="F87" i="21"/>
  <c r="J87" i="8"/>
  <c r="F88" i="21"/>
  <c r="J88" i="8"/>
  <c r="F89" i="21"/>
  <c r="J89" i="8"/>
  <c r="F90" i="21"/>
  <c r="J90" i="8"/>
  <c r="F91" i="21"/>
  <c r="J91" i="8"/>
  <c r="F92" i="21"/>
  <c r="J92" i="8"/>
  <c r="F93" i="21"/>
  <c r="J93" i="8"/>
  <c r="F94" i="21"/>
  <c r="J94" i="8"/>
  <c r="F95" i="21"/>
  <c r="J95" i="8"/>
  <c r="F96" i="21"/>
  <c r="J96" i="8"/>
  <c r="F97" i="21"/>
  <c r="J97" i="8"/>
  <c r="F98" i="21"/>
  <c r="J98" i="8"/>
  <c r="F99" i="21"/>
  <c r="J99" i="8"/>
  <c r="F100" i="21"/>
  <c r="J100" i="8"/>
  <c r="F101" i="21"/>
  <c r="J101" i="8"/>
  <c r="F102" i="21"/>
  <c r="J102" i="8"/>
  <c r="F103" i="21"/>
  <c r="J103" i="8"/>
  <c r="F104" i="21"/>
  <c r="J104" i="8"/>
  <c r="F105" i="21"/>
  <c r="J105" i="8"/>
  <c r="F106" i="21"/>
  <c r="J106" i="8"/>
  <c r="F107" i="21"/>
  <c r="J107" i="8"/>
  <c r="F108" i="21"/>
  <c r="J108" i="8"/>
  <c r="F109" i="21"/>
  <c r="J109" i="8"/>
  <c r="F110" i="21"/>
  <c r="J110" i="8"/>
  <c r="F111" i="21"/>
  <c r="J111" i="8"/>
  <c r="F112" i="21"/>
  <c r="J112" i="8"/>
  <c r="F113" i="21"/>
  <c r="J113" i="8"/>
  <c r="F114" i="21"/>
  <c r="J114" i="8"/>
  <c r="F115" i="21"/>
  <c r="J115" i="8"/>
  <c r="F116" i="21"/>
  <c r="J116" i="8"/>
  <c r="F117" i="21"/>
  <c r="J117" i="8"/>
  <c r="F118" i="21"/>
  <c r="J118" i="8"/>
  <c r="F119" i="21"/>
  <c r="J119" i="8"/>
  <c r="F120" i="21"/>
  <c r="J120" i="8"/>
  <c r="F121" i="21"/>
  <c r="J121" i="8"/>
  <c r="F122" i="21"/>
  <c r="J122" i="8"/>
  <c r="F123" i="21"/>
  <c r="J123" i="8"/>
  <c r="F124" i="21"/>
  <c r="J124" i="8"/>
  <c r="F125" i="21"/>
  <c r="J125" i="8"/>
  <c r="F126" i="21"/>
  <c r="J126" i="8"/>
  <c r="F127" i="21"/>
  <c r="J127" i="8"/>
  <c r="F128" i="21"/>
  <c r="J128" i="8"/>
  <c r="F129" i="21"/>
  <c r="J129" i="8"/>
  <c r="F130" i="21"/>
  <c r="J130" i="8"/>
  <c r="F131" i="21"/>
  <c r="J131" i="8"/>
  <c r="F132" i="21"/>
  <c r="J132" i="8"/>
  <c r="F133" i="21"/>
  <c r="J133" i="8"/>
  <c r="F134" i="21"/>
  <c r="J134" i="8"/>
  <c r="F135" i="21"/>
  <c r="J135" i="8"/>
  <c r="F136" i="21"/>
  <c r="J136" i="8"/>
  <c r="F137" i="21"/>
  <c r="J137" i="8"/>
  <c r="F138" i="21"/>
  <c r="J138" i="8"/>
  <c r="F139" i="21"/>
  <c r="J139" i="8"/>
  <c r="F140" i="21"/>
  <c r="J140" i="8"/>
  <c r="F141" i="21"/>
  <c r="J141" i="8"/>
  <c r="F142" i="21"/>
  <c r="J142" i="8"/>
  <c r="F143" i="21"/>
  <c r="J143" i="8"/>
  <c r="F144" i="21"/>
  <c r="J144" i="8"/>
  <c r="F145" i="21"/>
  <c r="J145" i="8"/>
  <c r="F146" i="21"/>
  <c r="J146" i="8"/>
  <c r="F147" i="21"/>
  <c r="J147" i="8"/>
  <c r="F148" i="21"/>
  <c r="J148" i="8"/>
  <c r="F149" i="21"/>
  <c r="J149" i="8"/>
  <c r="F150" i="21"/>
  <c r="J150" i="8"/>
  <c r="F151" i="21"/>
  <c r="J151" i="8"/>
  <c r="F152" i="21"/>
  <c r="J152" i="8"/>
  <c r="F153" i="21"/>
  <c r="J153" i="8"/>
  <c r="F154" i="21"/>
  <c r="J154" i="8"/>
  <c r="F155" i="21"/>
  <c r="J155" i="8"/>
  <c r="F156" i="21"/>
  <c r="J156" i="8"/>
  <c r="F157" i="21"/>
  <c r="J157" i="8"/>
  <c r="F158" i="21"/>
  <c r="J158" i="8"/>
  <c r="F159" i="21"/>
  <c r="J159" i="8"/>
  <c r="F160" i="21"/>
  <c r="J160" i="8"/>
  <c r="F161" i="21"/>
  <c r="J161" i="8"/>
  <c r="F162" i="21"/>
  <c r="J162" i="8"/>
  <c r="F163" i="21"/>
  <c r="J163" i="8"/>
  <c r="F164" i="21"/>
  <c r="J164" i="8"/>
  <c r="F165" i="21"/>
  <c r="J165" i="8"/>
  <c r="F166" i="21"/>
  <c r="J166" i="8"/>
  <c r="F167" i="21"/>
  <c r="J167" i="8"/>
  <c r="F168" i="21"/>
  <c r="J168" i="8"/>
  <c r="F169" i="21"/>
  <c r="J169" i="8"/>
  <c r="F170" i="21"/>
  <c r="J170" i="8"/>
  <c r="F171" i="21"/>
  <c r="J171" i="8"/>
  <c r="F172" i="21"/>
  <c r="J172" i="8"/>
  <c r="F173" i="21"/>
  <c r="J173" i="8"/>
  <c r="F174" i="21"/>
  <c r="J174" i="8"/>
  <c r="F175" i="21"/>
  <c r="J175" i="8"/>
  <c r="F176" i="21"/>
  <c r="J176" i="8"/>
  <c r="F177" i="21"/>
  <c r="J177" i="8"/>
  <c r="F178" i="21"/>
  <c r="J178" i="8"/>
  <c r="F179" i="21"/>
  <c r="J179" i="8"/>
  <c r="F180" i="21"/>
  <c r="J180" i="8"/>
  <c r="F181" i="21"/>
  <c r="J181" i="8"/>
  <c r="F182" i="21"/>
  <c r="J182" i="8"/>
  <c r="F183" i="21"/>
  <c r="J183" i="8"/>
  <c r="F184" i="21"/>
  <c r="J184" i="8"/>
  <c r="F185" i="21"/>
  <c r="J185" i="8"/>
  <c r="F186" i="21"/>
  <c r="J186" i="8"/>
  <c r="F187" i="21"/>
  <c r="J187" i="8"/>
  <c r="F188" i="21"/>
  <c r="J188" i="8"/>
  <c r="F189" i="21"/>
  <c r="J189" i="8"/>
  <c r="F190" i="21"/>
  <c r="J190" i="8"/>
  <c r="F191" i="21"/>
  <c r="J191" i="8"/>
  <c r="F192" i="21"/>
  <c r="J192" i="8"/>
  <c r="F193" i="21"/>
  <c r="J193" i="8"/>
  <c r="F194" i="21"/>
  <c r="J194" i="8"/>
  <c r="F195" i="21"/>
  <c r="J195" i="8"/>
  <c r="F196" i="21"/>
  <c r="J196" i="8"/>
  <c r="F197" i="21"/>
  <c r="J197" i="8"/>
  <c r="F198" i="21"/>
  <c r="J198" i="8"/>
  <c r="F199" i="21"/>
  <c r="J199" i="8"/>
  <c r="F200" i="21"/>
  <c r="J200" i="8"/>
  <c r="F201" i="21"/>
  <c r="J201" i="8"/>
  <c r="F202" i="21"/>
  <c r="J202" i="8"/>
  <c r="F203" i="21"/>
  <c r="J203" i="8"/>
  <c r="F204" i="21"/>
  <c r="J204" i="8"/>
  <c r="F205" i="21"/>
  <c r="J205" i="8"/>
  <c r="F206" i="21"/>
  <c r="J206" i="8"/>
  <c r="F207" i="21"/>
  <c r="J207" i="8"/>
  <c r="F208" i="21"/>
  <c r="J208" i="8"/>
  <c r="F209" i="21"/>
  <c r="J209" i="8"/>
  <c r="F210" i="21"/>
  <c r="J210" i="8"/>
  <c r="F211" i="21"/>
  <c r="J211" i="8"/>
  <c r="F212" i="21"/>
  <c r="J212" i="8"/>
  <c r="F213" i="21"/>
  <c r="F214" i="21"/>
  <c r="F215" i="21"/>
  <c r="F216" i="21"/>
  <c r="J216" i="8"/>
  <c r="F217" i="21"/>
  <c r="J217" i="8"/>
  <c r="F218" i="21"/>
  <c r="J218" i="8"/>
  <c r="F219" i="21"/>
  <c r="J219" i="8"/>
  <c r="F220" i="21"/>
  <c r="J220" i="8"/>
  <c r="F221" i="21"/>
  <c r="J221" i="8"/>
  <c r="F222" i="21"/>
  <c r="J222" i="8"/>
  <c r="F223" i="21"/>
  <c r="J223" i="8"/>
  <c r="F224" i="21"/>
  <c r="J224" i="8"/>
  <c r="F225" i="21"/>
  <c r="F226" i="21"/>
  <c r="J226" i="8"/>
  <c r="F227" i="21"/>
  <c r="J227" i="8"/>
  <c r="F228" i="21"/>
  <c r="J228" i="8"/>
  <c r="F229" i="21"/>
  <c r="J229" i="8"/>
  <c r="F230" i="21"/>
  <c r="J230" i="8"/>
  <c r="F231" i="21"/>
  <c r="J231" i="8"/>
  <c r="F232" i="21"/>
  <c r="J232" i="8"/>
  <c r="F233" i="21"/>
  <c r="J233" i="8"/>
  <c r="F234" i="21"/>
  <c r="J234" i="8"/>
  <c r="F235" i="21"/>
  <c r="J235" i="8"/>
  <c r="F236" i="21"/>
  <c r="J236" i="8"/>
  <c r="F237" i="21"/>
  <c r="J237" i="8"/>
  <c r="F238" i="21"/>
  <c r="J238" i="8"/>
  <c r="F239" i="21"/>
  <c r="J239" i="8"/>
  <c r="F240" i="21"/>
  <c r="J240" i="8"/>
  <c r="F241" i="21"/>
  <c r="J241" i="8"/>
  <c r="F242" i="21"/>
  <c r="J242" i="8"/>
  <c r="F243" i="21"/>
  <c r="J243" i="8"/>
  <c r="F244" i="21"/>
  <c r="J244" i="8"/>
  <c r="F245" i="21"/>
  <c r="J245" i="8"/>
  <c r="F246" i="21"/>
  <c r="J246" i="8"/>
  <c r="F247" i="21"/>
  <c r="J247" i="8"/>
  <c r="F248" i="21"/>
  <c r="J248" i="8"/>
  <c r="F249" i="21"/>
  <c r="J249" i="8"/>
  <c r="F250" i="21"/>
  <c r="J250" i="8"/>
  <c r="F251" i="21"/>
  <c r="J251" i="8"/>
  <c r="F252" i="21"/>
  <c r="J252" i="8"/>
  <c r="F253" i="21"/>
  <c r="J253" i="8"/>
  <c r="F254" i="21"/>
  <c r="J254" i="8"/>
  <c r="F255" i="21"/>
  <c r="J255" i="8"/>
  <c r="F256" i="21"/>
  <c r="J256" i="8"/>
  <c r="F257" i="21"/>
  <c r="J257" i="8"/>
  <c r="F258" i="21"/>
  <c r="J258" i="8"/>
  <c r="F259" i="21"/>
  <c r="J259" i="8"/>
  <c r="F260" i="21"/>
  <c r="J260" i="8"/>
  <c r="F261" i="21"/>
  <c r="J261" i="8"/>
  <c r="F262" i="21"/>
  <c r="J262" i="8"/>
  <c r="F263" i="21"/>
  <c r="J263" i="8"/>
  <c r="F264" i="21"/>
  <c r="J264" i="8"/>
  <c r="F265" i="21"/>
  <c r="J265" i="8"/>
  <c r="F266" i="21"/>
  <c r="J266" i="8"/>
  <c r="F267" i="21"/>
  <c r="J267" i="8"/>
  <c r="F268" i="21"/>
  <c r="J268" i="8"/>
  <c r="F269" i="21"/>
  <c r="J269" i="8"/>
  <c r="F270" i="21"/>
  <c r="J270" i="8"/>
  <c r="F271" i="21"/>
  <c r="J271" i="8"/>
  <c r="F272" i="21"/>
  <c r="J272" i="8"/>
  <c r="F273" i="21"/>
  <c r="J273" i="8"/>
  <c r="F274" i="21"/>
  <c r="J274" i="8"/>
  <c r="F275" i="21"/>
  <c r="J275" i="8"/>
  <c r="F276" i="21"/>
  <c r="F277" i="21"/>
  <c r="J277" i="8"/>
  <c r="F278" i="21"/>
  <c r="J278" i="8"/>
  <c r="F279" i="21"/>
  <c r="J279" i="8"/>
  <c r="F280" i="21"/>
  <c r="J280" i="8"/>
  <c r="F281" i="21"/>
  <c r="J281" i="8"/>
  <c r="F282" i="21"/>
  <c r="J282" i="8"/>
  <c r="F283" i="21"/>
  <c r="J283" i="8"/>
  <c r="F284" i="21"/>
  <c r="J284" i="8"/>
  <c r="F285" i="21"/>
  <c r="J285" i="8"/>
  <c r="F286" i="21"/>
  <c r="J286" i="8"/>
  <c r="F287" i="21"/>
  <c r="J287" i="8"/>
  <c r="F288" i="21"/>
  <c r="F289" i="21"/>
  <c r="J289" i="8"/>
  <c r="F290" i="21"/>
  <c r="J290" i="8"/>
  <c r="F291" i="21"/>
  <c r="F292" i="21"/>
  <c r="J292" i="8"/>
  <c r="F293" i="21"/>
  <c r="J293" i="8"/>
  <c r="B3" i="8"/>
  <c r="A3" i="21" s="1"/>
  <c r="C3" i="8"/>
  <c r="B3" i="21" s="1"/>
  <c r="D3" i="8"/>
  <c r="C3" i="21" s="1"/>
  <c r="B4" i="8"/>
  <c r="A4" i="21" s="1"/>
  <c r="C4" i="8"/>
  <c r="B4" i="21" s="1"/>
  <c r="D4" i="8"/>
  <c r="C4" i="21" s="1"/>
  <c r="B5" i="8"/>
  <c r="A5" i="21" s="1"/>
  <c r="C5" i="8"/>
  <c r="B5" i="21" s="1"/>
  <c r="D5" i="8"/>
  <c r="C5" i="21" s="1"/>
  <c r="B6" i="8"/>
  <c r="A6" i="21" s="1"/>
  <c r="C6" i="8"/>
  <c r="B6" i="21" s="1"/>
  <c r="D6" i="8"/>
  <c r="C6" i="21" s="1"/>
  <c r="B7" i="8"/>
  <c r="A7" i="21" s="1"/>
  <c r="C7" i="8"/>
  <c r="B7" i="21" s="1"/>
  <c r="D7" i="8"/>
  <c r="C7" i="21" s="1"/>
  <c r="B8" i="8"/>
  <c r="A8" i="21" s="1"/>
  <c r="C8" i="8"/>
  <c r="B8" i="21" s="1"/>
  <c r="D8" i="8"/>
  <c r="C8" i="21" s="1"/>
  <c r="B9" i="8"/>
  <c r="A9" i="21" s="1"/>
  <c r="C9" i="8"/>
  <c r="B9" i="21" s="1"/>
  <c r="D9" i="8"/>
  <c r="C9" i="21" s="1"/>
  <c r="B10" i="8"/>
  <c r="A10" i="21" s="1"/>
  <c r="C10" i="8"/>
  <c r="B10" i="21" s="1"/>
  <c r="D10" i="8"/>
  <c r="C10" i="21" s="1"/>
  <c r="B11" i="8"/>
  <c r="A11" i="21" s="1"/>
  <c r="C11" i="8"/>
  <c r="B11" i="21" s="1"/>
  <c r="D11" i="8"/>
  <c r="C11" i="21" s="1"/>
  <c r="B12" i="8"/>
  <c r="A12" i="21" s="1"/>
  <c r="C12" i="8"/>
  <c r="B12" i="21" s="1"/>
  <c r="D12" i="8"/>
  <c r="C12" i="21" s="1"/>
  <c r="B13" i="8"/>
  <c r="A13" i="21" s="1"/>
  <c r="C13" i="8"/>
  <c r="B13" i="21" s="1"/>
  <c r="D13" i="8"/>
  <c r="C13" i="21" s="1"/>
  <c r="B14" i="8"/>
  <c r="A14" i="21" s="1"/>
  <c r="C14" i="8"/>
  <c r="B14" i="21" s="1"/>
  <c r="D14" i="8"/>
  <c r="C14" i="21" s="1"/>
  <c r="B15" i="8"/>
  <c r="A15" i="21" s="1"/>
  <c r="C15" i="8"/>
  <c r="B15" i="21" s="1"/>
  <c r="D15" i="8"/>
  <c r="C15" i="21" s="1"/>
  <c r="B16" i="8"/>
  <c r="A16" i="21" s="1"/>
  <c r="C16" i="8"/>
  <c r="B16" i="21" s="1"/>
  <c r="D16" i="8"/>
  <c r="C16" i="21" s="1"/>
  <c r="B17" i="8"/>
  <c r="A17" i="21" s="1"/>
  <c r="C17" i="8"/>
  <c r="B17" i="21" s="1"/>
  <c r="D17" i="8"/>
  <c r="C17" i="21" s="1"/>
  <c r="B18" i="8"/>
  <c r="A18" i="21" s="1"/>
  <c r="C18" i="8"/>
  <c r="B18" i="21" s="1"/>
  <c r="D18" i="8"/>
  <c r="C18" i="21" s="1"/>
  <c r="B19" i="8"/>
  <c r="A19" i="21" s="1"/>
  <c r="C19" i="8"/>
  <c r="B19" i="21" s="1"/>
  <c r="D19" i="8"/>
  <c r="C19" i="21" s="1"/>
  <c r="B20" i="8"/>
  <c r="A20" i="21" s="1"/>
  <c r="C20" i="8"/>
  <c r="B20" i="21" s="1"/>
  <c r="D20" i="8"/>
  <c r="C20" i="21" s="1"/>
  <c r="B21" i="8"/>
  <c r="A21" i="21" s="1"/>
  <c r="C21" i="8"/>
  <c r="B21" i="21" s="1"/>
  <c r="D21" i="8"/>
  <c r="C21" i="21" s="1"/>
  <c r="B22" i="8"/>
  <c r="A22" i="21" s="1"/>
  <c r="C22" i="8"/>
  <c r="B22" i="21" s="1"/>
  <c r="D22" i="8"/>
  <c r="C22" i="21" s="1"/>
  <c r="B23" i="8"/>
  <c r="A23" i="21" s="1"/>
  <c r="C23" i="8"/>
  <c r="B23" i="21" s="1"/>
  <c r="D23" i="8"/>
  <c r="C23" i="21" s="1"/>
  <c r="B24" i="8"/>
  <c r="A24" i="21" s="1"/>
  <c r="C24" i="8"/>
  <c r="B24" i="21" s="1"/>
  <c r="D24" i="8"/>
  <c r="C24" i="21" s="1"/>
  <c r="B25" i="8"/>
  <c r="A25" i="21" s="1"/>
  <c r="C25" i="8"/>
  <c r="B25" i="21" s="1"/>
  <c r="D25" i="8"/>
  <c r="C25" i="21" s="1"/>
  <c r="B26" i="8"/>
  <c r="A26" i="21" s="1"/>
  <c r="C26" i="8"/>
  <c r="B26" i="21" s="1"/>
  <c r="D26" i="8"/>
  <c r="C26" i="21" s="1"/>
  <c r="B27" i="8"/>
  <c r="A27" i="21" s="1"/>
  <c r="C27" i="8"/>
  <c r="B27" i="21" s="1"/>
  <c r="D27" i="8"/>
  <c r="C27" i="21" s="1"/>
  <c r="B28" i="8"/>
  <c r="A28" i="21" s="1"/>
  <c r="C28" i="8"/>
  <c r="B28" i="21" s="1"/>
  <c r="D28" i="8"/>
  <c r="C28" i="21" s="1"/>
  <c r="B29" i="8"/>
  <c r="A29" i="21" s="1"/>
  <c r="C29" i="8"/>
  <c r="B29" i="21" s="1"/>
  <c r="D29" i="8"/>
  <c r="C29" i="21" s="1"/>
  <c r="B30" i="8"/>
  <c r="A30" i="21" s="1"/>
  <c r="C30" i="8"/>
  <c r="B30" i="21" s="1"/>
  <c r="D30" i="8"/>
  <c r="C30" i="21" s="1"/>
  <c r="B31" i="8"/>
  <c r="A31" i="21" s="1"/>
  <c r="C31" i="8"/>
  <c r="B31" i="21" s="1"/>
  <c r="D31" i="8"/>
  <c r="C31" i="21" s="1"/>
  <c r="B32" i="8"/>
  <c r="A32" i="21" s="1"/>
  <c r="C32" i="8"/>
  <c r="B32" i="21" s="1"/>
  <c r="D32" i="8"/>
  <c r="C32" i="21" s="1"/>
  <c r="B33" i="8"/>
  <c r="A33" i="21" s="1"/>
  <c r="C33" i="8"/>
  <c r="B33" i="21" s="1"/>
  <c r="D33" i="8"/>
  <c r="C33" i="21" s="1"/>
  <c r="B34" i="8"/>
  <c r="A34" i="21" s="1"/>
  <c r="C34" i="8"/>
  <c r="B34" i="21" s="1"/>
  <c r="D34" i="8"/>
  <c r="C34" i="21" s="1"/>
  <c r="C35" i="8"/>
  <c r="B35" i="21" s="1"/>
  <c r="D35" i="8"/>
  <c r="C35" i="21" s="1"/>
  <c r="B36" i="8"/>
  <c r="A36" i="21" s="1"/>
  <c r="C36" i="8"/>
  <c r="B36" i="21" s="1"/>
  <c r="D36" i="8"/>
  <c r="C36" i="21" s="1"/>
  <c r="C37" i="8"/>
  <c r="B37" i="21" s="1"/>
  <c r="D37" i="8"/>
  <c r="C37" i="21" s="1"/>
  <c r="B38" i="8"/>
  <c r="A38" i="21" s="1"/>
  <c r="C38" i="8"/>
  <c r="B38" i="21" s="1"/>
  <c r="D38" i="8"/>
  <c r="C38" i="21" s="1"/>
  <c r="B39" i="8"/>
  <c r="A39" i="21" s="1"/>
  <c r="C39" i="8"/>
  <c r="B39" i="21" s="1"/>
  <c r="D39" i="8"/>
  <c r="C39" i="21" s="1"/>
  <c r="B40" i="8"/>
  <c r="A40" i="21" s="1"/>
  <c r="C40" i="8"/>
  <c r="B40" i="21" s="1"/>
  <c r="D40" i="8"/>
  <c r="C40" i="21" s="1"/>
  <c r="B41" i="8"/>
  <c r="A41" i="21" s="1"/>
  <c r="C41" i="8"/>
  <c r="B41" i="21" s="1"/>
  <c r="D41" i="8"/>
  <c r="C41" i="21" s="1"/>
  <c r="B42" i="8"/>
  <c r="A42" i="21" s="1"/>
  <c r="C42" i="8"/>
  <c r="B42" i="21" s="1"/>
  <c r="D42" i="8"/>
  <c r="C42" i="21" s="1"/>
  <c r="B43" i="8"/>
  <c r="A43" i="21" s="1"/>
  <c r="C43" i="8"/>
  <c r="B43" i="21" s="1"/>
  <c r="D43" i="8"/>
  <c r="C43" i="21" s="1"/>
  <c r="B44" i="8"/>
  <c r="A44" i="21" s="1"/>
  <c r="C44" i="8"/>
  <c r="B44" i="21" s="1"/>
  <c r="D44" i="8"/>
  <c r="C44" i="21" s="1"/>
  <c r="B45" i="8"/>
  <c r="A45" i="21" s="1"/>
  <c r="C45" i="8"/>
  <c r="B45" i="21" s="1"/>
  <c r="D45" i="8"/>
  <c r="C45" i="21" s="1"/>
  <c r="B46" i="8"/>
  <c r="A46" i="21" s="1"/>
  <c r="C46" i="8"/>
  <c r="B46" i="21" s="1"/>
  <c r="D46" i="8"/>
  <c r="C46" i="21" s="1"/>
  <c r="B47" i="8"/>
  <c r="A47" i="21" s="1"/>
  <c r="C47" i="8"/>
  <c r="B47" i="21" s="1"/>
  <c r="D47" i="8"/>
  <c r="C47" i="21" s="1"/>
  <c r="B48" i="8"/>
  <c r="A48" i="21" s="1"/>
  <c r="C48" i="8"/>
  <c r="B48" i="21" s="1"/>
  <c r="D48" i="8"/>
  <c r="C48" i="21" s="1"/>
  <c r="B49" i="8"/>
  <c r="A49" i="21" s="1"/>
  <c r="C49" i="8"/>
  <c r="B49" i="21" s="1"/>
  <c r="D49" i="8"/>
  <c r="C49" i="21" s="1"/>
  <c r="B50" i="8"/>
  <c r="A50" i="21" s="1"/>
  <c r="C50" i="8"/>
  <c r="B50" i="21" s="1"/>
  <c r="D50" i="8"/>
  <c r="C50" i="21" s="1"/>
  <c r="B51" i="8"/>
  <c r="A51" i="21" s="1"/>
  <c r="C51" i="8"/>
  <c r="B51" i="21" s="1"/>
  <c r="D51" i="8"/>
  <c r="C51" i="21" s="1"/>
  <c r="B52" i="8"/>
  <c r="A52" i="21" s="1"/>
  <c r="C52" i="8"/>
  <c r="B52" i="21" s="1"/>
  <c r="D52" i="8"/>
  <c r="C52" i="21" s="1"/>
  <c r="B53" i="8"/>
  <c r="A53" i="21" s="1"/>
  <c r="C53" i="8"/>
  <c r="B53" i="21" s="1"/>
  <c r="D53" i="8"/>
  <c r="C53" i="21" s="1"/>
  <c r="B54" i="8"/>
  <c r="A54" i="21" s="1"/>
  <c r="C54" i="8"/>
  <c r="B54" i="21" s="1"/>
  <c r="D54" i="8"/>
  <c r="C54" i="21" s="1"/>
  <c r="B55" i="8"/>
  <c r="A55" i="21" s="1"/>
  <c r="C55" i="8"/>
  <c r="B55" i="21" s="1"/>
  <c r="D55" i="8"/>
  <c r="C55" i="21" s="1"/>
  <c r="B56" i="8"/>
  <c r="A56" i="21" s="1"/>
  <c r="C56" i="8"/>
  <c r="B56" i="21" s="1"/>
  <c r="D56" i="8"/>
  <c r="C56" i="21" s="1"/>
  <c r="B57" i="8"/>
  <c r="A57" i="21" s="1"/>
  <c r="C57" i="8"/>
  <c r="B57" i="21" s="1"/>
  <c r="D57" i="8"/>
  <c r="C57" i="21" s="1"/>
  <c r="B58" i="8"/>
  <c r="A58" i="21" s="1"/>
  <c r="C58" i="8"/>
  <c r="B58" i="21" s="1"/>
  <c r="D58" i="8"/>
  <c r="C58" i="21" s="1"/>
  <c r="B59" i="8"/>
  <c r="A59" i="21" s="1"/>
  <c r="C59" i="8"/>
  <c r="B59" i="21" s="1"/>
  <c r="D59" i="8"/>
  <c r="C59" i="21" s="1"/>
  <c r="B60" i="8"/>
  <c r="A60" i="21" s="1"/>
  <c r="C60" i="8"/>
  <c r="B60" i="21" s="1"/>
  <c r="D60" i="8"/>
  <c r="C60" i="21" s="1"/>
  <c r="B61" i="8"/>
  <c r="A61" i="21" s="1"/>
  <c r="C61" i="8"/>
  <c r="B61" i="21" s="1"/>
  <c r="D61" i="8"/>
  <c r="C61" i="21" s="1"/>
  <c r="B62" i="8"/>
  <c r="A62" i="21" s="1"/>
  <c r="C62" i="8"/>
  <c r="B62" i="21" s="1"/>
  <c r="D62" i="8"/>
  <c r="C62" i="21" s="1"/>
  <c r="B63" i="8"/>
  <c r="A63" i="21" s="1"/>
  <c r="C63" i="8"/>
  <c r="B63" i="21" s="1"/>
  <c r="D63" i="8"/>
  <c r="C63" i="21" s="1"/>
  <c r="B64" i="8"/>
  <c r="A64" i="21" s="1"/>
  <c r="C64" i="8"/>
  <c r="B64" i="21" s="1"/>
  <c r="D64" i="8"/>
  <c r="C64" i="21" s="1"/>
  <c r="B65" i="8"/>
  <c r="A65" i="21" s="1"/>
  <c r="C65" i="8"/>
  <c r="B65" i="21" s="1"/>
  <c r="D65" i="8"/>
  <c r="C65" i="21" s="1"/>
  <c r="B66" i="8"/>
  <c r="A66" i="21" s="1"/>
  <c r="C66" i="8"/>
  <c r="B66" i="21" s="1"/>
  <c r="D66" i="8"/>
  <c r="C66" i="21" s="1"/>
  <c r="B67" i="8"/>
  <c r="A67" i="21" s="1"/>
  <c r="C67" i="8"/>
  <c r="B67" i="21" s="1"/>
  <c r="D67" i="8"/>
  <c r="C67" i="21" s="1"/>
  <c r="B68" i="8"/>
  <c r="A68" i="21" s="1"/>
  <c r="C68" i="8"/>
  <c r="B68" i="21" s="1"/>
  <c r="D68" i="8"/>
  <c r="C68" i="21" s="1"/>
  <c r="B69" i="8"/>
  <c r="A69" i="21" s="1"/>
  <c r="C69" i="8"/>
  <c r="B69" i="21" s="1"/>
  <c r="D69" i="8"/>
  <c r="C69" i="21" s="1"/>
  <c r="B70" i="8"/>
  <c r="A70" i="21" s="1"/>
  <c r="C70" i="8"/>
  <c r="B70" i="21" s="1"/>
  <c r="D70" i="8"/>
  <c r="C70" i="21" s="1"/>
  <c r="B71" i="8"/>
  <c r="A71" i="21" s="1"/>
  <c r="C71" i="8"/>
  <c r="B71" i="21" s="1"/>
  <c r="D71" i="8"/>
  <c r="C71" i="21" s="1"/>
  <c r="B73" i="8"/>
  <c r="A73" i="21" s="1"/>
  <c r="C73" i="8"/>
  <c r="B73" i="21" s="1"/>
  <c r="D73" i="8"/>
  <c r="C73" i="21" s="1"/>
  <c r="B74" i="8"/>
  <c r="A74" i="21" s="1"/>
  <c r="C74" i="8"/>
  <c r="B74" i="21" s="1"/>
  <c r="D74" i="8"/>
  <c r="C74" i="21" s="1"/>
  <c r="B75" i="8"/>
  <c r="A75" i="21" s="1"/>
  <c r="C75" i="8"/>
  <c r="B75" i="21" s="1"/>
  <c r="D75" i="8"/>
  <c r="C75" i="21" s="1"/>
  <c r="B76" i="8"/>
  <c r="A76" i="21" s="1"/>
  <c r="C76" i="8"/>
  <c r="B76" i="21" s="1"/>
  <c r="D76" i="8"/>
  <c r="C76" i="21" s="1"/>
  <c r="B77" i="8"/>
  <c r="A77" i="21" s="1"/>
  <c r="C77" i="8"/>
  <c r="B77" i="21" s="1"/>
  <c r="D77" i="8"/>
  <c r="C77" i="21" s="1"/>
  <c r="B78" i="8"/>
  <c r="A78" i="21" s="1"/>
  <c r="C78" i="8"/>
  <c r="B78" i="21" s="1"/>
  <c r="D78" i="8"/>
  <c r="C78" i="21" s="1"/>
  <c r="B79" i="8"/>
  <c r="A79" i="21" s="1"/>
  <c r="C79" i="8"/>
  <c r="B79" i="21" s="1"/>
  <c r="D79" i="8"/>
  <c r="C79" i="21" s="1"/>
  <c r="B80" i="8"/>
  <c r="A80" i="21" s="1"/>
  <c r="C80" i="8"/>
  <c r="B80" i="21" s="1"/>
  <c r="D80" i="8"/>
  <c r="C80" i="21" s="1"/>
  <c r="B81" i="8"/>
  <c r="A81" i="21" s="1"/>
  <c r="C81" i="8"/>
  <c r="B81" i="21" s="1"/>
  <c r="D81" i="8"/>
  <c r="C81" i="21" s="1"/>
  <c r="B82" i="8"/>
  <c r="A82" i="21" s="1"/>
  <c r="C82" i="8"/>
  <c r="B82" i="21" s="1"/>
  <c r="D82" i="8"/>
  <c r="C82" i="21" s="1"/>
  <c r="B83" i="8"/>
  <c r="A83" i="21" s="1"/>
  <c r="C83" i="8"/>
  <c r="B83" i="21" s="1"/>
  <c r="D83" i="8"/>
  <c r="C83" i="21" s="1"/>
  <c r="B84" i="8"/>
  <c r="A84" i="21" s="1"/>
  <c r="C84" i="8"/>
  <c r="B84" i="21" s="1"/>
  <c r="D84" i="8"/>
  <c r="C84" i="21" s="1"/>
  <c r="B85" i="8"/>
  <c r="A85" i="21" s="1"/>
  <c r="C85" i="8"/>
  <c r="B85" i="21" s="1"/>
  <c r="D85" i="8"/>
  <c r="C85" i="21" s="1"/>
  <c r="B86" i="8"/>
  <c r="A86" i="21" s="1"/>
  <c r="C86" i="8"/>
  <c r="B86" i="21" s="1"/>
  <c r="D86" i="8"/>
  <c r="C86" i="21" s="1"/>
  <c r="B87" i="8"/>
  <c r="A87" i="21" s="1"/>
  <c r="C87" i="8"/>
  <c r="B87" i="21" s="1"/>
  <c r="D87" i="8"/>
  <c r="C87" i="21" s="1"/>
  <c r="B88" i="8"/>
  <c r="A88" i="21" s="1"/>
  <c r="C88" i="8"/>
  <c r="B88" i="21" s="1"/>
  <c r="D88" i="8"/>
  <c r="C88" i="21" s="1"/>
  <c r="B89" i="8"/>
  <c r="A89" i="21" s="1"/>
  <c r="C89" i="8"/>
  <c r="B89" i="21" s="1"/>
  <c r="D89" i="8"/>
  <c r="C89" i="21" s="1"/>
  <c r="B90" i="8"/>
  <c r="A90" i="21" s="1"/>
  <c r="C90" i="8"/>
  <c r="B90" i="21" s="1"/>
  <c r="D90" i="8"/>
  <c r="C90" i="21" s="1"/>
  <c r="B91" i="8"/>
  <c r="A91" i="21" s="1"/>
  <c r="C91" i="8"/>
  <c r="B91" i="21" s="1"/>
  <c r="D91" i="8"/>
  <c r="C91" i="21" s="1"/>
  <c r="B92" i="8"/>
  <c r="A92" i="21" s="1"/>
  <c r="C92" i="8"/>
  <c r="B92" i="21" s="1"/>
  <c r="D92" i="8"/>
  <c r="C92" i="21" s="1"/>
  <c r="B93" i="8"/>
  <c r="A93" i="21" s="1"/>
  <c r="C93" i="8"/>
  <c r="B93" i="21" s="1"/>
  <c r="D93" i="8"/>
  <c r="C93" i="21" s="1"/>
  <c r="B94" i="8"/>
  <c r="A94" i="21" s="1"/>
  <c r="C94" i="8"/>
  <c r="B94" i="21" s="1"/>
  <c r="D94" i="8"/>
  <c r="C94" i="21" s="1"/>
  <c r="B95" i="8"/>
  <c r="A95" i="21" s="1"/>
  <c r="C95" i="8"/>
  <c r="B95" i="21" s="1"/>
  <c r="D95" i="8"/>
  <c r="C95" i="21" s="1"/>
  <c r="B96" i="8"/>
  <c r="A96" i="21" s="1"/>
  <c r="C96" i="8"/>
  <c r="B96" i="21" s="1"/>
  <c r="D96" i="8"/>
  <c r="C96" i="21" s="1"/>
  <c r="B97" i="8"/>
  <c r="A97" i="21" s="1"/>
  <c r="C97" i="8"/>
  <c r="B97" i="21" s="1"/>
  <c r="D97" i="8"/>
  <c r="C97" i="21" s="1"/>
  <c r="B98" i="8"/>
  <c r="A98" i="21" s="1"/>
  <c r="C98" i="8"/>
  <c r="B98" i="21" s="1"/>
  <c r="D98" i="8"/>
  <c r="C98" i="21" s="1"/>
  <c r="B99" i="8"/>
  <c r="A99" i="21" s="1"/>
  <c r="C99" i="8"/>
  <c r="B99" i="21" s="1"/>
  <c r="D99" i="8"/>
  <c r="C99" i="21" s="1"/>
  <c r="B100" i="8"/>
  <c r="A100" i="21" s="1"/>
  <c r="C100" i="8"/>
  <c r="B100" i="21" s="1"/>
  <c r="D100" i="8"/>
  <c r="C100" i="21" s="1"/>
  <c r="B101" i="8"/>
  <c r="A101" i="21" s="1"/>
  <c r="C101" i="8"/>
  <c r="B101" i="21" s="1"/>
  <c r="D101" i="8"/>
  <c r="C101" i="21" s="1"/>
  <c r="B102" i="8"/>
  <c r="A102" i="21" s="1"/>
  <c r="C102" i="8"/>
  <c r="B102" i="21" s="1"/>
  <c r="D102" i="8"/>
  <c r="C102" i="21" s="1"/>
  <c r="B103" i="8"/>
  <c r="A103" i="21" s="1"/>
  <c r="C103" i="8"/>
  <c r="B103" i="21" s="1"/>
  <c r="D103" i="8"/>
  <c r="C103" i="21" s="1"/>
  <c r="B104" i="8"/>
  <c r="A104" i="21" s="1"/>
  <c r="C104" i="8"/>
  <c r="B104" i="21" s="1"/>
  <c r="D104" i="8"/>
  <c r="C104" i="21" s="1"/>
  <c r="B105" i="8"/>
  <c r="A105" i="21" s="1"/>
  <c r="C105" i="8"/>
  <c r="B105" i="21" s="1"/>
  <c r="D105" i="8"/>
  <c r="C105" i="21" s="1"/>
  <c r="B106" i="8"/>
  <c r="A106" i="21" s="1"/>
  <c r="C106" i="8"/>
  <c r="B106" i="21" s="1"/>
  <c r="D106" i="8"/>
  <c r="C106" i="21" s="1"/>
  <c r="B107" i="8"/>
  <c r="A107" i="21" s="1"/>
  <c r="C107" i="8"/>
  <c r="B107" i="21" s="1"/>
  <c r="D107" i="8"/>
  <c r="C107" i="21" s="1"/>
  <c r="B108" i="8"/>
  <c r="A108" i="21" s="1"/>
  <c r="C108" i="8"/>
  <c r="B108" i="21" s="1"/>
  <c r="D108" i="8"/>
  <c r="C108" i="21" s="1"/>
  <c r="B109" i="8"/>
  <c r="A109" i="21" s="1"/>
  <c r="C109" i="8"/>
  <c r="B109" i="21" s="1"/>
  <c r="D109" i="8"/>
  <c r="C109" i="21" s="1"/>
  <c r="B110" i="8"/>
  <c r="A110" i="21" s="1"/>
  <c r="C110" i="8"/>
  <c r="B110" i="21" s="1"/>
  <c r="D110" i="8"/>
  <c r="C110" i="21" s="1"/>
  <c r="B111" i="8"/>
  <c r="A111" i="21" s="1"/>
  <c r="C111" i="8"/>
  <c r="B111" i="21" s="1"/>
  <c r="D111" i="8"/>
  <c r="C111" i="21" s="1"/>
  <c r="B112" i="8"/>
  <c r="A112" i="21" s="1"/>
  <c r="C112" i="8"/>
  <c r="B112" i="21" s="1"/>
  <c r="D112" i="8"/>
  <c r="C112" i="21" s="1"/>
  <c r="B113" i="8"/>
  <c r="A113" i="21" s="1"/>
  <c r="C113" i="8"/>
  <c r="B113" i="21" s="1"/>
  <c r="D113" i="8"/>
  <c r="C113" i="21" s="1"/>
  <c r="B114" i="8"/>
  <c r="A114" i="21" s="1"/>
  <c r="C114" i="8"/>
  <c r="B114" i="21" s="1"/>
  <c r="D114" i="8"/>
  <c r="C114" i="21" s="1"/>
  <c r="B115" i="8"/>
  <c r="A115" i="21" s="1"/>
  <c r="C115" i="8"/>
  <c r="B115" i="21" s="1"/>
  <c r="D115" i="8"/>
  <c r="C115" i="21" s="1"/>
  <c r="B116" i="8"/>
  <c r="A116" i="21" s="1"/>
  <c r="C116" i="8"/>
  <c r="B116" i="21" s="1"/>
  <c r="D116" i="8"/>
  <c r="C116" i="21" s="1"/>
  <c r="B117" i="8"/>
  <c r="A117" i="21" s="1"/>
  <c r="C117" i="8"/>
  <c r="B117" i="21" s="1"/>
  <c r="D117" i="8"/>
  <c r="C117" i="21" s="1"/>
  <c r="B118" i="8"/>
  <c r="A118" i="21" s="1"/>
  <c r="C118" i="8"/>
  <c r="B118" i="21" s="1"/>
  <c r="D118" i="8"/>
  <c r="C118" i="21" s="1"/>
  <c r="B119" i="8"/>
  <c r="A119" i="21" s="1"/>
  <c r="C119" i="8"/>
  <c r="B119" i="21" s="1"/>
  <c r="D119" i="8"/>
  <c r="C119" i="21" s="1"/>
  <c r="B120" i="8"/>
  <c r="A120" i="21" s="1"/>
  <c r="C120" i="8"/>
  <c r="B120" i="21" s="1"/>
  <c r="D120" i="8"/>
  <c r="C120" i="21" s="1"/>
  <c r="B121" i="8"/>
  <c r="A121" i="21" s="1"/>
  <c r="C121" i="8"/>
  <c r="B121" i="21" s="1"/>
  <c r="D121" i="8"/>
  <c r="C121" i="21" s="1"/>
  <c r="B122" i="8"/>
  <c r="A122" i="21" s="1"/>
  <c r="C122" i="8"/>
  <c r="B122" i="21" s="1"/>
  <c r="D122" i="8"/>
  <c r="C122" i="21" s="1"/>
  <c r="B123" i="8"/>
  <c r="A123" i="21" s="1"/>
  <c r="C123" i="8"/>
  <c r="B123" i="21" s="1"/>
  <c r="D123" i="8"/>
  <c r="C123" i="21" s="1"/>
  <c r="B124" i="8"/>
  <c r="A124" i="21" s="1"/>
  <c r="C124" i="8"/>
  <c r="B124" i="21" s="1"/>
  <c r="D124" i="8"/>
  <c r="C124" i="21" s="1"/>
  <c r="A125" i="21"/>
  <c r="B125" i="21"/>
  <c r="C125" i="21"/>
  <c r="A126" i="21"/>
  <c r="C126" i="8"/>
  <c r="B126" i="21" s="1"/>
  <c r="D126" i="8"/>
  <c r="C126" i="21" s="1"/>
  <c r="A127" i="21"/>
  <c r="C127" i="8"/>
  <c r="B127" i="21" s="1"/>
  <c r="D127" i="8"/>
  <c r="C127" i="21" s="1"/>
  <c r="A128" i="21"/>
  <c r="C128" i="8"/>
  <c r="B128" i="21" s="1"/>
  <c r="D128" i="8"/>
  <c r="C128" i="21" s="1"/>
  <c r="A129" i="21"/>
  <c r="C129" i="8"/>
  <c r="B129" i="21" s="1"/>
  <c r="D129" i="8"/>
  <c r="C129" i="21" s="1"/>
  <c r="A130" i="21"/>
  <c r="C130" i="8"/>
  <c r="B130" i="21" s="1"/>
  <c r="D130" i="8"/>
  <c r="C130" i="21" s="1"/>
  <c r="A131" i="21"/>
  <c r="C131" i="8"/>
  <c r="B131" i="21" s="1"/>
  <c r="D131" i="8"/>
  <c r="C131" i="21" s="1"/>
  <c r="A132" i="21"/>
  <c r="C132" i="8"/>
  <c r="B132" i="21" s="1"/>
  <c r="D132" i="8"/>
  <c r="C132" i="21" s="1"/>
  <c r="A133" i="21"/>
  <c r="C133" i="8"/>
  <c r="B133" i="21" s="1"/>
  <c r="D133" i="8"/>
  <c r="C133" i="21" s="1"/>
  <c r="B134" i="8"/>
  <c r="A134" i="21" s="1"/>
  <c r="C134" i="8"/>
  <c r="B134" i="21" s="1"/>
  <c r="D134" i="8"/>
  <c r="C134" i="21" s="1"/>
  <c r="B135" i="8"/>
  <c r="A135" i="21" s="1"/>
  <c r="C135" i="8"/>
  <c r="B135" i="21" s="1"/>
  <c r="D135" i="8"/>
  <c r="C135" i="21" s="1"/>
  <c r="B136" i="8"/>
  <c r="A136" i="21" s="1"/>
  <c r="C136" i="8"/>
  <c r="B136" i="21" s="1"/>
  <c r="D136" i="8"/>
  <c r="C136" i="21" s="1"/>
  <c r="B137" i="8"/>
  <c r="A137" i="21" s="1"/>
  <c r="C137" i="8"/>
  <c r="B137" i="21" s="1"/>
  <c r="D137" i="8"/>
  <c r="C137" i="21" s="1"/>
  <c r="B138" i="8"/>
  <c r="A138" i="21" s="1"/>
  <c r="C138" i="8"/>
  <c r="B138" i="21" s="1"/>
  <c r="D138" i="8"/>
  <c r="C138" i="21" s="1"/>
  <c r="B139" i="8"/>
  <c r="A139" i="21" s="1"/>
  <c r="C139" i="8"/>
  <c r="B139" i="21" s="1"/>
  <c r="D139" i="8"/>
  <c r="C139" i="21" s="1"/>
  <c r="B140" i="8"/>
  <c r="A140" i="21" s="1"/>
  <c r="C140" i="8"/>
  <c r="B140" i="21" s="1"/>
  <c r="D140" i="8"/>
  <c r="C140" i="21" s="1"/>
  <c r="B141" i="8"/>
  <c r="A141" i="21" s="1"/>
  <c r="C141" i="8"/>
  <c r="B141" i="21" s="1"/>
  <c r="D141" i="8"/>
  <c r="C141" i="21" s="1"/>
  <c r="B142" i="8"/>
  <c r="A142" i="21" s="1"/>
  <c r="C142" i="8"/>
  <c r="B142" i="21" s="1"/>
  <c r="D142" i="8"/>
  <c r="C142" i="21" s="1"/>
  <c r="B143" i="8"/>
  <c r="A143" i="21" s="1"/>
  <c r="C143" i="8"/>
  <c r="B143" i="21" s="1"/>
  <c r="D143" i="8"/>
  <c r="C143" i="21" s="1"/>
  <c r="B144" i="8"/>
  <c r="A144" i="21" s="1"/>
  <c r="C144" i="8"/>
  <c r="B144" i="21" s="1"/>
  <c r="D144" i="8"/>
  <c r="C144" i="21" s="1"/>
  <c r="B145" i="8"/>
  <c r="A145" i="21" s="1"/>
  <c r="C145" i="8"/>
  <c r="B145" i="21" s="1"/>
  <c r="D145" i="8"/>
  <c r="C145" i="21" s="1"/>
  <c r="B146" i="8"/>
  <c r="A146" i="21" s="1"/>
  <c r="C146" i="8"/>
  <c r="B146" i="21" s="1"/>
  <c r="D146" i="8"/>
  <c r="C146" i="21" s="1"/>
  <c r="B147" i="8"/>
  <c r="A147" i="21" s="1"/>
  <c r="C147" i="8"/>
  <c r="B147" i="21" s="1"/>
  <c r="D147" i="8"/>
  <c r="C147" i="21" s="1"/>
  <c r="B148" i="8"/>
  <c r="A148" i="21" s="1"/>
  <c r="C148" i="8"/>
  <c r="B148" i="21" s="1"/>
  <c r="D148" i="8"/>
  <c r="C148" i="21" s="1"/>
  <c r="B149" i="8"/>
  <c r="A149" i="21" s="1"/>
  <c r="C149" i="8"/>
  <c r="B149" i="21" s="1"/>
  <c r="D149" i="8"/>
  <c r="C149" i="21" s="1"/>
  <c r="B150" i="8"/>
  <c r="A150" i="21" s="1"/>
  <c r="C150" i="8"/>
  <c r="B150" i="21" s="1"/>
  <c r="D150" i="8"/>
  <c r="C150" i="21" s="1"/>
  <c r="B151" i="8"/>
  <c r="A151" i="21" s="1"/>
  <c r="C151" i="8"/>
  <c r="B151" i="21" s="1"/>
  <c r="D151" i="8"/>
  <c r="C151" i="21" s="1"/>
  <c r="B152" i="8"/>
  <c r="A152" i="21" s="1"/>
  <c r="C152" i="8"/>
  <c r="B152" i="21" s="1"/>
  <c r="D152" i="8"/>
  <c r="C152" i="21" s="1"/>
  <c r="B153" i="8"/>
  <c r="A153" i="21" s="1"/>
  <c r="C153" i="8"/>
  <c r="B153" i="21" s="1"/>
  <c r="D153" i="8"/>
  <c r="C153" i="21" s="1"/>
  <c r="B154" i="8"/>
  <c r="A154" i="21" s="1"/>
  <c r="C154" i="8"/>
  <c r="B154" i="21" s="1"/>
  <c r="D154" i="8"/>
  <c r="C154" i="21" s="1"/>
  <c r="B155" i="8"/>
  <c r="A155" i="21" s="1"/>
  <c r="C155" i="8"/>
  <c r="B155" i="21" s="1"/>
  <c r="D155" i="8"/>
  <c r="C155" i="21" s="1"/>
  <c r="B156" i="8"/>
  <c r="A156" i="21" s="1"/>
  <c r="C156" i="8"/>
  <c r="B156" i="21" s="1"/>
  <c r="D156" i="8"/>
  <c r="C156" i="21" s="1"/>
  <c r="B157" i="8"/>
  <c r="A157" i="21" s="1"/>
  <c r="C157" i="8"/>
  <c r="B157" i="21" s="1"/>
  <c r="D157" i="8"/>
  <c r="C157" i="21" s="1"/>
  <c r="B158" i="8"/>
  <c r="A158" i="21" s="1"/>
  <c r="C158" i="8"/>
  <c r="B158" i="21" s="1"/>
  <c r="D158" i="8"/>
  <c r="C158" i="21" s="1"/>
  <c r="B159" i="8"/>
  <c r="A159" i="21" s="1"/>
  <c r="C159" i="8"/>
  <c r="B159" i="21" s="1"/>
  <c r="D159" i="8"/>
  <c r="C159" i="21" s="1"/>
  <c r="B160" i="8"/>
  <c r="A160" i="21" s="1"/>
  <c r="C160" i="8"/>
  <c r="B160" i="21" s="1"/>
  <c r="D160" i="8"/>
  <c r="C160" i="21" s="1"/>
  <c r="B161" i="8"/>
  <c r="A161" i="21" s="1"/>
  <c r="C161" i="8"/>
  <c r="B161" i="21" s="1"/>
  <c r="D161" i="8"/>
  <c r="C161" i="21" s="1"/>
  <c r="B162" i="8"/>
  <c r="A162" i="21" s="1"/>
  <c r="C162" i="8"/>
  <c r="B162" i="21" s="1"/>
  <c r="D162" i="8"/>
  <c r="C162" i="21" s="1"/>
  <c r="B163" i="8"/>
  <c r="A163" i="21" s="1"/>
  <c r="C163" i="8"/>
  <c r="B163" i="21" s="1"/>
  <c r="D163" i="8"/>
  <c r="C163" i="21" s="1"/>
  <c r="B164" i="8"/>
  <c r="A164" i="21" s="1"/>
  <c r="C164" i="8"/>
  <c r="B164" i="21" s="1"/>
  <c r="D164" i="8"/>
  <c r="C164" i="21" s="1"/>
  <c r="B165" i="8"/>
  <c r="A165" i="21" s="1"/>
  <c r="C165" i="8"/>
  <c r="B165" i="21" s="1"/>
  <c r="D165" i="8"/>
  <c r="C165" i="21" s="1"/>
  <c r="B166" i="8"/>
  <c r="A166" i="21" s="1"/>
  <c r="C166" i="8"/>
  <c r="B166" i="21" s="1"/>
  <c r="D166" i="8"/>
  <c r="C166" i="21" s="1"/>
  <c r="B167" i="8"/>
  <c r="A167" i="21" s="1"/>
  <c r="C167" i="8"/>
  <c r="B167" i="21" s="1"/>
  <c r="D167" i="8"/>
  <c r="C167" i="21" s="1"/>
  <c r="B168" i="8"/>
  <c r="A168" i="21" s="1"/>
  <c r="C168" i="8"/>
  <c r="B168" i="21" s="1"/>
  <c r="D168" i="8"/>
  <c r="C168" i="21" s="1"/>
  <c r="B169" i="8"/>
  <c r="A169" i="21" s="1"/>
  <c r="C169" i="8"/>
  <c r="B169" i="21" s="1"/>
  <c r="D169" i="8"/>
  <c r="C169" i="21" s="1"/>
  <c r="B170" i="8"/>
  <c r="A170" i="21" s="1"/>
  <c r="C170" i="8"/>
  <c r="B170" i="21" s="1"/>
  <c r="D170" i="8"/>
  <c r="C170" i="21" s="1"/>
  <c r="B171" i="8"/>
  <c r="A171" i="21" s="1"/>
  <c r="C171" i="8"/>
  <c r="B171" i="21" s="1"/>
  <c r="D171" i="8"/>
  <c r="C171" i="21" s="1"/>
  <c r="B172" i="8"/>
  <c r="A172" i="21" s="1"/>
  <c r="C172" i="8"/>
  <c r="B172" i="21" s="1"/>
  <c r="D172" i="8"/>
  <c r="C172" i="21" s="1"/>
  <c r="B173" i="8"/>
  <c r="A173" i="21" s="1"/>
  <c r="C173" i="8"/>
  <c r="B173" i="21" s="1"/>
  <c r="D173" i="8"/>
  <c r="C173" i="21" s="1"/>
  <c r="B174" i="8"/>
  <c r="A174" i="21" s="1"/>
  <c r="C174" i="8"/>
  <c r="B174" i="21" s="1"/>
  <c r="D174" i="8"/>
  <c r="C174" i="21" s="1"/>
  <c r="B175" i="8"/>
  <c r="A175" i="21" s="1"/>
  <c r="C175" i="8"/>
  <c r="B175" i="21" s="1"/>
  <c r="D175" i="8"/>
  <c r="C175" i="21" s="1"/>
  <c r="B176" i="8"/>
  <c r="A176" i="21" s="1"/>
  <c r="C176" i="8"/>
  <c r="B176" i="21" s="1"/>
  <c r="D176" i="8"/>
  <c r="C176" i="21" s="1"/>
  <c r="B177" i="8"/>
  <c r="A177" i="21" s="1"/>
  <c r="C177" i="8"/>
  <c r="B177" i="21" s="1"/>
  <c r="D177" i="8"/>
  <c r="C177" i="21" s="1"/>
  <c r="B178" i="8"/>
  <c r="A178" i="21" s="1"/>
  <c r="C178" i="8"/>
  <c r="B178" i="21" s="1"/>
  <c r="D178" i="8"/>
  <c r="C178" i="21" s="1"/>
  <c r="B179" i="8"/>
  <c r="A179" i="21" s="1"/>
  <c r="C179" i="8"/>
  <c r="B179" i="21" s="1"/>
  <c r="D179" i="8"/>
  <c r="C179" i="21" s="1"/>
  <c r="B180" i="8"/>
  <c r="A180" i="21" s="1"/>
  <c r="C180" i="8"/>
  <c r="B180" i="21" s="1"/>
  <c r="D180" i="8"/>
  <c r="C180" i="21" s="1"/>
  <c r="B181" i="8"/>
  <c r="A181" i="21" s="1"/>
  <c r="C181" i="8"/>
  <c r="B181" i="21" s="1"/>
  <c r="D181" i="8"/>
  <c r="C181" i="21" s="1"/>
  <c r="B182" i="8"/>
  <c r="A182" i="21" s="1"/>
  <c r="C182" i="8"/>
  <c r="B182" i="21" s="1"/>
  <c r="D182" i="8"/>
  <c r="C182" i="21" s="1"/>
  <c r="B183" i="8"/>
  <c r="A183" i="21" s="1"/>
  <c r="C183" i="8"/>
  <c r="B183" i="21" s="1"/>
  <c r="D183" i="8"/>
  <c r="C183" i="21" s="1"/>
  <c r="B184" i="8"/>
  <c r="A184" i="21" s="1"/>
  <c r="C184" i="8"/>
  <c r="B184" i="21" s="1"/>
  <c r="D184" i="8"/>
  <c r="C184" i="21" s="1"/>
  <c r="B185" i="8"/>
  <c r="A185" i="21" s="1"/>
  <c r="C185" i="8"/>
  <c r="B185" i="21" s="1"/>
  <c r="D185" i="8"/>
  <c r="C185" i="21" s="1"/>
  <c r="B186" i="8"/>
  <c r="A186" i="21" s="1"/>
  <c r="C186" i="8"/>
  <c r="B186" i="21" s="1"/>
  <c r="D186" i="8"/>
  <c r="C186" i="21" s="1"/>
  <c r="B187" i="8"/>
  <c r="A187" i="21" s="1"/>
  <c r="C187" i="8"/>
  <c r="B187" i="21" s="1"/>
  <c r="D187" i="8"/>
  <c r="C187" i="21" s="1"/>
  <c r="B188" i="8"/>
  <c r="A188" i="21" s="1"/>
  <c r="C188" i="8"/>
  <c r="B188" i="21" s="1"/>
  <c r="D188" i="8"/>
  <c r="C188" i="21" s="1"/>
  <c r="B189" i="8"/>
  <c r="A189" i="21" s="1"/>
  <c r="C189" i="8"/>
  <c r="B189" i="21" s="1"/>
  <c r="D189" i="8"/>
  <c r="C189" i="21" s="1"/>
  <c r="B190" i="8"/>
  <c r="A190" i="21" s="1"/>
  <c r="C190" i="8"/>
  <c r="B190" i="21" s="1"/>
  <c r="D190" i="8"/>
  <c r="C190" i="21" s="1"/>
  <c r="B191" i="8"/>
  <c r="A191" i="21" s="1"/>
  <c r="C191" i="8"/>
  <c r="B191" i="21" s="1"/>
  <c r="D191" i="8"/>
  <c r="C191" i="21" s="1"/>
  <c r="B192" i="8"/>
  <c r="A192" i="21" s="1"/>
  <c r="C192" i="8"/>
  <c r="B192" i="21" s="1"/>
  <c r="D192" i="8"/>
  <c r="C192" i="21" s="1"/>
  <c r="B193" i="8"/>
  <c r="A193" i="21" s="1"/>
  <c r="C193" i="8"/>
  <c r="B193" i="21" s="1"/>
  <c r="D193" i="8"/>
  <c r="C193" i="21" s="1"/>
  <c r="B194" i="8"/>
  <c r="A194" i="21" s="1"/>
  <c r="C194" i="8"/>
  <c r="B194" i="21" s="1"/>
  <c r="D194" i="8"/>
  <c r="C194" i="21" s="1"/>
  <c r="B195" i="8"/>
  <c r="A195" i="21" s="1"/>
  <c r="C195" i="8"/>
  <c r="B195" i="21" s="1"/>
  <c r="D195" i="8"/>
  <c r="C195" i="21" s="1"/>
  <c r="B196" i="8"/>
  <c r="A196" i="21" s="1"/>
  <c r="C196" i="8"/>
  <c r="B196" i="21" s="1"/>
  <c r="D196" i="8"/>
  <c r="C196" i="21" s="1"/>
  <c r="B197" i="8"/>
  <c r="A197" i="21" s="1"/>
  <c r="C197" i="8"/>
  <c r="B197" i="21" s="1"/>
  <c r="D197" i="8"/>
  <c r="C197" i="21" s="1"/>
  <c r="B198" i="8"/>
  <c r="A198" i="21" s="1"/>
  <c r="C198" i="8"/>
  <c r="B198" i="21" s="1"/>
  <c r="D198" i="8"/>
  <c r="C198" i="21" s="1"/>
  <c r="B199" i="8"/>
  <c r="A199" i="21" s="1"/>
  <c r="C199" i="8"/>
  <c r="B199" i="21" s="1"/>
  <c r="D199" i="8"/>
  <c r="C199" i="21" s="1"/>
  <c r="B200" i="8"/>
  <c r="A200" i="21" s="1"/>
  <c r="C200" i="8"/>
  <c r="B200" i="21" s="1"/>
  <c r="D200" i="8"/>
  <c r="C200" i="21" s="1"/>
  <c r="B201" i="8"/>
  <c r="A201" i="21" s="1"/>
  <c r="C201" i="8"/>
  <c r="B201" i="21" s="1"/>
  <c r="D201" i="8"/>
  <c r="C201" i="21" s="1"/>
  <c r="B202" i="8"/>
  <c r="A202" i="21" s="1"/>
  <c r="C202" i="8"/>
  <c r="B202" i="21" s="1"/>
  <c r="D202" i="8"/>
  <c r="C202" i="21" s="1"/>
  <c r="B203" i="8"/>
  <c r="A203" i="21" s="1"/>
  <c r="C203" i="8"/>
  <c r="B203" i="21" s="1"/>
  <c r="D203" i="8"/>
  <c r="C203" i="21" s="1"/>
  <c r="B204" i="8"/>
  <c r="A204" i="21" s="1"/>
  <c r="C204" i="8"/>
  <c r="B204" i="21" s="1"/>
  <c r="D204" i="8"/>
  <c r="C204" i="21" s="1"/>
  <c r="B205" i="8"/>
  <c r="A205" i="21" s="1"/>
  <c r="C205" i="8"/>
  <c r="B205" i="21" s="1"/>
  <c r="D205" i="8"/>
  <c r="C205" i="21" s="1"/>
  <c r="B206" i="8"/>
  <c r="A206" i="21" s="1"/>
  <c r="C206" i="8"/>
  <c r="B206" i="21" s="1"/>
  <c r="D206" i="8"/>
  <c r="C206" i="21" s="1"/>
  <c r="B207" i="8"/>
  <c r="A207" i="21" s="1"/>
  <c r="C207" i="8"/>
  <c r="B207" i="21" s="1"/>
  <c r="D207" i="8"/>
  <c r="C207" i="21" s="1"/>
  <c r="B208" i="8"/>
  <c r="A208" i="21" s="1"/>
  <c r="C208" i="8"/>
  <c r="B208" i="21" s="1"/>
  <c r="D208" i="8"/>
  <c r="C208" i="21" s="1"/>
  <c r="B209" i="8"/>
  <c r="A209" i="21" s="1"/>
  <c r="C209" i="8"/>
  <c r="B209" i="21" s="1"/>
  <c r="D209" i="8"/>
  <c r="C209" i="21" s="1"/>
  <c r="B210" i="8"/>
  <c r="A210" i="21" s="1"/>
  <c r="C210" i="8"/>
  <c r="B210" i="21" s="1"/>
  <c r="D210" i="8"/>
  <c r="C210" i="21" s="1"/>
  <c r="B211" i="8"/>
  <c r="A211" i="21" s="1"/>
  <c r="C211" i="8"/>
  <c r="B211" i="21" s="1"/>
  <c r="D211" i="8"/>
  <c r="C211" i="21" s="1"/>
  <c r="B212" i="8"/>
  <c r="A212" i="21" s="1"/>
  <c r="C212" i="8"/>
  <c r="B212" i="21" s="1"/>
  <c r="D212" i="8"/>
  <c r="C212" i="21" s="1"/>
  <c r="B213" i="8"/>
  <c r="A213" i="21" s="1"/>
  <c r="C213" i="8"/>
  <c r="B213" i="21" s="1"/>
  <c r="D213" i="8"/>
  <c r="C213" i="21" s="1"/>
  <c r="B214" i="8"/>
  <c r="A214" i="21" s="1"/>
  <c r="C214" i="8"/>
  <c r="B214" i="21" s="1"/>
  <c r="D214" i="8"/>
  <c r="C214" i="21" s="1"/>
  <c r="B215" i="8"/>
  <c r="A215" i="21" s="1"/>
  <c r="C215" i="8"/>
  <c r="B215" i="21" s="1"/>
  <c r="D215" i="8"/>
  <c r="C215" i="21" s="1"/>
  <c r="B216" i="8"/>
  <c r="A216" i="21" s="1"/>
  <c r="C216" i="8"/>
  <c r="B216" i="21" s="1"/>
  <c r="D216" i="8"/>
  <c r="C216" i="21" s="1"/>
  <c r="B217" i="8"/>
  <c r="A217" i="21" s="1"/>
  <c r="C217" i="8"/>
  <c r="B217" i="21" s="1"/>
  <c r="D217" i="8"/>
  <c r="C217" i="21" s="1"/>
  <c r="B218" i="8"/>
  <c r="A218" i="21" s="1"/>
  <c r="C218" i="8"/>
  <c r="B218" i="21" s="1"/>
  <c r="D218" i="8"/>
  <c r="C218" i="21" s="1"/>
  <c r="B219" i="8"/>
  <c r="A219" i="21" s="1"/>
  <c r="C219" i="8"/>
  <c r="B219" i="21" s="1"/>
  <c r="D219" i="8"/>
  <c r="C219" i="21" s="1"/>
  <c r="B220" i="8"/>
  <c r="A220" i="21" s="1"/>
  <c r="C220" i="8"/>
  <c r="B220" i="21" s="1"/>
  <c r="D220" i="8"/>
  <c r="C220" i="21" s="1"/>
  <c r="B221" i="8"/>
  <c r="A221" i="21" s="1"/>
  <c r="C221" i="8"/>
  <c r="B221" i="21" s="1"/>
  <c r="D221" i="8"/>
  <c r="C221" i="21" s="1"/>
  <c r="B222" i="8"/>
  <c r="A222" i="21" s="1"/>
  <c r="C222" i="8"/>
  <c r="B222" i="21" s="1"/>
  <c r="D222" i="8"/>
  <c r="C222" i="21" s="1"/>
  <c r="B223" i="8"/>
  <c r="A223" i="21" s="1"/>
  <c r="C223" i="8"/>
  <c r="B223" i="21" s="1"/>
  <c r="D223" i="8"/>
  <c r="C223" i="21" s="1"/>
  <c r="B224" i="8"/>
  <c r="A224" i="21" s="1"/>
  <c r="C224" i="8"/>
  <c r="B224" i="21" s="1"/>
  <c r="D224" i="8"/>
  <c r="C224" i="21" s="1"/>
  <c r="B225" i="8"/>
  <c r="A225" i="21" s="1"/>
  <c r="C225" i="8"/>
  <c r="B225" i="21" s="1"/>
  <c r="D225" i="8"/>
  <c r="C225" i="21" s="1"/>
  <c r="B226" i="8"/>
  <c r="A226" i="21" s="1"/>
  <c r="C226" i="8"/>
  <c r="B226" i="21" s="1"/>
  <c r="D226" i="8"/>
  <c r="C226" i="21" s="1"/>
  <c r="B227" i="8"/>
  <c r="A227" i="21" s="1"/>
  <c r="C227" i="8"/>
  <c r="B227" i="21" s="1"/>
  <c r="D227" i="8"/>
  <c r="C227" i="21" s="1"/>
  <c r="B228" i="8"/>
  <c r="A228" i="21" s="1"/>
  <c r="C228" i="8"/>
  <c r="B228" i="21" s="1"/>
  <c r="D228" i="8"/>
  <c r="C228" i="21" s="1"/>
  <c r="B229" i="8"/>
  <c r="A229" i="21" s="1"/>
  <c r="C229" i="8"/>
  <c r="B229" i="21" s="1"/>
  <c r="D229" i="8"/>
  <c r="C229" i="21" s="1"/>
  <c r="B230" i="8"/>
  <c r="A230" i="21" s="1"/>
  <c r="C230" i="8"/>
  <c r="B230" i="21" s="1"/>
  <c r="D230" i="8"/>
  <c r="C230" i="21" s="1"/>
  <c r="B231" i="8"/>
  <c r="A231" i="21" s="1"/>
  <c r="C231" i="8"/>
  <c r="B231" i="21" s="1"/>
  <c r="D231" i="8"/>
  <c r="C231" i="21" s="1"/>
  <c r="B232" i="8"/>
  <c r="A232" i="21" s="1"/>
  <c r="C232" i="8"/>
  <c r="B232" i="21" s="1"/>
  <c r="D232" i="8"/>
  <c r="C232" i="21" s="1"/>
  <c r="B233" i="8"/>
  <c r="A233" i="21" s="1"/>
  <c r="C233" i="8"/>
  <c r="B233" i="21" s="1"/>
  <c r="D233" i="8"/>
  <c r="C233" i="21" s="1"/>
  <c r="B234" i="8"/>
  <c r="A234" i="21" s="1"/>
  <c r="C234" i="8"/>
  <c r="B234" i="21" s="1"/>
  <c r="D234" i="8"/>
  <c r="C234" i="21" s="1"/>
  <c r="B235" i="8"/>
  <c r="A235" i="21" s="1"/>
  <c r="C235" i="8"/>
  <c r="B235" i="21" s="1"/>
  <c r="D235" i="8"/>
  <c r="C235" i="21" s="1"/>
  <c r="B236" i="8"/>
  <c r="A236" i="21" s="1"/>
  <c r="C236" i="8"/>
  <c r="B236" i="21" s="1"/>
  <c r="D236" i="8"/>
  <c r="C236" i="21" s="1"/>
  <c r="B237" i="8"/>
  <c r="A237" i="21" s="1"/>
  <c r="C237" i="8"/>
  <c r="B237" i="21" s="1"/>
  <c r="D237" i="8"/>
  <c r="C237" i="21" s="1"/>
  <c r="B238" i="8"/>
  <c r="A238" i="21" s="1"/>
  <c r="C238" i="8"/>
  <c r="B238" i="21" s="1"/>
  <c r="D238" i="8"/>
  <c r="C238" i="21" s="1"/>
  <c r="B239" i="8"/>
  <c r="A239" i="21" s="1"/>
  <c r="C239" i="8"/>
  <c r="B239" i="21" s="1"/>
  <c r="D239" i="8"/>
  <c r="C239" i="21" s="1"/>
  <c r="B240" i="8"/>
  <c r="A240" i="21" s="1"/>
  <c r="C240" i="8"/>
  <c r="B240" i="21" s="1"/>
  <c r="D240" i="8"/>
  <c r="C240" i="21" s="1"/>
  <c r="B241" i="8"/>
  <c r="A241" i="21" s="1"/>
  <c r="C241" i="8"/>
  <c r="B241" i="21" s="1"/>
  <c r="D241" i="8"/>
  <c r="C241" i="21" s="1"/>
  <c r="B242" i="8"/>
  <c r="A242" i="21" s="1"/>
  <c r="C242" i="8"/>
  <c r="B242" i="21" s="1"/>
  <c r="D242" i="8"/>
  <c r="C242" i="21" s="1"/>
  <c r="B243" i="8"/>
  <c r="A243" i="21" s="1"/>
  <c r="C243" i="8"/>
  <c r="B243" i="21" s="1"/>
  <c r="D243" i="8"/>
  <c r="C243" i="21" s="1"/>
  <c r="B244" i="8"/>
  <c r="A244" i="21" s="1"/>
  <c r="C244" i="8"/>
  <c r="B244" i="21" s="1"/>
  <c r="D244" i="8"/>
  <c r="C244" i="21" s="1"/>
  <c r="B245" i="8"/>
  <c r="A245" i="21" s="1"/>
  <c r="C245" i="8"/>
  <c r="B245" i="21" s="1"/>
  <c r="D245" i="8"/>
  <c r="C245" i="21" s="1"/>
  <c r="B246" i="8"/>
  <c r="A246" i="21" s="1"/>
  <c r="C246" i="8"/>
  <c r="B246" i="21" s="1"/>
  <c r="D246" i="8"/>
  <c r="C246" i="21" s="1"/>
  <c r="B247" i="8"/>
  <c r="A247" i="21" s="1"/>
  <c r="C247" i="8"/>
  <c r="B247" i="21" s="1"/>
  <c r="D247" i="8"/>
  <c r="C247" i="21" s="1"/>
  <c r="B248" i="8"/>
  <c r="A248" i="21" s="1"/>
  <c r="C248" i="8"/>
  <c r="B248" i="21" s="1"/>
  <c r="D248" i="8"/>
  <c r="C248" i="21" s="1"/>
  <c r="B249" i="8"/>
  <c r="A249" i="21" s="1"/>
  <c r="C249" i="8"/>
  <c r="B249" i="21" s="1"/>
  <c r="D249" i="8"/>
  <c r="C249" i="21" s="1"/>
  <c r="B250" i="8"/>
  <c r="A250" i="21" s="1"/>
  <c r="C250" i="8"/>
  <c r="B250" i="21" s="1"/>
  <c r="D250" i="8"/>
  <c r="C250" i="21" s="1"/>
  <c r="B251" i="8"/>
  <c r="A251" i="21" s="1"/>
  <c r="C251" i="8"/>
  <c r="B251" i="21" s="1"/>
  <c r="D251" i="8"/>
  <c r="C251" i="21" s="1"/>
  <c r="B252" i="8"/>
  <c r="A252" i="21" s="1"/>
  <c r="C252" i="8"/>
  <c r="B252" i="21" s="1"/>
  <c r="D252" i="8"/>
  <c r="C252" i="21" s="1"/>
  <c r="B253" i="8"/>
  <c r="A253" i="21" s="1"/>
  <c r="C253" i="8"/>
  <c r="B253" i="21" s="1"/>
  <c r="D253" i="8"/>
  <c r="C253" i="21" s="1"/>
  <c r="B254" i="8"/>
  <c r="A254" i="21" s="1"/>
  <c r="C254" i="8"/>
  <c r="B254" i="21" s="1"/>
  <c r="D254" i="8"/>
  <c r="C254" i="21" s="1"/>
  <c r="B255" i="8"/>
  <c r="A255" i="21" s="1"/>
  <c r="C255" i="8"/>
  <c r="B255" i="21" s="1"/>
  <c r="D255" i="8"/>
  <c r="C255" i="21" s="1"/>
  <c r="B256" i="8"/>
  <c r="A256" i="21" s="1"/>
  <c r="C256" i="8"/>
  <c r="B256" i="21" s="1"/>
  <c r="D256" i="8"/>
  <c r="C256" i="21" s="1"/>
  <c r="B257" i="8"/>
  <c r="A257" i="21" s="1"/>
  <c r="C257" i="8"/>
  <c r="B257" i="21" s="1"/>
  <c r="D257" i="8"/>
  <c r="C257" i="21" s="1"/>
  <c r="B258" i="8"/>
  <c r="A258" i="21" s="1"/>
  <c r="C258" i="8"/>
  <c r="B258" i="21" s="1"/>
  <c r="D258" i="8"/>
  <c r="C258" i="21" s="1"/>
  <c r="B259" i="8"/>
  <c r="A259" i="21" s="1"/>
  <c r="C259" i="8"/>
  <c r="B259" i="21" s="1"/>
  <c r="D259" i="8"/>
  <c r="C259" i="21" s="1"/>
  <c r="B260" i="8"/>
  <c r="A260" i="21" s="1"/>
  <c r="C260" i="8"/>
  <c r="B260" i="21" s="1"/>
  <c r="D260" i="8"/>
  <c r="C260" i="21" s="1"/>
  <c r="B261" i="8"/>
  <c r="A261" i="21" s="1"/>
  <c r="C261" i="8"/>
  <c r="B261" i="21" s="1"/>
  <c r="D261" i="8"/>
  <c r="C261" i="21" s="1"/>
  <c r="B262" i="8"/>
  <c r="A262" i="21" s="1"/>
  <c r="C262" i="8"/>
  <c r="B262" i="21" s="1"/>
  <c r="D262" i="8"/>
  <c r="C262" i="21" s="1"/>
  <c r="B263" i="8"/>
  <c r="A263" i="21" s="1"/>
  <c r="C263" i="8"/>
  <c r="B263" i="21" s="1"/>
  <c r="D263" i="8"/>
  <c r="C263" i="21" s="1"/>
  <c r="B264" i="8"/>
  <c r="A264" i="21" s="1"/>
  <c r="C264" i="8"/>
  <c r="B264" i="21" s="1"/>
  <c r="D264" i="8"/>
  <c r="C264" i="21" s="1"/>
  <c r="B265" i="8"/>
  <c r="A265" i="21" s="1"/>
  <c r="C265" i="8"/>
  <c r="B265" i="21" s="1"/>
  <c r="D265" i="8"/>
  <c r="C265" i="21" s="1"/>
  <c r="B266" i="8"/>
  <c r="A266" i="21" s="1"/>
  <c r="C266" i="8"/>
  <c r="B266" i="21" s="1"/>
  <c r="D266" i="8"/>
  <c r="C266" i="21" s="1"/>
  <c r="B267" i="8"/>
  <c r="A267" i="21" s="1"/>
  <c r="C267" i="8"/>
  <c r="B267" i="21" s="1"/>
  <c r="D267" i="8"/>
  <c r="C267" i="21" s="1"/>
  <c r="B268" i="8"/>
  <c r="A268" i="21" s="1"/>
  <c r="C268" i="8"/>
  <c r="B268" i="21" s="1"/>
  <c r="D268" i="8"/>
  <c r="C268" i="21" s="1"/>
  <c r="B269" i="8"/>
  <c r="A269" i="21" s="1"/>
  <c r="C269" i="8"/>
  <c r="B269" i="21" s="1"/>
  <c r="D269" i="8"/>
  <c r="C269" i="21" s="1"/>
  <c r="B270" i="8"/>
  <c r="A270" i="21" s="1"/>
  <c r="C270" i="8"/>
  <c r="B270" i="21" s="1"/>
  <c r="D270" i="8"/>
  <c r="C270" i="21" s="1"/>
  <c r="B271" i="8"/>
  <c r="A271" i="21" s="1"/>
  <c r="C271" i="8"/>
  <c r="B271" i="21" s="1"/>
  <c r="D271" i="8"/>
  <c r="C271" i="21" s="1"/>
  <c r="B272" i="8"/>
  <c r="A272" i="21" s="1"/>
  <c r="C272" i="8"/>
  <c r="B272" i="21" s="1"/>
  <c r="D272" i="8"/>
  <c r="C272" i="21" s="1"/>
  <c r="B273" i="8"/>
  <c r="A273" i="21" s="1"/>
  <c r="C273" i="8"/>
  <c r="B273" i="21" s="1"/>
  <c r="D273" i="8"/>
  <c r="C273" i="21" s="1"/>
  <c r="B274" i="8"/>
  <c r="A274" i="21" s="1"/>
  <c r="C274" i="8"/>
  <c r="B274" i="21" s="1"/>
  <c r="D274" i="8"/>
  <c r="C274" i="21" s="1"/>
  <c r="B275" i="8"/>
  <c r="A275" i="21" s="1"/>
  <c r="C275" i="8"/>
  <c r="B275" i="21" s="1"/>
  <c r="D275" i="8"/>
  <c r="C275" i="21" s="1"/>
  <c r="B276" i="8"/>
  <c r="A276" i="21" s="1"/>
  <c r="C276" i="8"/>
  <c r="B276" i="21" s="1"/>
  <c r="D276" i="8"/>
  <c r="C276" i="21" s="1"/>
  <c r="B277" i="8"/>
  <c r="A277" i="21" s="1"/>
  <c r="C277" i="8"/>
  <c r="B277" i="21" s="1"/>
  <c r="D277" i="8"/>
  <c r="C277" i="21" s="1"/>
  <c r="B278" i="8"/>
  <c r="A278" i="21" s="1"/>
  <c r="C278" i="8"/>
  <c r="B278" i="21" s="1"/>
  <c r="D278" i="8"/>
  <c r="C278" i="21" s="1"/>
  <c r="B279" i="8"/>
  <c r="A279" i="21" s="1"/>
  <c r="C279" i="8"/>
  <c r="B279" i="21" s="1"/>
  <c r="D279" i="8"/>
  <c r="C279" i="21" s="1"/>
  <c r="B280" i="8"/>
  <c r="A280" i="21" s="1"/>
  <c r="C280" i="8"/>
  <c r="B280" i="21" s="1"/>
  <c r="D280" i="8"/>
  <c r="C280" i="21" s="1"/>
  <c r="B281" i="8"/>
  <c r="A281" i="21" s="1"/>
  <c r="C281" i="8"/>
  <c r="B281" i="21" s="1"/>
  <c r="D281" i="8"/>
  <c r="C281" i="21" s="1"/>
  <c r="B282" i="8"/>
  <c r="A282" i="21" s="1"/>
  <c r="C282" i="8"/>
  <c r="B282" i="21" s="1"/>
  <c r="D282" i="8"/>
  <c r="C282" i="21" s="1"/>
  <c r="B283" i="8"/>
  <c r="A283" i="21" s="1"/>
  <c r="C283" i="8"/>
  <c r="B283" i="21" s="1"/>
  <c r="D283" i="8"/>
  <c r="C283" i="21" s="1"/>
  <c r="B284" i="8"/>
  <c r="A284" i="21" s="1"/>
  <c r="C284" i="8"/>
  <c r="B284" i="21" s="1"/>
  <c r="D284" i="8"/>
  <c r="C284" i="21" s="1"/>
  <c r="B285" i="8"/>
  <c r="A285" i="21" s="1"/>
  <c r="C285" i="8"/>
  <c r="B285" i="21" s="1"/>
  <c r="D285" i="8"/>
  <c r="C285" i="21" s="1"/>
  <c r="B286" i="8"/>
  <c r="A286" i="21" s="1"/>
  <c r="C286" i="8"/>
  <c r="B286" i="21" s="1"/>
  <c r="D286" i="8"/>
  <c r="C286" i="21" s="1"/>
  <c r="B287" i="8"/>
  <c r="A287" i="21" s="1"/>
  <c r="C287" i="8"/>
  <c r="B287" i="21" s="1"/>
  <c r="D287" i="8"/>
  <c r="C287" i="21" s="1"/>
  <c r="B288" i="8"/>
  <c r="A288" i="21" s="1"/>
  <c r="C288" i="8"/>
  <c r="B288" i="21" s="1"/>
  <c r="D288" i="8"/>
  <c r="C288" i="21" s="1"/>
  <c r="B289" i="8"/>
  <c r="A289" i="21" s="1"/>
  <c r="C289" i="8"/>
  <c r="B289" i="21" s="1"/>
  <c r="D289" i="8"/>
  <c r="C289" i="21" s="1"/>
  <c r="B290" i="8"/>
  <c r="A290" i="21" s="1"/>
  <c r="C290" i="8"/>
  <c r="B290" i="21" s="1"/>
  <c r="D290" i="8"/>
  <c r="C290" i="21" s="1"/>
  <c r="B291" i="8"/>
  <c r="A291" i="21" s="1"/>
  <c r="C291" i="8"/>
  <c r="B291" i="21" s="1"/>
  <c r="D291" i="8"/>
  <c r="C291" i="21" s="1"/>
  <c r="B292" i="8"/>
  <c r="A292" i="21" s="1"/>
  <c r="C292" i="8"/>
  <c r="B292" i="21" s="1"/>
  <c r="D292" i="8"/>
  <c r="C292" i="21" s="1"/>
  <c r="B293" i="8"/>
  <c r="A293" i="21" s="1"/>
  <c r="C293" i="8"/>
  <c r="B293" i="21" s="1"/>
  <c r="D293" i="8"/>
  <c r="C293" i="21" s="1"/>
  <c r="D351" i="12" l="1"/>
  <c r="A351" i="8" s="1"/>
  <c r="D352" i="12"/>
  <c r="A352" i="8" s="1"/>
  <c r="D353" i="12"/>
  <c r="A353" i="8" s="1"/>
  <c r="D354" i="12"/>
  <c r="A354" i="8" s="1"/>
  <c r="D355" i="12"/>
  <c r="A355" i="8" s="1"/>
  <c r="D356" i="12"/>
  <c r="A356" i="8" s="1"/>
  <c r="D357" i="12"/>
  <c r="A357" i="8" s="1"/>
  <c r="D358" i="12"/>
  <c r="A358" i="8" s="1"/>
  <c r="D359" i="12"/>
  <c r="A359" i="8" s="1"/>
  <c r="D360" i="12"/>
  <c r="A360" i="8" s="1"/>
  <c r="D361" i="12"/>
  <c r="A361" i="8" s="1"/>
  <c r="D362" i="12"/>
  <c r="A362" i="8" s="1"/>
  <c r="D363" i="12"/>
  <c r="A363" i="8" s="1"/>
  <c r="D364" i="12"/>
  <c r="A364" i="8" s="1"/>
  <c r="D365" i="12"/>
  <c r="A365" i="8" s="1"/>
  <c r="D366" i="12"/>
  <c r="A366" i="8" s="1"/>
  <c r="D369" i="12"/>
  <c r="A369" i="8" s="1"/>
  <c r="D370" i="12"/>
  <c r="A370" i="8" s="1"/>
  <c r="D371" i="12"/>
  <c r="A371" i="8" s="1"/>
  <c r="D372" i="12"/>
  <c r="A372" i="8" s="1"/>
  <c r="D373" i="12"/>
  <c r="A373" i="8" s="1"/>
  <c r="D374" i="12"/>
  <c r="A374" i="8" s="1"/>
  <c r="D375" i="12"/>
  <c r="A375" i="8" s="1"/>
  <c r="D376" i="12"/>
  <c r="A376" i="8" s="1"/>
  <c r="D377" i="12"/>
  <c r="A377" i="8" s="1"/>
  <c r="D378" i="12"/>
  <c r="A378" i="8" s="1"/>
  <c r="D379" i="12"/>
  <c r="A379" i="8" s="1"/>
  <c r="D380" i="12"/>
  <c r="A380" i="8" s="1"/>
  <c r="D381" i="12"/>
  <c r="A381" i="8" s="1"/>
  <c r="D382" i="12"/>
  <c r="A382" i="8" s="1"/>
  <c r="D383" i="12"/>
  <c r="A383" i="8" s="1"/>
  <c r="D396" i="12"/>
  <c r="D397" i="12"/>
  <c r="D398" i="12"/>
  <c r="D399" i="12"/>
  <c r="D400" i="21"/>
  <c r="G400" i="21" s="1"/>
  <c r="A396" i="8" l="1"/>
  <c r="A399" i="8"/>
  <c r="A398" i="8"/>
  <c r="A397" i="8"/>
  <c r="D378" i="21"/>
  <c r="G378" i="21" s="1"/>
  <c r="D370" i="21"/>
  <c r="G370" i="21" s="1"/>
  <c r="D362" i="21"/>
  <c r="G362" i="21" s="1"/>
  <c r="D354" i="21"/>
  <c r="G354" i="21" s="1"/>
  <c r="D373" i="21"/>
  <c r="G373" i="21" s="1"/>
  <c r="D365" i="21"/>
  <c r="G365" i="21" s="1"/>
  <c r="D357" i="21"/>
  <c r="G357" i="21" s="1"/>
  <c r="D376" i="21"/>
  <c r="G376" i="21" s="1"/>
  <c r="D364" i="21"/>
  <c r="G364" i="21" s="1"/>
  <c r="D356" i="21"/>
  <c r="G356" i="21" s="1"/>
  <c r="D352" i="21"/>
  <c r="G352" i="21" s="1"/>
  <c r="D382" i="21"/>
  <c r="G382" i="21" s="1"/>
  <c r="D374" i="21"/>
  <c r="G374" i="21" s="1"/>
  <c r="D366" i="21"/>
  <c r="G366" i="21" s="1"/>
  <c r="D358" i="21"/>
  <c r="G358" i="21" s="1"/>
  <c r="D381" i="21"/>
  <c r="G381" i="21" s="1"/>
  <c r="D377" i="21"/>
  <c r="G377" i="21" s="1"/>
  <c r="D369" i="21"/>
  <c r="G369" i="21" s="1"/>
  <c r="D361" i="21"/>
  <c r="G361" i="21" s="1"/>
  <c r="D353" i="21"/>
  <c r="G353" i="21" s="1"/>
  <c r="D380" i="21"/>
  <c r="G380" i="21" s="1"/>
  <c r="D372" i="21"/>
  <c r="G372" i="21" s="1"/>
  <c r="D368" i="21"/>
  <c r="G368" i="21" s="1"/>
  <c r="D360" i="21"/>
  <c r="G360" i="21" s="1"/>
  <c r="D383" i="21"/>
  <c r="G383" i="21" s="1"/>
  <c r="D379" i="21"/>
  <c r="G379" i="21" s="1"/>
  <c r="D375" i="21"/>
  <c r="G375" i="21" s="1"/>
  <c r="D371" i="21"/>
  <c r="G371" i="21" s="1"/>
  <c r="D367" i="21"/>
  <c r="G367" i="21" s="1"/>
  <c r="D363" i="21"/>
  <c r="G363" i="21" s="1"/>
  <c r="D359" i="21"/>
  <c r="G359" i="21" s="1"/>
  <c r="D355" i="21"/>
  <c r="G355" i="21" s="1"/>
  <c r="D351" i="21"/>
  <c r="G351" i="21" s="1"/>
  <c r="D319" i="12"/>
  <c r="E319" i="8" s="1"/>
  <c r="D321" i="12"/>
  <c r="E321" i="8" s="1"/>
  <c r="D323" i="12"/>
  <c r="E323" i="8" s="1"/>
  <c r="D327" i="12"/>
  <c r="E327" i="8" s="1"/>
  <c r="D329" i="12"/>
  <c r="A329" i="8" s="1"/>
  <c r="D326" i="12"/>
  <c r="E326" i="8" s="1"/>
  <c r="D314" i="12"/>
  <c r="E314" i="8" s="1"/>
  <c r="D316" i="12"/>
  <c r="E316" i="8" s="1"/>
  <c r="D309" i="12"/>
  <c r="E309" i="8" s="1"/>
  <c r="D308" i="12"/>
  <c r="E308" i="8" s="1"/>
  <c r="D310" i="12"/>
  <c r="E310" i="8" s="1"/>
  <c r="D325" i="12"/>
  <c r="E325" i="8" s="1"/>
  <c r="D320" i="12"/>
  <c r="E320" i="8" s="1"/>
  <c r="D322" i="12"/>
  <c r="E322" i="8" s="1"/>
  <c r="D324" i="12"/>
  <c r="E324" i="8" s="1"/>
  <c r="D328" i="12"/>
  <c r="E328" i="8" s="1"/>
  <c r="D330" i="12"/>
  <c r="A330" i="8" s="1"/>
  <c r="D318" i="12"/>
  <c r="E318" i="8" s="1"/>
  <c r="D317" i="12"/>
  <c r="E317" i="8" s="1"/>
  <c r="D311" i="12"/>
  <c r="E311" i="8" s="1"/>
  <c r="D312" i="12"/>
  <c r="E312" i="8" s="1"/>
  <c r="D307" i="12"/>
  <c r="E307" i="8" s="1"/>
  <c r="D305" i="12"/>
  <c r="E305" i="8" s="1"/>
  <c r="D302" i="12"/>
  <c r="E302" i="8" s="1"/>
  <c r="D306" i="12"/>
  <c r="E306" i="8" s="1"/>
  <c r="D313" i="12"/>
  <c r="E313" i="8" s="1"/>
  <c r="D315" i="12"/>
  <c r="E315" i="8" s="1"/>
  <c r="D303" i="12"/>
  <c r="E303" i="8" s="1"/>
  <c r="D304" i="12"/>
  <c r="E304" i="8" s="1"/>
  <c r="D11" i="12"/>
  <c r="E11" i="8" s="1"/>
  <c r="D288" i="12"/>
  <c r="E288" i="8" s="1"/>
  <c r="D272" i="12"/>
  <c r="E272" i="8" s="1"/>
  <c r="D256" i="12"/>
  <c r="E256" i="8" s="1"/>
  <c r="D240" i="12"/>
  <c r="E240" i="8" s="1"/>
  <c r="D224" i="12"/>
  <c r="E224" i="8" s="1"/>
  <c r="D208" i="12"/>
  <c r="E208" i="8" s="1"/>
  <c r="D192" i="12"/>
  <c r="E192" i="8" s="1"/>
  <c r="D176" i="12"/>
  <c r="E176" i="8" s="1"/>
  <c r="D160" i="12"/>
  <c r="E160" i="8" s="1"/>
  <c r="D144" i="12"/>
  <c r="E144" i="8" s="1"/>
  <c r="D128" i="12"/>
  <c r="E128" i="8" s="1"/>
  <c r="D112" i="12"/>
  <c r="E112" i="8" s="1"/>
  <c r="D96" i="12"/>
  <c r="E96" i="8" s="1"/>
  <c r="D80" i="12"/>
  <c r="E80" i="8" s="1"/>
  <c r="D64" i="12"/>
  <c r="E64" i="8" s="1"/>
  <c r="D48" i="12"/>
  <c r="E48" i="8" s="1"/>
  <c r="D32" i="12"/>
  <c r="E32" i="8" s="1"/>
  <c r="D16" i="12"/>
  <c r="E16" i="8" s="1"/>
  <c r="D12" i="12"/>
  <c r="E12" i="8" s="1"/>
  <c r="D28" i="12"/>
  <c r="E28" i="8" s="1"/>
  <c r="D44" i="12"/>
  <c r="E44" i="8" s="1"/>
  <c r="D60" i="12"/>
  <c r="E60" i="8" s="1"/>
  <c r="D76" i="12"/>
  <c r="E76" i="8" s="1"/>
  <c r="D92" i="12"/>
  <c r="E92" i="8" s="1"/>
  <c r="D108" i="12"/>
  <c r="E108" i="8" s="1"/>
  <c r="D124" i="12"/>
  <c r="E124" i="8" s="1"/>
  <c r="D140" i="12"/>
  <c r="E140" i="8" s="1"/>
  <c r="D156" i="12"/>
  <c r="E156" i="8" s="1"/>
  <c r="D172" i="12"/>
  <c r="E172" i="8" s="1"/>
  <c r="D188" i="12"/>
  <c r="E188" i="8" s="1"/>
  <c r="D204" i="12"/>
  <c r="E204" i="8" s="1"/>
  <c r="D220" i="12"/>
  <c r="E220" i="8" s="1"/>
  <c r="D236" i="12"/>
  <c r="E236" i="8" s="1"/>
  <c r="D252" i="12"/>
  <c r="D268" i="12"/>
  <c r="E268" i="8" s="1"/>
  <c r="D284" i="12"/>
  <c r="E284" i="8" s="1"/>
  <c r="D300" i="12"/>
  <c r="E300" i="8" s="1"/>
  <c r="D24" i="12"/>
  <c r="E24" i="8" s="1"/>
  <c r="D40" i="12"/>
  <c r="E40" i="8" s="1"/>
  <c r="D56" i="12"/>
  <c r="E56" i="8" s="1"/>
  <c r="D72" i="12"/>
  <c r="E72" i="8" s="1"/>
  <c r="D88" i="12"/>
  <c r="E88" i="8" s="1"/>
  <c r="D104" i="12"/>
  <c r="E104" i="8" s="1"/>
  <c r="D120" i="12"/>
  <c r="E120" i="8" s="1"/>
  <c r="D136" i="12"/>
  <c r="E136" i="8" s="1"/>
  <c r="D152" i="12"/>
  <c r="E152" i="8" s="1"/>
  <c r="D168" i="12"/>
  <c r="E168" i="8" s="1"/>
  <c r="D184" i="12"/>
  <c r="E184" i="8" s="1"/>
  <c r="D200" i="12"/>
  <c r="E200" i="8" s="1"/>
  <c r="D216" i="12"/>
  <c r="E216" i="8" s="1"/>
  <c r="D232" i="12"/>
  <c r="E232" i="8" s="1"/>
  <c r="D248" i="12"/>
  <c r="E248" i="8" s="1"/>
  <c r="D264" i="12"/>
  <c r="E264" i="8" s="1"/>
  <c r="D280" i="12"/>
  <c r="E280" i="8" s="1"/>
  <c r="D296" i="12"/>
  <c r="E296" i="8" s="1"/>
  <c r="D20" i="12"/>
  <c r="E20" i="8" s="1"/>
  <c r="D36" i="12"/>
  <c r="E36" i="8" s="1"/>
  <c r="D52" i="12"/>
  <c r="E52" i="8" s="1"/>
  <c r="D68" i="12"/>
  <c r="E68" i="8" s="1"/>
  <c r="D84" i="12"/>
  <c r="E84" i="8" s="1"/>
  <c r="D100" i="12"/>
  <c r="E100" i="8" s="1"/>
  <c r="D116" i="12"/>
  <c r="E116" i="8" s="1"/>
  <c r="D132" i="12"/>
  <c r="E132" i="8" s="1"/>
  <c r="D148" i="12"/>
  <c r="E148" i="8" s="1"/>
  <c r="D164" i="12"/>
  <c r="E164" i="8" s="1"/>
  <c r="D180" i="12"/>
  <c r="E180" i="8" s="1"/>
  <c r="D196" i="12"/>
  <c r="E196" i="8" s="1"/>
  <c r="D212" i="12"/>
  <c r="E212" i="8" s="1"/>
  <c r="D228" i="12"/>
  <c r="E228" i="8" s="1"/>
  <c r="D244" i="12"/>
  <c r="E244" i="8" s="1"/>
  <c r="D260" i="12"/>
  <c r="E260" i="8" s="1"/>
  <c r="D276" i="12"/>
  <c r="E276" i="8" s="1"/>
  <c r="D292" i="12"/>
  <c r="E292" i="8" s="1"/>
  <c r="D19" i="12"/>
  <c r="E19" i="8" s="1"/>
  <c r="D27" i="12"/>
  <c r="E27" i="8" s="1"/>
  <c r="D71" i="12"/>
  <c r="E71" i="8" s="1"/>
  <c r="D119" i="12"/>
  <c r="E119" i="8" s="1"/>
  <c r="D167" i="12"/>
  <c r="E167" i="8" s="1"/>
  <c r="D211" i="12"/>
  <c r="E211" i="8" s="1"/>
  <c r="D259" i="12"/>
  <c r="E259" i="8" s="1"/>
  <c r="D9" i="12"/>
  <c r="E9" i="8" s="1"/>
  <c r="D25" i="12"/>
  <c r="E25" i="8" s="1"/>
  <c r="D41" i="12"/>
  <c r="E41" i="8" s="1"/>
  <c r="D57" i="12"/>
  <c r="E57" i="8" s="1"/>
  <c r="D73" i="12"/>
  <c r="E73" i="8" s="1"/>
  <c r="D89" i="12"/>
  <c r="E89" i="8" s="1"/>
  <c r="D105" i="12"/>
  <c r="E105" i="8" s="1"/>
  <c r="D121" i="12"/>
  <c r="E121" i="8" s="1"/>
  <c r="D137" i="12"/>
  <c r="E137" i="8" s="1"/>
  <c r="D153" i="12"/>
  <c r="E153" i="8" s="1"/>
  <c r="D169" i="12"/>
  <c r="E169" i="8" s="1"/>
  <c r="D185" i="12"/>
  <c r="E185" i="8" s="1"/>
  <c r="D201" i="12"/>
  <c r="E201" i="8" s="1"/>
  <c r="D217" i="12"/>
  <c r="E217" i="8" s="1"/>
  <c r="D233" i="12"/>
  <c r="E233" i="8" s="1"/>
  <c r="D249" i="12"/>
  <c r="E249" i="8" s="1"/>
  <c r="D265" i="12"/>
  <c r="E265" i="8" s="1"/>
  <c r="D281" i="12"/>
  <c r="E281" i="8" s="1"/>
  <c r="D297" i="12"/>
  <c r="E297" i="8" s="1"/>
  <c r="D47" i="12"/>
  <c r="E47" i="8" s="1"/>
  <c r="D91" i="12"/>
  <c r="E91" i="8" s="1"/>
  <c r="D143" i="12"/>
  <c r="E143" i="8" s="1"/>
  <c r="D191" i="12"/>
  <c r="E191" i="8" s="1"/>
  <c r="D235" i="12"/>
  <c r="E235" i="8" s="1"/>
  <c r="D283" i="12"/>
  <c r="E283" i="8" s="1"/>
  <c r="D22" i="12"/>
  <c r="E22" i="8" s="1"/>
  <c r="D38" i="12"/>
  <c r="E38" i="8" s="1"/>
  <c r="D54" i="12"/>
  <c r="E54" i="8" s="1"/>
  <c r="D70" i="12"/>
  <c r="E70" i="8" s="1"/>
  <c r="D86" i="12"/>
  <c r="E86" i="8" s="1"/>
  <c r="D102" i="12"/>
  <c r="E102" i="8" s="1"/>
  <c r="D118" i="12"/>
  <c r="E118" i="8" s="1"/>
  <c r="D134" i="12"/>
  <c r="E134" i="8" s="1"/>
  <c r="D150" i="12"/>
  <c r="E150" i="8" s="1"/>
  <c r="D166" i="12"/>
  <c r="E166" i="8" s="1"/>
  <c r="D182" i="12"/>
  <c r="E182" i="8" s="1"/>
  <c r="D198" i="12"/>
  <c r="E198" i="8" s="1"/>
  <c r="D214" i="12"/>
  <c r="E214" i="8" s="1"/>
  <c r="D230" i="12"/>
  <c r="E230" i="8" s="1"/>
  <c r="D246" i="12"/>
  <c r="E246" i="8" s="1"/>
  <c r="D262" i="12"/>
  <c r="E262" i="8" s="1"/>
  <c r="D278" i="12"/>
  <c r="E278" i="8" s="1"/>
  <c r="D294" i="12"/>
  <c r="E294" i="8" s="1"/>
  <c r="D59" i="12"/>
  <c r="E59" i="8" s="1"/>
  <c r="D111" i="12"/>
  <c r="E111" i="8" s="1"/>
  <c r="D159" i="12"/>
  <c r="E159" i="8" s="1"/>
  <c r="D207" i="12"/>
  <c r="E207" i="8" s="1"/>
  <c r="D255" i="12"/>
  <c r="E255" i="8" s="1"/>
  <c r="D334" i="12"/>
  <c r="A334" i="8" s="1"/>
  <c r="D63" i="12"/>
  <c r="E63" i="8" s="1"/>
  <c r="D107" i="12"/>
  <c r="E107" i="8" s="1"/>
  <c r="D151" i="12"/>
  <c r="E151" i="8" s="1"/>
  <c r="D199" i="12"/>
  <c r="E199" i="8" s="1"/>
  <c r="D247" i="12"/>
  <c r="E247" i="8" s="1"/>
  <c r="D295" i="12"/>
  <c r="E295" i="8" s="1"/>
  <c r="D21" i="12"/>
  <c r="E21" i="8" s="1"/>
  <c r="D37" i="12"/>
  <c r="D53" i="12"/>
  <c r="E53" i="8" s="1"/>
  <c r="D69" i="12"/>
  <c r="E69" i="8" s="1"/>
  <c r="D85" i="12"/>
  <c r="E85" i="8" s="1"/>
  <c r="D101" i="12"/>
  <c r="E101" i="8" s="1"/>
  <c r="D117" i="12"/>
  <c r="E117" i="8" s="1"/>
  <c r="D133" i="12"/>
  <c r="E133" i="8" s="1"/>
  <c r="D149" i="12"/>
  <c r="E149" i="8" s="1"/>
  <c r="D165" i="12"/>
  <c r="E165" i="8" s="1"/>
  <c r="D181" i="12"/>
  <c r="E181" i="8" s="1"/>
  <c r="D197" i="12"/>
  <c r="E197" i="8" s="1"/>
  <c r="D213" i="12"/>
  <c r="E213" i="8" s="1"/>
  <c r="D229" i="12"/>
  <c r="E229" i="8" s="1"/>
  <c r="D245" i="12"/>
  <c r="E245" i="8" s="1"/>
  <c r="D261" i="12"/>
  <c r="E261" i="8" s="1"/>
  <c r="D277" i="12"/>
  <c r="E277" i="8" s="1"/>
  <c r="D293" i="12"/>
  <c r="E293" i="8" s="1"/>
  <c r="D39" i="12"/>
  <c r="E39" i="8" s="1"/>
  <c r="D79" i="12"/>
  <c r="E79" i="8" s="1"/>
  <c r="D127" i="12"/>
  <c r="E127" i="8" s="1"/>
  <c r="D175" i="12"/>
  <c r="E175" i="8" s="1"/>
  <c r="D227" i="12"/>
  <c r="E227" i="8" s="1"/>
  <c r="D271" i="12"/>
  <c r="E271" i="8" s="1"/>
  <c r="D18" i="12"/>
  <c r="E18" i="8" s="1"/>
  <c r="D34" i="12"/>
  <c r="E34" i="8" s="1"/>
  <c r="D50" i="12"/>
  <c r="E50" i="8" s="1"/>
  <c r="D66" i="12"/>
  <c r="E66" i="8" s="1"/>
  <c r="D82" i="12"/>
  <c r="E82" i="8" s="1"/>
  <c r="D98" i="12"/>
  <c r="E98" i="8" s="1"/>
  <c r="D114" i="12"/>
  <c r="E114" i="8" s="1"/>
  <c r="D130" i="12"/>
  <c r="E130" i="8" s="1"/>
  <c r="D146" i="12"/>
  <c r="E146" i="8" s="1"/>
  <c r="D162" i="12"/>
  <c r="E162" i="8" s="1"/>
  <c r="D178" i="12"/>
  <c r="E178" i="8" s="1"/>
  <c r="D194" i="12"/>
  <c r="E194" i="8" s="1"/>
  <c r="D210" i="12"/>
  <c r="E210" i="8" s="1"/>
  <c r="D226" i="12"/>
  <c r="E226" i="8" s="1"/>
  <c r="D242" i="12"/>
  <c r="E242" i="8" s="1"/>
  <c r="D258" i="12"/>
  <c r="E258" i="8" s="1"/>
  <c r="D274" i="12"/>
  <c r="E274" i="8" s="1"/>
  <c r="D290" i="12"/>
  <c r="E290" i="8" s="1"/>
  <c r="D43" i="12"/>
  <c r="E43" i="8" s="1"/>
  <c r="D99" i="12"/>
  <c r="E99" i="8" s="1"/>
  <c r="D147" i="12"/>
  <c r="E147" i="8" s="1"/>
  <c r="D195" i="12"/>
  <c r="E195" i="8" s="1"/>
  <c r="D243" i="12"/>
  <c r="E243" i="8" s="1"/>
  <c r="D291" i="12"/>
  <c r="E291" i="8" s="1"/>
  <c r="D51" i="12"/>
  <c r="E51" i="8" s="1"/>
  <c r="D95" i="12"/>
  <c r="E95" i="8" s="1"/>
  <c r="D139" i="12"/>
  <c r="E139" i="8" s="1"/>
  <c r="D187" i="12"/>
  <c r="E187" i="8" s="1"/>
  <c r="D239" i="12"/>
  <c r="E239" i="8" s="1"/>
  <c r="D287" i="12"/>
  <c r="E287" i="8" s="1"/>
  <c r="D17" i="12"/>
  <c r="E17" i="8" s="1"/>
  <c r="D33" i="12"/>
  <c r="E33" i="8" s="1"/>
  <c r="D49" i="12"/>
  <c r="E49" i="8" s="1"/>
  <c r="D65" i="12"/>
  <c r="E65" i="8" s="1"/>
  <c r="D81" i="12"/>
  <c r="E81" i="8" s="1"/>
  <c r="D97" i="12"/>
  <c r="E97" i="8" s="1"/>
  <c r="D113" i="12"/>
  <c r="E113" i="8" s="1"/>
  <c r="D129" i="12"/>
  <c r="E129" i="8" s="1"/>
  <c r="D145" i="12"/>
  <c r="E145" i="8" s="1"/>
  <c r="D161" i="12"/>
  <c r="E161" i="8" s="1"/>
  <c r="D177" i="12"/>
  <c r="E177" i="8" s="1"/>
  <c r="D193" i="12"/>
  <c r="E193" i="8" s="1"/>
  <c r="D209" i="12"/>
  <c r="E209" i="8" s="1"/>
  <c r="D225" i="12"/>
  <c r="E225" i="8" s="1"/>
  <c r="D241" i="12"/>
  <c r="E241" i="8" s="1"/>
  <c r="D257" i="12"/>
  <c r="E257" i="8" s="1"/>
  <c r="D273" i="12"/>
  <c r="E273" i="8" s="1"/>
  <c r="D289" i="12"/>
  <c r="E289" i="8" s="1"/>
  <c r="D31" i="12"/>
  <c r="E31" i="8" s="1"/>
  <c r="D67" i="12"/>
  <c r="E67" i="8" s="1"/>
  <c r="D115" i="12"/>
  <c r="E115" i="8" s="1"/>
  <c r="D163" i="12"/>
  <c r="E163" i="8" s="1"/>
  <c r="D215" i="12"/>
  <c r="E215" i="8" s="1"/>
  <c r="D263" i="12"/>
  <c r="E263" i="8" s="1"/>
  <c r="D14" i="12"/>
  <c r="E14" i="8" s="1"/>
  <c r="D30" i="12"/>
  <c r="E30" i="8" s="1"/>
  <c r="D46" i="12"/>
  <c r="E46" i="8" s="1"/>
  <c r="D62" i="12"/>
  <c r="E62" i="8" s="1"/>
  <c r="D78" i="12"/>
  <c r="E78" i="8" s="1"/>
  <c r="D94" i="12"/>
  <c r="E94" i="8" s="1"/>
  <c r="D110" i="12"/>
  <c r="E110" i="8" s="1"/>
  <c r="D126" i="12"/>
  <c r="E126" i="8" s="1"/>
  <c r="D142" i="12"/>
  <c r="E142" i="8" s="1"/>
  <c r="D158" i="12"/>
  <c r="E158" i="8" s="1"/>
  <c r="D174" i="12"/>
  <c r="E174" i="8" s="1"/>
  <c r="D190" i="12"/>
  <c r="E190" i="8" s="1"/>
  <c r="D206" i="12"/>
  <c r="E206" i="8" s="1"/>
  <c r="D222" i="12"/>
  <c r="E222" i="8" s="1"/>
  <c r="D238" i="12"/>
  <c r="E238" i="8" s="1"/>
  <c r="D254" i="12"/>
  <c r="E254" i="8" s="1"/>
  <c r="D270" i="12"/>
  <c r="E270" i="8" s="1"/>
  <c r="D286" i="12"/>
  <c r="E286" i="8" s="1"/>
  <c r="D15" i="12"/>
  <c r="E15" i="8" s="1"/>
  <c r="D87" i="12"/>
  <c r="E87" i="8" s="1"/>
  <c r="D135" i="12"/>
  <c r="E135" i="8" s="1"/>
  <c r="D183" i="12"/>
  <c r="E183" i="8" s="1"/>
  <c r="D231" i="12"/>
  <c r="E231" i="8" s="1"/>
  <c r="D279" i="12"/>
  <c r="E279" i="8" s="1"/>
  <c r="D35" i="12"/>
  <c r="E35" i="8" s="1"/>
  <c r="D83" i="12"/>
  <c r="E83" i="8" s="1"/>
  <c r="D131" i="12"/>
  <c r="E131" i="8" s="1"/>
  <c r="D179" i="12"/>
  <c r="E179" i="8" s="1"/>
  <c r="D223" i="12"/>
  <c r="E223" i="8" s="1"/>
  <c r="D275" i="12"/>
  <c r="E275" i="8" s="1"/>
  <c r="D13" i="12"/>
  <c r="E13" i="8" s="1"/>
  <c r="D29" i="12"/>
  <c r="E29" i="8" s="1"/>
  <c r="D45" i="12"/>
  <c r="E45" i="8" s="1"/>
  <c r="D61" i="12"/>
  <c r="E61" i="8" s="1"/>
  <c r="D77" i="12"/>
  <c r="E77" i="8" s="1"/>
  <c r="D93" i="12"/>
  <c r="E93" i="8" s="1"/>
  <c r="D109" i="12"/>
  <c r="E109" i="8" s="1"/>
  <c r="D125" i="12"/>
  <c r="E125" i="8" s="1"/>
  <c r="D141" i="12"/>
  <c r="E141" i="8" s="1"/>
  <c r="D157" i="12"/>
  <c r="E157" i="8" s="1"/>
  <c r="D173" i="12"/>
  <c r="E173" i="8" s="1"/>
  <c r="D189" i="12"/>
  <c r="E189" i="8" s="1"/>
  <c r="D205" i="12"/>
  <c r="E205" i="8" s="1"/>
  <c r="D221" i="12"/>
  <c r="E221" i="8" s="1"/>
  <c r="D237" i="12"/>
  <c r="E237" i="8" s="1"/>
  <c r="D253" i="12"/>
  <c r="E253" i="8" s="1"/>
  <c r="D269" i="12"/>
  <c r="E269" i="8" s="1"/>
  <c r="D285" i="12"/>
  <c r="E285" i="8" s="1"/>
  <c r="D301" i="12"/>
  <c r="E301" i="8" s="1"/>
  <c r="D23" i="12"/>
  <c r="E23" i="8" s="1"/>
  <c r="D55" i="12"/>
  <c r="E55" i="8" s="1"/>
  <c r="D103" i="12"/>
  <c r="E103" i="8" s="1"/>
  <c r="D155" i="12"/>
  <c r="E155" i="8" s="1"/>
  <c r="D203" i="12"/>
  <c r="E203" i="8" s="1"/>
  <c r="D251" i="12"/>
  <c r="E251" i="8" s="1"/>
  <c r="D299" i="12"/>
  <c r="E299" i="8" s="1"/>
  <c r="D10" i="12"/>
  <c r="E10" i="8" s="1"/>
  <c r="D26" i="12"/>
  <c r="E26" i="8" s="1"/>
  <c r="D42" i="12"/>
  <c r="E42" i="8" s="1"/>
  <c r="D58" i="12"/>
  <c r="E58" i="8" s="1"/>
  <c r="D74" i="12"/>
  <c r="E74" i="8" s="1"/>
  <c r="D90" i="12"/>
  <c r="E90" i="8" s="1"/>
  <c r="D106" i="12"/>
  <c r="E106" i="8" s="1"/>
  <c r="D122" i="12"/>
  <c r="E122" i="8" s="1"/>
  <c r="D138" i="12"/>
  <c r="E138" i="8" s="1"/>
  <c r="D154" i="12"/>
  <c r="E154" i="8" s="1"/>
  <c r="D170" i="12"/>
  <c r="E170" i="8" s="1"/>
  <c r="D186" i="12"/>
  <c r="E186" i="8" s="1"/>
  <c r="D202" i="12"/>
  <c r="E202" i="8" s="1"/>
  <c r="D218" i="12"/>
  <c r="E218" i="8" s="1"/>
  <c r="D234" i="12"/>
  <c r="E234" i="8" s="1"/>
  <c r="D250" i="12"/>
  <c r="E250" i="8" s="1"/>
  <c r="D266" i="12"/>
  <c r="E266" i="8" s="1"/>
  <c r="D282" i="12"/>
  <c r="E282" i="8" s="1"/>
  <c r="D298" i="12"/>
  <c r="E298" i="8" s="1"/>
  <c r="D75" i="12"/>
  <c r="E75" i="8" s="1"/>
  <c r="D123" i="12"/>
  <c r="E123" i="8" s="1"/>
  <c r="D171" i="12"/>
  <c r="E171" i="8" s="1"/>
  <c r="D219" i="12"/>
  <c r="E219" i="8" s="1"/>
  <c r="D267" i="12"/>
  <c r="E267" i="8" s="1"/>
  <c r="G7" i="12"/>
  <c r="D338" i="12"/>
  <c r="A338" i="8" s="1"/>
  <c r="D346" i="12"/>
  <c r="A346" i="8" s="1"/>
  <c r="D339" i="12"/>
  <c r="A339" i="8" s="1"/>
  <c r="D344" i="12"/>
  <c r="A344" i="8" s="1"/>
  <c r="D333" i="12"/>
  <c r="A333" i="8" s="1"/>
  <c r="D349" i="12"/>
  <c r="A349" i="8" s="1"/>
  <c r="D335" i="12"/>
  <c r="A335" i="8" s="1"/>
  <c r="D340" i="12"/>
  <c r="A340" i="8" s="1"/>
  <c r="G8" i="12"/>
  <c r="D345" i="12"/>
  <c r="A345" i="8" s="1"/>
  <c r="D342" i="12"/>
  <c r="A342" i="8" s="1"/>
  <c r="D350" i="12"/>
  <c r="A350" i="8" s="1"/>
  <c r="D331" i="12"/>
  <c r="A331" i="8" s="1"/>
  <c r="D347" i="12"/>
  <c r="A347" i="8" s="1"/>
  <c r="D336" i="12"/>
  <c r="A336" i="8" s="1"/>
  <c r="D341" i="12"/>
  <c r="A341" i="8" s="1"/>
  <c r="D6" i="12"/>
  <c r="E6" i="8" s="1"/>
  <c r="D343" i="12"/>
  <c r="A343" i="8" s="1"/>
  <c r="D5" i="12"/>
  <c r="E5" i="8" s="1"/>
  <c r="D332" i="12"/>
  <c r="A332" i="8" s="1"/>
  <c r="D348" i="12"/>
  <c r="A348" i="8" s="1"/>
  <c r="D337" i="12"/>
  <c r="A337" i="8" s="1"/>
  <c r="E252" i="8" l="1"/>
  <c r="G252" i="8" s="1"/>
  <c r="F4" i="29"/>
  <c r="E37" i="8"/>
  <c r="G37" i="8" s="1"/>
  <c r="F3" i="29"/>
  <c r="G5" i="8"/>
  <c r="G15" i="8"/>
  <c r="G6" i="8"/>
  <c r="G125" i="8"/>
  <c r="G12" i="8"/>
  <c r="D11" i="21"/>
  <c r="G11" i="21" s="1"/>
  <c r="G9" i="8"/>
  <c r="G16" i="8"/>
  <c r="G13" i="8"/>
  <c r="A10" i="8"/>
  <c r="G14" i="8"/>
  <c r="A17" i="8"/>
  <c r="D397" i="21"/>
  <c r="G397" i="21" s="1"/>
  <c r="D399" i="21"/>
  <c r="G399" i="21" s="1"/>
  <c r="D398" i="21"/>
  <c r="G398" i="21" s="1"/>
  <c r="D396" i="21"/>
  <c r="G396" i="21" s="1"/>
  <c r="A58" i="8"/>
  <c r="G58" i="8"/>
  <c r="A18" i="8"/>
  <c r="G18" i="8"/>
  <c r="A21" i="8"/>
  <c r="G21" i="8"/>
  <c r="A59" i="8"/>
  <c r="G59" i="8"/>
  <c r="A22" i="8"/>
  <c r="G22" i="8"/>
  <c r="A25" i="8"/>
  <c r="G25" i="8"/>
  <c r="A60" i="8"/>
  <c r="G60" i="8"/>
  <c r="A293" i="8"/>
  <c r="G293" i="8"/>
  <c r="A27" i="8"/>
  <c r="G27" i="8"/>
  <c r="A324" i="8"/>
  <c r="G324" i="8"/>
  <c r="A26" i="8"/>
  <c r="G26" i="8"/>
  <c r="A61" i="8"/>
  <c r="G61" i="8"/>
  <c r="A19" i="8"/>
  <c r="G19" i="8"/>
  <c r="A20" i="8"/>
  <c r="G20" i="8"/>
  <c r="A24" i="8"/>
  <c r="G24" i="8"/>
  <c r="A28" i="8"/>
  <c r="G28" i="8"/>
  <c r="A311" i="8"/>
  <c r="G311" i="8"/>
  <c r="A267" i="8"/>
  <c r="G267" i="8"/>
  <c r="A23" i="8"/>
  <c r="G23" i="8"/>
  <c r="A29" i="8"/>
  <c r="G29" i="8"/>
  <c r="A30" i="8"/>
  <c r="G30" i="8"/>
  <c r="A57" i="8"/>
  <c r="G57" i="8"/>
  <c r="D331" i="21"/>
  <c r="G331" i="21" s="1"/>
  <c r="D333" i="21"/>
  <c r="G333" i="21" s="1"/>
  <c r="G282" i="8"/>
  <c r="G90" i="8"/>
  <c r="D23" i="21"/>
  <c r="G23" i="21" s="1"/>
  <c r="G83" i="8"/>
  <c r="G222" i="8"/>
  <c r="G94" i="8"/>
  <c r="G289" i="8"/>
  <c r="G97" i="8"/>
  <c r="G274" i="8"/>
  <c r="G82" i="8"/>
  <c r="G277" i="8"/>
  <c r="G149" i="8"/>
  <c r="D21" i="21"/>
  <c r="G21" i="21" s="1"/>
  <c r="D59" i="21"/>
  <c r="G59" i="21" s="1"/>
  <c r="G118" i="8"/>
  <c r="G47" i="8"/>
  <c r="G185" i="8"/>
  <c r="G259" i="8"/>
  <c r="G212" i="8"/>
  <c r="D20" i="21"/>
  <c r="G20" i="21" s="1"/>
  <c r="G120" i="8"/>
  <c r="G156" i="8"/>
  <c r="D28" i="21"/>
  <c r="G28" i="21" s="1"/>
  <c r="G128" i="8"/>
  <c r="G313" i="8"/>
  <c r="G325" i="8"/>
  <c r="D332" i="21"/>
  <c r="G332" i="21" s="1"/>
  <c r="D340" i="21"/>
  <c r="G340" i="21" s="1"/>
  <c r="G123" i="8"/>
  <c r="G138" i="8"/>
  <c r="G155" i="8"/>
  <c r="G237" i="8"/>
  <c r="G45" i="8"/>
  <c r="G206" i="8"/>
  <c r="G209" i="8"/>
  <c r="G145" i="8"/>
  <c r="G139" i="8"/>
  <c r="G258" i="8"/>
  <c r="G271" i="8"/>
  <c r="G197" i="8"/>
  <c r="G295" i="8"/>
  <c r="G294" i="8"/>
  <c r="G102" i="8"/>
  <c r="G297" i="8"/>
  <c r="G169" i="8"/>
  <c r="G41" i="8"/>
  <c r="G260" i="8"/>
  <c r="G68" i="8"/>
  <c r="G168" i="8"/>
  <c r="G268" i="8"/>
  <c r="G140" i="8"/>
  <c r="G48" i="8"/>
  <c r="G176" i="8"/>
  <c r="G305" i="8"/>
  <c r="G323" i="8"/>
  <c r="G6" i="21"/>
  <c r="D338" i="21"/>
  <c r="G338" i="21" s="1"/>
  <c r="G218" i="8"/>
  <c r="D26" i="21"/>
  <c r="G26" i="21" s="1"/>
  <c r="G253" i="8"/>
  <c r="D61" i="21"/>
  <c r="G61" i="21" s="1"/>
  <c r="G183" i="8"/>
  <c r="D30" i="21"/>
  <c r="G30" i="21" s="1"/>
  <c r="G225" i="8"/>
  <c r="G33" i="8"/>
  <c r="G147" i="8"/>
  <c r="G146" i="8"/>
  <c r="G127" i="8"/>
  <c r="G85" i="8"/>
  <c r="G255" i="8"/>
  <c r="G182" i="8"/>
  <c r="G235" i="8"/>
  <c r="G121" i="8"/>
  <c r="G276" i="8"/>
  <c r="G84" i="8"/>
  <c r="G184" i="8"/>
  <c r="G284" i="8"/>
  <c r="G92" i="8"/>
  <c r="G256" i="8"/>
  <c r="G302" i="8"/>
  <c r="G316" i="8"/>
  <c r="D341" i="21"/>
  <c r="G341" i="21" s="1"/>
  <c r="D344" i="21"/>
  <c r="G344" i="21" s="1"/>
  <c r="G202" i="8"/>
  <c r="G173" i="8"/>
  <c r="G35" i="8"/>
  <c r="G135" i="8"/>
  <c r="G142" i="8"/>
  <c r="G115" i="8"/>
  <c r="G81" i="8"/>
  <c r="G99" i="8"/>
  <c r="G130" i="8"/>
  <c r="G79" i="8"/>
  <c r="G133" i="8"/>
  <c r="G107" i="8"/>
  <c r="G230" i="8"/>
  <c r="G191" i="8"/>
  <c r="G105" i="8"/>
  <c r="D27" i="21"/>
  <c r="G27" i="21" s="1"/>
  <c r="G132" i="8"/>
  <c r="G232" i="8"/>
  <c r="G40" i="8"/>
  <c r="G304" i="8"/>
  <c r="G310" i="8"/>
  <c r="G5" i="21"/>
  <c r="D336" i="21"/>
  <c r="G336" i="21" s="1"/>
  <c r="D342" i="21"/>
  <c r="G342" i="21" s="1"/>
  <c r="D335" i="21"/>
  <c r="G335" i="21" s="1"/>
  <c r="D339" i="21"/>
  <c r="G339" i="21" s="1"/>
  <c r="G75" i="8"/>
  <c r="G250" i="8"/>
  <c r="G186" i="8"/>
  <c r="G122" i="8"/>
  <c r="D58" i="21"/>
  <c r="G58" i="21" s="1"/>
  <c r="G299" i="8"/>
  <c r="G103" i="8"/>
  <c r="G285" i="8"/>
  <c r="G221" i="8"/>
  <c r="G157" i="8"/>
  <c r="G93" i="8"/>
  <c r="D29" i="21"/>
  <c r="G29" i="21" s="1"/>
  <c r="G179" i="8"/>
  <c r="G279" i="8"/>
  <c r="G87" i="8"/>
  <c r="G254" i="8"/>
  <c r="G190" i="8"/>
  <c r="G126" i="8"/>
  <c r="G62" i="8"/>
  <c r="G263" i="8"/>
  <c r="G67" i="8"/>
  <c r="G257" i="8"/>
  <c r="G193" i="8"/>
  <c r="G129" i="8"/>
  <c r="G65" i="8"/>
  <c r="G287" i="8"/>
  <c r="G95" i="8"/>
  <c r="G243" i="8"/>
  <c r="G43" i="8"/>
  <c r="G242" i="8"/>
  <c r="G178" i="8"/>
  <c r="G114" i="8"/>
  <c r="G50" i="8"/>
  <c r="G227" i="8"/>
  <c r="G39" i="8"/>
  <c r="G245" i="8"/>
  <c r="G181" i="8"/>
  <c r="G117" i="8"/>
  <c r="G53" i="8"/>
  <c r="G247" i="8"/>
  <c r="G63" i="8"/>
  <c r="G159" i="8"/>
  <c r="G278" i="8"/>
  <c r="G214" i="8"/>
  <c r="G150" i="8"/>
  <c r="G86" i="8"/>
  <c r="D22" i="21"/>
  <c r="G22" i="21" s="1"/>
  <c r="G143" i="8"/>
  <c r="G281" i="8"/>
  <c r="G217" i="8"/>
  <c r="G153" i="8"/>
  <c r="G89" i="8"/>
  <c r="D25" i="21"/>
  <c r="G25" i="21" s="1"/>
  <c r="G167" i="8"/>
  <c r="D19" i="21"/>
  <c r="G19" i="21" s="1"/>
  <c r="G244" i="8"/>
  <c r="G180" i="8"/>
  <c r="G116" i="8"/>
  <c r="G52" i="8"/>
  <c r="G280" i="8"/>
  <c r="G216" i="8"/>
  <c r="G152" i="8"/>
  <c r="G88" i="8"/>
  <c r="D24" i="21"/>
  <c r="G24" i="21" s="1"/>
  <c r="G188" i="8"/>
  <c r="G124" i="8"/>
  <c r="D60" i="21"/>
  <c r="G60" i="21" s="1"/>
  <c r="G32" i="8"/>
  <c r="G96" i="8"/>
  <c r="G160" i="8"/>
  <c r="G224" i="8"/>
  <c r="G288" i="8"/>
  <c r="G303" i="8"/>
  <c r="G307" i="8"/>
  <c r="G318" i="8"/>
  <c r="G322" i="8"/>
  <c r="G308" i="8"/>
  <c r="G326" i="8"/>
  <c r="G321" i="8"/>
  <c r="D348" i="21"/>
  <c r="G348" i="21" s="1"/>
  <c r="G171" i="8"/>
  <c r="G154" i="8"/>
  <c r="G203" i="8"/>
  <c r="G189" i="8"/>
  <c r="G275" i="8"/>
  <c r="G286" i="8"/>
  <c r="G158" i="8"/>
  <c r="G163" i="8"/>
  <c r="G161" i="8"/>
  <c r="G187" i="8"/>
  <c r="G210" i="8"/>
  <c r="G213" i="8"/>
  <c r="G151" i="8"/>
  <c r="G246" i="8"/>
  <c r="G54" i="8"/>
  <c r="G249" i="8"/>
  <c r="D57" i="21"/>
  <c r="G57" i="21" s="1"/>
  <c r="G71" i="8"/>
  <c r="G148" i="8"/>
  <c r="G248" i="8"/>
  <c r="G56" i="8"/>
  <c r="G220" i="8"/>
  <c r="G64" i="8"/>
  <c r="G192" i="8"/>
  <c r="G327" i="8"/>
  <c r="D350" i="21"/>
  <c r="G350" i="21" s="1"/>
  <c r="G266" i="8"/>
  <c r="G74" i="8"/>
  <c r="G301" i="8"/>
  <c r="G109" i="8"/>
  <c r="G223" i="8"/>
  <c r="G270" i="8"/>
  <c r="G78" i="8"/>
  <c r="G273" i="8"/>
  <c r="G291" i="8"/>
  <c r="G194" i="8"/>
  <c r="G66" i="8"/>
  <c r="G261" i="8"/>
  <c r="G69" i="8"/>
  <c r="G207" i="8"/>
  <c r="G166" i="8"/>
  <c r="G38" i="8"/>
  <c r="G233" i="8"/>
  <c r="G211" i="8"/>
  <c r="G196" i="8"/>
  <c r="G296" i="8"/>
  <c r="G104" i="8"/>
  <c r="G204" i="8"/>
  <c r="G76" i="8"/>
  <c r="G112" i="8"/>
  <c r="G240" i="8"/>
  <c r="G317" i="8"/>
  <c r="G314" i="8"/>
  <c r="D337" i="21"/>
  <c r="G337" i="21" s="1"/>
  <c r="D343" i="21"/>
  <c r="G343" i="21" s="1"/>
  <c r="D347" i="21"/>
  <c r="G347" i="21" s="1"/>
  <c r="D345" i="21"/>
  <c r="G345" i="21" s="1"/>
  <c r="D349" i="21"/>
  <c r="G349" i="21" s="1"/>
  <c r="D346" i="21"/>
  <c r="G346" i="21" s="1"/>
  <c r="G219" i="8"/>
  <c r="G298" i="8"/>
  <c r="G234" i="8"/>
  <c r="G170" i="8"/>
  <c r="G106" i="8"/>
  <c r="G42" i="8"/>
  <c r="G251" i="8"/>
  <c r="G55" i="8"/>
  <c r="G269" i="8"/>
  <c r="G205" i="8"/>
  <c r="G141" i="8"/>
  <c r="G77" i="8"/>
  <c r="G131" i="8"/>
  <c r="G231" i="8"/>
  <c r="G238" i="8"/>
  <c r="G174" i="8"/>
  <c r="G110" i="8"/>
  <c r="G46" i="8"/>
  <c r="G215" i="8"/>
  <c r="G31" i="8"/>
  <c r="G241" i="8"/>
  <c r="G177" i="8"/>
  <c r="G113" i="8"/>
  <c r="G49" i="8"/>
  <c r="G239" i="8"/>
  <c r="G51" i="8"/>
  <c r="G195" i="8"/>
  <c r="G290" i="8"/>
  <c r="G226" i="8"/>
  <c r="G162" i="8"/>
  <c r="G98" i="8"/>
  <c r="G34" i="8"/>
  <c r="G175" i="8"/>
  <c r="G229" i="8"/>
  <c r="G165" i="8"/>
  <c r="G101" i="8"/>
  <c r="G199" i="8"/>
  <c r="D334" i="21"/>
  <c r="G334" i="21" s="1"/>
  <c r="G111" i="8"/>
  <c r="G262" i="8"/>
  <c r="G198" i="8"/>
  <c r="G134" i="8"/>
  <c r="G70" i="8"/>
  <c r="G283" i="8"/>
  <c r="G91" i="8"/>
  <c r="G265" i="8"/>
  <c r="G201" i="8"/>
  <c r="G137" i="8"/>
  <c r="G73" i="8"/>
  <c r="G119" i="8"/>
  <c r="G292" i="8"/>
  <c r="G228" i="8"/>
  <c r="G164" i="8"/>
  <c r="G100" i="8"/>
  <c r="G36" i="8"/>
  <c r="G264" i="8"/>
  <c r="G200" i="8"/>
  <c r="G136" i="8"/>
  <c r="G72" i="8"/>
  <c r="G300" i="8"/>
  <c r="G236" i="8"/>
  <c r="G172" i="8"/>
  <c r="G108" i="8"/>
  <c r="G44" i="8"/>
  <c r="G80" i="8"/>
  <c r="G144" i="8"/>
  <c r="G208" i="8"/>
  <c r="G272" i="8"/>
  <c r="G315" i="8"/>
  <c r="G306" i="8"/>
  <c r="G312" i="8"/>
  <c r="D330" i="21"/>
  <c r="G330" i="21" s="1"/>
  <c r="G320" i="8"/>
  <c r="G309" i="8"/>
  <c r="D329" i="21"/>
  <c r="G329" i="21" s="1"/>
  <c r="G319" i="8"/>
  <c r="D267" i="21"/>
  <c r="G267" i="21" s="1"/>
  <c r="D324" i="21"/>
  <c r="D293" i="21"/>
  <c r="G293" i="21" s="1"/>
  <c r="D311" i="21"/>
  <c r="G311" i="21" s="1"/>
  <c r="D18" i="21"/>
  <c r="G18" i="21" s="1"/>
  <c r="D8" i="12"/>
  <c r="E8" i="8" s="1"/>
  <c r="D7" i="12"/>
  <c r="E7" i="8" s="1"/>
  <c r="D3" i="12"/>
  <c r="E3" i="8" s="1"/>
  <c r="G6" i="12"/>
  <c r="D4" i="12"/>
  <c r="E4" i="8" s="1"/>
  <c r="H3" i="29" l="1"/>
  <c r="H81" i="29" s="1"/>
  <c r="A3" i="29"/>
  <c r="N2" i="29"/>
  <c r="M2" i="29"/>
  <c r="H4" i="29"/>
  <c r="A4" i="29"/>
  <c r="D10" i="21"/>
  <c r="G10" i="21" s="1"/>
  <c r="A15" i="8"/>
  <c r="D14" i="21"/>
  <c r="G14" i="21" s="1"/>
  <c r="D15" i="21"/>
  <c r="G15" i="21" s="1"/>
  <c r="A14" i="8"/>
  <c r="A5" i="8"/>
  <c r="A13" i="8"/>
  <c r="D12" i="21"/>
  <c r="G12" i="21" s="1"/>
  <c r="D9" i="21"/>
  <c r="G9" i="21" s="1"/>
  <c r="A6" i="8"/>
  <c r="D13" i="21"/>
  <c r="G13" i="21" s="1"/>
  <c r="A12" i="8"/>
  <c r="A9" i="8"/>
  <c r="A11" i="8"/>
  <c r="D16" i="21"/>
  <c r="G16" i="21" s="1"/>
  <c r="F1" i="8"/>
  <c r="G3" i="8"/>
  <c r="A7" i="8"/>
  <c r="D17" i="21"/>
  <c r="G17" i="21" s="1"/>
  <c r="A16" i="8"/>
  <c r="G17" i="8"/>
  <c r="G10" i="8"/>
  <c r="G11" i="8"/>
  <c r="G4" i="8"/>
  <c r="G8" i="8"/>
  <c r="D100" i="21"/>
  <c r="G100" i="21" s="1"/>
  <c r="A100" i="8"/>
  <c r="D199" i="21"/>
  <c r="G199" i="21" s="1"/>
  <c r="A199" i="8"/>
  <c r="D51" i="21"/>
  <c r="G51" i="21" s="1"/>
  <c r="A51" i="8"/>
  <c r="D205" i="21"/>
  <c r="G205" i="21" s="1"/>
  <c r="A205" i="8"/>
  <c r="D74" i="21"/>
  <c r="G74" i="21" s="1"/>
  <c r="A74" i="8"/>
  <c r="D189" i="21"/>
  <c r="G189" i="21" s="1"/>
  <c r="A189" i="8"/>
  <c r="D124" i="21"/>
  <c r="G124" i="21" s="1"/>
  <c r="A124" i="8"/>
  <c r="D278" i="21"/>
  <c r="G278" i="21" s="1"/>
  <c r="A278" i="8"/>
  <c r="D65" i="21"/>
  <c r="G65" i="21" s="1"/>
  <c r="A65" i="8"/>
  <c r="D310" i="21"/>
  <c r="G310" i="21" s="1"/>
  <c r="A310" i="8"/>
  <c r="D302" i="21"/>
  <c r="G302" i="21" s="1"/>
  <c r="A302" i="8"/>
  <c r="D127" i="21"/>
  <c r="G127" i="21" s="1"/>
  <c r="A127" i="8"/>
  <c r="D118" i="21"/>
  <c r="G118" i="21" s="1"/>
  <c r="A118" i="8"/>
  <c r="D164" i="21"/>
  <c r="G164" i="21" s="1"/>
  <c r="A164" i="8"/>
  <c r="D98" i="21"/>
  <c r="G98" i="21" s="1"/>
  <c r="A98" i="8"/>
  <c r="D269" i="21"/>
  <c r="G269" i="21" s="1"/>
  <c r="A269" i="8"/>
  <c r="D78" i="21"/>
  <c r="G78" i="21" s="1"/>
  <c r="A78" i="8"/>
  <c r="D54" i="21"/>
  <c r="G54" i="21" s="1"/>
  <c r="A54" i="8"/>
  <c r="D308" i="21"/>
  <c r="G308" i="21" s="1"/>
  <c r="A308" i="8"/>
  <c r="D167" i="21"/>
  <c r="G167" i="21" s="1"/>
  <c r="A167" i="8"/>
  <c r="D245" i="21"/>
  <c r="G245" i="21" s="1"/>
  <c r="A245" i="8"/>
  <c r="D126" i="21"/>
  <c r="G126" i="21" s="1"/>
  <c r="A126" i="8"/>
  <c r="D304" i="21"/>
  <c r="G304" i="21" s="1"/>
  <c r="A304" i="8"/>
  <c r="D173" i="21"/>
  <c r="G173" i="21" s="1"/>
  <c r="A173" i="8"/>
  <c r="D121" i="21"/>
  <c r="G121" i="21" s="1"/>
  <c r="A121" i="8"/>
  <c r="D323" i="21"/>
  <c r="G323" i="21" s="1"/>
  <c r="A323" i="8"/>
  <c r="D155" i="21"/>
  <c r="G155" i="21" s="1"/>
  <c r="A155" i="8"/>
  <c r="D306" i="21"/>
  <c r="G306" i="21" s="1"/>
  <c r="A306" i="8"/>
  <c r="D136" i="21"/>
  <c r="G136" i="21" s="1"/>
  <c r="A136" i="8"/>
  <c r="D228" i="21"/>
  <c r="G228" i="21" s="1"/>
  <c r="A228" i="8"/>
  <c r="D201" i="21"/>
  <c r="G201" i="21" s="1"/>
  <c r="A201" i="8"/>
  <c r="D198" i="21"/>
  <c r="G198" i="21" s="1"/>
  <c r="A198" i="8"/>
  <c r="D101" i="21"/>
  <c r="G101" i="21" s="1"/>
  <c r="A101" i="8"/>
  <c r="D162" i="21"/>
  <c r="G162" i="21" s="1"/>
  <c r="A162" i="8"/>
  <c r="D49" i="21"/>
  <c r="G49" i="21" s="1"/>
  <c r="A49" i="8"/>
  <c r="D46" i="21"/>
  <c r="G46" i="21" s="1"/>
  <c r="A46" i="8"/>
  <c r="D131" i="21"/>
  <c r="G131" i="21" s="1"/>
  <c r="A131" i="8"/>
  <c r="D55" i="21"/>
  <c r="G55" i="21" s="1"/>
  <c r="A55" i="8"/>
  <c r="D298" i="21"/>
  <c r="G298" i="21" s="1"/>
  <c r="A298" i="8"/>
  <c r="D76" i="21"/>
  <c r="G76" i="21" s="1"/>
  <c r="A76" i="8"/>
  <c r="D233" i="21"/>
  <c r="G233" i="21" s="1"/>
  <c r="A233" i="8"/>
  <c r="D66" i="21"/>
  <c r="G66" i="21" s="1"/>
  <c r="A66" i="8"/>
  <c r="D270" i="21"/>
  <c r="G270" i="21" s="1"/>
  <c r="A270" i="8"/>
  <c r="D248" i="21"/>
  <c r="G248" i="21" s="1"/>
  <c r="A248" i="8"/>
  <c r="D246" i="21"/>
  <c r="G246" i="21" s="1"/>
  <c r="A246" i="8"/>
  <c r="D163" i="21"/>
  <c r="G163" i="21" s="1"/>
  <c r="A163" i="8"/>
  <c r="D154" i="21"/>
  <c r="G154" i="21" s="1"/>
  <c r="A154" i="8"/>
  <c r="D322" i="21"/>
  <c r="G322" i="21" s="1"/>
  <c r="A322" i="8"/>
  <c r="D160" i="21"/>
  <c r="G160" i="21" s="1"/>
  <c r="A160" i="8"/>
  <c r="D252" i="21"/>
  <c r="G252" i="21" s="1"/>
  <c r="A252" i="8"/>
  <c r="D52" i="21"/>
  <c r="G52" i="21" s="1"/>
  <c r="A52" i="8"/>
  <c r="D63" i="21"/>
  <c r="G63" i="21" s="1"/>
  <c r="A63" i="8"/>
  <c r="D43" i="21"/>
  <c r="G43" i="21" s="1"/>
  <c r="A43" i="8"/>
  <c r="D193" i="21"/>
  <c r="G193" i="21" s="1"/>
  <c r="A193" i="8"/>
  <c r="D190" i="21"/>
  <c r="G190" i="21" s="1"/>
  <c r="A190" i="8"/>
  <c r="D93" i="21"/>
  <c r="G93" i="21" s="1"/>
  <c r="A93" i="8"/>
  <c r="D230" i="21"/>
  <c r="G230" i="21" s="1"/>
  <c r="A230" i="8"/>
  <c r="D81" i="21"/>
  <c r="G81" i="21" s="1"/>
  <c r="A81" i="8"/>
  <c r="D202" i="21"/>
  <c r="G202" i="21" s="1"/>
  <c r="A202" i="8"/>
  <c r="D92" i="21"/>
  <c r="G92" i="21" s="1"/>
  <c r="A92" i="8"/>
  <c r="D235" i="21"/>
  <c r="G235" i="21" s="1"/>
  <c r="A235" i="8"/>
  <c r="D147" i="21"/>
  <c r="G147" i="21" s="1"/>
  <c r="A147" i="8"/>
  <c r="D253" i="21"/>
  <c r="G253" i="21" s="1"/>
  <c r="A253" i="8"/>
  <c r="D305" i="21"/>
  <c r="G305" i="21" s="1"/>
  <c r="A305" i="8"/>
  <c r="D68" i="21"/>
  <c r="G68" i="21" s="1"/>
  <c r="A68" i="8"/>
  <c r="D294" i="21"/>
  <c r="G294" i="21" s="1"/>
  <c r="A294" i="8"/>
  <c r="D145" i="21"/>
  <c r="G145" i="21" s="1"/>
  <c r="A145" i="8"/>
  <c r="D138" i="21"/>
  <c r="G138" i="21" s="1"/>
  <c r="A138" i="8"/>
  <c r="D313" i="21"/>
  <c r="G313" i="21" s="1"/>
  <c r="A313" i="8"/>
  <c r="D212" i="21"/>
  <c r="G212" i="21" s="1"/>
  <c r="A212" i="8"/>
  <c r="D289" i="21"/>
  <c r="G289" i="21" s="1"/>
  <c r="A289" i="8"/>
  <c r="D90" i="21"/>
  <c r="G90" i="21" s="1"/>
  <c r="A90" i="8"/>
  <c r="D73" i="21"/>
  <c r="G73" i="21" s="1"/>
  <c r="A73" i="8"/>
  <c r="D31" i="21"/>
  <c r="G31" i="21" s="1"/>
  <c r="A31" i="8"/>
  <c r="D240" i="21"/>
  <c r="G240" i="21" s="1"/>
  <c r="A240" i="8"/>
  <c r="D220" i="21"/>
  <c r="G220" i="21" s="1"/>
  <c r="A220" i="8"/>
  <c r="D326" i="21"/>
  <c r="G326" i="21" s="1"/>
  <c r="A326" i="8"/>
  <c r="D178" i="21"/>
  <c r="G178" i="21" s="1"/>
  <c r="A178" i="8"/>
  <c r="D103" i="21"/>
  <c r="G103" i="21" s="1"/>
  <c r="A103" i="8"/>
  <c r="D105" i="21"/>
  <c r="G105" i="21" s="1"/>
  <c r="A105" i="8"/>
  <c r="D276" i="21"/>
  <c r="G276" i="21" s="1"/>
  <c r="A276" i="8"/>
  <c r="D268" i="21"/>
  <c r="G268" i="21" s="1"/>
  <c r="A268" i="8"/>
  <c r="D258" i="21"/>
  <c r="G258" i="21" s="1"/>
  <c r="A258" i="8"/>
  <c r="D325" i="21"/>
  <c r="G325" i="21" s="1"/>
  <c r="A325" i="8"/>
  <c r="D274" i="21"/>
  <c r="G274" i="21" s="1"/>
  <c r="A274" i="8"/>
  <c r="D72" i="21"/>
  <c r="G72" i="21" s="1"/>
  <c r="A72" i="8"/>
  <c r="D231" i="21"/>
  <c r="G231" i="21" s="1"/>
  <c r="A231" i="8"/>
  <c r="D261" i="21"/>
  <c r="G261" i="21" s="1"/>
  <c r="A261" i="8"/>
  <c r="D161" i="21"/>
  <c r="G161" i="21" s="1"/>
  <c r="A161" i="8"/>
  <c r="D280" i="21"/>
  <c r="G280" i="21" s="1"/>
  <c r="A280" i="8"/>
  <c r="D159" i="21"/>
  <c r="G159" i="21" s="1"/>
  <c r="A159" i="8"/>
  <c r="D129" i="21"/>
  <c r="G129" i="21" s="1"/>
  <c r="A129" i="8"/>
  <c r="D191" i="21"/>
  <c r="G191" i="21" s="1"/>
  <c r="A191" i="8"/>
  <c r="D139" i="21"/>
  <c r="G139" i="21" s="1"/>
  <c r="A139" i="8"/>
  <c r="D319" i="21"/>
  <c r="G319" i="21" s="1"/>
  <c r="A319" i="8"/>
  <c r="D108" i="21"/>
  <c r="G108" i="21" s="1"/>
  <c r="A108" i="8"/>
  <c r="D265" i="21"/>
  <c r="G265" i="21" s="1"/>
  <c r="A265" i="8"/>
  <c r="D165" i="21"/>
  <c r="G165" i="21" s="1"/>
  <c r="A165" i="8"/>
  <c r="D226" i="21"/>
  <c r="G226" i="21" s="1"/>
  <c r="A226" i="8"/>
  <c r="D110" i="21"/>
  <c r="G110" i="21" s="1"/>
  <c r="A110" i="8"/>
  <c r="D251" i="21"/>
  <c r="G251" i="21" s="1"/>
  <c r="A251" i="8"/>
  <c r="D219" i="21"/>
  <c r="G219" i="21" s="1"/>
  <c r="A219" i="8"/>
  <c r="D204" i="21"/>
  <c r="G204" i="21" s="1"/>
  <c r="A204" i="8"/>
  <c r="D194" i="21"/>
  <c r="G194" i="21" s="1"/>
  <c r="A194" i="8"/>
  <c r="D223" i="21"/>
  <c r="G223" i="21" s="1"/>
  <c r="A223" i="8"/>
  <c r="D327" i="21"/>
  <c r="G327" i="21" s="1"/>
  <c r="A327" i="8"/>
  <c r="D148" i="21"/>
  <c r="G148" i="21" s="1"/>
  <c r="A148" i="8"/>
  <c r="D151" i="21"/>
  <c r="G151" i="21" s="1"/>
  <c r="A151" i="8"/>
  <c r="D158" i="21"/>
  <c r="G158" i="21" s="1"/>
  <c r="A158" i="8"/>
  <c r="D171" i="21"/>
  <c r="G171" i="21" s="1"/>
  <c r="A171" i="8"/>
  <c r="D318" i="21"/>
  <c r="G318" i="21" s="1"/>
  <c r="A318" i="8"/>
  <c r="D96" i="21"/>
  <c r="G96" i="21" s="1"/>
  <c r="A96" i="8"/>
  <c r="D116" i="21"/>
  <c r="G116" i="21" s="1"/>
  <c r="A116" i="8"/>
  <c r="D89" i="21"/>
  <c r="G89" i="21" s="1"/>
  <c r="A89" i="8"/>
  <c r="D86" i="21"/>
  <c r="G86" i="21" s="1"/>
  <c r="A86" i="8"/>
  <c r="D247" i="21"/>
  <c r="G247" i="21" s="1"/>
  <c r="A247" i="8"/>
  <c r="D227" i="21"/>
  <c r="G227" i="21" s="1"/>
  <c r="A227" i="8"/>
  <c r="D243" i="21"/>
  <c r="G243" i="21" s="1"/>
  <c r="A243" i="8"/>
  <c r="D257" i="21"/>
  <c r="G257" i="21" s="1"/>
  <c r="A257" i="8"/>
  <c r="D254" i="21"/>
  <c r="G254" i="21" s="1"/>
  <c r="A254" i="8"/>
  <c r="D157" i="21"/>
  <c r="G157" i="21" s="1"/>
  <c r="A157" i="8"/>
  <c r="D122" i="21"/>
  <c r="G122" i="21" s="1"/>
  <c r="A122" i="8"/>
  <c r="D232" i="21"/>
  <c r="G232" i="21" s="1"/>
  <c r="A232" i="8"/>
  <c r="D107" i="21"/>
  <c r="G107" i="21" s="1"/>
  <c r="A107" i="8"/>
  <c r="D115" i="21"/>
  <c r="G115" i="21" s="1"/>
  <c r="A115" i="8"/>
  <c r="D284" i="21"/>
  <c r="G284" i="21" s="1"/>
  <c r="A284" i="8"/>
  <c r="D182" i="21"/>
  <c r="G182" i="21" s="1"/>
  <c r="A182" i="8"/>
  <c r="D33" i="21"/>
  <c r="G33" i="21" s="1"/>
  <c r="A33" i="8"/>
  <c r="D176" i="21"/>
  <c r="G176" i="21" s="1"/>
  <c r="A176" i="8"/>
  <c r="D260" i="21"/>
  <c r="G260" i="21" s="1"/>
  <c r="A260" i="8"/>
  <c r="D295" i="21"/>
  <c r="G295" i="21" s="1"/>
  <c r="A295" i="8"/>
  <c r="D209" i="21"/>
  <c r="G209" i="21" s="1"/>
  <c r="A209" i="8"/>
  <c r="D123" i="21"/>
  <c r="G123" i="21" s="1"/>
  <c r="A123" i="8"/>
  <c r="D128" i="21"/>
  <c r="G128" i="21" s="1"/>
  <c r="A128" i="8"/>
  <c r="D259" i="21"/>
  <c r="G259" i="21" s="1"/>
  <c r="A259" i="8"/>
  <c r="D149" i="21"/>
  <c r="G149" i="21" s="1"/>
  <c r="A149" i="8"/>
  <c r="D94" i="21"/>
  <c r="G94" i="21" s="1"/>
  <c r="A94" i="8"/>
  <c r="D282" i="21"/>
  <c r="G282" i="21" s="1"/>
  <c r="A282" i="8"/>
  <c r="D300" i="21"/>
  <c r="G300" i="21" s="1"/>
  <c r="A300" i="8"/>
  <c r="D196" i="21"/>
  <c r="G196" i="21" s="1"/>
  <c r="A196" i="8"/>
  <c r="D273" i="21"/>
  <c r="G273" i="21" s="1"/>
  <c r="A273" i="8"/>
  <c r="D187" i="21"/>
  <c r="G187" i="21" s="1"/>
  <c r="A187" i="8"/>
  <c r="D288" i="21"/>
  <c r="G288" i="21" s="1"/>
  <c r="A288" i="8"/>
  <c r="D281" i="21"/>
  <c r="G281" i="21" s="1"/>
  <c r="A281" i="8"/>
  <c r="D181" i="21"/>
  <c r="G181" i="21" s="1"/>
  <c r="A181" i="8"/>
  <c r="D62" i="21"/>
  <c r="G62" i="21" s="1"/>
  <c r="A62" i="8"/>
  <c r="D75" i="21"/>
  <c r="G75" i="21" s="1"/>
  <c r="A75" i="8"/>
  <c r="D183" i="21"/>
  <c r="G183" i="21" s="1"/>
  <c r="A183" i="8"/>
  <c r="D297" i="21"/>
  <c r="G297" i="21" s="1"/>
  <c r="A297" i="8"/>
  <c r="D237" i="21"/>
  <c r="G237" i="21" s="1"/>
  <c r="A237" i="8"/>
  <c r="D125" i="21"/>
  <c r="G125" i="21" s="1"/>
  <c r="A125" i="8"/>
  <c r="D312" i="21"/>
  <c r="G312" i="21" s="1"/>
  <c r="A312" i="8"/>
  <c r="D134" i="21"/>
  <c r="G134" i="21" s="1"/>
  <c r="A134" i="8"/>
  <c r="D215" i="21"/>
  <c r="G215" i="21" s="1"/>
  <c r="A215" i="8"/>
  <c r="D112" i="21"/>
  <c r="G112" i="21" s="1"/>
  <c r="A112" i="8"/>
  <c r="D266" i="21"/>
  <c r="G266" i="21" s="1"/>
  <c r="A266" i="8"/>
  <c r="D224" i="21"/>
  <c r="G224" i="21" s="1"/>
  <c r="A224" i="8"/>
  <c r="D44" i="21"/>
  <c r="G44" i="21" s="1"/>
  <c r="A44" i="8"/>
  <c r="D315" i="21"/>
  <c r="G315" i="21" s="1"/>
  <c r="A315" i="8"/>
  <c r="D200" i="21"/>
  <c r="G200" i="21" s="1"/>
  <c r="A200" i="8"/>
  <c r="D292" i="21"/>
  <c r="G292" i="21" s="1"/>
  <c r="A292" i="8"/>
  <c r="D262" i="21"/>
  <c r="G262" i="21" s="1"/>
  <c r="A262" i="8"/>
  <c r="D113" i="21"/>
  <c r="G113" i="21" s="1"/>
  <c r="A113" i="8"/>
  <c r="D309" i="21"/>
  <c r="G309" i="21" s="1"/>
  <c r="A309" i="8"/>
  <c r="D272" i="21"/>
  <c r="G272" i="21" s="1"/>
  <c r="A272" i="8"/>
  <c r="D172" i="21"/>
  <c r="G172" i="21" s="1"/>
  <c r="A172" i="8"/>
  <c r="D264" i="21"/>
  <c r="G264" i="21" s="1"/>
  <c r="A264" i="8"/>
  <c r="D119" i="21"/>
  <c r="G119" i="21" s="1"/>
  <c r="A119" i="8"/>
  <c r="D91" i="21"/>
  <c r="G91" i="21" s="1"/>
  <c r="A91" i="8"/>
  <c r="D111" i="21"/>
  <c r="G111" i="21" s="1"/>
  <c r="A111" i="8"/>
  <c r="D229" i="21"/>
  <c r="G229" i="21" s="1"/>
  <c r="A229" i="8"/>
  <c r="D290" i="21"/>
  <c r="G290" i="21" s="1"/>
  <c r="A290" i="8"/>
  <c r="D177" i="21"/>
  <c r="G177" i="21" s="1"/>
  <c r="A177" i="8"/>
  <c r="D174" i="21"/>
  <c r="G174" i="21" s="1"/>
  <c r="A174" i="8"/>
  <c r="D77" i="21"/>
  <c r="G77" i="21" s="1"/>
  <c r="A77" i="8"/>
  <c r="D314" i="21"/>
  <c r="G314" i="21" s="1"/>
  <c r="A314" i="8"/>
  <c r="D104" i="21"/>
  <c r="G104" i="21" s="1"/>
  <c r="A104" i="8"/>
  <c r="D166" i="21"/>
  <c r="G166" i="21" s="1"/>
  <c r="A166" i="8"/>
  <c r="D291" i="21"/>
  <c r="G291" i="21" s="1"/>
  <c r="A291" i="8"/>
  <c r="D109" i="21"/>
  <c r="G109" i="21" s="1"/>
  <c r="A109" i="8"/>
  <c r="D192" i="21"/>
  <c r="G192" i="21" s="1"/>
  <c r="A192" i="8"/>
  <c r="D71" i="21"/>
  <c r="G71" i="21" s="1"/>
  <c r="A71" i="8"/>
  <c r="D213" i="21"/>
  <c r="G213" i="21" s="1"/>
  <c r="A213" i="8"/>
  <c r="D286" i="21"/>
  <c r="G286" i="21" s="1"/>
  <c r="A286" i="8"/>
  <c r="D307" i="21"/>
  <c r="G307" i="21" s="1"/>
  <c r="A307" i="8"/>
  <c r="D32" i="21"/>
  <c r="G32" i="21" s="1"/>
  <c r="A32" i="8"/>
  <c r="D88" i="21"/>
  <c r="G88" i="21" s="1"/>
  <c r="A88" i="8"/>
  <c r="D180" i="21"/>
  <c r="G180" i="21" s="1"/>
  <c r="A180" i="8"/>
  <c r="D153" i="21"/>
  <c r="G153" i="21" s="1"/>
  <c r="A153" i="8"/>
  <c r="D150" i="21"/>
  <c r="G150" i="21" s="1"/>
  <c r="A150" i="8"/>
  <c r="D53" i="21"/>
  <c r="G53" i="21" s="1"/>
  <c r="A53" i="8"/>
  <c r="D50" i="21"/>
  <c r="G50" i="21" s="1"/>
  <c r="A50" i="8"/>
  <c r="D95" i="21"/>
  <c r="G95" i="21" s="1"/>
  <c r="A95" i="8"/>
  <c r="D67" i="21"/>
  <c r="G67" i="21" s="1"/>
  <c r="A67" i="8"/>
  <c r="D87" i="21"/>
  <c r="G87" i="21" s="1"/>
  <c r="A87" i="8"/>
  <c r="D221" i="21"/>
  <c r="G221" i="21" s="1"/>
  <c r="A221" i="8"/>
  <c r="D186" i="21"/>
  <c r="G186" i="21" s="1"/>
  <c r="A186" i="8"/>
  <c r="D132" i="21"/>
  <c r="G132" i="21" s="1"/>
  <c r="A132" i="8"/>
  <c r="D133" i="21"/>
  <c r="G133" i="21" s="1"/>
  <c r="A133" i="8"/>
  <c r="D142" i="21"/>
  <c r="G142" i="21" s="1"/>
  <c r="A142" i="8"/>
  <c r="D184" i="21"/>
  <c r="G184" i="21" s="1"/>
  <c r="A184" i="8"/>
  <c r="D255" i="21"/>
  <c r="G255" i="21" s="1"/>
  <c r="A255" i="8"/>
  <c r="D225" i="21"/>
  <c r="G225" i="21" s="1"/>
  <c r="A225" i="8"/>
  <c r="D218" i="21"/>
  <c r="G218" i="21" s="1"/>
  <c r="A218" i="8"/>
  <c r="D48" i="21"/>
  <c r="G48" i="21" s="1"/>
  <c r="A48" i="8"/>
  <c r="D197" i="21"/>
  <c r="G197" i="21" s="1"/>
  <c r="A197" i="8"/>
  <c r="D206" i="21"/>
  <c r="G206" i="21" s="1"/>
  <c r="A206" i="8"/>
  <c r="D185" i="21"/>
  <c r="G185" i="21" s="1"/>
  <c r="A185" i="8"/>
  <c r="D277" i="21"/>
  <c r="G277" i="21" s="1"/>
  <c r="A277" i="8"/>
  <c r="D222" i="21"/>
  <c r="G222" i="21" s="1"/>
  <c r="A222" i="8"/>
  <c r="D144" i="21"/>
  <c r="G144" i="21" s="1"/>
  <c r="A144" i="8"/>
  <c r="D70" i="21"/>
  <c r="G70" i="21" s="1"/>
  <c r="A70" i="8"/>
  <c r="D170" i="21"/>
  <c r="G170" i="21" s="1"/>
  <c r="A170" i="8"/>
  <c r="D69" i="21"/>
  <c r="G69" i="21" s="1"/>
  <c r="A69" i="8"/>
  <c r="D249" i="21"/>
  <c r="G249" i="21" s="1"/>
  <c r="A249" i="8"/>
  <c r="D216" i="21"/>
  <c r="G216" i="21" s="1"/>
  <c r="A216" i="8"/>
  <c r="D179" i="21"/>
  <c r="G179" i="21" s="1"/>
  <c r="A179" i="8"/>
  <c r="D130" i="21"/>
  <c r="G130" i="21" s="1"/>
  <c r="A130" i="8"/>
  <c r="D120" i="21"/>
  <c r="G120" i="21" s="1"/>
  <c r="A120" i="8"/>
  <c r="D80" i="21"/>
  <c r="G80" i="21" s="1"/>
  <c r="A80" i="8"/>
  <c r="D137" i="21"/>
  <c r="G137" i="21" s="1"/>
  <c r="A137" i="8"/>
  <c r="D239" i="21"/>
  <c r="G239" i="21" s="1"/>
  <c r="A239" i="8"/>
  <c r="D234" i="21"/>
  <c r="G234" i="21" s="1"/>
  <c r="A234" i="8"/>
  <c r="D211" i="21"/>
  <c r="G211" i="21" s="1"/>
  <c r="A211" i="8"/>
  <c r="D56" i="21"/>
  <c r="G56" i="21" s="1"/>
  <c r="A56" i="8"/>
  <c r="D203" i="21"/>
  <c r="G203" i="21" s="1"/>
  <c r="A203" i="8"/>
  <c r="D188" i="21"/>
  <c r="G188" i="21" s="1"/>
  <c r="A188" i="8"/>
  <c r="D143" i="21"/>
  <c r="G143" i="21" s="1"/>
  <c r="A143" i="8"/>
  <c r="D242" i="21"/>
  <c r="G242" i="21" s="1"/>
  <c r="A242" i="8"/>
  <c r="D299" i="21"/>
  <c r="G299" i="21" s="1"/>
  <c r="A299" i="8"/>
  <c r="D99" i="21"/>
  <c r="G99" i="21" s="1"/>
  <c r="A99" i="8"/>
  <c r="D256" i="21"/>
  <c r="G256" i="21" s="1"/>
  <c r="A256" i="8"/>
  <c r="D146" i="21"/>
  <c r="G146" i="21" s="1"/>
  <c r="A146" i="8"/>
  <c r="D168" i="21"/>
  <c r="G168" i="21" s="1"/>
  <c r="A168" i="8"/>
  <c r="D102" i="21"/>
  <c r="G102" i="21" s="1"/>
  <c r="A102" i="8"/>
  <c r="D328" i="21"/>
  <c r="G328" i="21" s="1"/>
  <c r="A328" i="8"/>
  <c r="D97" i="21"/>
  <c r="G97" i="21" s="1"/>
  <c r="A97" i="8"/>
  <c r="D320" i="21"/>
  <c r="G320" i="21" s="1"/>
  <c r="A320" i="8"/>
  <c r="D208" i="21"/>
  <c r="G208" i="21" s="1"/>
  <c r="A208" i="8"/>
  <c r="D236" i="21"/>
  <c r="G236" i="21" s="1"/>
  <c r="A236" i="8"/>
  <c r="D283" i="21"/>
  <c r="G283" i="21" s="1"/>
  <c r="A283" i="8"/>
  <c r="D175" i="21"/>
  <c r="G175" i="21" s="1"/>
  <c r="A175" i="8"/>
  <c r="D195" i="21"/>
  <c r="G195" i="21" s="1"/>
  <c r="A195" i="8"/>
  <c r="D241" i="21"/>
  <c r="G241" i="21" s="1"/>
  <c r="A241" i="8"/>
  <c r="D238" i="21"/>
  <c r="G238" i="21" s="1"/>
  <c r="A238" i="8"/>
  <c r="D141" i="21"/>
  <c r="G141" i="21" s="1"/>
  <c r="A141" i="8"/>
  <c r="D106" i="21"/>
  <c r="G106" i="21" s="1"/>
  <c r="A106" i="8"/>
  <c r="D317" i="21"/>
  <c r="G317" i="21" s="1"/>
  <c r="A317" i="8"/>
  <c r="D296" i="21"/>
  <c r="G296" i="21" s="1"/>
  <c r="A296" i="8"/>
  <c r="D207" i="21"/>
  <c r="G207" i="21" s="1"/>
  <c r="A207" i="8"/>
  <c r="D301" i="21"/>
  <c r="G301" i="21" s="1"/>
  <c r="A301" i="8"/>
  <c r="D64" i="21"/>
  <c r="G64" i="21" s="1"/>
  <c r="A64" i="8"/>
  <c r="D210" i="21"/>
  <c r="G210" i="21" s="1"/>
  <c r="A210" i="8"/>
  <c r="D275" i="21"/>
  <c r="G275" i="21" s="1"/>
  <c r="A275" i="8"/>
  <c r="D321" i="21"/>
  <c r="G321" i="21" s="1"/>
  <c r="A321" i="8"/>
  <c r="D303" i="21"/>
  <c r="G303" i="21" s="1"/>
  <c r="A303" i="8"/>
  <c r="D152" i="21"/>
  <c r="G152" i="21" s="1"/>
  <c r="A152" i="8"/>
  <c r="D244" i="21"/>
  <c r="G244" i="21" s="1"/>
  <c r="A244" i="8"/>
  <c r="D217" i="21"/>
  <c r="G217" i="21" s="1"/>
  <c r="A217" i="8"/>
  <c r="D214" i="21"/>
  <c r="G214" i="21" s="1"/>
  <c r="A214" i="8"/>
  <c r="D117" i="21"/>
  <c r="G117" i="21" s="1"/>
  <c r="A117" i="8"/>
  <c r="D114" i="21"/>
  <c r="G114" i="21" s="1"/>
  <c r="A114" i="8"/>
  <c r="D287" i="21"/>
  <c r="G287" i="21" s="1"/>
  <c r="A287" i="8"/>
  <c r="D263" i="21"/>
  <c r="G263" i="21" s="1"/>
  <c r="A263" i="8"/>
  <c r="D279" i="21"/>
  <c r="G279" i="21" s="1"/>
  <c r="A279" i="8"/>
  <c r="D285" i="21"/>
  <c r="G285" i="21" s="1"/>
  <c r="A285" i="8"/>
  <c r="D250" i="21"/>
  <c r="G250" i="21" s="1"/>
  <c r="A250" i="8"/>
  <c r="D79" i="21"/>
  <c r="G79" i="21" s="1"/>
  <c r="A79" i="8"/>
  <c r="D135" i="21"/>
  <c r="G135" i="21" s="1"/>
  <c r="A135" i="8"/>
  <c r="D316" i="21"/>
  <c r="G316" i="21" s="1"/>
  <c r="A316" i="8"/>
  <c r="D84" i="21"/>
  <c r="G84" i="21" s="1"/>
  <c r="A84" i="8"/>
  <c r="D85" i="21"/>
  <c r="G85" i="21" s="1"/>
  <c r="A85" i="8"/>
  <c r="D140" i="21"/>
  <c r="G140" i="21" s="1"/>
  <c r="A140" i="8"/>
  <c r="D169" i="21"/>
  <c r="G169" i="21" s="1"/>
  <c r="A169" i="8"/>
  <c r="D271" i="21"/>
  <c r="G271" i="21" s="1"/>
  <c r="A271" i="8"/>
  <c r="D45" i="21"/>
  <c r="G45" i="21" s="1"/>
  <c r="A45" i="8"/>
  <c r="D156" i="21"/>
  <c r="G156" i="21" s="1"/>
  <c r="A156" i="8"/>
  <c r="D47" i="21"/>
  <c r="G47" i="21" s="1"/>
  <c r="A47" i="8"/>
  <c r="D82" i="21"/>
  <c r="G82" i="21" s="1"/>
  <c r="A82" i="8"/>
  <c r="D83" i="21"/>
  <c r="G83" i="21" s="1"/>
  <c r="A83" i="8"/>
  <c r="D34" i="21"/>
  <c r="G34" i="21" s="1"/>
  <c r="A34" i="8"/>
  <c r="D35" i="21"/>
  <c r="G35" i="21" s="1"/>
  <c r="A35" i="8"/>
  <c r="D36" i="21"/>
  <c r="G36" i="21" s="1"/>
  <c r="A36" i="8"/>
  <c r="D37" i="21"/>
  <c r="G37" i="21" s="1"/>
  <c r="A37" i="8"/>
  <c r="D38" i="21"/>
  <c r="G38" i="21" s="1"/>
  <c r="A38" i="8"/>
  <c r="D39" i="21"/>
  <c r="G39" i="21" s="1"/>
  <c r="A39" i="8"/>
  <c r="D40" i="21"/>
  <c r="G40" i="21" s="1"/>
  <c r="A40" i="8"/>
  <c r="D41" i="21"/>
  <c r="G41" i="21" s="1"/>
  <c r="A41" i="8"/>
  <c r="D42" i="21"/>
  <c r="G42" i="21" s="1"/>
  <c r="A42" i="8"/>
  <c r="G4" i="21"/>
  <c r="G7" i="21"/>
  <c r="L2" i="8" l="1"/>
  <c r="D8" i="21"/>
  <c r="G8" i="21" s="1"/>
  <c r="A8" i="8"/>
  <c r="M2" i="8"/>
  <c r="E3" i="21"/>
  <c r="G3" i="21" s="1"/>
  <c r="A4" i="8"/>
  <c r="K2" i="8"/>
  <c r="G7" i="8"/>
  <c r="G501" i="8" s="1"/>
  <c r="T3" i="21"/>
  <c r="S3" i="21"/>
  <c r="A3" i="8"/>
  <c r="E1" i="21"/>
  <c r="E324" i="21"/>
  <c r="G324" i="21" s="1"/>
  <c r="B37" i="8" l="1"/>
  <c r="A37" i="21" s="1"/>
  <c r="B35" i="8"/>
  <c r="A35" i="2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<sst xmlns="http://schemas.openxmlformats.org/spreadsheetml/2006/main" count="18120" uniqueCount="1396">
  <si>
    <t>NAPA #</t>
  </si>
  <si>
    <t>ISP Stock #</t>
  </si>
  <si>
    <t>Description</t>
  </si>
  <si>
    <t>Quantity</t>
  </si>
  <si>
    <t>Price</t>
  </si>
  <si>
    <t>Notes</t>
  </si>
  <si>
    <t>Vehicle</t>
  </si>
  <si>
    <t>OEM</t>
  </si>
  <si>
    <t>Crown Vic</t>
  </si>
  <si>
    <t>NAPA</t>
  </si>
  <si>
    <t>4C3400F</t>
  </si>
  <si>
    <t>Air Filter</t>
  </si>
  <si>
    <t>Tahoe</t>
  </si>
  <si>
    <t>Charger</t>
  </si>
  <si>
    <t>FIL 9746</t>
  </si>
  <si>
    <t>4D4046B</t>
  </si>
  <si>
    <t>Air Filter, 2011 and up</t>
  </si>
  <si>
    <t>4D3300</t>
  </si>
  <si>
    <t>Alternator</t>
  </si>
  <si>
    <t>4D4001</t>
  </si>
  <si>
    <t>Bid</t>
  </si>
  <si>
    <t>4C3462</t>
  </si>
  <si>
    <t>4F6609</t>
  </si>
  <si>
    <t>Blower Motor</t>
  </si>
  <si>
    <t>4D4018F</t>
  </si>
  <si>
    <t>Brake Pads-Front</t>
  </si>
  <si>
    <t>4C3540F</t>
  </si>
  <si>
    <t>4D4018R</t>
  </si>
  <si>
    <t>Brake Pads-Rear</t>
  </si>
  <si>
    <t>4C3542F</t>
  </si>
  <si>
    <t>4D4020F</t>
  </si>
  <si>
    <t>Brake Rotor-Front</t>
  </si>
  <si>
    <t>4C3539F</t>
  </si>
  <si>
    <t>4D4020R</t>
  </si>
  <si>
    <t>Brake Rotor-Rear</t>
  </si>
  <si>
    <t>4C3541T</t>
  </si>
  <si>
    <t>FIL 4048</t>
  </si>
  <si>
    <t>4D4301</t>
  </si>
  <si>
    <t>Cabin Filter, 2011 and up</t>
  </si>
  <si>
    <t>4D4038LF</t>
  </si>
  <si>
    <t>Caliper-Left Front</t>
  </si>
  <si>
    <t>4D4038RF</t>
  </si>
  <si>
    <t>Caliper-Right Front</t>
  </si>
  <si>
    <t>4D4451</t>
  </si>
  <si>
    <t>Front Hub Assembly, 2011 and below</t>
  </si>
  <si>
    <t>4D4452</t>
  </si>
  <si>
    <t>Front Hub Assembly, 2012 and up</t>
  </si>
  <si>
    <t>Headlight Bulb</t>
  </si>
  <si>
    <t>4D3130</t>
  </si>
  <si>
    <t>Lug Nuts</t>
  </si>
  <si>
    <t>6509423AA</t>
  </si>
  <si>
    <t>4D4449</t>
  </si>
  <si>
    <t>Master Window Switch</t>
  </si>
  <si>
    <t>NOE 7041929</t>
  </si>
  <si>
    <t>FIL 7899</t>
  </si>
  <si>
    <t>4D4047</t>
  </si>
  <si>
    <t>Oil Filter</t>
  </si>
  <si>
    <t>4C3401T</t>
  </si>
  <si>
    <t>NCP 2693896</t>
  </si>
  <si>
    <t>4D3121</t>
  </si>
  <si>
    <t>68050126AB</t>
  </si>
  <si>
    <t>4D6776</t>
  </si>
  <si>
    <t>Radiator</t>
  </si>
  <si>
    <t>Spark Plugs</t>
  </si>
  <si>
    <t>Sway Bar Links</t>
  </si>
  <si>
    <t>THM 449203</t>
  </si>
  <si>
    <t>4D4100</t>
  </si>
  <si>
    <t>ECH 921129</t>
  </si>
  <si>
    <t>4D4190</t>
  </si>
  <si>
    <t>Tire Sensor</t>
  </si>
  <si>
    <t>4C3860</t>
  </si>
  <si>
    <t>4D3129</t>
  </si>
  <si>
    <t>4895425AD</t>
  </si>
  <si>
    <t>4D4400</t>
  </si>
  <si>
    <t>Wheel</t>
  </si>
  <si>
    <t>168166850AA</t>
  </si>
  <si>
    <t>4D4401</t>
  </si>
  <si>
    <t>Wheel Cover</t>
  </si>
  <si>
    <t>4M9126A</t>
  </si>
  <si>
    <t>4M9126U</t>
  </si>
  <si>
    <t>BG: 208</t>
  </si>
  <si>
    <t>4M3132</t>
  </si>
  <si>
    <t>NFR ZX3030</t>
  </si>
  <si>
    <t>4M3012A</t>
  </si>
  <si>
    <t>A/C Refrigerant</t>
  </si>
  <si>
    <t>NAF RTU55EXT</t>
  </si>
  <si>
    <t>4M3033A</t>
  </si>
  <si>
    <t>Antifreeze-55 Gallon</t>
  </si>
  <si>
    <t>MAC 1072</t>
  </si>
  <si>
    <t>4M3107</t>
  </si>
  <si>
    <t>Battery Cleaner</t>
  </si>
  <si>
    <t>MAC 1073</t>
  </si>
  <si>
    <t>4M3108</t>
  </si>
  <si>
    <t>Battery Terminal Protectant</t>
  </si>
  <si>
    <t>4M0151A</t>
  </si>
  <si>
    <t>Brake Caliper Lube</t>
  </si>
  <si>
    <t>MAC 4700</t>
  </si>
  <si>
    <t>4M3103</t>
  </si>
  <si>
    <t>Brake Cleaner</t>
  </si>
  <si>
    <t>4M3048</t>
  </si>
  <si>
    <t>Brake Fluid</t>
  </si>
  <si>
    <t>4M3032</t>
  </si>
  <si>
    <t>Carb, Choke, and Throttle Cleaner</t>
  </si>
  <si>
    <t>4M3099</t>
  </si>
  <si>
    <t>Differential Lube</t>
  </si>
  <si>
    <t>BG: 206/208/210</t>
  </si>
  <si>
    <t>4M3131</t>
  </si>
  <si>
    <t>DA75W140</t>
  </si>
  <si>
    <t>4M3116B</t>
  </si>
  <si>
    <t>4M0164</t>
  </si>
  <si>
    <t>4M3104</t>
  </si>
  <si>
    <t>PB Blaster</t>
  </si>
  <si>
    <t>MAC 8300</t>
  </si>
  <si>
    <t>4M3638</t>
  </si>
  <si>
    <t>Silicone Lubricant</t>
  </si>
  <si>
    <t>CRC 091840</t>
  </si>
  <si>
    <t>4M3149</t>
  </si>
  <si>
    <t>Stop Squeal</t>
  </si>
  <si>
    <t>4M3114</t>
  </si>
  <si>
    <t>Tire Mount Lube</t>
  </si>
  <si>
    <t>BG: 106/310</t>
  </si>
  <si>
    <t>4M3130</t>
  </si>
  <si>
    <t>NCB 5105</t>
  </si>
  <si>
    <t>4M3024</t>
  </si>
  <si>
    <t>Waterless Hand Cleaner</t>
  </si>
  <si>
    <t>NCB L616</t>
  </si>
  <si>
    <t>4M3106</t>
  </si>
  <si>
    <t>White Lithium Grease</t>
  </si>
  <si>
    <t>WWS 55MINUS20</t>
  </si>
  <si>
    <t>4M3038</t>
  </si>
  <si>
    <t>Windshield Washer Fluid-55 Gallon</t>
  </si>
  <si>
    <t>4F6640D</t>
  </si>
  <si>
    <t>4M0112</t>
  </si>
  <si>
    <t>4M3102A</t>
  </si>
  <si>
    <t>Wheel Weight--0.25 Ounce, Steel</t>
  </si>
  <si>
    <t>4M3160</t>
  </si>
  <si>
    <t>Wheel Weight-0.25 Ounce, Stick On</t>
  </si>
  <si>
    <t>4M3102B</t>
  </si>
  <si>
    <t>Wheel Weight--0.5 Ounce, Steel</t>
  </si>
  <si>
    <t>4M3102C</t>
  </si>
  <si>
    <t>Wheel Weight--0.75 Ounce, Steel</t>
  </si>
  <si>
    <t>4M3102D</t>
  </si>
  <si>
    <t>Wheel Weight--1.0 Ounce, Steel</t>
  </si>
  <si>
    <t>4M3102E</t>
  </si>
  <si>
    <t>Wheel Weight--1.25 Ounce, Steel</t>
  </si>
  <si>
    <t>4M3102F</t>
  </si>
  <si>
    <t>Wheel Weight--1.5 Ounce, Steel</t>
  </si>
  <si>
    <t>4M3102G</t>
  </si>
  <si>
    <t>Wheel Weight--1.75 Ounce, Steel</t>
  </si>
  <si>
    <t>4M3102H</t>
  </si>
  <si>
    <t>Wheel Weight--2.0 Ounce, Steel</t>
  </si>
  <si>
    <t>4M3102I</t>
  </si>
  <si>
    <t>Wheel Weight--2.25 Ounce, Steel</t>
  </si>
  <si>
    <t>4M3102J</t>
  </si>
  <si>
    <t>Wheel Weight--2.5 Ounce, Steel</t>
  </si>
  <si>
    <t>4M3102L</t>
  </si>
  <si>
    <t>Wheel Weight--3.0 Ounce, Steel</t>
  </si>
  <si>
    <t>4M9126D</t>
  </si>
  <si>
    <t>Wiper Blade, 20"</t>
  </si>
  <si>
    <t xml:space="preserve"> </t>
  </si>
  <si>
    <t>4F6630D</t>
  </si>
  <si>
    <t>F-150</t>
  </si>
  <si>
    <t>4F6626D</t>
  </si>
  <si>
    <t>4C3545</t>
  </si>
  <si>
    <t>UP 3159</t>
  </si>
  <si>
    <t>4C3545A</t>
  </si>
  <si>
    <t>4L3008</t>
  </si>
  <si>
    <t>4L3044</t>
  </si>
  <si>
    <t>Van</t>
  </si>
  <si>
    <t>4F6651E</t>
  </si>
  <si>
    <t>CHA 446</t>
  </si>
  <si>
    <t>4D4195</t>
  </si>
  <si>
    <t>4M3015C</t>
  </si>
  <si>
    <t>4D3133</t>
  </si>
  <si>
    <t>4D3134</t>
  </si>
  <si>
    <t>4D3135</t>
  </si>
  <si>
    <t>4D3136</t>
  </si>
  <si>
    <t>4D3137</t>
  </si>
  <si>
    <t>4D4504</t>
  </si>
  <si>
    <t>44K--BG-24 Per Case</t>
  </si>
  <si>
    <t>Fuel System Kit--BG-8 Per Case</t>
  </si>
  <si>
    <t>Gear Oil-(16 Gal. Barrel)</t>
  </si>
  <si>
    <t>Transmission Flush--BG-12 Per Case</t>
  </si>
  <si>
    <t>4M3034E</t>
  </si>
  <si>
    <t>Flat Black Paint</t>
  </si>
  <si>
    <t>4M3034F</t>
  </si>
  <si>
    <t>Gloss Black Paint</t>
  </si>
  <si>
    <t>4M3034A</t>
  </si>
  <si>
    <t>Primer Paint</t>
  </si>
  <si>
    <t>Bumper Retaining Clips-50 Per Box</t>
  </si>
  <si>
    <t>4D4150</t>
  </si>
  <si>
    <t>Transmission Clips</t>
  </si>
  <si>
    <t>4M3201</t>
  </si>
  <si>
    <t>Oil Stickers</t>
  </si>
  <si>
    <t>4F6649A</t>
  </si>
  <si>
    <t>4F6649H</t>
  </si>
  <si>
    <t>4D4012</t>
  </si>
  <si>
    <t>4D4013R</t>
  </si>
  <si>
    <t>4D4021F</t>
  </si>
  <si>
    <t>4C3852</t>
  </si>
  <si>
    <t>Power Steering Pump</t>
  </si>
  <si>
    <t>4D4612</t>
  </si>
  <si>
    <t>4D4614</t>
  </si>
  <si>
    <t>NGK 92174</t>
  </si>
  <si>
    <t>4D4195B</t>
  </si>
  <si>
    <t>4C3517T</t>
  </si>
  <si>
    <t>BEL 700399</t>
  </si>
  <si>
    <t>4C3545T</t>
  </si>
  <si>
    <t>4D3138</t>
  </si>
  <si>
    <t>4D3200</t>
  </si>
  <si>
    <t>4M3047</t>
  </si>
  <si>
    <t>FIL 6418</t>
  </si>
  <si>
    <t>Ford</t>
  </si>
  <si>
    <t>Battery</t>
  </si>
  <si>
    <t>BAT 7548</t>
  </si>
  <si>
    <t>BAT 7565</t>
  </si>
  <si>
    <t>BAT 7549</t>
  </si>
  <si>
    <t>68245089AA</t>
  </si>
  <si>
    <t>Brake Pads-Front, 2015</t>
  </si>
  <si>
    <t>68245118AA</t>
  </si>
  <si>
    <t>Brake Pads-Rear, 2015</t>
  </si>
  <si>
    <t>68184337AA</t>
  </si>
  <si>
    <t>Brake Rotor-Front, 2015</t>
  </si>
  <si>
    <t>Control Arm-Upper Right</t>
  </si>
  <si>
    <t/>
  </si>
  <si>
    <t>68235388AA</t>
  </si>
  <si>
    <t>Fuse Wiring Kit</t>
  </si>
  <si>
    <t>NOE 6413400</t>
  </si>
  <si>
    <t>57010338AD</t>
  </si>
  <si>
    <t>Skid Plate, Front, 2011-2012</t>
  </si>
  <si>
    <t>4806074AI</t>
  </si>
  <si>
    <t>Skid Plate, Front, 2013-2014</t>
  </si>
  <si>
    <t>ASP XP5245</t>
  </si>
  <si>
    <t>Spark Plug Wire</t>
  </si>
  <si>
    <t>Sway Bar Bushing, 1.06</t>
  </si>
  <si>
    <t>NCP 2652673</t>
  </si>
  <si>
    <t>Sway Bar Bushing, 1.18</t>
  </si>
  <si>
    <t>NCP 2651618</t>
  </si>
  <si>
    <t>NCP 2651619</t>
  </si>
  <si>
    <t>5168653AC</t>
  </si>
  <si>
    <t>Tension Strut</t>
  </si>
  <si>
    <t>5168652AC</t>
  </si>
  <si>
    <t>5038668AC</t>
  </si>
  <si>
    <t>Water Pump</t>
  </si>
  <si>
    <t>Power Steering Fluid</t>
  </si>
  <si>
    <t>DC DC501</t>
  </si>
  <si>
    <t>DC DA1605</t>
  </si>
  <si>
    <t>DC DC540</t>
  </si>
  <si>
    <t>BK 6652395</t>
  </si>
  <si>
    <t>NOE 7305030</t>
  </si>
  <si>
    <t>FIL MM03</t>
  </si>
  <si>
    <t>FIL 9883</t>
  </si>
  <si>
    <t>Ram</t>
  </si>
  <si>
    <t>4D4025</t>
  </si>
  <si>
    <t>NCP2693893</t>
  </si>
  <si>
    <t>4D4142</t>
  </si>
  <si>
    <t>NCP 2652915</t>
  </si>
  <si>
    <t>68037308AA</t>
  </si>
  <si>
    <t>NCP 2605521M</t>
  </si>
  <si>
    <t>Control Arm Upper</t>
  </si>
  <si>
    <t>4L 3052</t>
  </si>
  <si>
    <t>4D3150</t>
  </si>
  <si>
    <t xml:space="preserve">Fuel Pump </t>
  </si>
  <si>
    <t>ECH OP6185</t>
  </si>
  <si>
    <t>4D4530</t>
  </si>
  <si>
    <t>NCP2601744</t>
  </si>
  <si>
    <t>4D3501</t>
  </si>
  <si>
    <t>FLT FT7965</t>
  </si>
  <si>
    <t>FLT FT8292</t>
  </si>
  <si>
    <t>5168389AB</t>
  </si>
  <si>
    <t>Lower Control Arm (Up to 2015)</t>
  </si>
  <si>
    <t>680509524AK</t>
  </si>
  <si>
    <t>4D3015</t>
  </si>
  <si>
    <t>4627851AA</t>
  </si>
  <si>
    <t>4D4120</t>
  </si>
  <si>
    <t>Pulley, Idler Ribbed</t>
  </si>
  <si>
    <t>NBH38018</t>
  </si>
  <si>
    <t>4D4121</t>
  </si>
  <si>
    <t>Pulley, Idler Smooth</t>
  </si>
  <si>
    <t>4L3003A</t>
  </si>
  <si>
    <t>Tail Light Bulb</t>
  </si>
  <si>
    <t>NCP2695686</t>
  </si>
  <si>
    <t>4D3122</t>
  </si>
  <si>
    <t>Tie Rod, Inner (2011-2014)</t>
  </si>
  <si>
    <t>4D4017F</t>
  </si>
  <si>
    <t>4M0182</t>
  </si>
  <si>
    <t>Grease, Dielectric</t>
  </si>
  <si>
    <t>BK7651400</t>
  </si>
  <si>
    <t>Oil for Air tools</t>
  </si>
  <si>
    <t>4L3005</t>
  </si>
  <si>
    <t>Side Marker Bulb</t>
  </si>
  <si>
    <t>4L3005B</t>
  </si>
  <si>
    <t>Amber Side Marker Bulb</t>
  </si>
  <si>
    <t>4L3051</t>
  </si>
  <si>
    <t>Backup Bulb</t>
  </si>
  <si>
    <t>4L3005D</t>
  </si>
  <si>
    <t>Dome Lightbulb</t>
  </si>
  <si>
    <t>MMM 07481</t>
  </si>
  <si>
    <t>4M3125</t>
  </si>
  <si>
    <t>NFD 8822</t>
  </si>
  <si>
    <t>4M3035</t>
  </si>
  <si>
    <t>Oil Absorbent 40# Bags</t>
  </si>
  <si>
    <t>BK 7702402</t>
  </si>
  <si>
    <t>4M3126A</t>
  </si>
  <si>
    <t>When adding parts 1st set up the Min Max Peoplesoft sheet with all the new information</t>
  </si>
  <si>
    <t>Now Highlight the entire MsList sheet and copy, then use Special, Other Paste Options Formatting (R) into each of the district sheet tabs</t>
  </si>
  <si>
    <t>VCL 601458</t>
  </si>
  <si>
    <t>ECH 921021C</t>
  </si>
  <si>
    <t>4F6654A</t>
  </si>
  <si>
    <t>4F6654B</t>
  </si>
  <si>
    <t>4F6654C</t>
  </si>
  <si>
    <t>4F6654D</t>
  </si>
  <si>
    <t>4M3105</t>
  </si>
  <si>
    <t>4D4615</t>
  </si>
  <si>
    <t>4D4402</t>
  </si>
  <si>
    <t>4D4402A</t>
  </si>
  <si>
    <t>4D4037LF</t>
  </si>
  <si>
    <t>4D4037RF</t>
  </si>
  <si>
    <t>4D4037RR</t>
  </si>
  <si>
    <t>4D4037LR</t>
  </si>
  <si>
    <t>4D4049</t>
  </si>
  <si>
    <t>4D4049A</t>
  </si>
  <si>
    <t>4D4300A</t>
  </si>
  <si>
    <t>4D4046G</t>
  </si>
  <si>
    <t>4D6810</t>
  </si>
  <si>
    <t>Frt. Rotor</t>
  </si>
  <si>
    <t>Rear Pad</t>
  </si>
  <si>
    <t>Frt. Pad</t>
  </si>
  <si>
    <t>Sil-Glyde</t>
  </si>
  <si>
    <t>Skid Plate</t>
  </si>
  <si>
    <t>Caliper</t>
  </si>
  <si>
    <t>Cailper</t>
  </si>
  <si>
    <t>Cabin Filter</t>
  </si>
  <si>
    <t>Motor Mount</t>
  </si>
  <si>
    <t>Grand Caravan</t>
  </si>
  <si>
    <t>BK 7651351</t>
  </si>
  <si>
    <t>68231862AA</t>
  </si>
  <si>
    <t>68206561AA</t>
  </si>
  <si>
    <t>5PC39GSAAA</t>
  </si>
  <si>
    <t>68245094AA</t>
  </si>
  <si>
    <t>68245095AA</t>
  </si>
  <si>
    <t>62445290AA</t>
  </si>
  <si>
    <t>62445291AA</t>
  </si>
  <si>
    <t>FIL 9756</t>
  </si>
  <si>
    <t>FIL 4479</t>
  </si>
  <si>
    <t>FIL 9737</t>
  </si>
  <si>
    <t>68277082AA</t>
  </si>
  <si>
    <t>Dist Totals</t>
  </si>
  <si>
    <t>Column  E</t>
  </si>
  <si>
    <t xml:space="preserve">Taken from </t>
  </si>
  <si>
    <t>Concrete Cleaner</t>
  </si>
  <si>
    <t>68088485AA</t>
  </si>
  <si>
    <t>Wiper-24"</t>
  </si>
  <si>
    <t>4M9126V</t>
  </si>
  <si>
    <t>Wiper-26"</t>
  </si>
  <si>
    <t>Wiper-28"</t>
  </si>
  <si>
    <t xml:space="preserve">NBH38323 </t>
  </si>
  <si>
    <t>4D4502</t>
  </si>
  <si>
    <t>1RF14DX9AB</t>
  </si>
  <si>
    <t>4D4601</t>
  </si>
  <si>
    <t>4D3350</t>
  </si>
  <si>
    <t>Washer Nozzle</t>
  </si>
  <si>
    <t>4F6675F</t>
  </si>
  <si>
    <t>4F6676F</t>
  </si>
  <si>
    <t>4D4025R</t>
  </si>
  <si>
    <t>4D4017R</t>
  </si>
  <si>
    <t>Hand Cleaner</t>
  </si>
  <si>
    <t>BG 108</t>
  </si>
  <si>
    <t>4M3130PS</t>
  </si>
  <si>
    <t>BK 6652388</t>
  </si>
  <si>
    <t>4D4602</t>
  </si>
  <si>
    <t>BK 6653147</t>
  </si>
  <si>
    <t>4D4604</t>
  </si>
  <si>
    <t>4M3637</t>
  </si>
  <si>
    <t>Silicone-Clear</t>
  </si>
  <si>
    <t>4M0166</t>
  </si>
  <si>
    <t>Locktreader-Red</t>
  </si>
  <si>
    <t>72-N643-2</t>
  </si>
  <si>
    <t>4M3212</t>
  </si>
  <si>
    <t>QPA</t>
  </si>
  <si>
    <t>72-N644-2</t>
  </si>
  <si>
    <t>4M3213</t>
  </si>
  <si>
    <t>302A285</t>
  </si>
  <si>
    <t>Terminal Assortment</t>
  </si>
  <si>
    <t>NW 770222</t>
  </si>
  <si>
    <t>4M0042</t>
  </si>
  <si>
    <t>Heat Shrink Tubing</t>
  </si>
  <si>
    <t>Power Steering Cleaner (24 per case)</t>
  </si>
  <si>
    <t>If a line under Price shows up as $0.00 instead of a  -  then change the format from Currency to Accounting.</t>
  </si>
  <si>
    <t>5137714AA</t>
  </si>
  <si>
    <t>4D4101L</t>
  </si>
  <si>
    <t>Cooling Fan Motor (Left)-2011-17)</t>
  </si>
  <si>
    <t>5072330AB</t>
  </si>
  <si>
    <t>4D4101R</t>
  </si>
  <si>
    <t>Cooling Fan Motor (Right)-(2011-17)</t>
  </si>
  <si>
    <t>5137713AA</t>
  </si>
  <si>
    <t>4D4101B</t>
  </si>
  <si>
    <t>Fan Blades (2011-17)</t>
  </si>
  <si>
    <t>68211290AB</t>
  </si>
  <si>
    <t>4D4616</t>
  </si>
  <si>
    <t>License Plate Light LED  (2016-17)</t>
  </si>
  <si>
    <t>NBH 25060820</t>
  </si>
  <si>
    <t>4D4500</t>
  </si>
  <si>
    <t>NBH 25060825</t>
  </si>
  <si>
    <t>4D4501</t>
  </si>
  <si>
    <t>Serpentine Belt 2006-11</t>
  </si>
  <si>
    <t>4F6926</t>
  </si>
  <si>
    <t>Charger &amp; CV</t>
  </si>
  <si>
    <t>Visor Clip</t>
  </si>
  <si>
    <t>FLT FT7991</t>
  </si>
  <si>
    <t>Hide or display all zero values on a worksheet</t>
  </si>
  <si>
    <r>
      <t xml:space="preserve">1. Click </t>
    </r>
    <r>
      <rPr>
        <sz val="15.4"/>
        <color rgb="FF363636"/>
        <rFont val="Segoe UI Light"/>
        <family val="2"/>
      </rPr>
      <t>File</t>
    </r>
    <r>
      <rPr>
        <sz val="15.4"/>
        <color rgb="FF363636"/>
        <rFont val="Segoe UI Light"/>
        <family val="2"/>
      </rPr>
      <t xml:space="preserve"> &gt; </t>
    </r>
    <r>
      <rPr>
        <sz val="15.4"/>
        <color rgb="FF363636"/>
        <rFont val="Segoe UI Light"/>
        <family val="2"/>
      </rPr>
      <t>Options</t>
    </r>
    <r>
      <rPr>
        <sz val="15.4"/>
        <color rgb="FF363636"/>
        <rFont val="Segoe UI Light"/>
        <family val="2"/>
      </rPr>
      <t xml:space="preserve"> &gt; </t>
    </r>
    <r>
      <rPr>
        <sz val="15.4"/>
        <color rgb="FF363636"/>
        <rFont val="Segoe UI Light"/>
        <family val="2"/>
      </rPr>
      <t>Advanced</t>
    </r>
    <r>
      <rPr>
        <sz val="15.4"/>
        <color rgb="FF363636"/>
        <rFont val="Segoe UI Light"/>
        <family val="2"/>
      </rPr>
      <t>.</t>
    </r>
  </si>
  <si>
    <r>
      <t xml:space="preserve">2. Under </t>
    </r>
    <r>
      <rPr>
        <sz val="15.4"/>
        <color rgb="FF363636"/>
        <rFont val="Segoe UI Light"/>
        <family val="2"/>
      </rPr>
      <t>Display options for this worksheet</t>
    </r>
    <r>
      <rPr>
        <sz val="15.4"/>
        <color rgb="FF363636"/>
        <rFont val="Segoe UI Light"/>
        <family val="2"/>
      </rPr>
      <t>, select a worksheet, and then do one of the following:</t>
    </r>
  </si>
  <si>
    <r>
      <t xml:space="preserve">To display zero (0) values in cells, check the </t>
    </r>
    <r>
      <rPr>
        <sz val="15.4"/>
        <color rgb="FF363636"/>
        <rFont val="Segoe UI Light"/>
        <family val="2"/>
      </rPr>
      <t>Show a zero in cells that have zero value</t>
    </r>
    <r>
      <rPr>
        <sz val="15.4"/>
        <color rgb="FF363636"/>
        <rFont val="Segoe UI Light"/>
        <family val="2"/>
      </rPr>
      <t xml:space="preserve"> check box.</t>
    </r>
  </si>
  <si>
    <r>
      <t xml:space="preserve">To display zero (0) values as blank cells, uncheck the </t>
    </r>
    <r>
      <rPr>
        <sz val="15.4"/>
        <color rgb="FF363636"/>
        <rFont val="Segoe UI Light"/>
        <family val="2"/>
      </rPr>
      <t>Show a zero in cells that have zero value</t>
    </r>
    <r>
      <rPr>
        <sz val="15.4"/>
        <color rgb="FF363636"/>
        <rFont val="Segoe UI Light"/>
        <family val="2"/>
      </rPr>
      <t xml:space="preserve"> check box.</t>
    </r>
  </si>
  <si>
    <t>Hide zero values in selected cells</t>
  </si>
  <si>
    <t>These steps hide zero values in selected cells by using a number format. The hidden values appear only in the formula bar and are not printed. If the value in one of these cells changes to a nonzero value, the value will be displayed in the cell, and the format of the value will be similar to the general number format.</t>
  </si>
  <si>
    <t>1. Select the cells that contain the zero (0) values that you want to hide.</t>
  </si>
  <si>
    <r>
      <t xml:space="preserve">2. You can press </t>
    </r>
    <r>
      <rPr>
        <sz val="15.4"/>
        <color rgb="FF363636"/>
        <rFont val="Segoe UI Light"/>
        <family val="2"/>
      </rPr>
      <t>Ctrl+1</t>
    </r>
    <r>
      <rPr>
        <sz val="15.4"/>
        <color rgb="FF363636"/>
        <rFont val="Segoe UI Light"/>
        <family val="2"/>
      </rPr>
      <t xml:space="preserve">, or on the </t>
    </r>
    <r>
      <rPr>
        <sz val="15.4"/>
        <color rgb="FF363636"/>
        <rFont val="Segoe UI Light"/>
        <family val="2"/>
      </rPr>
      <t>Home</t>
    </r>
    <r>
      <rPr>
        <sz val="15.4"/>
        <color rgb="FF363636"/>
        <rFont val="Segoe UI Light"/>
        <family val="2"/>
      </rPr>
      <t xml:space="preserve"> tab, click </t>
    </r>
    <r>
      <rPr>
        <sz val="15.4"/>
        <color rgb="FF363636"/>
        <rFont val="Segoe UI Light"/>
        <family val="2"/>
      </rPr>
      <t>Format</t>
    </r>
    <r>
      <rPr>
        <sz val="15.4"/>
        <color rgb="FF363636"/>
        <rFont val="Segoe UI Light"/>
        <family val="2"/>
      </rPr>
      <t xml:space="preserve"> &gt; </t>
    </r>
    <r>
      <rPr>
        <sz val="15.4"/>
        <color rgb="FF363636"/>
        <rFont val="Segoe UI Light"/>
        <family val="2"/>
      </rPr>
      <t>Format Cells</t>
    </r>
    <r>
      <rPr>
        <sz val="15.4"/>
        <color rgb="FF363636"/>
        <rFont val="Segoe UI Light"/>
        <family val="2"/>
      </rPr>
      <t>.</t>
    </r>
  </si>
  <si>
    <r>
      <t xml:space="preserve">3. Click </t>
    </r>
    <r>
      <rPr>
        <sz val="15.4"/>
        <color rgb="FF363636"/>
        <rFont val="Segoe UI Light"/>
        <family val="2"/>
      </rPr>
      <t>Number &gt; Custom</t>
    </r>
    <r>
      <rPr>
        <sz val="15.4"/>
        <color rgb="FF363636"/>
        <rFont val="Segoe UI Light"/>
        <family val="2"/>
      </rPr>
      <t>.</t>
    </r>
  </si>
  <si>
    <r>
      <t xml:space="preserve">4. In the </t>
    </r>
    <r>
      <rPr>
        <sz val="15.4"/>
        <color rgb="FF363636"/>
        <rFont val="Segoe UI Light"/>
        <family val="2"/>
      </rPr>
      <t>Type</t>
    </r>
    <r>
      <rPr>
        <sz val="15.4"/>
        <color rgb="FF363636"/>
        <rFont val="Segoe UI Light"/>
        <family val="2"/>
      </rPr>
      <t xml:space="preserve"> box, type </t>
    </r>
    <r>
      <rPr>
        <sz val="15.4"/>
        <color rgb="FF363636"/>
        <rFont val="Segoe UI Light"/>
        <family val="2"/>
      </rPr>
      <t>0;;;@</t>
    </r>
    <r>
      <rPr>
        <sz val="15.4"/>
        <color rgb="FF363636"/>
        <rFont val="Segoe UI Light"/>
        <family val="2"/>
      </rPr>
      <t xml:space="preserve">, and then click </t>
    </r>
    <r>
      <rPr>
        <sz val="15.4"/>
        <color rgb="FF363636"/>
        <rFont val="Segoe UI Light"/>
        <family val="2"/>
      </rPr>
      <t>OK</t>
    </r>
    <r>
      <rPr>
        <sz val="15.4"/>
        <color rgb="FF363636"/>
        <rFont val="Segoe UI Light"/>
        <family val="2"/>
      </rPr>
      <t>.</t>
    </r>
  </si>
  <si>
    <t xml:space="preserve">select Unhide.  Then go through and delete all of the blank rows. </t>
  </si>
  <si>
    <t>User Name: idoa.in.gov</t>
  </si>
  <si>
    <t>UP 880256CR</t>
  </si>
  <si>
    <t>68089130AB</t>
  </si>
  <si>
    <t>Brake Booster</t>
  </si>
  <si>
    <t>UP 880395CR</t>
  </si>
  <si>
    <t>FLT FT8528</t>
  </si>
  <si>
    <t>FLT FT8816</t>
  </si>
  <si>
    <t>UP880508CR</t>
  </si>
  <si>
    <t>UP 880976CR</t>
  </si>
  <si>
    <t>UP 880721CR</t>
  </si>
  <si>
    <t>UP 880422CR</t>
  </si>
  <si>
    <t>UP 880983CR</t>
  </si>
  <si>
    <t>UP 880758CR</t>
  </si>
  <si>
    <t>FLT FT8488</t>
  </si>
  <si>
    <t>UP 880073CR</t>
  </si>
  <si>
    <t>UP 880082CR</t>
  </si>
  <si>
    <t>FLT FT7867</t>
  </si>
  <si>
    <t>5136023AE</t>
  </si>
  <si>
    <t>Secondary Fuel Pump</t>
  </si>
  <si>
    <t>5136022AJ</t>
  </si>
  <si>
    <t>1UC54S4AAB</t>
  </si>
  <si>
    <t>Carwash Soap, Rain-X</t>
  </si>
  <si>
    <t>D34</t>
  </si>
  <si>
    <t>D35</t>
  </si>
  <si>
    <t>D42</t>
  </si>
  <si>
    <t>D51</t>
  </si>
  <si>
    <t>D53</t>
  </si>
  <si>
    <t>D45</t>
  </si>
  <si>
    <t>D13</t>
  </si>
  <si>
    <t>D14</t>
  </si>
  <si>
    <t>D16</t>
  </si>
  <si>
    <t>D21</t>
  </si>
  <si>
    <t>D22</t>
  </si>
  <si>
    <t>D24</t>
  </si>
  <si>
    <t>FSS</t>
  </si>
  <si>
    <t>WIP 6020PP</t>
  </si>
  <si>
    <t>WIP 6024PP</t>
  </si>
  <si>
    <t>WIP 6028PP</t>
  </si>
  <si>
    <t>DFPFG1053</t>
  </si>
  <si>
    <t>LMP 9012LLN</t>
  </si>
  <si>
    <t>LMP BP1255H11N</t>
  </si>
  <si>
    <t>68059902AA</t>
  </si>
  <si>
    <t>Jack Assy.</t>
  </si>
  <si>
    <t>NBH 17030</t>
  </si>
  <si>
    <t>4D3060</t>
  </si>
  <si>
    <t>Heater Hose</t>
  </si>
  <si>
    <t>NBH 17031</t>
  </si>
  <si>
    <t>4D3060A</t>
  </si>
  <si>
    <t>68059234AD</t>
  </si>
  <si>
    <t>4D3001</t>
  </si>
  <si>
    <t>Shifter Assy.</t>
  </si>
  <si>
    <t>Tire Sensor  (2009-16)</t>
  </si>
  <si>
    <t>CBXZ S031AA</t>
  </si>
  <si>
    <t>Wheel Chock</t>
  </si>
  <si>
    <t>Wing Nut</t>
  </si>
  <si>
    <t>52059160AC</t>
  </si>
  <si>
    <t>Wing Nut Retainer</t>
  </si>
  <si>
    <t>WIP 6012E</t>
  </si>
  <si>
    <t>FLT FT8715</t>
  </si>
  <si>
    <t>68239789AB</t>
  </si>
  <si>
    <t>FIL 100010</t>
  </si>
  <si>
    <t>BAT 7594R</t>
  </si>
  <si>
    <t>7594R</t>
  </si>
  <si>
    <t>LMP 194N</t>
  </si>
  <si>
    <t>LMP 194NAN</t>
  </si>
  <si>
    <t>LMP 7440N</t>
  </si>
  <si>
    <t>Bulb</t>
  </si>
  <si>
    <t>LMP 7441N</t>
  </si>
  <si>
    <t>LMP 7443N</t>
  </si>
  <si>
    <t>Brake Light Bulb</t>
  </si>
  <si>
    <t>LMP 9005N</t>
  </si>
  <si>
    <t>4L3017A</t>
  </si>
  <si>
    <t>LMP 912N</t>
  </si>
  <si>
    <t>4M3043</t>
  </si>
  <si>
    <t>50' Air Hose Reel</t>
  </si>
  <si>
    <t>NBH H244</t>
  </si>
  <si>
    <t>4M3040</t>
  </si>
  <si>
    <t>50' Air Hose</t>
  </si>
  <si>
    <t>Silicone-Black</t>
  </si>
  <si>
    <t>4M3214</t>
  </si>
  <si>
    <t>Mother's Wax</t>
  </si>
  <si>
    <t>LUC10160</t>
  </si>
  <si>
    <t>4M3215</t>
  </si>
  <si>
    <t>Lucas Speed Wax</t>
  </si>
  <si>
    <t>BCBM23</t>
  </si>
  <si>
    <t>4M3216</t>
  </si>
  <si>
    <t>Tire Wet</t>
  </si>
  <si>
    <t>NCB 10160</t>
  </si>
  <si>
    <t>4M3217</t>
  </si>
  <si>
    <t>Armor -All</t>
  </si>
  <si>
    <t>4M3218</t>
  </si>
  <si>
    <t>Bug &amp; Tar Remover</t>
  </si>
  <si>
    <t>4M3017</t>
  </si>
  <si>
    <t>4M9126G</t>
  </si>
  <si>
    <t>WIP 6026PP</t>
  </si>
  <si>
    <t>4M9126N</t>
  </si>
  <si>
    <t xml:space="preserve"> 4D4110</t>
  </si>
  <si>
    <t>4D3139</t>
  </si>
  <si>
    <t>50629400AE</t>
  </si>
  <si>
    <t>4D4191</t>
  </si>
  <si>
    <t>Tire Sensor  (2017-18)</t>
  </si>
  <si>
    <t>4D4420</t>
  </si>
  <si>
    <t>4D4421</t>
  </si>
  <si>
    <t>4D4422</t>
  </si>
  <si>
    <t>BR930693</t>
  </si>
  <si>
    <t>4D4049C</t>
  </si>
  <si>
    <t>FIL 2725</t>
  </si>
  <si>
    <t>4D4046A</t>
  </si>
  <si>
    <t>4L3013</t>
  </si>
  <si>
    <t>4L3014</t>
  </si>
  <si>
    <t>4D4122</t>
  </si>
  <si>
    <t>4D4111</t>
  </si>
  <si>
    <t>Heater/AC Door Actuator Motor</t>
  </si>
  <si>
    <t>4D3002</t>
  </si>
  <si>
    <t>Upper Driver Door Hinge</t>
  </si>
  <si>
    <t>55113665AI</t>
  </si>
  <si>
    <t>4D3003</t>
  </si>
  <si>
    <t>Lower Driver Door Hinge</t>
  </si>
  <si>
    <t>6511905AA</t>
  </si>
  <si>
    <t>4D3140</t>
  </si>
  <si>
    <t>Tension Strut nut</t>
  </si>
  <si>
    <t>4D3351</t>
  </si>
  <si>
    <t>Washer Nozzle &amp; Hose</t>
  </si>
  <si>
    <t>4806075AB</t>
  </si>
  <si>
    <t>4D4612A</t>
  </si>
  <si>
    <t>NOE 64143701</t>
  </si>
  <si>
    <t>4D4453</t>
  </si>
  <si>
    <t>Lug Nuts  (2012-17)</t>
  </si>
  <si>
    <t>4M3125D</t>
  </si>
  <si>
    <t>3" Cutting Wheel</t>
  </si>
  <si>
    <t>LMP 3157N</t>
  </si>
  <si>
    <t>68085784AA</t>
  </si>
  <si>
    <t>Condensor</t>
  </si>
  <si>
    <t>4D4460</t>
  </si>
  <si>
    <t>Front Hub Bearing Nut</t>
  </si>
  <si>
    <t>4608801AB</t>
  </si>
  <si>
    <t>4D3004</t>
  </si>
  <si>
    <t xml:space="preserve">Starter-RWD Only </t>
  </si>
  <si>
    <t>BAT 7559</t>
  </si>
  <si>
    <t>4F6610T</t>
  </si>
  <si>
    <t>4D3005</t>
  </si>
  <si>
    <t>Starter AWD Only</t>
  </si>
  <si>
    <t xml:space="preserve"> Charger AWD</t>
  </si>
  <si>
    <t>68245117AA</t>
  </si>
  <si>
    <t>4D4052</t>
  </si>
  <si>
    <t>Caliper Bracket</t>
  </si>
  <si>
    <t>68245123AB</t>
  </si>
  <si>
    <t>4D4054</t>
  </si>
  <si>
    <t>68245116AB</t>
  </si>
  <si>
    <t>4D4053</t>
  </si>
  <si>
    <t>Caliper Bracket Pin Kit</t>
  </si>
  <si>
    <t>68245288AA</t>
  </si>
  <si>
    <t>4D4055</t>
  </si>
  <si>
    <t>68219854AA</t>
  </si>
  <si>
    <t>4D3141</t>
  </si>
  <si>
    <t>Sway Bar Bushings</t>
  </si>
  <si>
    <t>4782952AD</t>
  </si>
  <si>
    <t>4D3142</t>
  </si>
  <si>
    <t>06507109AA</t>
  </si>
  <si>
    <t>4D3143</t>
  </si>
  <si>
    <t>Sway Bar Nuts</t>
  </si>
  <si>
    <t>68211103AB</t>
  </si>
  <si>
    <t>4D3123</t>
  </si>
  <si>
    <t>Left Lower Control Arm</t>
  </si>
  <si>
    <t>68211102AB</t>
  </si>
  <si>
    <t>4D3124</t>
  </si>
  <si>
    <t>Right Lower Control Arm</t>
  </si>
  <si>
    <t>4895669AB</t>
  </si>
  <si>
    <t>4D3125</t>
  </si>
  <si>
    <t>Left Upper Control Arm</t>
  </si>
  <si>
    <t>4895668AB</t>
  </si>
  <si>
    <t>4D3126</t>
  </si>
  <si>
    <t>Right Upper Control Arm</t>
  </si>
  <si>
    <t>4779328AB</t>
  </si>
  <si>
    <t>4D4454</t>
  </si>
  <si>
    <t>Front Hub Bearing Assy.</t>
  </si>
  <si>
    <t>68264856AA</t>
  </si>
  <si>
    <t>4D4455</t>
  </si>
  <si>
    <t>Right Splash Shield</t>
  </si>
  <si>
    <t>4D4456</t>
  </si>
  <si>
    <t>Left Splash Shield</t>
  </si>
  <si>
    <t>68248466AA</t>
  </si>
  <si>
    <t>4D4004</t>
  </si>
  <si>
    <t>Right Brake Hose</t>
  </si>
  <si>
    <t>68248467AA</t>
  </si>
  <si>
    <t>4D4005</t>
  </si>
  <si>
    <t>Left Front Brake Hose</t>
  </si>
  <si>
    <t>68331806AA</t>
  </si>
  <si>
    <t>4D4605</t>
  </si>
  <si>
    <t>Front Shield Pin</t>
  </si>
  <si>
    <t>06506161AA</t>
  </si>
  <si>
    <t>4D4606</t>
  </si>
  <si>
    <t>Splash Shield Screw</t>
  </si>
  <si>
    <t>6508332AA</t>
  </si>
  <si>
    <t>4D4607</t>
  </si>
  <si>
    <t>Under Body Shield Screw</t>
  </si>
  <si>
    <t>6506132AA</t>
  </si>
  <si>
    <t>4D4608</t>
  </si>
  <si>
    <t>Fender Liner Retainer</t>
  </si>
  <si>
    <t>UP 609945</t>
  </si>
  <si>
    <t>4D4006</t>
  </si>
  <si>
    <t>UP 609946</t>
  </si>
  <si>
    <t>4D4007</t>
  </si>
  <si>
    <t>UP 532957</t>
  </si>
  <si>
    <t>4D4056</t>
  </si>
  <si>
    <t>Blue Diesel Exhaust Fluid</t>
  </si>
  <si>
    <t>Locktreader-Blue</t>
  </si>
  <si>
    <t>72-N642-2</t>
  </si>
  <si>
    <t>Mechanic Gloves (Med)</t>
  </si>
  <si>
    <t>Mechanic Gloves (Large)</t>
  </si>
  <si>
    <t>Mechanic Gloves (X-Large)</t>
  </si>
  <si>
    <t>This page is used to set the empty cells to a blank instead of the default Zero.</t>
  </si>
  <si>
    <t>Blanking the Zeros could also be done through formatting but I'm still using this method</t>
  </si>
  <si>
    <t>The Dollar $ign serves to help me detect any rows that might have been missed when I double check for missed prices on items.</t>
  </si>
  <si>
    <t>because I've found that it produces a Dollar $ign in only the rows which have an order quantity.</t>
  </si>
  <si>
    <t>www.napaprolink.com</t>
  </si>
  <si>
    <t>NCB 05701</t>
  </si>
  <si>
    <t>TW T520</t>
  </si>
  <si>
    <t>At ProLink Website</t>
  </si>
  <si>
    <t>Password:   indiana</t>
  </si>
  <si>
    <t>Go to napaprolink  Home, Select your cart from Saved Shopping Carts, Click Check Out, Click Continue shopping</t>
  </si>
  <si>
    <t>68264857AA</t>
  </si>
  <si>
    <t>4D4112</t>
  </si>
  <si>
    <t>4598103AG</t>
  </si>
  <si>
    <t>4D3061</t>
  </si>
  <si>
    <t>Lower Radiator Hose  2011-18</t>
  </si>
  <si>
    <t>ECH 920171</t>
  </si>
  <si>
    <t xml:space="preserve">4D4193 </t>
  </si>
  <si>
    <t>56029644AB</t>
  </si>
  <si>
    <t>4D3301</t>
  </si>
  <si>
    <t>Alternator  220 Amp.</t>
  </si>
  <si>
    <t>DC DC503</t>
  </si>
  <si>
    <t>4M3034D</t>
  </si>
  <si>
    <t>Gloss White Paint</t>
  </si>
  <si>
    <t>BK 5051236</t>
  </si>
  <si>
    <t>BK 5051232</t>
  </si>
  <si>
    <t>4M3100L</t>
  </si>
  <si>
    <t>BK 5051204</t>
  </si>
  <si>
    <t>Also extend the forumlua column in Quantities Sheet to reach the end of the new parts added.</t>
  </si>
  <si>
    <t>UP 83971A</t>
  </si>
  <si>
    <t>68232484AA</t>
  </si>
  <si>
    <t>Left Front Brake Hose (Charger 2015)</t>
  </si>
  <si>
    <t>68257661AA</t>
  </si>
  <si>
    <t>Right Front Brake Hose (Charger 2015)</t>
  </si>
  <si>
    <t>68199987AC</t>
  </si>
  <si>
    <t>ECH IC584</t>
  </si>
  <si>
    <t>4D4194</t>
  </si>
  <si>
    <t xml:space="preserve">NAPA </t>
  </si>
  <si>
    <t>6701-0483</t>
  </si>
  <si>
    <t>68143987AA</t>
  </si>
  <si>
    <t>4D3008</t>
  </si>
  <si>
    <t>LF Window Motor (2011-18)</t>
  </si>
  <si>
    <t>68143986AA</t>
  </si>
  <si>
    <t>4D3009</t>
  </si>
  <si>
    <t>RF Window Motor</t>
  </si>
  <si>
    <t>68143989AA</t>
  </si>
  <si>
    <t>4D3010</t>
  </si>
  <si>
    <t>LR Window Motor</t>
  </si>
  <si>
    <t>68143988AA</t>
  </si>
  <si>
    <t>4D3011</t>
  </si>
  <si>
    <t>RR Window Motor</t>
  </si>
  <si>
    <t>4779355AJ</t>
  </si>
  <si>
    <t>Left Rear Brake Hose (2014 AWD)</t>
  </si>
  <si>
    <t>Charger AWD</t>
  </si>
  <si>
    <t>68378438AB</t>
  </si>
  <si>
    <t>Right Rear Brake Hose (2014 AWD)</t>
  </si>
  <si>
    <t xml:space="preserve">         Grand Caravan</t>
  </si>
  <si>
    <t>Durango AWD</t>
  </si>
  <si>
    <t>MOB 123085</t>
  </si>
  <si>
    <t>4M3121A</t>
  </si>
  <si>
    <t>Mobil Synthetic 0W20 Oil</t>
  </si>
  <si>
    <t>Front Brake Pad</t>
  </si>
  <si>
    <t>68035012AD</t>
  </si>
  <si>
    <t>Front Brake Rotor</t>
  </si>
  <si>
    <t>68138843AB</t>
  </si>
  <si>
    <t>68138842AB</t>
  </si>
  <si>
    <t>68052386AA</t>
  </si>
  <si>
    <t>Rear Brake Pad</t>
  </si>
  <si>
    <t>68035022AE</t>
  </si>
  <si>
    <t>Rear Brake Rotor</t>
  </si>
  <si>
    <t>68052381AA</t>
  </si>
  <si>
    <t>Left Rear Brake Caliper</t>
  </si>
  <si>
    <t>68052380AA</t>
  </si>
  <si>
    <t>Right Rear Brake Caliper</t>
  </si>
  <si>
    <t>NTH 920250</t>
  </si>
  <si>
    <t>Tire Pressure Sensor Caps</t>
  </si>
  <si>
    <t>CTC 183710</t>
  </si>
  <si>
    <t>Tire Lube Paste</t>
  </si>
  <si>
    <t>4M3100C</t>
  </si>
  <si>
    <t>#4 Hose Clamp</t>
  </si>
  <si>
    <t>BK 5051228</t>
  </si>
  <si>
    <t>#28 Hose Clamp</t>
  </si>
  <si>
    <t>#32 Hose Clamp</t>
  </si>
  <si>
    <t>4N3100M</t>
  </si>
  <si>
    <t>#36 Hose Clamp</t>
  </si>
  <si>
    <t>12926-100196614</t>
  </si>
  <si>
    <t>12926-100196615</t>
  </si>
  <si>
    <t>12926-100196616</t>
  </si>
  <si>
    <t>MAC 8100</t>
  </si>
  <si>
    <t>4M3219</t>
  </si>
  <si>
    <t>Window Cleaner</t>
  </si>
  <si>
    <t>-----------------------</t>
  </si>
  <si>
    <t>Format all of the NAPA rows in Totals, then Format all of the NAPA rows in FSS.  Now copy entire FSS into all other district sheets and conditional format will also copy</t>
  </si>
  <si>
    <t>Left Front Brake Caliper</t>
  </si>
  <si>
    <t>Right Front Brake Caliper</t>
  </si>
  <si>
    <t>Grand Totals</t>
  </si>
  <si>
    <t>BK7101222</t>
  </si>
  <si>
    <t>Tire Crayon-10 Per Box White</t>
  </si>
  <si>
    <t>04801834AB</t>
  </si>
  <si>
    <t>Front Brake Hardware Kit</t>
  </si>
  <si>
    <t>UP89305A</t>
  </si>
  <si>
    <t>89305A</t>
  </si>
  <si>
    <t>Rear Brake Hardware Kit</t>
  </si>
  <si>
    <t>Front ABS Sensor (2015-18)</t>
  </si>
  <si>
    <t>56053037AB</t>
  </si>
  <si>
    <t>Mounting Kit for aluminum valve stems</t>
  </si>
  <si>
    <t>68239794AE</t>
  </si>
  <si>
    <t>Washer Hose</t>
  </si>
  <si>
    <t>68057740AD</t>
  </si>
  <si>
    <t>68260029AA</t>
  </si>
  <si>
    <t>ECH921179C</t>
  </si>
  <si>
    <t>921179C</t>
  </si>
  <si>
    <t>2015-19 Taurus</t>
  </si>
  <si>
    <t>2015-19Taurus</t>
  </si>
  <si>
    <t>68214892AC</t>
  </si>
  <si>
    <t>Blower Motor &amp; Wheel  (2016-19)</t>
  </si>
  <si>
    <t>4D4192</t>
  </si>
  <si>
    <t>ECH921232</t>
  </si>
  <si>
    <t>ECH 920228</t>
  </si>
  <si>
    <t>Tire Sensor Kit-(Rubber Valve Stem)</t>
  </si>
  <si>
    <t>Steel Wheel-(Ram 1500 2016-19)</t>
  </si>
  <si>
    <t>----------------------</t>
  </si>
  <si>
    <t>-----------------</t>
  </si>
  <si>
    <t>------------------Chemicals------------------</t>
  </si>
  <si>
    <t>---------</t>
  </si>
  <si>
    <t>-------------------</t>
  </si>
  <si>
    <t>------------Miscellaneous--------------------</t>
  </si>
  <si>
    <t>-----------</t>
  </si>
  <si>
    <t>------------------------</t>
  </si>
  <si>
    <t>BK 7821101</t>
  </si>
  <si>
    <t>4M0159H</t>
  </si>
  <si>
    <t>Maxi-Fuse 80 Amp</t>
  </si>
  <si>
    <t>BK 7701059</t>
  </si>
  <si>
    <t>Mechanic Wire</t>
  </si>
  <si>
    <t>BK MZCH2502270N</t>
  </si>
  <si>
    <t>4D3302L</t>
  </si>
  <si>
    <t>BK MZCH2503270N</t>
  </si>
  <si>
    <t>4D3302R</t>
  </si>
  <si>
    <t>68217041AC</t>
  </si>
  <si>
    <t>Washer Nozzle/No wire</t>
  </si>
  <si>
    <t>FIL 7060MP</t>
  </si>
  <si>
    <t>4C3851</t>
  </si>
  <si>
    <t>Steel Wheel-Tahoe</t>
  </si>
  <si>
    <t>DG1Z1007C</t>
  </si>
  <si>
    <t>4F6864T</t>
  </si>
  <si>
    <t>UP 880686CR</t>
  </si>
  <si>
    <t>Rear Rotor (Solid)</t>
  </si>
  <si>
    <t>Rear Rotor (Vented)</t>
  </si>
  <si>
    <t>4D4057</t>
  </si>
  <si>
    <t>4D4060</t>
  </si>
  <si>
    <t>4D4061</t>
  </si>
  <si>
    <t>4D4062</t>
  </si>
  <si>
    <t>4D4202</t>
  </si>
  <si>
    <t>4D4201</t>
  </si>
  <si>
    <t>4D3090</t>
  </si>
  <si>
    <t>4M3157</t>
  </si>
  <si>
    <t>4D3352</t>
  </si>
  <si>
    <t>4D3353</t>
  </si>
  <si>
    <t>4C3535</t>
  </si>
  <si>
    <t>4F6950</t>
  </si>
  <si>
    <t>4D4059</t>
  </si>
  <si>
    <t>4D4058</t>
  </si>
  <si>
    <t>4D4063</t>
  </si>
  <si>
    <t>4D4064</t>
  </si>
  <si>
    <t>4D4065</t>
  </si>
  <si>
    <t>4D4066</t>
  </si>
  <si>
    <t>4D4067</t>
  </si>
  <si>
    <t>4D4068</t>
  </si>
  <si>
    <t>4D4069</t>
  </si>
  <si>
    <t>4D4070</t>
  </si>
  <si>
    <t>4D4113</t>
  </si>
  <si>
    <t>4D4071</t>
  </si>
  <si>
    <t>4D4072</t>
  </si>
  <si>
    <t>4d4073</t>
  </si>
  <si>
    <t>4D4074</t>
  </si>
  <si>
    <t>4M3156</t>
  </si>
  <si>
    <t>4D4189</t>
  </si>
  <si>
    <t>4D4403</t>
  </si>
  <si>
    <t>4M3222</t>
  </si>
  <si>
    <t>4M3045</t>
  </si>
  <si>
    <t>4M0135</t>
  </si>
  <si>
    <t>4M0047</t>
  </si>
  <si>
    <t>4M3100I</t>
  </si>
  <si>
    <t>4M3147</t>
  </si>
  <si>
    <t>4M0157</t>
  </si>
  <si>
    <t>REQUESTS</t>
  </si>
  <si>
    <t>Test Data</t>
  </si>
  <si>
    <t xml:space="preserve">Paste into column D </t>
  </si>
  <si>
    <t>REQUESTS  TEST  DATA</t>
  </si>
  <si>
    <t xml:space="preserve">Widget </t>
  </si>
  <si>
    <t>Napa</t>
  </si>
  <si>
    <t>33-33-11</t>
  </si>
  <si>
    <t>Thing 1</t>
  </si>
  <si>
    <t>NapA</t>
  </si>
  <si>
    <t>Bremen</t>
  </si>
  <si>
    <t>49-44-33</t>
  </si>
  <si>
    <t>Thing 2</t>
  </si>
  <si>
    <t>Ft Wayne</t>
  </si>
  <si>
    <t>asdf;lj</t>
  </si>
  <si>
    <t>9990a</t>
  </si>
  <si>
    <t>Think 3</t>
  </si>
  <si>
    <t>Toll Rd</t>
  </si>
  <si>
    <t>ddddasdf;lj</t>
  </si>
  <si>
    <t>4984903e</t>
  </si>
  <si>
    <t>Thing 4</t>
  </si>
  <si>
    <t>Peru</t>
  </si>
  <si>
    <t>die934ie</t>
  </si>
  <si>
    <t>Thing 5</t>
  </si>
  <si>
    <t>Lafayette</t>
  </si>
  <si>
    <t>zzzzzzzzzzzzz094</t>
  </si>
  <si>
    <t>zz4949</t>
  </si>
  <si>
    <t>Something</t>
  </si>
  <si>
    <t>Lowell</t>
  </si>
  <si>
    <t>zszs990</t>
  </si>
  <si>
    <t>Putnamville</t>
  </si>
  <si>
    <t>P4040</t>
  </si>
  <si>
    <t>pend51</t>
  </si>
  <si>
    <t>Pendleton</t>
  </si>
  <si>
    <t>i0556a</t>
  </si>
  <si>
    <t>498ikd</t>
  </si>
  <si>
    <t>Sellersburg</t>
  </si>
  <si>
    <t>ax59903</t>
  </si>
  <si>
    <t>ax9</t>
  </si>
  <si>
    <t>Versailles</t>
  </si>
  <si>
    <t>5l65ja</t>
  </si>
  <si>
    <t>5ja</t>
  </si>
  <si>
    <t>s</t>
  </si>
  <si>
    <t>Jasper</t>
  </si>
  <si>
    <t>4i494949</t>
  </si>
  <si>
    <t>i43q2</t>
  </si>
  <si>
    <t>Evansville</t>
  </si>
  <si>
    <t xml:space="preserve">When Bob alters the worksheet he might delete the contents and then hide the row.  To counter act this highlight all rows, right click and </t>
  </si>
  <si>
    <t>Wiper Blade-Rear Tahoe</t>
  </si>
  <si>
    <t>RNX50792782</t>
  </si>
  <si>
    <t>Wiper Blades- (Rain X Latitude 21")</t>
  </si>
  <si>
    <t>RNX 50792802</t>
  </si>
  <si>
    <t>Wiper Blades- (Rain X Latitude 24")</t>
  </si>
  <si>
    <t>Ball Joint Lower  (2006-2019)</t>
  </si>
  <si>
    <t>4D4505</t>
  </si>
  <si>
    <t>Coolant Reservoir (2011-2018)</t>
  </si>
  <si>
    <t>5513661AC</t>
  </si>
  <si>
    <t>CRB 280325</t>
  </si>
  <si>
    <t>Fuel Sender Pedal (2011-20)</t>
  </si>
  <si>
    <t>Headlight Bulb(2015)</t>
  </si>
  <si>
    <t>Headlight Bulb (2011-14)</t>
  </si>
  <si>
    <t>Ignition Coil (2006-19)</t>
  </si>
  <si>
    <t>Oil Drain Plug  (2006-19)</t>
  </si>
  <si>
    <t>Oil Filter (2010-15)</t>
  </si>
  <si>
    <t>Oil Pressure Sensor (2011-2016)</t>
  </si>
  <si>
    <t>NOE 60536361</t>
  </si>
  <si>
    <t>Power Steering Reservoir (2011-19)</t>
  </si>
  <si>
    <t>Spark Plugs (2011  Only)</t>
  </si>
  <si>
    <t>Spark Plugs, (2013-2015)</t>
  </si>
  <si>
    <t>Serpentine Belt (2012-19)</t>
  </si>
  <si>
    <t>LMP4157LLN</t>
  </si>
  <si>
    <t>Thermostat (2006-19)</t>
  </si>
  <si>
    <t>Tie Rod, Inner (2015-18 AWD)</t>
  </si>
  <si>
    <t>68263723AA</t>
  </si>
  <si>
    <t>Inner Tie Rod Boot Kit (2011-20)</t>
  </si>
  <si>
    <t>Tie Rod, Outer (2011-14)</t>
  </si>
  <si>
    <t>Tire Sensor Vavle Stem Kit (2006-16)</t>
  </si>
  <si>
    <t>Belt Tenisoner (2006-19)</t>
  </si>
  <si>
    <t>68262253AC</t>
  </si>
  <si>
    <t>Air Filter  (2009-20)</t>
  </si>
  <si>
    <t>Brake Pads-Front (201-17)</t>
  </si>
  <si>
    <t>Brake Pads-Rear (2012-19)</t>
  </si>
  <si>
    <t>Brake Rotor-Front 2010-20</t>
  </si>
  <si>
    <t>Brake Rotor-Rear (2012-18)</t>
  </si>
  <si>
    <t>Air Filter (1997-2014)</t>
  </si>
  <si>
    <t>SFI 22487</t>
  </si>
  <si>
    <t>Air Filter (2000-2019)</t>
  </si>
  <si>
    <t>FIL 230428</t>
  </si>
  <si>
    <t>Battery (2007-14)</t>
  </si>
  <si>
    <t>AKE ACT1363</t>
  </si>
  <si>
    <t>Brake Pads-Front (2007-19)</t>
  </si>
  <si>
    <t>Brake Pads-Rear (2007-14)</t>
  </si>
  <si>
    <t>Brake Rotor-Front (2009-20)</t>
  </si>
  <si>
    <t>Brake Rotor-Rear (2007-14)</t>
  </si>
  <si>
    <t>Frt.Bearing &amp; Hub Assy. (Rear Wheel)</t>
  </si>
  <si>
    <t>Emergency Brake Hardware (2004-14)</t>
  </si>
  <si>
    <t>FLT FT10781PB</t>
  </si>
  <si>
    <t>Emergency Brakes (2000-14)</t>
  </si>
  <si>
    <t>Blower Motor (2010-14)</t>
  </si>
  <si>
    <t>Lug Nuts (2001-19)</t>
  </si>
  <si>
    <t>LMP H6054N</t>
  </si>
  <si>
    <t>Tire Pressure Sensor (2010-17)</t>
  </si>
  <si>
    <t>SFI 224017</t>
  </si>
  <si>
    <t>Brake Rotor-Front (2011-19)</t>
  </si>
  <si>
    <t>Brake Pad-Front (2011-19)</t>
  </si>
  <si>
    <t>Brake Rotor-Rear (2011-19)</t>
  </si>
  <si>
    <t>Brake Pad-Rear (2011-19)</t>
  </si>
  <si>
    <t>Front Left Caliper (2011-18)</t>
  </si>
  <si>
    <t>Front Right Caliper (2011-18)</t>
  </si>
  <si>
    <t>Rear RightCaliper (2011-18)</t>
  </si>
  <si>
    <t>Rear Left Caliper (2011-18)</t>
  </si>
  <si>
    <t>Left Front Brake Hose (2011-19)</t>
  </si>
  <si>
    <t>Right Front Brake Hose (2011-19)</t>
  </si>
  <si>
    <t>Front ABS Sensors (2017-19)</t>
  </si>
  <si>
    <t>Tire Pressure Sensor (2014-17)</t>
  </si>
  <si>
    <t>NOE 6414274</t>
  </si>
  <si>
    <t>4F6858</t>
  </si>
  <si>
    <t>Lug Nuts (2011 Only)</t>
  </si>
  <si>
    <t>MAC 8700</t>
  </si>
  <si>
    <t>Headlight Bulb (2016-19 Charger)</t>
  </si>
  <si>
    <t>BK 8211366</t>
  </si>
  <si>
    <t>Select column E and set conditional format with formula below</t>
  </si>
  <si>
    <t>Conditional Format Formula:  =AND (D1&lt;&gt;"", E1 &lt; .01)            Select Yellow Highlight in format cell   (CONDITIONAL FORMAT WILL NOT TAKE EFFECT UNTIL FILE IS RE-SAVED)</t>
  </si>
  <si>
    <t>Copy Quantity  from Col D</t>
  </si>
  <si>
    <t>into each district to test for</t>
  </si>
  <si>
    <t>the sum of 13 total</t>
  </si>
  <si>
    <t>QTY</t>
  </si>
  <si>
    <t>Copy Price from Col E into TOTALS Column E</t>
  </si>
  <si>
    <t>Acquire prices from Cost: (NOT List:) by pasting the NAPA# into Part Number Block</t>
  </si>
  <si>
    <t>Items should now appear in the Shopping Cart (on the left) with PRICE and QTY of 1</t>
  </si>
  <si>
    <t>Be sure Napa website is set for McCarty St Address</t>
  </si>
  <si>
    <t>When Saving the Shopping Cart:  Save the cart on the Napa Website by 1st Naming it (Order Name), then click Save For Later</t>
  </si>
  <si>
    <t>Order Name format: Sept-2020-Cart#1</t>
  </si>
  <si>
    <t>Next open the saved cart and the part list will appear in the format you want it saved in on the K drive.</t>
  </si>
  <si>
    <t>If parts count exceeds 99 fill your cart with half or more of the items then save it.  Create a second cart for the remaining parts.</t>
  </si>
  <si>
    <t xml:space="preserve">  ProLink Cart can only hold 99 items, if you go over, you lose everything and have to start over :(</t>
  </si>
  <si>
    <t>Next paste the data from Min Max Peoplesoft into the MsList  (Master List)</t>
  </si>
  <si>
    <t>Counters</t>
  </si>
  <si>
    <t>BID</t>
  </si>
  <si>
    <t>Dual Fan Assy.</t>
  </si>
  <si>
    <t>1PS72DX9AC</t>
  </si>
  <si>
    <t>Hood Release Cable</t>
  </si>
  <si>
    <t>Spot Light Handle (Not in Prolink)</t>
  </si>
  <si>
    <t>NOE 7043010</t>
  </si>
  <si>
    <t>Oil Drain Plug</t>
  </si>
  <si>
    <t>68138845AB</t>
  </si>
  <si>
    <t>Caliper Pin Kit (Front</t>
  </si>
  <si>
    <t>68052383AA</t>
  </si>
  <si>
    <t>Caliper Pin Kit (Rear)</t>
  </si>
  <si>
    <t>68313387AB</t>
  </si>
  <si>
    <t>Tire Pressure Sensor (2019-20)</t>
  </si>
  <si>
    <t>FIL4579</t>
  </si>
  <si>
    <t>Cabin Air Filter</t>
  </si>
  <si>
    <t>NOE 7043011</t>
  </si>
  <si>
    <t>Oil Drain Plug  (20011-19)</t>
  </si>
  <si>
    <t>NCP2653022</t>
  </si>
  <si>
    <t>Sway Bar Links (2011-2019</t>
  </si>
  <si>
    <t>Note for lines below row 215:  (REQUESTS)</t>
  </si>
  <si>
    <t>Also the Cart can sometimes be very slow when its almost full.</t>
  </si>
  <si>
    <t>Conditional Format after spreadsheet update (you cannot copy conditional format from 1 sheet to another)</t>
  </si>
  <si>
    <t>On NAPA website Click the Gear (upper right), select file / save / and name it  Sept-2020-Cart#1.htm (use Internet Explorer)</t>
  </si>
  <si>
    <t>Charger, Ram, Taurus, Tahoe</t>
  </si>
  <si>
    <t>Charger Pass. Side</t>
  </si>
  <si>
    <t>Charger Driver Side</t>
  </si>
  <si>
    <t>RNX 50792792</t>
  </si>
  <si>
    <t>Wiper Blades- (Rain X Latitude 22")</t>
  </si>
  <si>
    <t>Tahoe,F150,CV</t>
  </si>
  <si>
    <t>Oil Filter-( Order Min of 12) Tahoe</t>
  </si>
  <si>
    <t>Charger16-20,Ram</t>
  </si>
  <si>
    <t>4D3048</t>
  </si>
  <si>
    <t xml:space="preserve">DRIVESHAFT CENTER BEARING </t>
  </si>
  <si>
    <t>CHARGER 2011-14</t>
  </si>
  <si>
    <t>Headlight Assy. 2015-2016</t>
  </si>
  <si>
    <t>CRB 2284095</t>
  </si>
  <si>
    <t>4D3047</t>
  </si>
  <si>
    <t xml:space="preserve">Purge Valve  </t>
  </si>
  <si>
    <t xml:space="preserve">Charger </t>
  </si>
  <si>
    <t>SPOTLIGHT BULB</t>
  </si>
  <si>
    <t>All</t>
  </si>
  <si>
    <t>4D3051</t>
  </si>
  <si>
    <t xml:space="preserve">Quick Front Strut 2011-2016 </t>
  </si>
  <si>
    <t>Charger RWD</t>
  </si>
  <si>
    <t>FIL7502MP</t>
  </si>
  <si>
    <t>F150, Mustang</t>
  </si>
  <si>
    <t>RAY 2446982</t>
  </si>
  <si>
    <t>4D3057</t>
  </si>
  <si>
    <t xml:space="preserve">(CV) AWD F/LEFT DRIVESHAFT </t>
  </si>
  <si>
    <t xml:space="preserve">(CV) AWD F/RIGHT DRIVESHAFT </t>
  </si>
  <si>
    <t>BK MZCH2502296</t>
  </si>
  <si>
    <t>2016 AND UP LEFT HEADLIGHT ASSY</t>
  </si>
  <si>
    <t>BK MZCH2503296</t>
  </si>
  <si>
    <t>2016 AND UP RIGHT HEADLIGHT ASSY</t>
  </si>
  <si>
    <t>272899L</t>
  </si>
  <si>
    <t>4D3050</t>
  </si>
  <si>
    <t>FRONT STRUT LEFT</t>
  </si>
  <si>
    <t>272899R</t>
  </si>
  <si>
    <t>4D3049</t>
  </si>
  <si>
    <t>FRONT STRUT RIGHT</t>
  </si>
  <si>
    <t>Anti-Seize Lubricant</t>
  </si>
  <si>
    <t>Quanties for Special Requests do not need to be totaled from the 13 districts, its not likely these parts will be repeats.</t>
  </si>
  <si>
    <t>District</t>
  </si>
  <si>
    <t>Identifier</t>
  </si>
  <si>
    <t xml:space="preserve">Column </t>
  </si>
  <si>
    <t>Insert Column A and label it Identifier Column\</t>
  </si>
  <si>
    <t>Insert this column A content into each district sheet, then hide it</t>
  </si>
  <si>
    <t>Copy the Hide Button from FSS to each district</t>
  </si>
  <si>
    <t>After hiding the rows set the print area with Repeat Heading and page numbers if applicable.</t>
  </si>
  <si>
    <t>Print out the sheet.</t>
  </si>
  <si>
    <t>Column</t>
  </si>
  <si>
    <t>Unit Price</t>
  </si>
  <si>
    <t>Total Price</t>
  </si>
  <si>
    <t>Enter COL A Formula to determine if Quantity exists and copy down to row 500</t>
  </si>
  <si>
    <t>Indicator</t>
  </si>
  <si>
    <t>MstList</t>
  </si>
  <si>
    <t>NAPA-</t>
  </si>
  <si>
    <t>LMP 4049N</t>
  </si>
  <si>
    <t>NCV 949211</t>
  </si>
  <si>
    <t>NCV949212</t>
  </si>
  <si>
    <t>4D3058</t>
  </si>
  <si>
    <t>Date Sumbitted</t>
  </si>
  <si>
    <t>Remember to Press F9 to refresh after changes are made.</t>
  </si>
  <si>
    <t>Press F9 to Refresh Totals Formula</t>
  </si>
  <si>
    <t>Total</t>
  </si>
  <si>
    <t xml:space="preserve">Grand </t>
  </si>
  <si>
    <t>=</t>
  </si>
  <si>
    <t>4L3007B</t>
  </si>
  <si>
    <t>Shopping cart from www.napaprolink.com</t>
  </si>
  <si>
    <t>Use snipping tool to save cart as multiple screen capture files</t>
  </si>
  <si>
    <t>MMM 33455</t>
  </si>
  <si>
    <t>Old PN</t>
  </si>
  <si>
    <t>PF66</t>
  </si>
  <si>
    <t>New P/N</t>
  </si>
  <si>
    <t>FIL 100351</t>
  </si>
  <si>
    <t>as of Aug 22</t>
  </si>
  <si>
    <t>Request P/N Notes</t>
  </si>
  <si>
    <t>After each district is complete click on the HIDE button to remove from view all of the un-ordered parts.</t>
  </si>
  <si>
    <t>If you need to add more parts you can always click on the unhide button to bring back the entire listing.</t>
  </si>
  <si>
    <t>When you have finished filling in all the prices save your macro enabled spreadsheet (.XLSM) into the folder with the district order spreadsheets.</t>
  </si>
  <si>
    <t>Aslo before sending to fiscal check each of the district tabs to ensure all the NAPA prices have filled in and it is formated for printing (use print preview).</t>
  </si>
  <si>
    <t>NOTE: you can add more items into a saved cart this way:</t>
  </si>
  <si>
    <r>
      <t xml:space="preserve">Enter ProLink Price into Column F of the Auto Parts Order Sheet </t>
    </r>
    <r>
      <rPr>
        <b/>
        <sz val="11"/>
        <color theme="1"/>
        <rFont val="Calibri"/>
        <family val="2"/>
      </rPr>
      <t>Totals</t>
    </r>
    <r>
      <rPr>
        <sz val="11"/>
        <color theme="1"/>
        <rFont val="Calibri"/>
        <family val="2"/>
      </rPr>
      <t xml:space="preserve"> Worksheet, the value will feed back into the district Tab.</t>
    </r>
  </si>
  <si>
    <t>Now start a new cart and give it a different name, ie.. ISP NOV Cart #2</t>
  </si>
  <si>
    <r>
      <rPr>
        <b/>
        <sz val="11"/>
        <color theme="1"/>
        <rFont val="Calibri"/>
        <family val="2"/>
      </rPr>
      <t>NOTE</t>
    </r>
    <r>
      <rPr>
        <sz val="11"/>
        <color theme="1"/>
        <rFont val="Calibri"/>
        <family val="2"/>
      </rPr>
      <t xml:space="preserve">: In the Totals Tab columns N thru Z are hidden.  If you unhide them they will show you which districs have ordered a particular part. </t>
    </r>
  </si>
  <si>
    <t>NAPA Min/Max Instructions</t>
  </si>
  <si>
    <t>Save your Cart by clicking CHECKOUT, Then enter an Order Name, at the bottom right click Save Cart for Later.  You save the cart and start a new one after 20 items are in it.  Theoretically it can hold 99 items but it gets to be unreliable, slugish and slow when you go above 20 items. Sometimes it will even disappear all together.</t>
  </si>
  <si>
    <t xml:space="preserve">Copy from the district MinMax sheet the order Quantities (from column E) and paste it into the Auto Parts Order Sheet at the appropriate District tab. It will 
cumulatively transfer into the totals worksheet. </t>
  </si>
  <si>
    <r>
      <rPr>
        <b/>
        <sz val="11"/>
        <color theme="1"/>
        <rFont val="Calibri"/>
        <family val="2"/>
      </rPr>
      <t>REQUEST Items</t>
    </r>
    <r>
      <rPr>
        <sz val="11"/>
        <color theme="1"/>
        <rFont val="Calibri"/>
        <family val="2"/>
      </rPr>
      <t>; Copy the Column A-E for each item from the district order into the</t>
    </r>
    <r>
      <rPr>
        <b/>
        <sz val="11"/>
        <color theme="1"/>
        <rFont val="Calibri"/>
        <family val="2"/>
      </rPr>
      <t xml:space="preserve"> Totals</t>
    </r>
    <r>
      <rPr>
        <sz val="11"/>
        <color theme="1"/>
        <rFont val="Calibri"/>
        <family val="2"/>
      </rPr>
      <t xml:space="preserve"> tab (starting at line 329), also in column J enter the district name exactly as listed on its Tab, this will cause it to feed back to that particular district.</t>
    </r>
  </si>
  <si>
    <r>
      <t xml:space="preserve">Exception; </t>
    </r>
    <r>
      <rPr>
        <b/>
        <sz val="11"/>
        <color theme="1"/>
        <rFont val="Calibri"/>
        <family val="2"/>
      </rPr>
      <t>"REQUEST"</t>
    </r>
    <r>
      <rPr>
        <sz val="11"/>
        <color theme="1"/>
        <rFont val="Calibri"/>
        <family val="2"/>
      </rPr>
      <t xml:space="preserve"> items are designed to feed back in the opposite direction from Totals to District. Follow the alternate procedure below for them.</t>
    </r>
  </si>
  <si>
    <t>Password:   indiana                                                  Be sure when you log in to the NAPA website that the address is 415 W. McCarty St. appears.</t>
  </si>
  <si>
    <r>
      <t xml:space="preserve">Leave Quantity blank and Click    </t>
    </r>
    <r>
      <rPr>
        <b/>
        <sz val="11"/>
        <color theme="1"/>
        <rFont val="Calibri"/>
        <family val="2"/>
      </rPr>
      <t>+CART</t>
    </r>
  </si>
  <si>
    <t>Sub HideRow()</t>
  </si>
  <si>
    <t xml:space="preserve">    Dim isfLastRow As Long</t>
  </si>
  <si>
    <t xml:space="preserve">    Dim isfCounter As Long</t>
  </si>
  <si>
    <t xml:space="preserve">        Application.ScreenUpdating = False</t>
  </si>
  <si>
    <t xml:space="preserve">        Application.Calculation = xlCalculationManual</t>
  </si>
  <si>
    <t xml:space="preserve">        Application.EnableEvents = False</t>
  </si>
  <si>
    <t xml:space="preserve">        </t>
  </si>
  <si>
    <t xml:space="preserve">        With ActiveSheet</t>
  </si>
  <si>
    <t xml:space="preserve">                .Shapes("HideButton").Visible = True</t>
  </si>
  <si>
    <t xml:space="preserve">        isfLastRow = .Range("A10000").End(xlUp).Row</t>
  </si>
  <si>
    <t xml:space="preserve">        For isfCounter = 3 To isfLastRow</t>
  </si>
  <si>
    <t xml:space="preserve">            If .Cells(isfCounter, "A").Value = 0 Then</t>
  </si>
  <si>
    <t xml:space="preserve">                .Cells(isfCounter, "A").EntireRow.Hidden = True</t>
  </si>
  <si>
    <t xml:space="preserve">            End If</t>
  </si>
  <si>
    <t xml:space="preserve">        Next isfCounter</t>
  </si>
  <si>
    <t xml:space="preserve">        .Range("A1").Select</t>
  </si>
  <si>
    <t xml:space="preserve">        End With</t>
  </si>
  <si>
    <t xml:space="preserve">        Application.EnableEvents = True</t>
  </si>
  <si>
    <t xml:space="preserve">        Application.Calculation = xlCalculationAutomatic</t>
  </si>
  <si>
    <t xml:space="preserve">        Application.ScreenUpdating = True</t>
  </si>
  <si>
    <t xml:space="preserve">    End Sub</t>
  </si>
  <si>
    <t>VBS Code for Hiding Rows</t>
  </si>
  <si>
    <t>Spotlight Assembly</t>
  </si>
  <si>
    <t>AKE ACT1629A</t>
  </si>
  <si>
    <t>Save final Order as Non-Macro Excel File</t>
  </si>
  <si>
    <t>ACT1194A</t>
  </si>
  <si>
    <t>Email when complete to</t>
  </si>
  <si>
    <t>Formerly OEM</t>
  </si>
  <si>
    <t>user: idoa.in.gov</t>
  </si>
  <si>
    <t>pswd: indiana</t>
  </si>
  <si>
    <t>https://www.napaprolink.com/default.aspx</t>
  </si>
  <si>
    <t>NWW ALFE025SU</t>
  </si>
  <si>
    <t>NWW 7525FER10</t>
  </si>
  <si>
    <t>SE5606A</t>
  </si>
  <si>
    <t>K:\Parts Room\NAPA Min-Max Project\All Districts\2023\10-Oct\Final\2023-Oct-Order.xlsx</t>
  </si>
  <si>
    <t>Paste after changing file name to match month &amp; year</t>
  </si>
  <si>
    <t>BR930578</t>
  </si>
  <si>
    <t>NW770216</t>
  </si>
  <si>
    <t>Sir,</t>
  </si>
  <si>
    <t xml:space="preserve"> The 2024 Feb Napa MinMax is complete.</t>
  </si>
  <si>
    <t>K:\Parts Room\NAPA Min-Max Project\All Districts\2024\2-Feb\Final\202NAPA-Order Feb 2024.xlsx</t>
  </si>
  <si>
    <t>Email to:</t>
  </si>
  <si>
    <t>Tclayton@isp.in.gov</t>
  </si>
  <si>
    <t xml:space="preserve"> RWilliams2@isp.in.gov; Wjones@isp.in.gov; Cmerritt@isp.in.gov</t>
  </si>
  <si>
    <t>Email</t>
  </si>
  <si>
    <t xml:space="preserve">Email to </t>
  </si>
  <si>
    <t>CC to</t>
  </si>
  <si>
    <t>RWillams2@isp.in.gov</t>
  </si>
  <si>
    <t>cmerritt@isp.in.gov</t>
  </si>
  <si>
    <t>SE5605A</t>
  </si>
  <si>
    <t>SE5387A</t>
  </si>
  <si>
    <t>SE5388A</t>
  </si>
  <si>
    <t>To:</t>
  </si>
  <si>
    <t>CC:</t>
  </si>
  <si>
    <t>WHEN UPDATING THE MIN/MAX FOR DISTRICTS INCLUDE THE FOLLOWING</t>
  </si>
  <si>
    <t>- protect the counters so they cannot by overwritten</t>
  </si>
  <si>
    <t>-Extend the coding for requests to line 500</t>
  </si>
  <si>
    <t>-Add a column for Total Price  (Column G)</t>
  </si>
  <si>
    <t>- Format everything correctly (right justify all price numbers</t>
  </si>
  <si>
    <t>-Unprotect columns A &amp; F thru M below row 329 to row 500 to allow quicker entry of request items</t>
  </si>
  <si>
    <t>The August Napa MinMax is complete</t>
  </si>
  <si>
    <t>Rwilliams2@isp.in.gov; Cmerritt@isp.in.gov; Wjones@isp.in.gov</t>
  </si>
  <si>
    <t>NS272665</t>
  </si>
  <si>
    <t>NCB620191</t>
  </si>
  <si>
    <t>NCB 16PBDS</t>
  </si>
  <si>
    <t>NCB 72333</t>
  </si>
  <si>
    <t>NTH PFE075SU</t>
  </si>
  <si>
    <t>NTH PFE100SU</t>
  </si>
  <si>
    <t>NTH PFE125SU</t>
  </si>
  <si>
    <t>NTH PFE150SU</t>
  </si>
  <si>
    <t>NTH PFE175SU</t>
  </si>
  <si>
    <t>NTH PFE200SU</t>
  </si>
  <si>
    <t>NTH PFE225SU</t>
  </si>
  <si>
    <t>NTH PFE250SU</t>
  </si>
  <si>
    <t>NTH PFE300SU</t>
  </si>
  <si>
    <t>NTH PFE050SU</t>
  </si>
  <si>
    <t>PTX 80078</t>
  </si>
  <si>
    <t>ptx 24105</t>
  </si>
  <si>
    <t>IDEAS FOR NEXT UPDATED VERSION</t>
  </si>
  <si>
    <t>Make the HIDE macro change the tab color to yellow / unhide change it back to orginal color</t>
  </si>
  <si>
    <t>Lock the district's counter cells so they will not be overwritten</t>
  </si>
  <si>
    <t>Right Justify quantity column E  in district worksheet, Left Justify Columns b &amp; C</t>
  </si>
  <si>
    <t>Unhide line 328 (REQUESTS) from the auto hide macro</t>
  </si>
  <si>
    <t>NOE 604024</t>
  </si>
  <si>
    <t>NOE 620039XD</t>
  </si>
  <si>
    <t>NAF NPF002</t>
  </si>
  <si>
    <t>Grind Disc 2 (Box of 25)</t>
  </si>
  <si>
    <t>Razor Blades (Box of 100)</t>
  </si>
  <si>
    <t>Trim Clips (Box of 7)</t>
  </si>
  <si>
    <t>PTX 24240</t>
  </si>
  <si>
    <t>After the cart is saved you can view it under "Saved Shopping Carts".  
Click on the saved cart to view it, then take a screen shot of the cart using Snip &amp; Sketch.  Paste the Screen shot of the cart into the CART tab of the spreadsheet.  
Continue pasting new carts into a single column as you accumulate them.</t>
  </si>
  <si>
    <t xml:space="preserve">Next save it again as a Non-Macro (.XLS) file into the Final folder.  The Non Macro file will be the file that gets sent to fiscal, you cannot email a Macro Enabled file due to security restrictions.  </t>
  </si>
  <si>
    <t>Lowell has wrong color on lines 19, 125, 135, 158, 203, 216, no red allowed, it covers up numbers when you print it in B&amp;W</t>
  </si>
  <si>
    <t>District Notes</t>
  </si>
  <si>
    <t>Tell Lowell to not double space there entries in the Request area, I have to delete all of the blank lines individually when they do that.</t>
  </si>
  <si>
    <t>Always double check that the order items are feeding into the Totals and vice versa for Request items, don't assume everything worked, always check</t>
  </si>
  <si>
    <t>These items require SOJ to F/SGT Merritt</t>
  </si>
  <si>
    <t>First, save the MinMax Order spreadsheet "Order Sheet_Revised 02-25-2025 with a new name, example: Napa Order August-2025: this preserves the original spreadsheet.  If you forget this step and somehow screw up the spreadsheet and save it, you're pretty much screwed.</t>
  </si>
  <si>
    <t>If the Macro for hiding lines gets a random error which it occassionally will do, close without saving and start the whole process over :(</t>
  </si>
  <si>
    <t>PTX22058</t>
  </si>
  <si>
    <t xml:space="preserve">Protect the counters so districts cannot type over them </t>
  </si>
  <si>
    <t>Tell Peru dist. to not type over the counters in row 2 (which will be avoided anyway once I protect the counters)</t>
  </si>
  <si>
    <t>PTX 24125</t>
  </si>
  <si>
    <t>5w30</t>
  </si>
  <si>
    <t>4m3121f</t>
  </si>
  <si>
    <t>5w30 motor oil</t>
  </si>
  <si>
    <t>68532199AC</t>
  </si>
  <si>
    <t>durango front brake pads</t>
  </si>
  <si>
    <t>04755349AA</t>
  </si>
  <si>
    <t>durango front brake rotor</t>
  </si>
  <si>
    <t>68532223ab</t>
  </si>
  <si>
    <t>durango rear brake pad</t>
  </si>
  <si>
    <t>04755374aa</t>
  </si>
  <si>
    <t>durango rear brake rotor</t>
  </si>
  <si>
    <t>OIL FILTER</t>
  </si>
  <si>
    <t>68261528AD</t>
  </si>
  <si>
    <t>AWD Driveshaft</t>
  </si>
  <si>
    <t>68052258AA</t>
  </si>
  <si>
    <t>Axle Disconnect Solenoid</t>
  </si>
  <si>
    <t>NOL 75050</t>
  </si>
  <si>
    <t xml:space="preserve">5W30 Oil </t>
  </si>
  <si>
    <t>0475 5349 AA 001</t>
  </si>
  <si>
    <t>Front Brake Rotors</t>
  </si>
  <si>
    <t>FIL 100255</t>
  </si>
  <si>
    <t>Front Brake Pads</t>
  </si>
  <si>
    <t>NOE 82002221</t>
  </si>
  <si>
    <t xml:space="preserve">                Lug Nuts (2021-2024)</t>
  </si>
  <si>
    <t>68052285AC</t>
  </si>
  <si>
    <t xml:space="preserve">Intermediate Shaft </t>
  </si>
  <si>
    <t>CRB 29612</t>
  </si>
  <si>
    <t>PCV Valve</t>
  </si>
  <si>
    <t>NOE 82002251</t>
  </si>
  <si>
    <t xml:space="preserve">Wheel Stud </t>
  </si>
  <si>
    <t>NGK 23161</t>
  </si>
  <si>
    <t xml:space="preserve">Oxygen (O2) Sensor </t>
  </si>
  <si>
    <t>PSG SG8878X</t>
  </si>
  <si>
    <t xml:space="preserve">Front Brake Pads </t>
  </si>
  <si>
    <t>NGK 23162</t>
  </si>
  <si>
    <t>NB 48881780</t>
  </si>
  <si>
    <t xml:space="preserve">Front Brake Rotor </t>
  </si>
  <si>
    <t>PSG SG7784X</t>
  </si>
  <si>
    <t>Rear Brake Pads</t>
  </si>
  <si>
    <t>NCB BKMAT1520UL</t>
  </si>
  <si>
    <t>Pig Mats</t>
  </si>
  <si>
    <t>Front Belly Pan</t>
  </si>
  <si>
    <t>BK7822122</t>
  </si>
  <si>
    <t xml:space="preserve">40 Amp Fuse </t>
  </si>
  <si>
    <t>BKMCAS020XP</t>
  </si>
  <si>
    <t xml:space="preserve">20 Amp Fuse </t>
  </si>
  <si>
    <t>68252495AC</t>
  </si>
  <si>
    <t xml:space="preserve">Tire Pressure Sensor </t>
  </si>
  <si>
    <t>6ZW73DX8AB</t>
  </si>
  <si>
    <t>Steel Wheels</t>
  </si>
  <si>
    <t>SFI 27502</t>
  </si>
  <si>
    <t>NW 737303</t>
  </si>
  <si>
    <t>1 Inch Loom</t>
  </si>
  <si>
    <t>NW 737302</t>
  </si>
  <si>
    <t>3/4 Inch Loom</t>
  </si>
  <si>
    <t>MAC 4710</t>
  </si>
  <si>
    <t>Electronic Cleaner</t>
  </si>
  <si>
    <t>NCB 6055002</t>
  </si>
  <si>
    <t xml:space="preserve">Heavy Duty Mounting Tape </t>
  </si>
  <si>
    <t>6853 2223 AB</t>
  </si>
  <si>
    <t>0475 5374 AA</t>
  </si>
  <si>
    <t>NOE 310215</t>
  </si>
  <si>
    <t>Evaporative System Integrity Module</t>
  </si>
  <si>
    <t>68626445AA</t>
  </si>
  <si>
    <t>Bright White PW7 Touch Up Paint</t>
  </si>
  <si>
    <t>BK CMXMWBB16641</t>
  </si>
  <si>
    <t>Craftsman Water Nozzle</t>
  </si>
  <si>
    <t>UP 3110</t>
  </si>
  <si>
    <t>Rear Brake Shoe Hardware Kit</t>
  </si>
  <si>
    <t>UP UP10947PB</t>
  </si>
  <si>
    <t>Rear Parking Brake Shoes</t>
  </si>
  <si>
    <t>68532217AA</t>
  </si>
  <si>
    <t xml:space="preserve">Front Disc Brake Pin Kit </t>
  </si>
  <si>
    <t>68532222AA</t>
  </si>
  <si>
    <t>Rear Disc Brake Pin Kit</t>
  </si>
  <si>
    <t>Tahoe 2015-2025</t>
  </si>
  <si>
    <t>Durango (21-24)</t>
  </si>
  <si>
    <t>Charger (16 - 19)</t>
  </si>
  <si>
    <t>Durango (11-24)</t>
  </si>
  <si>
    <t>Charger (12-23)</t>
  </si>
  <si>
    <t>Altima (13-23)</t>
  </si>
  <si>
    <t>Charger (11-19)</t>
  </si>
  <si>
    <t>Altima (13-24)</t>
  </si>
  <si>
    <t>Charger (14-2020)</t>
  </si>
  <si>
    <t>Durango (19-26)</t>
  </si>
  <si>
    <t>Durango (21-26)</t>
  </si>
  <si>
    <t>Tarus (09-19)</t>
  </si>
  <si>
    <t>Ram 1500 19-22</t>
  </si>
  <si>
    <t>Feet</t>
  </si>
  <si>
    <t>FT882867</t>
  </si>
  <si>
    <t>BRAKE ROTOR</t>
  </si>
  <si>
    <t>FT9656</t>
  </si>
  <si>
    <t>BRAKE PADS</t>
  </si>
  <si>
    <t>FT882858</t>
  </si>
  <si>
    <t>REAR ROTOR</t>
  </si>
  <si>
    <t>FT9673</t>
  </si>
  <si>
    <t>REAR PAD</t>
  </si>
  <si>
    <t>BSH H307</t>
  </si>
  <si>
    <t>H-307</t>
  </si>
  <si>
    <t>DIURANGO REAR WIPER BLADE</t>
  </si>
  <si>
    <t>FIL100255</t>
  </si>
  <si>
    <t>04755374AA</t>
  </si>
  <si>
    <t>DURANGO REAR ROTOR</t>
  </si>
  <si>
    <t>AR83110X</t>
  </si>
  <si>
    <t>Z372429</t>
  </si>
  <si>
    <t>?</t>
  </si>
  <si>
    <t>POWERSTOP F. BRAKE PADS</t>
  </si>
  <si>
    <t>Z-37-2447</t>
  </si>
  <si>
    <t>POWERSTOP REAR PADS</t>
  </si>
  <si>
    <t>CRB2284095</t>
  </si>
  <si>
    <t>CANISTER PURGE VALVE</t>
  </si>
  <si>
    <t>CHT CHEH14</t>
  </si>
  <si>
    <t>HAMMER 4LB</t>
  </si>
  <si>
    <t>VG 502L3</t>
  </si>
  <si>
    <t>VISE GRIP 10WR</t>
  </si>
  <si>
    <t>68503254AA</t>
  </si>
  <si>
    <t>DURANGO RIBBED BELT PULLEY</t>
  </si>
  <si>
    <t>POWERSTOP  (PAIRS)</t>
  </si>
  <si>
    <t>POWERSTOP DRILLED&amp; 
SLOTTED F. DURANGO ROTORS</t>
  </si>
  <si>
    <t>Rear driveshaft</t>
  </si>
  <si>
    <t>VDS01</t>
  </si>
  <si>
    <t>CYLINDER DEACT. SOLENOID</t>
  </si>
  <si>
    <t>INTERMEDIATE SHAFT</t>
  </si>
  <si>
    <t>CRB 29642</t>
  </si>
  <si>
    <t>PCV VALVE</t>
  </si>
  <si>
    <t>TFW 44020</t>
  </si>
  <si>
    <t>WATERPUMP</t>
  </si>
  <si>
    <t>BK 8218046</t>
  </si>
  <si>
    <t>SQUEEGEE</t>
  </si>
  <si>
    <t>NOE 9023035</t>
  </si>
  <si>
    <t>THERMOSTAT</t>
  </si>
  <si>
    <t>NOE 9023102</t>
  </si>
  <si>
    <t>COOLANT CROSSOVER</t>
  </si>
  <si>
    <t>PFE150SU</t>
  </si>
  <si>
    <t>WHEEL WEIGHT</t>
  </si>
  <si>
    <t>PFE175SU</t>
  </si>
  <si>
    <t>PFE200SU</t>
  </si>
  <si>
    <t>PFE225SU</t>
  </si>
  <si>
    <t>NGK 92145</t>
  </si>
  <si>
    <t>SPARK PLUG</t>
  </si>
  <si>
    <t>UP881774CR</t>
  </si>
  <si>
    <t>FRONT BRAKE ROTOR</t>
  </si>
  <si>
    <t>ATP 18579</t>
  </si>
  <si>
    <t>TRANSMISSION FILTER KIT</t>
  </si>
  <si>
    <t>0W20 MOTOR OIL</t>
  </si>
  <si>
    <t>CHARGER</t>
  </si>
  <si>
    <t>V-6 CHARGER</t>
  </si>
  <si>
    <t>FT 882867</t>
  </si>
  <si>
    <t xml:space="preserve">FRONT BRAKE ROTORS </t>
  </si>
  <si>
    <t>REAR BRAKE ROTOR</t>
  </si>
  <si>
    <t>FT 9656</t>
  </si>
  <si>
    <t>FRONT BRAKE PADS</t>
  </si>
  <si>
    <t>FT  9673</t>
  </si>
  <si>
    <t xml:space="preserve">REAR BRAKE PADS </t>
  </si>
  <si>
    <t>NW 728575</t>
  </si>
  <si>
    <t>BATTERY LUGS</t>
  </si>
  <si>
    <t>RIMS</t>
  </si>
  <si>
    <t xml:space="preserve">6826 1528 AD 001 </t>
  </si>
  <si>
    <t>DRIVESHAFT</t>
  </si>
  <si>
    <t>732-005-558</t>
  </si>
  <si>
    <t>255-60-18 TIRE</t>
  </si>
  <si>
    <t>4M3001A</t>
  </si>
  <si>
    <t>235-55-18 TIRE PC 407-826-374</t>
  </si>
  <si>
    <t>265-60-18 TIRE  PC 110-957-545</t>
  </si>
  <si>
    <t>4M3074</t>
  </si>
  <si>
    <t>225-60-18 TIRE PC 732-312-500</t>
  </si>
  <si>
    <t>DURANGO</t>
  </si>
  <si>
    <t>V8 DURANGO</t>
  </si>
  <si>
    <t>TAURUS</t>
  </si>
  <si>
    <t>V6 DURANGO</t>
  </si>
  <si>
    <t>AWD Charger Rear Driveshaft</t>
  </si>
  <si>
    <t>Durango Front Pads</t>
  </si>
  <si>
    <t>UP882867CR</t>
  </si>
  <si>
    <t>Durango Front Rotors</t>
  </si>
  <si>
    <t>Durango Rear Pads</t>
  </si>
  <si>
    <t>Up882858CR</t>
  </si>
  <si>
    <t>Durango Rear Rotors</t>
  </si>
  <si>
    <t>Oil filter Silverado 4 cyl</t>
  </si>
  <si>
    <t>Mechanix Cloth Gloves</t>
  </si>
  <si>
    <t>Silverado V8 oil filter</t>
  </si>
  <si>
    <t>WIP6012A</t>
  </si>
  <si>
    <t>Durango Rear Wiper Blade</t>
  </si>
  <si>
    <t>UP 882867CR</t>
  </si>
  <si>
    <t>Durango Front Rotor</t>
  </si>
  <si>
    <t>FLT FT9656</t>
  </si>
  <si>
    <t>Durango Front Pad</t>
  </si>
  <si>
    <t>AWD Charger Driveshaft</t>
  </si>
  <si>
    <t>VAL 70027</t>
  </si>
  <si>
    <t>75w-90 Gear Oil 16 Gallon Drum</t>
  </si>
  <si>
    <t xml:space="preserve">68261528AD  </t>
  </si>
  <si>
    <t>Drive Shaft</t>
  </si>
  <si>
    <t>68541680AA</t>
  </si>
  <si>
    <t>Headlight Assembly Right</t>
  </si>
  <si>
    <t>oil filter</t>
  </si>
  <si>
    <t>60 12A</t>
  </si>
  <si>
    <t>Durango rear wiper blades</t>
  </si>
  <si>
    <t>Ford Explorer</t>
  </si>
  <si>
    <t>A0105SOL</t>
  </si>
  <si>
    <t>DURANGO WHEEL  18x8</t>
  </si>
  <si>
    <t>PTX 21138</t>
  </si>
  <si>
    <t xml:space="preserve">RTV SILICONE SEALER </t>
  </si>
  <si>
    <t>53022298AB</t>
  </si>
  <si>
    <t>MDS SOLINOID</t>
  </si>
  <si>
    <t>FPG VS50625R</t>
  </si>
  <si>
    <t xml:space="preserve">valave cover gasket set </t>
  </si>
  <si>
    <t>NOE 7041929</t>
  </si>
  <si>
    <t>drain plug</t>
  </si>
  <si>
    <t>12614XA</t>
  </si>
  <si>
    <t>12614XB</t>
  </si>
  <si>
    <t>NOE6006012</t>
  </si>
  <si>
    <t>BRN 27102045</t>
  </si>
  <si>
    <t>NCP2605522M</t>
  </si>
  <si>
    <t>No Find</t>
  </si>
  <si>
    <t>ISP-Oct-A</t>
  </si>
  <si>
    <t>ISP-Oct-B</t>
  </si>
  <si>
    <t>ISP-Oct-C</t>
  </si>
  <si>
    <t>ISP-Oct-D</t>
  </si>
  <si>
    <t>ISP-Oct-E</t>
  </si>
  <si>
    <t>also D14</t>
  </si>
  <si>
    <t>ISP-Oct-F</t>
  </si>
  <si>
    <t>ISP-Oct-G</t>
  </si>
  <si>
    <t>Line#</t>
  </si>
  <si>
    <t>Mineral Spirits 5 Gal</t>
  </si>
  <si>
    <t>CRC 402508</t>
  </si>
  <si>
    <t>MS GAL 1661600</t>
  </si>
  <si>
    <t>mineral spirits  1 gallon</t>
  </si>
  <si>
    <t>PART#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</si>
</sst>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quot;$&quot;* #,##0.00_);_(&quot;$&quot;* \(#,##0.00\);_(&quot;$&quot;* &quot;-&quot;??_);_(@_)"/>
    <numFmt numFmtId="164" formatCode="0;\-0;;@"/>
    <numFmt numFmtId="165" formatCode="##0"/>
  </numFmts>
  <fonts count="58" x14ac:knownFonts="1">
    <font>
      <sz val="11"/>
      <color theme="1"/>
      <name val="Calibri"/>
      <family val="2"/>
      <scheme val="minor"/>
    </font>
    <font>
      <sz val="11"/>
      <color indexed="8"/>
      <name val="Calibri"/>
      <family val="2"/>
    </font>
    <font>
      <sz val="11"/>
      <color rgb="FF000000"/>
      <name val="Cambria"/>
      <family val="1"/>
    </font>
    <font>
      <sz val="12"/>
      <color rgb="FF000000"/>
      <name val="Cambria"/>
      <family val="1"/>
    </font>
    <font>
      <b/>
      <sz val="11"/>
      <color rgb="FF000000"/>
      <name val="Cambria"/>
      <family val="1"/>
    </font>
    <font>
      <sz val="11"/>
      <name val="Cambria"/>
      <family val="1"/>
    </font>
    <font>
      <sz val="11"/>
      <color rgb="FFFF0000"/>
      <name val="Cambria"/>
      <family val="1"/>
    </font>
    <font>
      <sz val="15.4"/>
      <color rgb="FF363636"/>
      <name val="Segoe UI Light"/>
      <family val="2"/>
    </font>
    <font>
      <sz val="11"/>
      <color theme="1"/>
      <name val="Calibri"/>
      <family val="2"/>
    </font>
    <font>
      <i/>
      <sz val="12"/>
      <color rgb="FFFFFF00"/>
      <name val="Cambria"/>
      <family val="1"/>
    </font>
    <font>
      <i/>
      <sz val="18"/>
      <color rgb="FFFFFF00"/>
      <name val="Cambria"/>
      <family val="1"/>
    </font>
    <font>
      <i/>
      <sz val="11"/>
      <color rgb="FFFFFF00"/>
      <name val="Cambria"/>
      <family val="1"/>
    </font>
    <font>
      <b/>
      <i/>
      <sz val="18"/>
      <color rgb="FFFFFF00"/>
      <name val="Cambria"/>
      <family val="1"/>
    </font>
    <font>
      <sz val="11"/>
      <color theme="1"/>
      <name val="Cambria"/>
      <family val="1"/>
      <scheme val="major"/>
    </font>
    <font>
      <sz val="11"/>
      <color theme="1"/>
      <name val="Cambria"/>
      <family val="1"/>
    </font>
    <font>
      <sz val="11"/>
      <color theme="8" tint="0.39997558519241921"/>
      <name val="Calibri"/>
      <family val="2"/>
    </font>
    <font>
      <sz val="11"/>
      <color rgb="FF000000"/>
      <name val="Calibri"/>
      <family val="2"/>
      <scheme val="minor"/>
    </font>
    <font>
      <b/>
      <sz val="11"/>
      <color theme="1"/>
      <name val="Cambria"/>
      <family val="1"/>
    </font>
    <font>
      <b/>
      <sz val="11"/>
      <color theme="1"/>
      <name val="Calibri"/>
      <family val="2"/>
    </font>
    <font>
      <u/>
      <sz val="11"/>
      <color theme="10"/>
      <name val="Calibri"/>
      <family val="2"/>
      <scheme val="minor"/>
    </font>
    <font>
      <sz val="12"/>
      <color theme="1"/>
      <name val="Calibri"/>
      <family val="2"/>
      <scheme val="minor"/>
    </font>
    <font>
      <sz val="11"/>
      <color rgb="FFFFFF00"/>
      <name val="Cambria"/>
      <family val="1"/>
    </font>
    <font>
      <i/>
      <sz val="18"/>
      <color rgb="FFFF0000"/>
      <name val="Cambria"/>
      <family val="1"/>
    </font>
    <font>
      <sz val="12"/>
      <color theme="1"/>
      <name val="Cambria"/>
      <family val="1"/>
    </font>
    <font>
      <sz val="11"/>
      <color rgb="FFFF0000"/>
      <name val="Calibri"/>
      <family val="2"/>
    </font>
    <font>
      <b/>
      <sz val="11"/>
      <name val="Cambria"/>
      <family val="1"/>
    </font>
    <font>
      <u/>
      <sz val="11"/>
      <name val="Cambria"/>
      <family val="1"/>
    </font>
    <font>
      <b/>
      <u/>
      <sz val="11"/>
      <name val="Cambria"/>
      <family val="1"/>
    </font>
    <font>
      <sz val="11"/>
      <name val="Calibri"/>
      <family val="2"/>
    </font>
    <font>
      <sz val="11"/>
      <color theme="1"/>
      <name val="Calibri"/>
      <family val="2"/>
      <scheme val="minor"/>
    </font>
    <font>
      <u/>
      <sz val="11"/>
      <color rgb="FF0000FF"/>
      <name val="Calibri"/>
      <family val="2"/>
    </font>
    <font>
      <b/>
      <sz val="18"/>
      <color theme="1"/>
      <name val="Cambria"/>
      <family val="1"/>
    </font>
    <font>
      <sz val="11"/>
      <color rgb="FF000000"/>
      <name val="Calibri"/>
      <family val="2"/>
    </font>
    <font>
      <i/>
      <sz val="18"/>
      <color theme="1"/>
      <name val="Cambria"/>
      <family val="1"/>
    </font>
    <font>
      <i/>
      <sz val="10"/>
      <color rgb="FFFFFF00"/>
      <name val="Cambria"/>
      <family val="1"/>
    </font>
    <font>
      <sz val="10"/>
      <color rgb="FF000000"/>
      <name val="Cambria"/>
      <family val="1"/>
    </font>
    <font>
      <sz val="10"/>
      <name val="Cambria"/>
      <family val="1"/>
    </font>
    <font>
      <sz val="10"/>
      <color theme="1"/>
      <name val="Cambria"/>
      <family val="1"/>
    </font>
    <font>
      <sz val="10"/>
      <color theme="1"/>
      <name val="Cambria"/>
      <family val="1"/>
      <scheme val="major"/>
    </font>
    <font>
      <sz val="10"/>
      <color theme="1"/>
      <name val="Calibri"/>
      <family val="2"/>
    </font>
    <font>
      <sz val="10"/>
      <name val="Calibri"/>
      <family val="2"/>
    </font>
    <font>
      <sz val="8"/>
      <color theme="1"/>
      <name val="Calibri"/>
      <family val="2"/>
    </font>
    <font>
      <sz val="14"/>
      <color rgb="FF000000"/>
      <name val="Cambria"/>
      <family val="1"/>
    </font>
    <font>
      <i/>
      <sz val="12"/>
      <color theme="1"/>
      <name val="Cambria"/>
      <family val="1"/>
    </font>
    <font>
      <i/>
      <sz val="11"/>
      <color theme="1"/>
      <name val="Cambria"/>
      <family val="1"/>
    </font>
    <font>
      <b/>
      <i/>
      <sz val="18"/>
      <color theme="1"/>
      <name val="Cambria"/>
      <family val="1"/>
    </font>
    <font>
      <i/>
      <sz val="10"/>
      <color theme="1"/>
      <name val="Cambria"/>
      <family val="1"/>
    </font>
    <font>
      <b/>
      <sz val="12"/>
      <color rgb="FF000000"/>
      <name val="Cambria"/>
      <family val="1"/>
    </font>
    <font>
      <b/>
      <sz val="10"/>
      <color rgb="FF000000"/>
      <name val="Cambria"/>
      <family val="1"/>
    </font>
    <font>
      <b/>
      <sz val="16"/>
      <color theme="1"/>
      <name val="Cambria"/>
      <family val="1"/>
    </font>
    <font>
      <sz val="18"/>
      <color theme="1"/>
      <name val="Cambria"/>
      <family val="1"/>
    </font>
    <font>
      <sz val="16"/>
      <color theme="1"/>
      <name val="Calibri"/>
      <family val="2"/>
    </font>
    <font>
      <b/>
      <sz val="11"/>
      <color theme="1"/>
      <name val="Calibri"/>
      <family val="2"/>
      <scheme val="minor"/>
    </font>
    <font>
      <sz val="11"/>
      <color indexed="8"/>
      <name val="Cambria"/>
      <family val="1"/>
    </font>
    <font>
      <sz val="12"/>
      <color rgb="FFFFFF00"/>
      <name val="Cambria"/>
      <family val="1"/>
    </font>
    <font>
      <sz val="12"/>
      <color theme="1"/>
      <name val="Calibri"/>
      <family val="2"/>
    </font>
    <font>
      <sz val="11"/>
      <color theme="1"/>
      <name val="Arial"/>
      <family val="2"/>
    </font>
    <font>
      <sz val="10"/>
      <name val="Arial"/>
      <family val="2"/>
    </font>
  </fonts>
  <fills count="19">
    <fill>
      <patternFill patternType="none"/>
    </fill>
    <fill>
      <patternFill patternType="gray125"/>
    </fill>
    <fill>
      <patternFill patternType="solid">
        <fgColor rgb="FFFFFFFF"/>
        <bgColor rgb="FF000000"/>
      </patternFill>
    </fill>
    <fill>
      <patternFill patternType="solid">
        <fgColor theme="0"/>
        <bgColor rgb="FF000000"/>
      </patternFill>
    </fill>
    <fill>
      <patternFill patternType="solid">
        <fgColor theme="6"/>
        <bgColor rgb="FF000000"/>
      </patternFill>
    </fill>
    <fill>
      <patternFill patternType="solid">
        <fgColor theme="0"/>
        <bgColor indexed="64"/>
      </patternFill>
    </fill>
    <fill>
      <patternFill patternType="solid">
        <fgColor theme="3" tint="0.59999389629810485"/>
        <bgColor rgb="FF000000"/>
      </patternFill>
    </fill>
    <fill>
      <patternFill patternType="solid">
        <fgColor theme="3" tint="0.59999389629810485"/>
        <bgColor indexed="64"/>
      </patternFill>
    </fill>
    <fill>
      <patternFill patternType="solid">
        <fgColor rgb="FFFF6600"/>
        <bgColor indexed="64"/>
      </patternFill>
    </fill>
    <fill>
      <patternFill patternType="solid">
        <fgColor theme="8" tint="0.59999389629810485"/>
        <bgColor rgb="FF000000"/>
      </patternFill>
    </fill>
    <fill>
      <patternFill patternType="solid">
        <fgColor theme="5" tint="0.59999389629810485"/>
        <bgColor rgb="FF000000"/>
      </patternFill>
    </fill>
    <fill>
      <patternFill patternType="solid">
        <fgColor theme="6" tint="0.39994506668294322"/>
        <bgColor rgb="FF000000"/>
      </patternFill>
    </fill>
    <fill>
      <patternFill patternType="solid">
        <fgColor theme="9" tint="0.79998168889431442"/>
        <bgColor indexed="64"/>
      </patternFill>
    </fill>
    <fill>
      <patternFill patternType="solid">
        <fgColor theme="3" tint="0.79998168889431442"/>
        <bgColor indexed="64"/>
      </patternFill>
    </fill>
    <fill>
      <patternFill patternType="solid">
        <fgColor theme="3" tint="0.79998168889431442"/>
        <bgColor rgb="FF000000"/>
      </patternFill>
    </fill>
    <fill>
      <patternFill patternType="solid">
        <fgColor rgb="FFFFFFCC"/>
        <bgColor indexed="64"/>
      </patternFill>
    </fill>
    <fill>
      <patternFill patternType="solid">
        <fgColor theme="6" tint="0.59996337778862885"/>
        <bgColor rgb="FF000000"/>
      </patternFill>
    </fill>
    <fill>
      <patternFill patternType="solid">
        <fgColor theme="5" tint="0.79998168889431442"/>
        <bgColor rgb="FF000000"/>
      </patternFill>
    </fill>
    <fill>
      <patternFill patternType="solid">
        <fgColor rgb="FFFFFF00"/>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auto="1"/>
      </left>
      <right/>
      <top/>
      <bottom/>
      <diagonal/>
    </border>
    <border>
      <left style="thin">
        <color indexed="64"/>
      </left>
      <right style="thin">
        <color auto="1"/>
      </right>
      <top style="thin">
        <color indexed="64"/>
      </top>
      <bottom/>
      <diagonal/>
    </border>
    <border>
      <left style="thin">
        <color indexed="64"/>
      </left>
      <right style="thin">
        <color auto="1"/>
      </right>
      <top/>
      <bottom style="thin">
        <color indexed="64"/>
      </bottom>
      <diagonal/>
    </border>
    <border>
      <left style="thin">
        <color theme="1"/>
      </left>
      <right style="thin">
        <color theme="1"/>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theme="2" tint="-0.499984740745262"/>
      </bottom>
      <diagonal/>
    </border>
    <border>
      <left style="medium">
        <color indexed="64"/>
      </left>
      <right style="thin">
        <color theme="2" tint="-0.499984740745262"/>
      </right>
      <top style="thin">
        <color theme="2" tint="-0.499984740745262"/>
      </top>
      <bottom style="thin">
        <color theme="2" tint="-0.499984740745262"/>
      </bottom>
      <diagonal/>
    </border>
    <border>
      <left/>
      <right style="thin">
        <color theme="2" tint="-0.499984740745262"/>
      </right>
      <top style="thin">
        <color theme="2" tint="-0.499984740745262"/>
      </top>
      <bottom style="thin">
        <color theme="2" tint="-0.499984740745262"/>
      </bottom>
      <diagonal/>
    </border>
    <border>
      <left style="thin">
        <color theme="2" tint="-0.499984740745262"/>
      </left>
      <right style="thin">
        <color theme="2" tint="-0.499984740745262"/>
      </right>
      <top style="thin">
        <color theme="2" tint="-0.499984740745262"/>
      </top>
      <bottom style="thin">
        <color theme="2" tint="-0.499984740745262"/>
      </bottom>
      <diagonal/>
    </border>
    <border>
      <left style="thin">
        <color theme="2" tint="-0.499984740745262"/>
      </left>
      <right style="thin">
        <color theme="2" tint="-0.499984740745262"/>
      </right>
      <top/>
      <bottom style="thin">
        <color theme="2" tint="-0.499984740745262"/>
      </bottom>
      <diagonal/>
    </border>
    <border>
      <left style="thin">
        <color theme="2" tint="-0.499984740745262"/>
      </left>
      <right style="thin">
        <color indexed="64"/>
      </right>
      <top style="thin">
        <color theme="2" tint="-0.499984740745262"/>
      </top>
      <bottom style="thin">
        <color theme="2" tint="-0.499984740745262"/>
      </bottom>
      <diagonal/>
    </border>
    <border>
      <left/>
      <right style="thin">
        <color indexed="64"/>
      </right>
      <top style="thin">
        <color indexed="64"/>
      </top>
      <bottom style="thin">
        <color theme="2" tint="-0.249977111117893"/>
      </bottom>
      <diagonal/>
    </border>
    <border>
      <left/>
      <right style="thin">
        <color indexed="64"/>
      </right>
      <top/>
      <bottom style="thin">
        <color indexed="64"/>
      </bottom>
      <diagonal/>
    </border>
    <border>
      <left style="thin">
        <color auto="1"/>
      </left>
      <right style="thin">
        <color indexed="64"/>
      </right>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style="medium">
        <color indexed="64"/>
      </bottom>
      <diagonal/>
    </border>
    <border>
      <left/>
      <right/>
      <top/>
      <bottom style="medium">
        <color indexed="64"/>
      </bottom>
      <diagonal/>
    </border>
    <border>
      <left/>
      <right style="thin">
        <color auto="1"/>
      </right>
      <top style="thin">
        <color indexed="64"/>
      </top>
      <bottom/>
      <diagonal/>
    </border>
  </borders>
  <cellStyleXfs count="5">
    <xf numFmtId="0" fontId="0" fillId="0" borderId="0"/>
    <xf numFmtId="44" fontId="1" fillId="0" borderId="0" applyFont="0" applyFill="0" applyBorder="0" applyAlignment="0" applyProtection="0"/>
    <xf numFmtId="0" fontId="19" fillId="0" borderId="0" applyNumberFormat="0" applyFill="0" applyBorder="0" applyAlignment="0" applyProtection="0"/>
    <xf numFmtId="44" fontId="29" fillId="0" borderId="0" applyFont="0" applyFill="0" applyBorder="0" applyAlignment="0" applyProtection="0"/>
    <xf numFmtId="0" fontId="30" fillId="0" borderId="0" applyNumberFormat="0" applyFill="0" applyBorder="0" applyAlignment="0" applyProtection="0">
      <alignment vertical="top"/>
      <protection locked="0"/>
    </xf>
  </cellStyleXfs>
  <cellXfs count="790">
    <xf numFmtId="0" fontId="0" fillId="0" borderId="0" xfId="0"/>
    <xf numFmtId="0" fontId="2" fillId="0" borderId="1" xfId="0" applyFont="1" applyBorder="1"/>
    <xf numFmtId="0" fontId="2" fillId="0" borderId="0" xfId="0" applyFont="1"/>
    <xf numFmtId="0" fontId="2" fillId="0" borderId="0" xfId="0" applyFont="1" applyProtection="1">
      <protection locked="0"/>
    </xf>
    <xf numFmtId="0" fontId="0" fillId="0" borderId="0" xfId="0" applyAlignment="1">
      <alignment horizontal="right"/>
    </xf>
    <xf numFmtId="0" fontId="2" fillId="0" borderId="1" xfId="0" applyFont="1" applyBorder="1" applyProtection="1">
      <protection locked="0"/>
    </xf>
    <xf numFmtId="0" fontId="2" fillId="0" borderId="1" xfId="0" applyFont="1" applyBorder="1" applyAlignment="1" applyProtection="1">
      <alignment horizontal="right"/>
      <protection locked="0"/>
    </xf>
    <xf numFmtId="0" fontId="2" fillId="2" borderId="1" xfId="0" applyFont="1" applyFill="1" applyBorder="1"/>
    <xf numFmtId="0" fontId="2" fillId="2" borderId="1" xfId="0" applyFont="1" applyFill="1" applyBorder="1" applyProtection="1">
      <protection locked="0"/>
    </xf>
    <xf numFmtId="0" fontId="2" fillId="0" borderId="1" xfId="0" applyFont="1" applyBorder="1" applyAlignment="1">
      <alignment horizontal="left"/>
    </xf>
    <xf numFmtId="0" fontId="2" fillId="0" borderId="1" xfId="0" quotePrefix="1" applyFont="1" applyBorder="1"/>
    <xf numFmtId="0" fontId="2" fillId="0" borderId="1" xfId="0" quotePrefix="1" applyFont="1" applyBorder="1" applyProtection="1">
      <protection locked="0"/>
    </xf>
    <xf numFmtId="0" fontId="2" fillId="0" borderId="1" xfId="0" quotePrefix="1" applyFont="1" applyBorder="1" applyAlignment="1">
      <alignment horizontal="left"/>
    </xf>
    <xf numFmtId="0" fontId="3" fillId="0" borderId="1" xfId="0" applyFont="1" applyBorder="1" applyAlignment="1">
      <alignment horizontal="left"/>
    </xf>
    <xf numFmtId="0" fontId="2" fillId="2" borderId="0" xfId="0" applyFont="1" applyFill="1" applyAlignment="1">
      <alignment vertical="top" wrapText="1"/>
    </xf>
    <xf numFmtId="0" fontId="0" fillId="0" borderId="0" xfId="0" applyAlignment="1">
      <alignment vertical="center"/>
    </xf>
    <xf numFmtId="0" fontId="0" fillId="0" borderId="0" xfId="0" applyAlignment="1">
      <alignment horizontal="left" vertical="center" indent="1"/>
    </xf>
    <xf numFmtId="0" fontId="7" fillId="0" borderId="0" xfId="0" applyFont="1" applyAlignment="1">
      <alignment horizontal="left" vertical="center" indent="1"/>
    </xf>
    <xf numFmtId="0" fontId="0" fillId="0" borderId="0" xfId="0" applyAlignment="1">
      <alignment horizontal="left" vertical="center" indent="2"/>
    </xf>
    <xf numFmtId="0" fontId="7" fillId="0" borderId="0" xfId="0" applyFont="1" applyAlignment="1">
      <alignment horizontal="left" vertical="center" indent="2"/>
    </xf>
    <xf numFmtId="0" fontId="7" fillId="0" borderId="0" xfId="0" applyFont="1" applyAlignment="1">
      <alignment vertical="center"/>
    </xf>
    <xf numFmtId="0" fontId="13" fillId="0" borderId="0" xfId="0" applyFont="1" applyAlignment="1" applyProtection="1">
      <alignment horizontal="center"/>
      <protection locked="0"/>
    </xf>
    <xf numFmtId="0" fontId="14" fillId="0" borderId="1" xfId="0" applyFont="1" applyBorder="1"/>
    <xf numFmtId="0" fontId="8" fillId="0" borderId="0" xfId="0" applyFont="1" applyProtection="1">
      <protection locked="0"/>
    </xf>
    <xf numFmtId="0" fontId="2" fillId="3" borderId="1" xfId="0" applyFont="1" applyFill="1" applyBorder="1"/>
    <xf numFmtId="0" fontId="2" fillId="3" borderId="1" xfId="0" applyFont="1" applyFill="1" applyBorder="1" applyProtection="1">
      <protection locked="0"/>
    </xf>
    <xf numFmtId="0" fontId="0" fillId="5" borderId="0" xfId="0" applyFill="1"/>
    <xf numFmtId="0" fontId="8" fillId="5" borderId="0" xfId="0" applyFont="1" applyFill="1"/>
    <xf numFmtId="0" fontId="14" fillId="0" borderId="1" xfId="0" applyFont="1" applyBorder="1" applyProtection="1">
      <protection locked="0"/>
    </xf>
    <xf numFmtId="0" fontId="2" fillId="0" borderId="0" xfId="0" applyFont="1" applyAlignment="1">
      <alignment horizontal="left"/>
    </xf>
    <xf numFmtId="0" fontId="2" fillId="5" borderId="1" xfId="0" applyFont="1" applyFill="1" applyBorder="1"/>
    <xf numFmtId="0" fontId="11" fillId="4" borderId="2" xfId="0" applyFont="1" applyFill="1" applyBorder="1" applyAlignment="1">
      <alignment horizontal="center"/>
    </xf>
    <xf numFmtId="0" fontId="2" fillId="6" borderId="1" xfId="0" applyFont="1" applyFill="1" applyBorder="1" applyAlignment="1">
      <alignment horizontal="left"/>
    </xf>
    <xf numFmtId="0" fontId="2" fillId="6" borderId="1" xfId="0" applyFont="1" applyFill="1" applyBorder="1"/>
    <xf numFmtId="0" fontId="2" fillId="6" borderId="1" xfId="0" applyFont="1" applyFill="1" applyBorder="1" applyProtection="1">
      <protection locked="0"/>
    </xf>
    <xf numFmtId="0" fontId="14" fillId="5" borderId="1" xfId="0" applyFont="1" applyFill="1" applyBorder="1"/>
    <xf numFmtId="0" fontId="11" fillId="4" borderId="2" xfId="0" quotePrefix="1" applyFont="1" applyFill="1" applyBorder="1"/>
    <xf numFmtId="0" fontId="21" fillId="4" borderId="2" xfId="0" quotePrefix="1" applyFont="1" applyFill="1" applyBorder="1"/>
    <xf numFmtId="0" fontId="0" fillId="0" borderId="0" xfId="0" quotePrefix="1"/>
    <xf numFmtId="0" fontId="2" fillId="7" borderId="1" xfId="0" applyFont="1" applyFill="1" applyBorder="1"/>
    <xf numFmtId="0" fontId="2" fillId="7" borderId="1" xfId="0" applyFont="1" applyFill="1" applyBorder="1" applyProtection="1">
      <protection locked="0"/>
    </xf>
    <xf numFmtId="0" fontId="2" fillId="7" borderId="1" xfId="0" applyFont="1" applyFill="1" applyBorder="1" applyAlignment="1">
      <alignment horizontal="left"/>
    </xf>
    <xf numFmtId="0" fontId="4" fillId="6" borderId="1" xfId="0" applyFont="1" applyFill="1" applyBorder="1" applyProtection="1">
      <protection locked="0"/>
    </xf>
    <xf numFmtId="44" fontId="2" fillId="6" borderId="1" xfId="0" applyNumberFormat="1" applyFont="1" applyFill="1" applyBorder="1" applyProtection="1">
      <protection locked="0"/>
    </xf>
    <xf numFmtId="0" fontId="2" fillId="7" borderId="1" xfId="0" quotePrefix="1" applyFont="1" applyFill="1" applyBorder="1"/>
    <xf numFmtId="0" fontId="14" fillId="7" borderId="1" xfId="0" applyFont="1" applyFill="1" applyBorder="1"/>
    <xf numFmtId="0" fontId="14" fillId="6" borderId="1" xfId="0" applyFont="1" applyFill="1" applyBorder="1"/>
    <xf numFmtId="0" fontId="2" fillId="8" borderId="1" xfId="0" quotePrefix="1" applyFont="1" applyFill="1" applyBorder="1"/>
    <xf numFmtId="0" fontId="2" fillId="8" borderId="1" xfId="0" applyFont="1" applyFill="1" applyBorder="1"/>
    <xf numFmtId="0" fontId="2" fillId="8" borderId="1" xfId="0" applyFont="1" applyFill="1" applyBorder="1" applyProtection="1">
      <protection locked="0"/>
    </xf>
    <xf numFmtId="0" fontId="2" fillId="7" borderId="1" xfId="0" quotePrefix="1" applyFont="1" applyFill="1" applyBorder="1" applyAlignment="1">
      <alignment horizontal="left"/>
    </xf>
    <xf numFmtId="44" fontId="2" fillId="0" borderId="1" xfId="1" applyFont="1" applyFill="1" applyBorder="1" applyProtection="1">
      <protection locked="0"/>
    </xf>
    <xf numFmtId="0" fontId="2" fillId="9" borderId="1" xfId="0" applyFont="1" applyFill="1" applyBorder="1" applyAlignment="1">
      <alignment horizontal="left"/>
    </xf>
    <xf numFmtId="0" fontId="2" fillId="9" borderId="1" xfId="0" applyFont="1" applyFill="1" applyBorder="1"/>
    <xf numFmtId="0" fontId="2" fillId="9" borderId="1" xfId="0" applyFont="1" applyFill="1" applyBorder="1" applyProtection="1">
      <protection locked="0"/>
    </xf>
    <xf numFmtId="0" fontId="2" fillId="7" borderId="5" xfId="0" quotePrefix="1" applyFont="1" applyFill="1" applyBorder="1"/>
    <xf numFmtId="0" fontId="2" fillId="7" borderId="5" xfId="0" applyFont="1" applyFill="1" applyBorder="1"/>
    <xf numFmtId="0" fontId="2" fillId="7" borderId="6" xfId="0" quotePrefix="1" applyFont="1" applyFill="1" applyBorder="1"/>
    <xf numFmtId="0" fontId="2" fillId="7" borderId="6" xfId="0" applyFont="1" applyFill="1" applyBorder="1"/>
    <xf numFmtId="0" fontId="2" fillId="0" borderId="1" xfId="0" applyFont="1" applyBorder="1" applyAlignment="1">
      <alignment horizontal="right"/>
    </xf>
    <xf numFmtId="0" fontId="2" fillId="0" borderId="1" xfId="0" applyFont="1" applyBorder="1" applyAlignment="1" applyProtection="1">
      <alignment horizontal="center"/>
      <protection locked="0"/>
    </xf>
    <xf numFmtId="37" fontId="11" fillId="4" borderId="2" xfId="0" applyNumberFormat="1" applyFont="1" applyFill="1" applyBorder="1" applyProtection="1">
      <protection locked="0"/>
    </xf>
    <xf numFmtId="44" fontId="2" fillId="0" borderId="1" xfId="1" applyFont="1" applyFill="1" applyBorder="1" applyAlignment="1" applyProtection="1">
      <alignment horizontal="center"/>
      <protection locked="0"/>
    </xf>
    <xf numFmtId="44" fontId="2" fillId="6" borderId="1" xfId="1" applyFont="1" applyFill="1" applyBorder="1" applyProtection="1">
      <protection locked="0"/>
    </xf>
    <xf numFmtId="44" fontId="2" fillId="7" borderId="1" xfId="1" applyFont="1" applyFill="1" applyBorder="1" applyProtection="1">
      <protection locked="0"/>
    </xf>
    <xf numFmtId="44" fontId="14" fillId="7" borderId="1" xfId="0" applyNumberFormat="1" applyFont="1" applyFill="1" applyBorder="1" applyProtection="1">
      <protection locked="0"/>
    </xf>
    <xf numFmtId="44" fontId="11" fillId="4" borderId="2" xfId="0" applyNumberFormat="1" applyFont="1" applyFill="1" applyBorder="1" applyProtection="1">
      <protection locked="0"/>
    </xf>
    <xf numFmtId="44" fontId="2" fillId="9" borderId="1" xfId="1" applyFont="1" applyFill="1" applyBorder="1" applyProtection="1">
      <protection locked="0"/>
    </xf>
    <xf numFmtId="44" fontId="2" fillId="9" borderId="1" xfId="0" applyNumberFormat="1" applyFont="1" applyFill="1" applyBorder="1" applyProtection="1">
      <protection locked="0"/>
    </xf>
    <xf numFmtId="44" fontId="11" fillId="6" borderId="0" xfId="0" applyNumberFormat="1" applyFont="1" applyFill="1" applyProtection="1">
      <protection locked="0"/>
    </xf>
    <xf numFmtId="44" fontId="14" fillId="0" borderId="0" xfId="0" applyNumberFormat="1" applyFont="1" applyProtection="1">
      <protection locked="0"/>
    </xf>
    <xf numFmtId="0" fontId="14" fillId="0" borderId="1" xfId="0" applyFont="1" applyBorder="1" applyAlignment="1">
      <alignment horizontal="left"/>
    </xf>
    <xf numFmtId="0" fontId="2" fillId="7" borderId="1" xfId="0" applyFont="1" applyFill="1" applyBorder="1" applyAlignment="1">
      <alignment vertical="center"/>
    </xf>
    <xf numFmtId="0" fontId="2" fillId="7" borderId="10" xfId="0" applyFont="1" applyFill="1" applyBorder="1"/>
    <xf numFmtId="0" fontId="20" fillId="8" borderId="0" xfId="0" applyFont="1" applyFill="1"/>
    <xf numFmtId="0" fontId="14" fillId="0" borderId="0" xfId="0" applyFont="1"/>
    <xf numFmtId="0" fontId="16" fillId="0" borderId="0" xfId="0" applyFont="1"/>
    <xf numFmtId="14" fontId="9" fillId="4" borderId="0" xfId="0" quotePrefix="1" applyNumberFormat="1" applyFont="1" applyFill="1" applyAlignment="1">
      <alignment horizontal="right"/>
    </xf>
    <xf numFmtId="14" fontId="9" fillId="4" borderId="0" xfId="0" quotePrefix="1" applyNumberFormat="1" applyFont="1" applyFill="1" applyAlignment="1">
      <alignment horizontal="center"/>
    </xf>
    <xf numFmtId="0" fontId="5" fillId="0" borderId="0" xfId="0" applyFont="1"/>
    <xf numFmtId="14" fontId="9" fillId="4" borderId="0" xfId="0" applyNumberFormat="1" applyFont="1" applyFill="1" applyAlignment="1" applyProtection="1">
      <alignment horizontal="right"/>
      <protection locked="0"/>
    </xf>
    <xf numFmtId="14" fontId="9" fillId="4" borderId="0" xfId="0" applyNumberFormat="1" applyFont="1" applyFill="1" applyAlignment="1" applyProtection="1">
      <alignment horizontal="center"/>
      <protection locked="0"/>
    </xf>
    <xf numFmtId="0" fontId="10" fillId="4" borderId="2" xfId="0" applyFont="1" applyFill="1" applyBorder="1" applyProtection="1">
      <protection locked="0"/>
    </xf>
    <xf numFmtId="0" fontId="11" fillId="4" borderId="2" xfId="0" applyFont="1" applyFill="1" applyBorder="1" applyAlignment="1" applyProtection="1">
      <alignment horizontal="center"/>
      <protection locked="0"/>
    </xf>
    <xf numFmtId="0" fontId="12" fillId="4" borderId="0" xfId="0" applyFont="1" applyFill="1" applyProtection="1">
      <protection locked="0"/>
    </xf>
    <xf numFmtId="0" fontId="3" fillId="0" borderId="1" xfId="0" applyFont="1" applyBorder="1" applyAlignment="1" applyProtection="1">
      <alignment horizontal="center"/>
      <protection locked="0"/>
    </xf>
    <xf numFmtId="0" fontId="2" fillId="0" borderId="0" xfId="0" applyFont="1" applyAlignment="1" applyProtection="1">
      <alignment horizontal="center"/>
      <protection locked="0"/>
    </xf>
    <xf numFmtId="0" fontId="3" fillId="3" borderId="1" xfId="0" applyFont="1" applyFill="1" applyBorder="1" applyProtection="1">
      <protection locked="0"/>
    </xf>
    <xf numFmtId="0" fontId="4" fillId="7" borderId="1" xfId="0" applyFont="1" applyFill="1" applyBorder="1" applyProtection="1">
      <protection locked="0"/>
    </xf>
    <xf numFmtId="0" fontId="2" fillId="5" borderId="0" xfId="0" applyFont="1" applyFill="1" applyAlignment="1" applyProtection="1">
      <alignment horizontal="center"/>
      <protection locked="0"/>
    </xf>
    <xf numFmtId="0" fontId="4" fillId="3" borderId="1" xfId="0" applyFont="1" applyFill="1" applyBorder="1" applyProtection="1">
      <protection locked="0"/>
    </xf>
    <xf numFmtId="0" fontId="6" fillId="0" borderId="0" xfId="0" applyFont="1" applyAlignment="1" applyProtection="1">
      <alignment horizontal="center"/>
      <protection locked="0"/>
    </xf>
    <xf numFmtId="0" fontId="2" fillId="0" borderId="3" xfId="0" applyFont="1" applyBorder="1" applyProtection="1">
      <protection locked="0"/>
    </xf>
    <xf numFmtId="0" fontId="11" fillId="4" borderId="0" xfId="0" quotePrefix="1" applyFont="1" applyFill="1" applyProtection="1">
      <protection locked="0"/>
    </xf>
    <xf numFmtId="0" fontId="4" fillId="9" borderId="3" xfId="0" applyFont="1" applyFill="1" applyBorder="1" applyProtection="1">
      <protection locked="0"/>
    </xf>
    <xf numFmtId="0" fontId="8" fillId="0" borderId="1" xfId="0" applyFont="1" applyBorder="1" applyProtection="1">
      <protection locked="0"/>
    </xf>
    <xf numFmtId="0" fontId="2" fillId="0" borderId="3" xfId="0" applyFont="1" applyBorder="1" applyAlignment="1" applyProtection="1">
      <alignment horizontal="left"/>
      <protection locked="0"/>
    </xf>
    <xf numFmtId="0" fontId="17" fillId="7" borderId="1" xfId="0" applyFont="1" applyFill="1" applyBorder="1" applyProtection="1">
      <protection locked="0"/>
    </xf>
    <xf numFmtId="0" fontId="14" fillId="5" borderId="1" xfId="0" applyFont="1" applyFill="1" applyBorder="1" applyProtection="1">
      <protection locked="0"/>
    </xf>
    <xf numFmtId="14" fontId="9" fillId="6" borderId="0" xfId="0" applyNumberFormat="1" applyFont="1" applyFill="1" applyAlignment="1" applyProtection="1">
      <alignment horizontal="right"/>
      <protection locked="0"/>
    </xf>
    <xf numFmtId="14" fontId="9" fillId="6" borderId="0" xfId="0" applyNumberFormat="1" applyFont="1" applyFill="1" applyAlignment="1" applyProtection="1">
      <alignment horizontal="center"/>
      <protection locked="0"/>
    </xf>
    <xf numFmtId="0" fontId="22" fillId="6" borderId="0" xfId="0" applyFont="1" applyFill="1" applyProtection="1">
      <protection locked="0"/>
    </xf>
    <xf numFmtId="0" fontId="11" fillId="6" borderId="0" xfId="0" applyFont="1" applyFill="1" applyAlignment="1" applyProtection="1">
      <alignment horizontal="center"/>
      <protection locked="0"/>
    </xf>
    <xf numFmtId="0" fontId="12" fillId="6" borderId="0" xfId="0" applyFont="1" applyFill="1" applyProtection="1">
      <protection locked="0"/>
    </xf>
    <xf numFmtId="0" fontId="14" fillId="0" borderId="0" xfId="0" applyFont="1" applyProtection="1">
      <protection locked="0"/>
    </xf>
    <xf numFmtId="0" fontId="14" fillId="0" borderId="1" xfId="0" applyFont="1" applyBorder="1" applyAlignment="1" applyProtection="1">
      <alignment horizontal="left"/>
      <protection locked="0"/>
    </xf>
    <xf numFmtId="44" fontId="14" fillId="0" borderId="1" xfId="0" applyNumberFormat="1" applyFont="1" applyBorder="1" applyProtection="1">
      <protection locked="0"/>
    </xf>
    <xf numFmtId="0" fontId="2" fillId="0" borderId="1" xfId="0" applyFont="1" applyBorder="1" applyAlignment="1" applyProtection="1">
      <alignment horizontal="left"/>
      <protection locked="0"/>
    </xf>
    <xf numFmtId="14" fontId="23" fillId="3" borderId="1" xfId="0" applyNumberFormat="1" applyFont="1" applyFill="1" applyBorder="1" applyAlignment="1" applyProtection="1">
      <alignment horizontal="left"/>
      <protection locked="0"/>
    </xf>
    <xf numFmtId="0" fontId="23" fillId="3" borderId="1" xfId="0" applyFont="1" applyFill="1" applyBorder="1" applyProtection="1">
      <protection locked="0"/>
    </xf>
    <xf numFmtId="0" fontId="14" fillId="3" borderId="1" xfId="0" applyFont="1" applyFill="1" applyBorder="1" applyAlignment="1" applyProtection="1">
      <alignment horizontal="right"/>
      <protection locked="0"/>
    </xf>
    <xf numFmtId="44" fontId="14" fillId="3" borderId="1" xfId="0" applyNumberFormat="1" applyFont="1" applyFill="1" applyBorder="1" applyProtection="1">
      <protection locked="0"/>
    </xf>
    <xf numFmtId="0" fontId="14" fillId="3" borderId="7" xfId="0" quotePrefix="1" applyFont="1" applyFill="1" applyBorder="1" applyAlignment="1" applyProtection="1">
      <alignment horizontal="left"/>
      <protection locked="0"/>
    </xf>
    <xf numFmtId="44" fontId="14" fillId="0" borderId="1" xfId="1" applyFont="1" applyFill="1" applyBorder="1" applyProtection="1">
      <protection locked="0"/>
    </xf>
    <xf numFmtId="0" fontId="4" fillId="0" borderId="0" xfId="0" applyFont="1" applyAlignment="1" applyProtection="1">
      <alignment horizontal="left"/>
      <protection locked="0"/>
    </xf>
    <xf numFmtId="44" fontId="10" fillId="4" borderId="10" xfId="0" applyNumberFormat="1" applyFont="1" applyFill="1" applyBorder="1" applyAlignment="1" applyProtection="1">
      <alignment horizontal="right"/>
      <protection locked="0"/>
    </xf>
    <xf numFmtId="44" fontId="2" fillId="0" borderId="1" xfId="0" applyNumberFormat="1" applyFont="1" applyBorder="1" applyAlignment="1" applyProtection="1">
      <alignment horizontal="right"/>
      <protection locked="0"/>
    </xf>
    <xf numFmtId="44" fontId="14" fillId="0" borderId="1" xfId="0" applyNumberFormat="1" applyFont="1" applyBorder="1" applyAlignment="1" applyProtection="1">
      <alignment horizontal="right"/>
      <protection locked="0"/>
    </xf>
    <xf numFmtId="44" fontId="2" fillId="6" borderId="1" xfId="0" applyNumberFormat="1" applyFont="1" applyFill="1" applyBorder="1" applyAlignment="1" applyProtection="1">
      <alignment horizontal="right"/>
      <protection locked="0"/>
    </xf>
    <xf numFmtId="44" fontId="20" fillId="8" borderId="0" xfId="0" applyNumberFormat="1" applyFont="1" applyFill="1" applyAlignment="1">
      <alignment horizontal="right"/>
    </xf>
    <xf numFmtId="44" fontId="11" fillId="4" borderId="2" xfId="0" applyNumberFormat="1" applyFont="1" applyFill="1" applyBorder="1" applyAlignment="1">
      <alignment horizontal="right"/>
    </xf>
    <xf numFmtId="44" fontId="2" fillId="9" borderId="1" xfId="0" applyNumberFormat="1" applyFont="1" applyFill="1" applyBorder="1" applyAlignment="1" applyProtection="1">
      <alignment horizontal="right"/>
      <protection locked="0"/>
    </xf>
    <xf numFmtId="44" fontId="8" fillId="0" borderId="0" xfId="0" applyNumberFormat="1" applyFont="1" applyAlignment="1" applyProtection="1">
      <alignment horizontal="right"/>
      <protection locked="0"/>
    </xf>
    <xf numFmtId="44" fontId="8" fillId="0" borderId="0" xfId="0" applyNumberFormat="1" applyFont="1" applyProtection="1">
      <protection locked="0"/>
    </xf>
    <xf numFmtId="0" fontId="2" fillId="7" borderId="10" xfId="0" applyFont="1" applyFill="1" applyBorder="1" applyProtection="1">
      <protection locked="0"/>
    </xf>
    <xf numFmtId="44" fontId="14" fillId="0" borderId="1" xfId="1" applyFont="1" applyFill="1" applyBorder="1" applyProtection="1"/>
    <xf numFmtId="0" fontId="14" fillId="0" borderId="1" xfId="0" applyFont="1" applyBorder="1" applyAlignment="1">
      <alignment horizontal="center"/>
    </xf>
    <xf numFmtId="44" fontId="14" fillId="0" borderId="1" xfId="1" applyFont="1" applyFill="1" applyBorder="1"/>
    <xf numFmtId="44" fontId="14" fillId="0" borderId="1" xfId="0" applyNumberFormat="1" applyFont="1" applyBorder="1"/>
    <xf numFmtId="0" fontId="14" fillId="0" borderId="3" xfId="0" applyFont="1" applyBorder="1" applyAlignment="1">
      <alignment horizontal="center"/>
    </xf>
    <xf numFmtId="44" fontId="5" fillId="0" borderId="1" xfId="0" applyNumberFormat="1" applyFont="1" applyBorder="1" applyAlignment="1">
      <alignment horizontal="left"/>
    </xf>
    <xf numFmtId="0" fontId="14" fillId="3" borderId="1" xfId="0" applyFont="1" applyFill="1" applyBorder="1" applyAlignment="1">
      <alignment horizontal="center"/>
    </xf>
    <xf numFmtId="44" fontId="14" fillId="3" borderId="1" xfId="0" applyNumberFormat="1" applyFont="1" applyFill="1" applyBorder="1"/>
    <xf numFmtId="0" fontId="14" fillId="3" borderId="1" xfId="0" applyFont="1" applyFill="1" applyBorder="1"/>
    <xf numFmtId="0" fontId="14" fillId="3" borderId="1" xfId="0" applyFont="1" applyFill="1" applyBorder="1" applyAlignment="1">
      <alignment horizontal="right"/>
    </xf>
    <xf numFmtId="0" fontId="14" fillId="0" borderId="1" xfId="0" applyFont="1" applyBorder="1" applyAlignment="1">
      <alignment horizontal="right"/>
    </xf>
    <xf numFmtId="0" fontId="14" fillId="0" borderId="1" xfId="0" applyFont="1" applyBorder="1" applyAlignment="1" applyProtection="1">
      <alignment horizontal="right"/>
      <protection locked="0"/>
    </xf>
    <xf numFmtId="0" fontId="14" fillId="3" borderId="0" xfId="0" applyFont="1" applyFill="1" applyAlignment="1">
      <alignment horizontal="right"/>
    </xf>
    <xf numFmtId="0" fontId="14" fillId="3" borderId="7" xfId="0" quotePrefix="1" applyFont="1" applyFill="1" applyBorder="1"/>
    <xf numFmtId="0" fontId="2" fillId="0" borderId="15" xfId="0" applyFont="1" applyBorder="1" applyAlignment="1">
      <alignment vertical="center"/>
    </xf>
    <xf numFmtId="44" fontId="14" fillId="0" borderId="6" xfId="0" applyNumberFormat="1" applyFont="1" applyBorder="1"/>
    <xf numFmtId="14" fontId="5" fillId="3" borderId="1" xfId="0" applyNumberFormat="1" applyFont="1" applyFill="1" applyBorder="1" applyAlignment="1">
      <alignment horizontal="left"/>
    </xf>
    <xf numFmtId="14" fontId="26" fillId="3" borderId="1" xfId="0" applyNumberFormat="1" applyFont="1" applyFill="1" applyBorder="1" applyAlignment="1">
      <alignment horizontal="left"/>
    </xf>
    <xf numFmtId="0" fontId="5" fillId="3" borderId="7" xfId="0" quotePrefix="1" applyFont="1" applyFill="1" applyBorder="1" applyAlignment="1">
      <alignment horizontal="left"/>
    </xf>
    <xf numFmtId="0" fontId="0" fillId="0" borderId="1" xfId="0" applyBorder="1"/>
    <xf numFmtId="164" fontId="8" fillId="5" borderId="1" xfId="0" applyNumberFormat="1" applyFont="1" applyFill="1" applyBorder="1"/>
    <xf numFmtId="0" fontId="8" fillId="0" borderId="1" xfId="0" applyFont="1" applyBorder="1"/>
    <xf numFmtId="0" fontId="8" fillId="0" borderId="0" xfId="0" applyFont="1"/>
    <xf numFmtId="0" fontId="3" fillId="0" borderId="1" xfId="0" applyFont="1" applyBorder="1" applyAlignment="1">
      <alignment horizontal="center"/>
    </xf>
    <xf numFmtId="0" fontId="2" fillId="0" borderId="1" xfId="0" applyFont="1" applyBorder="1" applyAlignment="1">
      <alignment horizontal="center"/>
    </xf>
    <xf numFmtId="165" fontId="23" fillId="0" borderId="1" xfId="0" applyNumberFormat="1" applyFont="1" applyBorder="1" applyAlignment="1">
      <alignment horizontal="center"/>
    </xf>
    <xf numFmtId="0" fontId="3" fillId="3" borderId="1" xfId="0" applyFont="1" applyFill="1" applyBorder="1"/>
    <xf numFmtId="0" fontId="8" fillId="0" borderId="3" xfId="0" applyFont="1" applyBorder="1"/>
    <xf numFmtId="0" fontId="2" fillId="5" borderId="1" xfId="0" applyFont="1" applyFill="1" applyBorder="1" applyAlignment="1">
      <alignment horizontal="left"/>
    </xf>
    <xf numFmtId="0" fontId="15" fillId="0" borderId="1" xfId="0" applyFont="1" applyBorder="1" applyProtection="1">
      <protection locked="0"/>
    </xf>
    <xf numFmtId="0" fontId="4" fillId="3" borderId="1" xfId="0" applyFont="1" applyFill="1" applyBorder="1"/>
    <xf numFmtId="0" fontId="2" fillId="3" borderId="1" xfId="0" applyFont="1" applyFill="1" applyBorder="1" applyAlignment="1">
      <alignment horizontal="left"/>
    </xf>
    <xf numFmtId="0" fontId="4" fillId="0" borderId="1" xfId="0" applyFont="1" applyBorder="1"/>
    <xf numFmtId="0" fontId="2" fillId="0" borderId="3" xfId="0" applyFont="1" applyBorder="1"/>
    <xf numFmtId="0" fontId="2" fillId="0" borderId="11" xfId="0" applyFont="1" applyBorder="1" applyProtection="1">
      <protection locked="0"/>
    </xf>
    <xf numFmtId="0" fontId="2" fillId="0" borderId="11" xfId="0" applyFont="1" applyBorder="1"/>
    <xf numFmtId="44" fontId="2" fillId="0" borderId="1" xfId="0" applyNumberFormat="1" applyFont="1" applyBorder="1"/>
    <xf numFmtId="0" fontId="2" fillId="0" borderId="17" xfId="0" applyFont="1" applyBorder="1" applyAlignment="1">
      <alignment horizontal="left"/>
    </xf>
    <xf numFmtId="0" fontId="2" fillId="0" borderId="3" xfId="0" applyFont="1" applyBorder="1" applyAlignment="1">
      <alignment horizontal="left"/>
    </xf>
    <xf numFmtId="0" fontId="5" fillId="3" borderId="1" xfId="0" applyFont="1" applyFill="1" applyBorder="1" applyAlignment="1">
      <alignment horizontal="left"/>
    </xf>
    <xf numFmtId="44" fontId="5" fillId="3" borderId="1" xfId="0" applyNumberFormat="1" applyFont="1" applyFill="1" applyBorder="1" applyAlignment="1">
      <alignment horizontal="left"/>
    </xf>
    <xf numFmtId="0" fontId="25" fillId="3" borderId="1" xfId="0" applyFont="1" applyFill="1" applyBorder="1" applyAlignment="1">
      <alignment horizontal="left"/>
    </xf>
    <xf numFmtId="0" fontId="5" fillId="0" borderId="1" xfId="0" applyFont="1" applyBorder="1" applyAlignment="1" applyProtection="1">
      <alignment horizontal="left"/>
      <protection locked="0"/>
    </xf>
    <xf numFmtId="0" fontId="26" fillId="3" borderId="1" xfId="0" applyFont="1" applyFill="1" applyBorder="1" applyAlignment="1">
      <alignment horizontal="left"/>
    </xf>
    <xf numFmtId="44" fontId="26" fillId="3" borderId="1" xfId="0" applyNumberFormat="1" applyFont="1" applyFill="1" applyBorder="1" applyAlignment="1">
      <alignment horizontal="left"/>
    </xf>
    <xf numFmtId="0" fontId="27" fillId="3" borderId="1" xfId="0" applyFont="1" applyFill="1" applyBorder="1" applyAlignment="1">
      <alignment horizontal="left"/>
    </xf>
    <xf numFmtId="0" fontId="5" fillId="0" borderId="1" xfId="0" applyFont="1" applyBorder="1"/>
    <xf numFmtId="44" fontId="14" fillId="0" borderId="0" xfId="0" applyNumberFormat="1" applyFont="1"/>
    <xf numFmtId="0" fontId="8" fillId="5" borderId="1" xfId="0" applyFont="1" applyFill="1" applyBorder="1"/>
    <xf numFmtId="0" fontId="8" fillId="5" borderId="1" xfId="0" applyFont="1" applyFill="1" applyBorder="1" applyProtection="1">
      <protection locked="0"/>
    </xf>
    <xf numFmtId="0" fontId="8" fillId="5" borderId="3" xfId="0" applyFont="1" applyFill="1" applyBorder="1"/>
    <xf numFmtId="0" fontId="5" fillId="0" borderId="1" xfId="0" applyFont="1" applyBorder="1" applyAlignment="1">
      <alignment horizontal="left"/>
    </xf>
    <xf numFmtId="0" fontId="14" fillId="0" borderId="11" xfId="0" applyFont="1" applyBorder="1"/>
    <xf numFmtId="0" fontId="14" fillId="0" borderId="6" xfId="0" applyFont="1" applyBorder="1"/>
    <xf numFmtId="0" fontId="2" fillId="0" borderId="12" xfId="0" applyFont="1" applyBorder="1" applyAlignment="1">
      <alignment vertical="center"/>
    </xf>
    <xf numFmtId="0" fontId="2" fillId="0" borderId="13" xfId="0" applyFont="1" applyBorder="1" applyAlignment="1">
      <alignment vertical="center"/>
    </xf>
    <xf numFmtId="0" fontId="2" fillId="0" borderId="14" xfId="0" applyFont="1" applyBorder="1" applyAlignment="1">
      <alignment vertical="center"/>
    </xf>
    <xf numFmtId="0" fontId="8" fillId="5" borderId="1" xfId="0" applyFont="1" applyFill="1" applyBorder="1" applyAlignment="1">
      <alignment horizontal="center"/>
    </xf>
    <xf numFmtId="0" fontId="2" fillId="5" borderId="1" xfId="0" applyFont="1" applyFill="1" applyBorder="1" applyProtection="1">
      <protection locked="0"/>
    </xf>
    <xf numFmtId="0" fontId="17" fillId="0" borderId="1" xfId="0" applyFont="1" applyBorder="1"/>
    <xf numFmtId="14" fontId="9" fillId="0" borderId="0" xfId="0" applyNumberFormat="1" applyFont="1" applyAlignment="1">
      <alignment horizontal="center"/>
    </xf>
    <xf numFmtId="0" fontId="22" fillId="0" borderId="0" xfId="0" applyFont="1"/>
    <xf numFmtId="0" fontId="11" fillId="0" borderId="0" xfId="0" applyFont="1" applyAlignment="1">
      <alignment horizontal="center"/>
    </xf>
    <xf numFmtId="44" fontId="11" fillId="0" borderId="0" xfId="0" applyNumberFormat="1" applyFont="1"/>
    <xf numFmtId="0" fontId="12" fillId="0" borderId="0" xfId="0" applyFont="1"/>
    <xf numFmtId="44" fontId="2" fillId="0" borderId="1" xfId="3" applyFont="1" applyFill="1" applyBorder="1" applyAlignment="1">
      <alignment horizontal="center"/>
    </xf>
    <xf numFmtId="44" fontId="2" fillId="0" borderId="1" xfId="3" applyFont="1" applyFill="1" applyBorder="1" applyProtection="1"/>
    <xf numFmtId="44" fontId="2" fillId="0" borderId="1" xfId="3" applyFont="1" applyFill="1" applyBorder="1" applyAlignment="1" applyProtection="1">
      <alignment horizontal="center"/>
    </xf>
    <xf numFmtId="44" fontId="2" fillId="3" borderId="1" xfId="3" applyFont="1" applyFill="1" applyBorder="1" applyProtection="1"/>
    <xf numFmtId="44" fontId="2" fillId="5" borderId="1" xfId="3" applyFont="1" applyFill="1" applyBorder="1" applyProtection="1"/>
    <xf numFmtId="0" fontId="2" fillId="2" borderId="1" xfId="0" applyFont="1" applyFill="1" applyBorder="1" applyAlignment="1">
      <alignment horizontal="left"/>
    </xf>
    <xf numFmtId="44" fontId="2" fillId="2" borderId="1" xfId="3" applyFont="1" applyFill="1" applyBorder="1" applyProtection="1"/>
    <xf numFmtId="44" fontId="5" fillId="0" borderId="1" xfId="3" applyFont="1" applyFill="1" applyBorder="1" applyAlignment="1">
      <alignment horizontal="left"/>
    </xf>
    <xf numFmtId="14" fontId="5" fillId="2" borderId="1" xfId="0" applyNumberFormat="1" applyFont="1" applyFill="1" applyBorder="1" applyAlignment="1">
      <alignment horizontal="left"/>
    </xf>
    <xf numFmtId="0" fontId="5" fillId="2" borderId="1" xfId="0" applyFont="1" applyFill="1" applyBorder="1" applyAlignment="1">
      <alignment horizontal="left"/>
    </xf>
    <xf numFmtId="0" fontId="26" fillId="2" borderId="1" xfId="0" applyFont="1" applyFill="1" applyBorder="1" applyAlignment="1">
      <alignment horizontal="left"/>
    </xf>
    <xf numFmtId="44" fontId="26" fillId="2" borderId="1" xfId="0" applyNumberFormat="1" applyFont="1" applyFill="1" applyBorder="1" applyAlignment="1">
      <alignment horizontal="left"/>
    </xf>
    <xf numFmtId="44" fontId="2" fillId="0" borderId="1" xfId="3" quotePrefix="1" applyFont="1" applyFill="1" applyBorder="1" applyProtection="1"/>
    <xf numFmtId="0" fontId="2" fillId="5" borderId="1" xfId="0" quotePrefix="1" applyFont="1" applyFill="1" applyBorder="1"/>
    <xf numFmtId="14" fontId="5" fillId="3" borderId="1" xfId="0" quotePrefix="1" applyNumberFormat="1" applyFont="1" applyFill="1" applyBorder="1" applyAlignment="1">
      <alignment horizontal="left"/>
    </xf>
    <xf numFmtId="0" fontId="14" fillId="0" borderId="11" xfId="0" applyFont="1" applyBorder="1" applyAlignment="1">
      <alignment horizontal="left"/>
    </xf>
    <xf numFmtId="44" fontId="2" fillId="0" borderId="11" xfId="3" applyFont="1" applyFill="1" applyBorder="1" applyProtection="1"/>
    <xf numFmtId="0" fontId="2" fillId="0" borderId="13" xfId="0" applyFont="1" applyBorder="1" applyAlignment="1">
      <alignment horizontal="left" vertical="center"/>
    </xf>
    <xf numFmtId="0" fontId="14" fillId="0" borderId="6" xfId="0" applyFont="1" applyBorder="1" applyAlignment="1">
      <alignment horizontal="left"/>
    </xf>
    <xf numFmtId="44" fontId="2" fillId="0" borderId="1" xfId="3" applyFont="1" applyFill="1" applyBorder="1" applyProtection="1">
      <protection locked="0"/>
    </xf>
    <xf numFmtId="0" fontId="5" fillId="0" borderId="0" xfId="0" applyFont="1" applyAlignment="1">
      <alignment horizontal="left"/>
    </xf>
    <xf numFmtId="44" fontId="2" fillId="0" borderId="1" xfId="3" applyFont="1" applyFill="1" applyBorder="1" applyAlignment="1" applyProtection="1"/>
    <xf numFmtId="0" fontId="2" fillId="11" borderId="3" xfId="0" applyFont="1" applyFill="1" applyBorder="1" applyAlignment="1">
      <alignment horizontal="center" vertical="center"/>
    </xf>
    <xf numFmtId="0" fontId="2" fillId="11" borderId="3" xfId="0" applyFont="1" applyFill="1" applyBorder="1" applyAlignment="1">
      <alignment horizontal="left" vertical="center"/>
    </xf>
    <xf numFmtId="0" fontId="5" fillId="0" borderId="1" xfId="0" applyFont="1" applyBorder="1" applyAlignment="1">
      <alignment horizontal="right"/>
    </xf>
    <xf numFmtId="0" fontId="5" fillId="3" borderId="1" xfId="0" applyFont="1" applyFill="1" applyBorder="1" applyAlignment="1">
      <alignment horizontal="right"/>
    </xf>
    <xf numFmtId="0" fontId="2" fillId="0" borderId="3" xfId="0" applyFont="1" applyBorder="1" applyAlignment="1">
      <alignment horizontal="center" vertical="center"/>
    </xf>
    <xf numFmtId="0" fontId="2" fillId="12" borderId="1" xfId="0" applyFont="1" applyFill="1" applyBorder="1" applyAlignment="1">
      <alignment horizontal="left"/>
    </xf>
    <xf numFmtId="0" fontId="2" fillId="12" borderId="1" xfId="0" applyFont="1" applyFill="1" applyBorder="1" applyProtection="1">
      <protection locked="0"/>
    </xf>
    <xf numFmtId="44" fontId="2" fillId="12" borderId="1" xfId="3" applyFont="1" applyFill="1" applyBorder="1" applyProtection="1"/>
    <xf numFmtId="0" fontId="2" fillId="12" borderId="1" xfId="0" applyFont="1" applyFill="1" applyBorder="1"/>
    <xf numFmtId="0" fontId="35" fillId="0" borderId="3" xfId="0" applyFont="1" applyBorder="1" applyAlignment="1">
      <alignment horizontal="center" vertical="center"/>
    </xf>
    <xf numFmtId="0" fontId="35" fillId="3" borderId="3" xfId="0" applyFont="1" applyFill="1" applyBorder="1" applyAlignment="1">
      <alignment horizontal="center" vertical="center"/>
    </xf>
    <xf numFmtId="0" fontId="35" fillId="5" borderId="3" xfId="0" applyFont="1" applyFill="1" applyBorder="1" applyAlignment="1">
      <alignment horizontal="center" vertical="center"/>
    </xf>
    <xf numFmtId="0" fontId="35" fillId="2" borderId="3" xfId="0" applyFont="1" applyFill="1" applyBorder="1" applyAlignment="1">
      <alignment horizontal="center" vertical="center"/>
    </xf>
    <xf numFmtId="0" fontId="36" fillId="0" borderId="1" xfId="0" applyFont="1" applyBorder="1" applyAlignment="1">
      <alignment horizontal="center" vertical="center"/>
    </xf>
    <xf numFmtId="0" fontId="36" fillId="3" borderId="1" xfId="0" applyFont="1" applyFill="1" applyBorder="1" applyAlignment="1">
      <alignment horizontal="center" vertical="center"/>
    </xf>
    <xf numFmtId="0" fontId="36" fillId="2" borderId="1" xfId="0" applyFont="1" applyFill="1" applyBorder="1" applyAlignment="1">
      <alignment horizontal="center" vertical="center"/>
    </xf>
    <xf numFmtId="0" fontId="37" fillId="0" borderId="3" xfId="0" applyFont="1" applyBorder="1" applyAlignment="1">
      <alignment horizontal="center" vertical="center"/>
    </xf>
    <xf numFmtId="0" fontId="35" fillId="0" borderId="3" xfId="0" quotePrefix="1" applyFont="1" applyBorder="1" applyAlignment="1">
      <alignment horizontal="center" vertical="center"/>
    </xf>
    <xf numFmtId="0" fontId="35" fillId="0" borderId="11" xfId="0" applyFont="1" applyBorder="1" applyAlignment="1">
      <alignment horizontal="center" vertical="center"/>
    </xf>
    <xf numFmtId="0" fontId="35" fillId="0" borderId="16" xfId="0" applyFont="1" applyBorder="1" applyAlignment="1">
      <alignment horizontal="center" vertical="center"/>
    </xf>
    <xf numFmtId="0" fontId="37" fillId="0" borderId="9" xfId="0" applyFont="1" applyBorder="1" applyAlignment="1">
      <alignment horizontal="center" vertical="center"/>
    </xf>
    <xf numFmtId="0" fontId="35" fillId="0" borderId="3" xfId="0" applyFont="1" applyBorder="1" applyAlignment="1" applyProtection="1">
      <alignment horizontal="center" vertical="center"/>
      <protection locked="0"/>
    </xf>
    <xf numFmtId="0" fontId="35" fillId="11" borderId="3" xfId="0" applyFont="1" applyFill="1" applyBorder="1" applyAlignment="1">
      <alignment horizontal="center" vertical="center"/>
    </xf>
    <xf numFmtId="0" fontId="38" fillId="0" borderId="8" xfId="0" applyFont="1" applyBorder="1" applyAlignment="1" applyProtection="1">
      <alignment horizontal="center" vertical="center"/>
      <protection locked="0"/>
    </xf>
    <xf numFmtId="0" fontId="38" fillId="0" borderId="4" xfId="0" applyFont="1" applyBorder="1" applyAlignment="1" applyProtection="1">
      <alignment horizontal="center" vertical="center"/>
      <protection locked="0"/>
    </xf>
    <xf numFmtId="0" fontId="38" fillId="0" borderId="9" xfId="0" applyFont="1" applyBorder="1" applyAlignment="1" applyProtection="1">
      <alignment horizontal="center" vertical="center"/>
      <protection locked="0"/>
    </xf>
    <xf numFmtId="0" fontId="39" fillId="0" borderId="3" xfId="0" quotePrefix="1" applyFont="1" applyBorder="1" applyAlignment="1">
      <alignment horizontal="center" vertical="center"/>
    </xf>
    <xf numFmtId="0" fontId="39" fillId="0" borderId="0" xfId="0" applyFont="1"/>
    <xf numFmtId="0" fontId="2" fillId="5" borderId="3" xfId="0" applyFont="1" applyFill="1" applyBorder="1" applyAlignment="1">
      <alignment horizontal="center" vertical="center"/>
    </xf>
    <xf numFmtId="0" fontId="5" fillId="0" borderId="1" xfId="0" applyFont="1" applyBorder="1" applyAlignment="1">
      <alignment horizontal="center" vertical="center"/>
    </xf>
    <xf numFmtId="0" fontId="14" fillId="0" borderId="3" xfId="0" applyFont="1" applyBorder="1" applyAlignment="1">
      <alignment horizontal="center" vertical="center"/>
    </xf>
    <xf numFmtId="0" fontId="2" fillId="0" borderId="3" xfId="0" quotePrefix="1" applyFont="1" applyBorder="1" applyAlignment="1">
      <alignment horizontal="center" vertical="center"/>
    </xf>
    <xf numFmtId="0" fontId="2" fillId="0" borderId="3" xfId="0" applyFont="1" applyBorder="1" applyAlignment="1" applyProtection="1">
      <alignment horizontal="center" vertical="center"/>
      <protection locked="0"/>
    </xf>
    <xf numFmtId="0" fontId="13" fillId="0" borderId="8" xfId="0" applyFont="1" applyBorder="1" applyAlignment="1" applyProtection="1">
      <alignment horizontal="center" vertical="center"/>
      <protection locked="0"/>
    </xf>
    <xf numFmtId="0" fontId="13" fillId="0" borderId="4" xfId="0" applyFont="1" applyBorder="1" applyAlignment="1" applyProtection="1">
      <alignment horizontal="center" vertical="center"/>
      <protection locked="0"/>
    </xf>
    <xf numFmtId="0" fontId="13" fillId="0" borderId="9" xfId="0" applyFont="1" applyBorder="1" applyAlignment="1" applyProtection="1">
      <alignment horizontal="center" vertical="center"/>
      <protection locked="0"/>
    </xf>
    <xf numFmtId="0" fontId="8" fillId="0" borderId="3" xfId="0" quotePrefix="1" applyFont="1" applyBorder="1" applyAlignment="1">
      <alignment horizontal="center" vertical="center"/>
    </xf>
    <xf numFmtId="0" fontId="5" fillId="0" borderId="1" xfId="0" applyFont="1" applyBorder="1" applyAlignment="1">
      <alignment horizontal="center"/>
    </xf>
    <xf numFmtId="0" fontId="35" fillId="0" borderId="3" xfId="0" applyFont="1" applyBorder="1" applyAlignment="1">
      <alignment horizontal="right" vertical="center"/>
    </xf>
    <xf numFmtId="0" fontId="35" fillId="3" borderId="3" xfId="0" applyFont="1" applyFill="1" applyBorder="1" applyAlignment="1">
      <alignment horizontal="right" vertical="center"/>
    </xf>
    <xf numFmtId="0" fontId="35" fillId="5" borderId="3" xfId="0" applyFont="1" applyFill="1" applyBorder="1" applyAlignment="1">
      <alignment horizontal="right" vertical="center"/>
    </xf>
    <xf numFmtId="0" fontId="35" fillId="2" borderId="3" xfId="0" applyFont="1" applyFill="1" applyBorder="1" applyAlignment="1">
      <alignment horizontal="right" vertical="center"/>
    </xf>
    <xf numFmtId="0" fontId="36" fillId="0" borderId="1" xfId="0" applyFont="1" applyBorder="1" applyAlignment="1">
      <alignment horizontal="right" vertical="center"/>
    </xf>
    <xf numFmtId="0" fontId="36" fillId="3" borderId="1" xfId="0" applyFont="1" applyFill="1" applyBorder="1" applyAlignment="1">
      <alignment horizontal="right" vertical="center"/>
    </xf>
    <xf numFmtId="0" fontId="36" fillId="2" borderId="1" xfId="0" applyFont="1" applyFill="1" applyBorder="1" applyAlignment="1">
      <alignment horizontal="right" vertical="center"/>
    </xf>
    <xf numFmtId="0" fontId="41" fillId="0" borderId="0" xfId="0" applyFont="1"/>
    <xf numFmtId="0" fontId="8" fillId="13" borderId="0" xfId="0" applyFont="1" applyFill="1"/>
    <xf numFmtId="0" fontId="14" fillId="13" borderId="1" xfId="0" applyFont="1" applyFill="1" applyBorder="1"/>
    <xf numFmtId="0" fontId="14" fillId="13" borderId="1" xfId="0" applyFont="1" applyFill="1" applyBorder="1" applyAlignment="1">
      <alignment horizontal="left"/>
    </xf>
    <xf numFmtId="44" fontId="14" fillId="13" borderId="1" xfId="0" applyNumberFormat="1" applyFont="1" applyFill="1" applyBorder="1"/>
    <xf numFmtId="0" fontId="4" fillId="13" borderId="1" xfId="0" applyFont="1" applyFill="1" applyBorder="1"/>
    <xf numFmtId="0" fontId="37" fillId="13" borderId="3" xfId="0" applyFont="1" applyFill="1" applyBorder="1" applyAlignment="1">
      <alignment horizontal="center" vertical="center"/>
    </xf>
    <xf numFmtId="0" fontId="37" fillId="13" borderId="3" xfId="0" applyFont="1" applyFill="1" applyBorder="1" applyAlignment="1">
      <alignment horizontal="right" vertical="center"/>
    </xf>
    <xf numFmtId="0" fontId="4" fillId="14" borderId="1" xfId="0" applyFont="1" applyFill="1" applyBorder="1"/>
    <xf numFmtId="0" fontId="2" fillId="14" borderId="1" xfId="0" applyFont="1" applyFill="1" applyBorder="1"/>
    <xf numFmtId="0" fontId="2" fillId="14" borderId="1" xfId="0" applyFont="1" applyFill="1" applyBorder="1" applyAlignment="1">
      <alignment horizontal="left"/>
    </xf>
    <xf numFmtId="0" fontId="2" fillId="14" borderId="1" xfId="0" applyFont="1" applyFill="1" applyBorder="1" applyProtection="1">
      <protection locked="0"/>
    </xf>
    <xf numFmtId="44" fontId="2" fillId="14" borderId="1" xfId="3" applyFont="1" applyFill="1" applyBorder="1" applyProtection="1"/>
    <xf numFmtId="0" fontId="35" fillId="14" borderId="3" xfId="0" applyFont="1" applyFill="1" applyBorder="1" applyAlignment="1">
      <alignment horizontal="center" vertical="center"/>
    </xf>
    <xf numFmtId="0" fontId="35" fillId="14" borderId="3" xfId="0" applyFont="1" applyFill="1" applyBorder="1" applyAlignment="1">
      <alignment horizontal="right" vertical="center"/>
    </xf>
    <xf numFmtId="0" fontId="2" fillId="14" borderId="3" xfId="0" applyFont="1" applyFill="1" applyBorder="1" applyAlignment="1">
      <alignment horizontal="center" vertical="center"/>
    </xf>
    <xf numFmtId="0" fontId="2" fillId="15" borderId="1" xfId="0" applyFont="1" applyFill="1" applyBorder="1"/>
    <xf numFmtId="0" fontId="2" fillId="15" borderId="1" xfId="0" applyFont="1" applyFill="1" applyBorder="1" applyAlignment="1">
      <alignment horizontal="left"/>
    </xf>
    <xf numFmtId="0" fontId="2" fillId="15" borderId="1" xfId="0" applyFont="1" applyFill="1" applyBorder="1" applyProtection="1">
      <protection locked="0"/>
    </xf>
    <xf numFmtId="44" fontId="2" fillId="15" borderId="1" xfId="3" applyFont="1" applyFill="1" applyBorder="1" applyProtection="1"/>
    <xf numFmtId="0" fontId="35" fillId="15" borderId="3" xfId="0" applyFont="1" applyFill="1" applyBorder="1" applyAlignment="1">
      <alignment horizontal="center" vertical="center"/>
    </xf>
    <xf numFmtId="0" fontId="35" fillId="15" borderId="3" xfId="0" applyFont="1" applyFill="1" applyBorder="1" applyAlignment="1">
      <alignment horizontal="right" vertical="center"/>
    </xf>
    <xf numFmtId="0" fontId="35" fillId="12" borderId="3" xfId="0" applyFont="1" applyFill="1" applyBorder="1" applyAlignment="1">
      <alignment horizontal="center" vertical="center"/>
    </xf>
    <xf numFmtId="0" fontId="35" fillId="12" borderId="3" xfId="0" applyFont="1" applyFill="1" applyBorder="1" applyAlignment="1">
      <alignment horizontal="right" vertical="center"/>
    </xf>
    <xf numFmtId="0" fontId="42" fillId="14" borderId="3" xfId="0" applyFont="1" applyFill="1" applyBorder="1" applyAlignment="1">
      <alignment horizontal="right" vertical="center"/>
    </xf>
    <xf numFmtId="0" fontId="2" fillId="16" borderId="3" xfId="0" applyFont="1" applyFill="1" applyBorder="1" applyAlignment="1">
      <alignment horizontal="center" vertical="center"/>
    </xf>
    <xf numFmtId="0" fontId="2" fillId="16" borderId="3" xfId="0" applyFont="1" applyFill="1" applyBorder="1" applyAlignment="1">
      <alignment horizontal="left" vertical="center"/>
    </xf>
    <xf numFmtId="0" fontId="35" fillId="16" borderId="3" xfId="0" applyFont="1" applyFill="1" applyBorder="1" applyAlignment="1">
      <alignment horizontal="center" vertical="center"/>
    </xf>
    <xf numFmtId="14" fontId="9" fillId="17" borderId="0" xfId="0" quotePrefix="1" applyNumberFormat="1" applyFont="1" applyFill="1" applyAlignment="1">
      <alignment horizontal="right"/>
    </xf>
    <xf numFmtId="14" fontId="9" fillId="17" borderId="0" xfId="0" quotePrefix="1" applyNumberFormat="1" applyFont="1" applyFill="1" applyAlignment="1">
      <alignment horizontal="left"/>
    </xf>
    <xf numFmtId="0" fontId="11" fillId="17" borderId="2" xfId="0" applyFont="1" applyFill="1" applyBorder="1" applyAlignment="1">
      <alignment horizontal="center"/>
    </xf>
    <xf numFmtId="44" fontId="11" fillId="17" borderId="2" xfId="0" applyNumberFormat="1" applyFont="1" applyFill="1" applyBorder="1"/>
    <xf numFmtId="0" fontId="11" fillId="17" borderId="0" xfId="0" quotePrefix="1" applyFont="1" applyFill="1"/>
    <xf numFmtId="0" fontId="34" fillId="17" borderId="2" xfId="0" quotePrefix="1" applyFont="1" applyFill="1" applyBorder="1" applyAlignment="1">
      <alignment horizontal="center" vertical="center"/>
    </xf>
    <xf numFmtId="0" fontId="11" fillId="17" borderId="2" xfId="0" quotePrefix="1" applyFont="1" applyFill="1" applyBorder="1" applyAlignment="1">
      <alignment horizontal="center" vertical="center"/>
    </xf>
    <xf numFmtId="0" fontId="14" fillId="17" borderId="2" xfId="0" quotePrefix="1" applyFont="1" applyFill="1" applyBorder="1"/>
    <xf numFmtId="0" fontId="43" fillId="10" borderId="2" xfId="0" applyFont="1" applyFill="1" applyBorder="1" applyAlignment="1">
      <alignment horizontal="center"/>
    </xf>
    <xf numFmtId="14" fontId="43" fillId="10" borderId="2" xfId="0" applyNumberFormat="1" applyFont="1" applyFill="1" applyBorder="1" applyAlignment="1">
      <alignment horizontal="center"/>
    </xf>
    <xf numFmtId="0" fontId="33" fillId="10" borderId="2" xfId="0" applyFont="1" applyFill="1" applyBorder="1" applyAlignment="1">
      <alignment horizontal="left"/>
    </xf>
    <xf numFmtId="0" fontId="44" fillId="10" borderId="2" xfId="0" applyFont="1" applyFill="1" applyBorder="1" applyAlignment="1">
      <alignment horizontal="center"/>
    </xf>
    <xf numFmtId="164" fontId="23" fillId="10" borderId="2" xfId="0" applyNumberFormat="1" applyFont="1" applyFill="1" applyBorder="1" applyAlignment="1">
      <alignment horizontal="center"/>
    </xf>
    <xf numFmtId="0" fontId="45" fillId="10" borderId="0" xfId="0" applyFont="1" applyFill="1"/>
    <xf numFmtId="0" fontId="46" fillId="10" borderId="2" xfId="0" applyFont="1" applyFill="1" applyBorder="1" applyAlignment="1">
      <alignment horizontal="center" vertical="center"/>
    </xf>
    <xf numFmtId="0" fontId="46" fillId="10" borderId="2" xfId="0" applyFont="1" applyFill="1" applyBorder="1" applyAlignment="1">
      <alignment horizontal="right" vertical="center"/>
    </xf>
    <xf numFmtId="14" fontId="23" fillId="10" borderId="2" xfId="0" applyNumberFormat="1" applyFont="1" applyFill="1" applyBorder="1" applyAlignment="1">
      <alignment horizontal="center"/>
    </xf>
    <xf numFmtId="0" fontId="4" fillId="0" borderId="1" xfId="0" applyFont="1" applyBorder="1" applyAlignment="1">
      <alignment horizontal="left"/>
    </xf>
    <xf numFmtId="44" fontId="4" fillId="0" borderId="1" xfId="3" applyFont="1" applyFill="1" applyBorder="1" applyAlignment="1">
      <alignment horizontal="center"/>
    </xf>
    <xf numFmtId="0" fontId="2" fillId="5" borderId="0" xfId="0" applyFont="1" applyFill="1"/>
    <xf numFmtId="44" fontId="2" fillId="0" borderId="1" xfId="3" applyFont="1" applyFill="1" applyBorder="1" applyAlignment="1">
      <alignment horizontal="left"/>
    </xf>
    <xf numFmtId="44" fontId="2" fillId="0" borderId="1" xfId="3" applyFont="1" applyFill="1" applyBorder="1" applyAlignment="1" applyProtection="1">
      <alignment horizontal="left"/>
    </xf>
    <xf numFmtId="44" fontId="14" fillId="0" borderId="1" xfId="0" applyNumberFormat="1" applyFont="1" applyBorder="1" applyAlignment="1">
      <alignment horizontal="left"/>
    </xf>
    <xf numFmtId="44" fontId="2" fillId="15" borderId="1" xfId="3" applyFont="1" applyFill="1" applyBorder="1" applyAlignment="1" applyProtection="1">
      <alignment horizontal="left"/>
    </xf>
    <xf numFmtId="44" fontId="2" fillId="14" borderId="1" xfId="3" applyFont="1" applyFill="1" applyBorder="1" applyAlignment="1" applyProtection="1">
      <alignment horizontal="left"/>
    </xf>
    <xf numFmtId="44" fontId="2" fillId="12" borderId="1" xfId="3" applyFont="1" applyFill="1" applyBorder="1" applyAlignment="1" applyProtection="1">
      <alignment horizontal="left"/>
    </xf>
    <xf numFmtId="44" fontId="2" fillId="3" borderId="1" xfId="3" applyFont="1" applyFill="1" applyBorder="1" applyAlignment="1" applyProtection="1">
      <alignment horizontal="left"/>
    </xf>
    <xf numFmtId="44" fontId="2" fillId="5" borderId="1" xfId="3" applyFont="1" applyFill="1" applyBorder="1" applyAlignment="1" applyProtection="1">
      <alignment horizontal="left"/>
    </xf>
    <xf numFmtId="44" fontId="2" fillId="2" borderId="1" xfId="3" applyFont="1" applyFill="1" applyBorder="1" applyAlignment="1" applyProtection="1">
      <alignment horizontal="left"/>
    </xf>
    <xf numFmtId="44" fontId="14" fillId="13" borderId="1" xfId="0" applyNumberFormat="1" applyFont="1" applyFill="1" applyBorder="1" applyAlignment="1">
      <alignment horizontal="left"/>
    </xf>
    <xf numFmtId="44" fontId="2" fillId="0" borderId="1" xfId="3" quotePrefix="1" applyFont="1" applyFill="1" applyBorder="1" applyAlignment="1" applyProtection="1">
      <alignment horizontal="left"/>
    </xf>
    <xf numFmtId="0" fontId="2" fillId="14" borderId="1" xfId="0" applyFont="1" applyFill="1" applyBorder="1" applyAlignment="1" applyProtection="1">
      <alignment horizontal="left"/>
      <protection locked="0"/>
    </xf>
    <xf numFmtId="44" fontId="2" fillId="0" borderId="11" xfId="3" applyFont="1" applyFill="1" applyBorder="1" applyAlignment="1" applyProtection="1">
      <alignment horizontal="left"/>
    </xf>
    <xf numFmtId="0" fontId="2" fillId="0" borderId="15" xfId="0" applyFont="1" applyBorder="1" applyAlignment="1">
      <alignment horizontal="left" vertical="center"/>
    </xf>
    <xf numFmtId="44" fontId="14" fillId="0" borderId="6" xfId="0" applyNumberFormat="1" applyFont="1" applyBorder="1" applyAlignment="1">
      <alignment horizontal="left"/>
    </xf>
    <xf numFmtId="44" fontId="11" fillId="17" borderId="2" xfId="0" applyNumberFormat="1" applyFont="1" applyFill="1" applyBorder="1" applyAlignment="1">
      <alignment horizontal="left"/>
    </xf>
    <xf numFmtId="44" fontId="2" fillId="0" borderId="1" xfId="3" applyFont="1" applyFill="1" applyBorder="1" applyAlignment="1" applyProtection="1">
      <alignment horizontal="left"/>
      <protection locked="0"/>
    </xf>
    <xf numFmtId="44" fontId="2" fillId="0" borderId="1" xfId="0" applyNumberFormat="1" applyFont="1" applyBorder="1" applyAlignment="1">
      <alignment horizontal="left"/>
    </xf>
    <xf numFmtId="44" fontId="11" fillId="0" borderId="0" xfId="0" applyNumberFormat="1" applyFont="1" applyAlignment="1">
      <alignment horizontal="left"/>
    </xf>
    <xf numFmtId="44" fontId="14" fillId="0" borderId="0" xfId="0" applyNumberFormat="1" applyFont="1" applyAlignment="1">
      <alignment horizontal="left"/>
    </xf>
    <xf numFmtId="0" fontId="0" fillId="18" borderId="0" xfId="0" applyFill="1"/>
    <xf numFmtId="0" fontId="18" fillId="0" borderId="0" xfId="0" applyFont="1"/>
    <xf numFmtId="0" fontId="18" fillId="0" borderId="0" xfId="0" applyFont="1" applyAlignment="1">
      <alignment horizontal="right"/>
    </xf>
    <xf numFmtId="0" fontId="8" fillId="0" borderId="5" xfId="0" applyFont="1" applyBorder="1"/>
    <xf numFmtId="0" fontId="8" fillId="5" borderId="5" xfId="0" applyFont="1" applyFill="1" applyBorder="1"/>
    <xf numFmtId="0" fontId="8" fillId="5" borderId="5" xfId="0" applyFont="1" applyFill="1" applyBorder="1" applyAlignment="1">
      <alignment horizontal="center"/>
    </xf>
    <xf numFmtId="0" fontId="8" fillId="5" borderId="8" xfId="0" applyFont="1" applyFill="1" applyBorder="1"/>
    <xf numFmtId="0" fontId="8" fillId="5" borderId="0" xfId="0" applyFont="1" applyFill="1" applyAlignment="1">
      <alignment horizontal="center"/>
    </xf>
    <xf numFmtId="0" fontId="8" fillId="5" borderId="0" xfId="0" applyFont="1" applyFill="1" applyProtection="1">
      <protection locked="0"/>
    </xf>
    <xf numFmtId="0" fontId="2" fillId="2" borderId="0" xfId="0" applyFont="1" applyFill="1"/>
    <xf numFmtId="0" fontId="2" fillId="2" borderId="0" xfId="0" applyFont="1" applyFill="1" applyProtection="1">
      <protection locked="0"/>
    </xf>
    <xf numFmtId="0" fontId="15" fillId="0" borderId="0" xfId="0" applyFont="1" applyProtection="1">
      <protection locked="0"/>
    </xf>
    <xf numFmtId="0" fontId="24" fillId="0" borderId="0" xfId="0" applyFont="1" applyProtection="1">
      <protection locked="0"/>
    </xf>
    <xf numFmtId="0" fontId="2" fillId="0" borderId="1" xfId="0" applyFont="1" applyBorder="1" applyAlignment="1" applyProtection="1">
      <alignment horizontal="center" vertical="center"/>
      <protection locked="0"/>
    </xf>
    <xf numFmtId="0" fontId="13" fillId="0" borderId="5" xfId="0" applyFont="1" applyBorder="1" applyAlignment="1" applyProtection="1">
      <alignment horizontal="center" vertical="center"/>
      <protection locked="0"/>
    </xf>
    <xf numFmtId="0" fontId="13" fillId="0" borderId="19" xfId="0" applyFont="1" applyBorder="1" applyAlignment="1" applyProtection="1">
      <alignment horizontal="center" vertical="center"/>
      <protection locked="0"/>
    </xf>
    <xf numFmtId="0" fontId="13" fillId="0" borderId="6" xfId="0" applyFont="1" applyBorder="1" applyAlignment="1" applyProtection="1">
      <alignment horizontal="center" vertical="center"/>
      <protection locked="0"/>
    </xf>
    <xf numFmtId="0" fontId="2" fillId="0" borderId="3" xfId="0" applyFont="1" applyBorder="1" applyAlignment="1" applyProtection="1">
      <alignment horizontal="left" vertical="center"/>
      <protection locked="0"/>
    </xf>
    <xf numFmtId="0" fontId="13" fillId="0" borderId="8" xfId="0" applyFont="1" applyBorder="1" applyAlignment="1" applyProtection="1">
      <alignment horizontal="left" vertical="center"/>
      <protection locked="0"/>
    </xf>
    <xf numFmtId="0" fontId="13" fillId="0" borderId="4" xfId="0" applyFont="1" applyBorder="1" applyAlignment="1" applyProtection="1">
      <alignment horizontal="left" vertical="center"/>
      <protection locked="0"/>
    </xf>
    <xf numFmtId="0" fontId="13" fillId="0" borderId="9" xfId="0" applyFont="1" applyBorder="1" applyAlignment="1" applyProtection="1">
      <alignment horizontal="left" vertical="center"/>
      <protection locked="0"/>
    </xf>
    <xf numFmtId="0" fontId="50" fillId="10" borderId="2" xfId="0" applyFont="1" applyFill="1" applyBorder="1" applyAlignment="1">
      <alignment horizontal="left"/>
    </xf>
    <xf numFmtId="0" fontId="2" fillId="0" borderId="1" xfId="0" quotePrefix="1" applyFont="1" applyBorder="1" applyAlignment="1" applyProtection="1">
      <alignment horizontal="left"/>
      <protection locked="0"/>
    </xf>
    <xf numFmtId="0" fontId="18" fillId="0" borderId="0" xfId="0" applyFont="1" applyAlignment="1">
      <alignment horizontal="left"/>
    </xf>
    <xf numFmtId="0" fontId="8" fillId="0" borderId="0" xfId="0" applyFont="1" applyAlignment="1">
      <alignment horizontal="left"/>
    </xf>
    <xf numFmtId="0" fontId="4" fillId="16" borderId="3" xfId="0" applyFont="1" applyFill="1" applyBorder="1" applyAlignment="1">
      <alignment horizontal="left" vertical="center"/>
    </xf>
    <xf numFmtId="0" fontId="51" fillId="0" borderId="0" xfId="0" applyFont="1" applyAlignment="1">
      <alignment horizontal="center" vertical="center"/>
    </xf>
    <xf numFmtId="0" fontId="8" fillId="0" borderId="0" xfId="0" applyFont="1" applyAlignment="1">
      <alignment horizontal="left" wrapText="1"/>
    </xf>
    <xf numFmtId="0" fontId="18" fillId="0" borderId="0" xfId="0" applyFont="1" applyAlignment="1" applyProtection="1">
      <alignment horizontal="left"/>
      <protection locked="0"/>
    </xf>
    <xf numFmtId="0" fontId="8" fillId="0" borderId="0" xfId="0" applyFont="1" applyAlignment="1" applyProtection="1">
      <alignment horizontal="left"/>
      <protection locked="0"/>
    </xf>
    <xf numFmtId="0" fontId="52" fillId="0" borderId="0" xfId="0" applyFont="1"/>
    <xf numFmtId="0" fontId="19" fillId="0" borderId="0" xfId="2"/>
    <xf numFmtId="0" fontId="41" fillId="0" borderId="0" xfId="0" applyFont="1" applyProtection="1">
      <protection locked="0"/>
    </xf>
    <xf numFmtId="0" fontId="23" fillId="10" borderId="2" xfId="0" applyFont="1" applyFill="1" applyBorder="1" applyAlignment="1" applyProtection="1">
      <alignment horizontal="center"/>
      <protection locked="0"/>
    </xf>
    <xf numFmtId="3" fontId="23" fillId="10" borderId="2" xfId="0" applyNumberFormat="1" applyFont="1" applyFill="1" applyBorder="1" applyAlignment="1" applyProtection="1">
      <alignment horizontal="right"/>
      <protection locked="0"/>
    </xf>
    <xf numFmtId="164" fontId="23" fillId="10" borderId="2" xfId="0" applyNumberFormat="1" applyFont="1" applyFill="1" applyBorder="1" applyAlignment="1" applyProtection="1">
      <alignment horizontal="center"/>
      <protection locked="0"/>
    </xf>
    <xf numFmtId="0" fontId="14" fillId="10" borderId="2" xfId="0" applyFont="1" applyFill="1" applyBorder="1" applyAlignment="1" applyProtection="1">
      <alignment horizontal="center" vertical="center"/>
      <protection locked="0"/>
    </xf>
    <xf numFmtId="0" fontId="37" fillId="10" borderId="2" xfId="0" applyFont="1" applyFill="1" applyBorder="1" applyAlignment="1" applyProtection="1">
      <alignment horizontal="center" vertical="center"/>
      <protection locked="0"/>
    </xf>
    <xf numFmtId="0" fontId="37" fillId="10" borderId="2" xfId="0" applyFont="1" applyFill="1" applyBorder="1" applyAlignment="1" applyProtection="1">
      <alignment horizontal="right" vertical="center"/>
      <protection locked="0"/>
    </xf>
    <xf numFmtId="164" fontId="8" fillId="5" borderId="1" xfId="0" applyNumberFormat="1" applyFont="1" applyFill="1" applyBorder="1" applyProtection="1">
      <protection locked="0"/>
    </xf>
    <xf numFmtId="0" fontId="8" fillId="5" borderId="1" xfId="0" applyFont="1" applyFill="1" applyBorder="1" applyAlignment="1" applyProtection="1">
      <alignment horizontal="center"/>
      <protection locked="0"/>
    </xf>
    <xf numFmtId="0" fontId="8" fillId="5" borderId="3" xfId="0" applyFont="1" applyFill="1" applyBorder="1" applyProtection="1">
      <protection locked="0"/>
    </xf>
    <xf numFmtId="0" fontId="18" fillId="18" borderId="1" xfId="0" applyFont="1" applyFill="1" applyBorder="1" applyProtection="1">
      <protection locked="0"/>
    </xf>
    <xf numFmtId="0" fontId="8" fillId="18" borderId="1" xfId="0" applyFont="1" applyFill="1" applyBorder="1" applyProtection="1">
      <protection locked="0"/>
    </xf>
    <xf numFmtId="0" fontId="8" fillId="18" borderId="0" xfId="0" applyFont="1" applyFill="1" applyProtection="1">
      <protection locked="0"/>
    </xf>
    <xf numFmtId="0" fontId="4" fillId="0" borderId="1" xfId="0" applyFont="1" applyBorder="1" applyAlignment="1" applyProtection="1">
      <alignment horizontal="left"/>
      <protection locked="0"/>
    </xf>
    <xf numFmtId="4" fontId="4" fillId="0" borderId="1" xfId="3" applyNumberFormat="1" applyFont="1" applyFill="1" applyBorder="1" applyAlignment="1" applyProtection="1">
      <alignment horizontal="center"/>
      <protection locked="0"/>
    </xf>
    <xf numFmtId="44" fontId="4" fillId="0" borderId="1" xfId="3" applyFont="1" applyFill="1" applyBorder="1" applyAlignment="1" applyProtection="1">
      <alignment horizontal="center"/>
      <protection locked="0"/>
    </xf>
    <xf numFmtId="0" fontId="4" fillId="0" borderId="3" xfId="0" applyFont="1" applyBorder="1" applyAlignment="1" applyProtection="1">
      <alignment horizontal="center" vertical="center"/>
      <protection locked="0"/>
    </xf>
    <xf numFmtId="0" fontId="35" fillId="0" borderId="3" xfId="0" applyFont="1" applyBorder="1" applyAlignment="1" applyProtection="1">
      <alignment horizontal="left" vertical="center"/>
      <protection locked="0"/>
    </xf>
    <xf numFmtId="0" fontId="35" fillId="0" borderId="3" xfId="0" applyFont="1" applyBorder="1" applyAlignment="1" applyProtection="1">
      <alignment horizontal="right" vertical="center"/>
      <protection locked="0"/>
    </xf>
    <xf numFmtId="165" fontId="23" fillId="0" borderId="1" xfId="0" applyNumberFormat="1" applyFont="1" applyBorder="1" applyAlignment="1" applyProtection="1">
      <alignment horizontal="center"/>
      <protection locked="0"/>
    </xf>
    <xf numFmtId="0" fontId="19" fillId="0" borderId="0" xfId="2" applyProtection="1">
      <protection locked="0"/>
    </xf>
    <xf numFmtId="44" fontId="2" fillId="0" borderId="1" xfId="3" applyFont="1" applyFill="1" applyBorder="1" applyAlignment="1" applyProtection="1">
      <alignment horizontal="center"/>
      <protection locked="0"/>
    </xf>
    <xf numFmtId="0" fontId="2" fillId="15" borderId="1" xfId="0" applyFont="1" applyFill="1" applyBorder="1" applyAlignment="1" applyProtection="1">
      <alignment horizontal="left"/>
      <protection locked="0"/>
    </xf>
    <xf numFmtId="44" fontId="2" fillId="15" borderId="1" xfId="0" applyNumberFormat="1" applyFont="1" applyFill="1" applyBorder="1" applyAlignment="1" applyProtection="1">
      <alignment horizontal="right"/>
      <protection locked="0"/>
    </xf>
    <xf numFmtId="44" fontId="2" fillId="15" borderId="1" xfId="3" applyFont="1" applyFill="1" applyBorder="1" applyProtection="1">
      <protection locked="0"/>
    </xf>
    <xf numFmtId="0" fontId="2" fillId="15" borderId="3" xfId="0" applyFont="1" applyFill="1" applyBorder="1" applyAlignment="1" applyProtection="1">
      <alignment horizontal="center" vertical="center"/>
      <protection locked="0"/>
    </xf>
    <xf numFmtId="0" fontId="35" fillId="15" borderId="3" xfId="0" applyFont="1" applyFill="1" applyBorder="1" applyAlignment="1" applyProtection="1">
      <alignment horizontal="left" vertical="center"/>
      <protection locked="0"/>
    </xf>
    <xf numFmtId="44" fontId="2" fillId="14" borderId="1" xfId="0" applyNumberFormat="1" applyFont="1" applyFill="1" applyBorder="1" applyAlignment="1" applyProtection="1">
      <alignment horizontal="right"/>
      <protection locked="0"/>
    </xf>
    <xf numFmtId="44" fontId="2" fillId="14" borderId="1" xfId="3" applyFont="1" applyFill="1" applyBorder="1" applyProtection="1">
      <protection locked="0"/>
    </xf>
    <xf numFmtId="0" fontId="4" fillId="14" borderId="3" xfId="0" applyFont="1" applyFill="1" applyBorder="1" applyAlignment="1" applyProtection="1">
      <alignment horizontal="center" vertical="center"/>
      <protection locked="0"/>
    </xf>
    <xf numFmtId="0" fontId="35" fillId="14" borderId="3" xfId="0" applyFont="1" applyFill="1" applyBorder="1" applyAlignment="1" applyProtection="1">
      <alignment horizontal="left" vertical="center"/>
      <protection locked="0"/>
    </xf>
    <xf numFmtId="0" fontId="2" fillId="12" borderId="1" xfId="0" applyFont="1" applyFill="1" applyBorder="1" applyAlignment="1" applyProtection="1">
      <alignment horizontal="left"/>
      <protection locked="0"/>
    </xf>
    <xf numFmtId="44" fontId="2" fillId="12" borderId="1" xfId="0" applyNumberFormat="1" applyFont="1" applyFill="1" applyBorder="1" applyAlignment="1" applyProtection="1">
      <alignment horizontal="right"/>
      <protection locked="0"/>
    </xf>
    <xf numFmtId="44" fontId="2" fillId="12" borderId="1" xfId="3" applyFont="1" applyFill="1" applyBorder="1" applyProtection="1">
      <protection locked="0"/>
    </xf>
    <xf numFmtId="0" fontId="2" fillId="12" borderId="3" xfId="0" applyFont="1" applyFill="1" applyBorder="1" applyAlignment="1" applyProtection="1">
      <alignment horizontal="center" vertical="center"/>
      <protection locked="0"/>
    </xf>
    <xf numFmtId="0" fontId="35" fillId="12" borderId="3" xfId="0" applyFont="1" applyFill="1" applyBorder="1" applyAlignment="1" applyProtection="1">
      <alignment horizontal="left" vertical="center"/>
      <protection locked="0"/>
    </xf>
    <xf numFmtId="0" fontId="2" fillId="3" borderId="1" xfId="0" applyFont="1" applyFill="1" applyBorder="1" applyAlignment="1" applyProtection="1">
      <alignment horizontal="left"/>
      <protection locked="0"/>
    </xf>
    <xf numFmtId="44" fontId="2" fillId="3" borderId="1" xfId="0" applyNumberFormat="1" applyFont="1" applyFill="1" applyBorder="1" applyAlignment="1" applyProtection="1">
      <alignment horizontal="right"/>
      <protection locked="0"/>
    </xf>
    <xf numFmtId="44" fontId="2" fillId="3" borderId="1" xfId="3" applyFont="1" applyFill="1" applyBorder="1" applyProtection="1">
      <protection locked="0"/>
    </xf>
    <xf numFmtId="0" fontId="2" fillId="3" borderId="3" xfId="0" applyFont="1" applyFill="1" applyBorder="1" applyAlignment="1" applyProtection="1">
      <alignment horizontal="center" vertical="center"/>
      <protection locked="0"/>
    </xf>
    <xf numFmtId="0" fontId="35" fillId="3" borderId="3" xfId="0" applyFont="1" applyFill="1" applyBorder="1" applyAlignment="1" applyProtection="1">
      <alignment horizontal="left" vertical="center"/>
      <protection locked="0"/>
    </xf>
    <xf numFmtId="0" fontId="2" fillId="5" borderId="1" xfId="0" applyFont="1" applyFill="1" applyBorder="1" applyAlignment="1" applyProtection="1">
      <alignment horizontal="left"/>
      <protection locked="0"/>
    </xf>
    <xf numFmtId="44" fontId="2" fillId="5" borderId="1" xfId="0" applyNumberFormat="1" applyFont="1" applyFill="1" applyBorder="1" applyAlignment="1" applyProtection="1">
      <alignment horizontal="right"/>
      <protection locked="0"/>
    </xf>
    <xf numFmtId="44" fontId="2" fillId="5" borderId="1" xfId="3" applyFont="1" applyFill="1" applyBorder="1" applyProtection="1">
      <protection locked="0"/>
    </xf>
    <xf numFmtId="0" fontId="2" fillId="5" borderId="3" xfId="0" applyFont="1" applyFill="1" applyBorder="1" applyAlignment="1" applyProtection="1">
      <alignment horizontal="center" vertical="center"/>
      <protection locked="0"/>
    </xf>
    <xf numFmtId="0" fontId="35" fillId="5" borderId="3" xfId="0" applyFont="1" applyFill="1" applyBorder="1" applyAlignment="1" applyProtection="1">
      <alignment horizontal="left" vertical="center"/>
      <protection locked="0"/>
    </xf>
    <xf numFmtId="0" fontId="2" fillId="2" borderId="1" xfId="0" applyFont="1" applyFill="1" applyBorder="1" applyAlignment="1" applyProtection="1">
      <alignment horizontal="left"/>
      <protection locked="0"/>
    </xf>
    <xf numFmtId="44" fontId="2" fillId="2" borderId="1" xfId="0" applyNumberFormat="1" applyFont="1" applyFill="1" applyBorder="1" applyAlignment="1" applyProtection="1">
      <alignment horizontal="right"/>
      <protection locked="0"/>
    </xf>
    <xf numFmtId="44" fontId="2" fillId="2" borderId="1" xfId="3" applyFont="1" applyFill="1" applyBorder="1" applyProtection="1">
      <protection locked="0"/>
    </xf>
    <xf numFmtId="0" fontId="2" fillId="2" borderId="3" xfId="0" applyFont="1" applyFill="1" applyBorder="1" applyAlignment="1" applyProtection="1">
      <alignment horizontal="center" vertical="center"/>
      <protection locked="0"/>
    </xf>
    <xf numFmtId="0" fontId="35" fillId="2" borderId="3" xfId="0" applyFont="1" applyFill="1" applyBorder="1" applyAlignment="1" applyProtection="1">
      <alignment horizontal="left" vertical="center"/>
      <protection locked="0"/>
    </xf>
    <xf numFmtId="0" fontId="8" fillId="0" borderId="3" xfId="0" applyFont="1" applyBorder="1" applyProtection="1">
      <protection locked="0"/>
    </xf>
    <xf numFmtId="0" fontId="2" fillId="14" borderId="3" xfId="0" applyFont="1" applyFill="1" applyBorder="1" applyAlignment="1" applyProtection="1">
      <alignment horizontal="center" vertical="center"/>
      <protection locked="0"/>
    </xf>
    <xf numFmtId="44" fontId="5" fillId="0" borderId="1" xfId="0" applyNumberFormat="1" applyFont="1" applyBorder="1" applyAlignment="1" applyProtection="1">
      <alignment horizontal="right"/>
      <protection locked="0"/>
    </xf>
    <xf numFmtId="44" fontId="5" fillId="0" borderId="1" xfId="3" applyFont="1" applyFill="1" applyBorder="1" applyAlignment="1" applyProtection="1">
      <alignment horizontal="left"/>
      <protection locked="0"/>
    </xf>
    <xf numFmtId="0" fontId="5" fillId="0" borderId="1" xfId="0" applyFont="1" applyBorder="1" applyAlignment="1" applyProtection="1">
      <alignment horizontal="center" vertical="center"/>
      <protection locked="0"/>
    </xf>
    <xf numFmtId="0" fontId="36" fillId="0" borderId="1" xfId="0" applyFont="1" applyBorder="1" applyAlignment="1" applyProtection="1">
      <alignment horizontal="left" vertical="center"/>
      <protection locked="0"/>
    </xf>
    <xf numFmtId="0" fontId="36" fillId="0" borderId="1" xfId="0" applyFont="1" applyBorder="1" applyAlignment="1" applyProtection="1">
      <alignment horizontal="right" vertical="center"/>
      <protection locked="0"/>
    </xf>
    <xf numFmtId="14" fontId="5" fillId="3" borderId="1" xfId="0" applyNumberFormat="1" applyFont="1" applyFill="1" applyBorder="1" applyAlignment="1" applyProtection="1">
      <alignment horizontal="left"/>
      <protection locked="0"/>
    </xf>
    <xf numFmtId="44" fontId="4" fillId="0" borderId="1" xfId="0" applyNumberFormat="1" applyFont="1" applyBorder="1" applyAlignment="1" applyProtection="1">
      <alignment horizontal="right"/>
      <protection locked="0"/>
    </xf>
    <xf numFmtId="0" fontId="5" fillId="3" borderId="1" xfId="0" applyFont="1" applyFill="1" applyBorder="1" applyAlignment="1" applyProtection="1">
      <alignment horizontal="left"/>
      <protection locked="0"/>
    </xf>
    <xf numFmtId="44" fontId="5" fillId="3" borderId="1" xfId="0" applyNumberFormat="1" applyFont="1" applyFill="1" applyBorder="1" applyAlignment="1" applyProtection="1">
      <alignment horizontal="right"/>
      <protection locked="0"/>
    </xf>
    <xf numFmtId="44" fontId="5" fillId="3" borderId="1" xfId="0" applyNumberFormat="1" applyFont="1" applyFill="1" applyBorder="1" applyAlignment="1" applyProtection="1">
      <alignment horizontal="left"/>
      <protection locked="0"/>
    </xf>
    <xf numFmtId="0" fontId="5" fillId="3" borderId="1" xfId="0" applyFont="1" applyFill="1" applyBorder="1" applyAlignment="1" applyProtection="1">
      <alignment horizontal="center" vertical="center"/>
      <protection locked="0"/>
    </xf>
    <xf numFmtId="0" fontId="36" fillId="3" borderId="1" xfId="0" applyFont="1" applyFill="1" applyBorder="1" applyAlignment="1" applyProtection="1">
      <alignment horizontal="left" vertical="center"/>
      <protection locked="0"/>
    </xf>
    <xf numFmtId="0" fontId="36" fillId="3" borderId="1" xfId="0" applyFont="1" applyFill="1" applyBorder="1" applyAlignment="1" applyProtection="1">
      <alignment horizontal="right" vertical="center"/>
      <protection locked="0"/>
    </xf>
    <xf numFmtId="14" fontId="5" fillId="2" borderId="1" xfId="0" applyNumberFormat="1" applyFont="1" applyFill="1" applyBorder="1" applyAlignment="1" applyProtection="1">
      <alignment horizontal="left"/>
      <protection locked="0"/>
    </xf>
    <xf numFmtId="44" fontId="5" fillId="2" borderId="1" xfId="0" applyNumberFormat="1" applyFont="1" applyFill="1" applyBorder="1" applyAlignment="1" applyProtection="1">
      <alignment horizontal="right"/>
      <protection locked="0"/>
    </xf>
    <xf numFmtId="44" fontId="5" fillId="2" borderId="1" xfId="0" applyNumberFormat="1" applyFont="1" applyFill="1" applyBorder="1" applyAlignment="1" applyProtection="1">
      <alignment horizontal="left"/>
      <protection locked="0"/>
    </xf>
    <xf numFmtId="0" fontId="5" fillId="2" borderId="1" xfId="0" applyFont="1" applyFill="1" applyBorder="1" applyAlignment="1" applyProtection="1">
      <alignment horizontal="center" vertical="center"/>
      <protection locked="0"/>
    </xf>
    <xf numFmtId="0" fontId="36" fillId="2" borderId="1" xfId="0" applyFont="1" applyFill="1" applyBorder="1" applyAlignment="1" applyProtection="1">
      <alignment horizontal="left" vertical="center"/>
      <protection locked="0"/>
    </xf>
    <xf numFmtId="0" fontId="36" fillId="2" borderId="1" xfId="0" applyFont="1" applyFill="1" applyBorder="1" applyAlignment="1" applyProtection="1">
      <alignment horizontal="right" vertical="center"/>
      <protection locked="0"/>
    </xf>
    <xf numFmtId="0" fontId="8" fillId="13" borderId="0" xfId="0" applyFont="1" applyFill="1" applyProtection="1">
      <protection locked="0"/>
    </xf>
    <xf numFmtId="0" fontId="14" fillId="13" borderId="1" xfId="0" applyFont="1" applyFill="1" applyBorder="1" applyAlignment="1" applyProtection="1">
      <alignment horizontal="left"/>
      <protection locked="0"/>
    </xf>
    <xf numFmtId="44" fontId="14" fillId="13" borderId="1" xfId="0" applyNumberFormat="1" applyFont="1" applyFill="1" applyBorder="1" applyAlignment="1" applyProtection="1">
      <alignment horizontal="right"/>
      <protection locked="0"/>
    </xf>
    <xf numFmtId="44" fontId="14" fillId="13" borderId="1" xfId="0" applyNumberFormat="1" applyFont="1" applyFill="1" applyBorder="1" applyProtection="1">
      <protection locked="0"/>
    </xf>
    <xf numFmtId="0" fontId="37" fillId="13" borderId="3" xfId="0" applyFont="1" applyFill="1" applyBorder="1" applyAlignment="1" applyProtection="1">
      <alignment horizontal="left" vertical="center"/>
      <protection locked="0"/>
    </xf>
    <xf numFmtId="0" fontId="2" fillId="14" borderId="3" xfId="0" applyFont="1" applyFill="1" applyBorder="1" applyAlignment="1" applyProtection="1">
      <alignment horizontal="left" vertical="center"/>
      <protection locked="0"/>
    </xf>
    <xf numFmtId="0" fontId="14" fillId="0" borderId="3" xfId="0" applyFont="1" applyBorder="1" applyAlignment="1" applyProtection="1">
      <alignment horizontal="center" vertical="center"/>
      <protection locked="0"/>
    </xf>
    <xf numFmtId="0" fontId="14" fillId="0" borderId="3" xfId="0" applyFont="1" applyBorder="1" applyAlignment="1" applyProtection="1">
      <alignment horizontal="left" vertical="center"/>
      <protection locked="0"/>
    </xf>
    <xf numFmtId="0" fontId="16" fillId="0" borderId="0" xfId="0" applyFont="1" applyAlignment="1" applyProtection="1">
      <alignment horizontal="left"/>
      <protection locked="0"/>
    </xf>
    <xf numFmtId="44" fontId="2" fillId="0" borderId="1" xfId="3" quotePrefix="1" applyFont="1" applyFill="1" applyBorder="1" applyProtection="1">
      <protection locked="0"/>
    </xf>
    <xf numFmtId="0" fontId="2" fillId="0" borderId="3" xfId="0" quotePrefix="1" applyFont="1" applyBorder="1" applyAlignment="1" applyProtection="1">
      <alignment horizontal="center" vertical="center"/>
      <protection locked="0"/>
    </xf>
    <xf numFmtId="0" fontId="2" fillId="0" borderId="3" xfId="0" quotePrefix="1" applyFont="1" applyBorder="1" applyAlignment="1" applyProtection="1">
      <alignment horizontal="left" vertical="center"/>
      <protection locked="0"/>
    </xf>
    <xf numFmtId="0" fontId="2" fillId="5" borderId="1" xfId="0" quotePrefix="1" applyFont="1" applyFill="1" applyBorder="1" applyAlignment="1" applyProtection="1">
      <alignment horizontal="left"/>
      <protection locked="0"/>
    </xf>
    <xf numFmtId="0" fontId="2" fillId="5" borderId="3" xfId="0" applyFont="1" applyFill="1" applyBorder="1" applyAlignment="1" applyProtection="1">
      <alignment horizontal="left" vertical="center"/>
      <protection locked="0"/>
    </xf>
    <xf numFmtId="0" fontId="5" fillId="0" borderId="1" xfId="0" applyFont="1" applyBorder="1" applyAlignment="1" applyProtection="1">
      <alignment horizontal="left" vertical="center"/>
      <protection locked="0"/>
    </xf>
    <xf numFmtId="0" fontId="5" fillId="3" borderId="7" xfId="0" quotePrefix="1" applyFont="1" applyFill="1" applyBorder="1" applyAlignment="1" applyProtection="1">
      <alignment horizontal="left"/>
      <protection locked="0"/>
    </xf>
    <xf numFmtId="14" fontId="5" fillId="3" borderId="1" xfId="0" quotePrefix="1" applyNumberFormat="1" applyFont="1" applyFill="1" applyBorder="1" applyAlignment="1" applyProtection="1">
      <alignment horizontal="left"/>
      <protection locked="0"/>
    </xf>
    <xf numFmtId="44" fontId="5" fillId="0" borderId="1" xfId="0" applyNumberFormat="1" applyFont="1" applyBorder="1" applyAlignment="1" applyProtection="1">
      <alignment horizontal="left"/>
      <protection locked="0"/>
    </xf>
    <xf numFmtId="0" fontId="2" fillId="16" borderId="3" xfId="0" applyFont="1" applyFill="1" applyBorder="1" applyAlignment="1" applyProtection="1">
      <alignment horizontal="left" vertical="center"/>
      <protection locked="0"/>
    </xf>
    <xf numFmtId="0" fontId="2" fillId="16" borderId="3" xfId="0" applyFont="1" applyFill="1" applyBorder="1" applyAlignment="1" applyProtection="1">
      <alignment horizontal="center" vertical="center"/>
      <protection locked="0"/>
    </xf>
    <xf numFmtId="44" fontId="2" fillId="16" borderId="3" xfId="0" applyNumberFormat="1" applyFont="1" applyFill="1" applyBorder="1" applyAlignment="1" applyProtection="1">
      <alignment horizontal="right" vertical="center"/>
      <protection locked="0"/>
    </xf>
    <xf numFmtId="44" fontId="2" fillId="16" borderId="3" xfId="0" applyNumberFormat="1" applyFont="1" applyFill="1" applyBorder="1" applyAlignment="1" applyProtection="1">
      <alignment horizontal="center" vertical="center"/>
      <protection locked="0"/>
    </xf>
    <xf numFmtId="0" fontId="14" fillId="0" borderId="5" xfId="0" applyFont="1" applyBorder="1" applyAlignment="1" applyProtection="1">
      <alignment horizontal="left"/>
      <protection locked="0"/>
    </xf>
    <xf numFmtId="44" fontId="14" fillId="0" borderId="5" xfId="0" applyNumberFormat="1" applyFont="1" applyBorder="1" applyAlignment="1" applyProtection="1">
      <alignment horizontal="right"/>
      <protection locked="0"/>
    </xf>
    <xf numFmtId="44" fontId="2" fillId="0" borderId="5" xfId="3" applyFont="1" applyFill="1" applyBorder="1" applyProtection="1">
      <protection locked="0"/>
    </xf>
    <xf numFmtId="0" fontId="2" fillId="0" borderId="5" xfId="0" applyFont="1" applyBorder="1" applyAlignment="1" applyProtection="1">
      <alignment horizontal="center" vertical="center"/>
      <protection locked="0"/>
    </xf>
    <xf numFmtId="0" fontId="2" fillId="0" borderId="1" xfId="0" applyFont="1" applyBorder="1" applyAlignment="1" applyProtection="1">
      <alignment horizontal="left" vertical="center"/>
      <protection locked="0"/>
    </xf>
    <xf numFmtId="0" fontId="2" fillId="0" borderId="1" xfId="0" applyFont="1" applyBorder="1" applyAlignment="1" applyProtection="1">
      <alignment vertical="center"/>
      <protection locked="0"/>
    </xf>
    <xf numFmtId="44" fontId="2" fillId="0" borderId="1" xfId="0" applyNumberFormat="1" applyFont="1" applyBorder="1" applyAlignment="1" applyProtection="1">
      <alignment horizontal="right" vertical="center"/>
      <protection locked="0"/>
    </xf>
    <xf numFmtId="0" fontId="14" fillId="0" borderId="6" xfId="0" applyFont="1" applyBorder="1" applyAlignment="1" applyProtection="1">
      <alignment horizontal="left"/>
      <protection locked="0"/>
    </xf>
    <xf numFmtId="44" fontId="14" fillId="0" borderId="6" xfId="0" applyNumberFormat="1" applyFont="1" applyBorder="1" applyAlignment="1" applyProtection="1">
      <alignment horizontal="right"/>
      <protection locked="0"/>
    </xf>
    <xf numFmtId="44" fontId="14" fillId="0" borderId="6" xfId="0" applyNumberFormat="1" applyFont="1" applyBorder="1" applyProtection="1">
      <protection locked="0"/>
    </xf>
    <xf numFmtId="0" fontId="14" fillId="0" borderId="9" xfId="0" applyFont="1" applyBorder="1" applyAlignment="1" applyProtection="1">
      <alignment horizontal="center" vertical="center"/>
      <protection locked="0"/>
    </xf>
    <xf numFmtId="0" fontId="16" fillId="0" borderId="1" xfId="0" applyFont="1" applyBorder="1" applyAlignment="1" applyProtection="1">
      <alignment horizontal="left"/>
      <protection locked="0"/>
    </xf>
    <xf numFmtId="14" fontId="9" fillId="17" borderId="0" xfId="0" quotePrefix="1" applyNumberFormat="1" applyFont="1" applyFill="1" applyAlignment="1" applyProtection="1">
      <alignment horizontal="left"/>
      <protection locked="0"/>
    </xf>
    <xf numFmtId="44" fontId="14" fillId="17" borderId="2" xfId="0" quotePrefix="1" applyNumberFormat="1" applyFont="1" applyFill="1" applyBorder="1" applyAlignment="1" applyProtection="1">
      <alignment horizontal="right"/>
      <protection locked="0"/>
    </xf>
    <xf numFmtId="44" fontId="11" fillId="17" borderId="2" xfId="0" applyNumberFormat="1" applyFont="1" applyFill="1" applyBorder="1" applyProtection="1">
      <protection locked="0"/>
    </xf>
    <xf numFmtId="0" fontId="11" fillId="17" borderId="2" xfId="0" quotePrefix="1" applyFont="1" applyFill="1" applyBorder="1" applyAlignment="1" applyProtection="1">
      <alignment horizontal="center" vertical="center"/>
      <protection locked="0"/>
    </xf>
    <xf numFmtId="0" fontId="11" fillId="17" borderId="2" xfId="0" quotePrefix="1" applyFont="1" applyFill="1" applyBorder="1" applyAlignment="1" applyProtection="1">
      <alignment horizontal="left" vertical="center"/>
      <protection locked="0"/>
    </xf>
    <xf numFmtId="0" fontId="4" fillId="16" borderId="3" xfId="0" applyFont="1" applyFill="1" applyBorder="1" applyAlignment="1" applyProtection="1">
      <alignment horizontal="center" vertical="center"/>
      <protection locked="0"/>
    </xf>
    <xf numFmtId="0" fontId="2" fillId="5" borderId="0" xfId="0" applyFont="1" applyFill="1" applyProtection="1">
      <protection locked="0"/>
    </xf>
    <xf numFmtId="44" fontId="2" fillId="0" borderId="1" xfId="0" applyNumberFormat="1" applyFont="1" applyBorder="1" applyProtection="1">
      <protection locked="0"/>
    </xf>
    <xf numFmtId="0" fontId="8" fillId="0" borderId="3" xfId="0" quotePrefix="1" applyFont="1" applyBorder="1" applyAlignment="1" applyProtection="1">
      <alignment horizontal="center" vertical="center"/>
      <protection locked="0"/>
    </xf>
    <xf numFmtId="0" fontId="8" fillId="0" borderId="3" xfId="0" quotePrefix="1" applyFont="1" applyBorder="1" applyAlignment="1" applyProtection="1">
      <alignment horizontal="left" vertical="center"/>
      <protection locked="0"/>
    </xf>
    <xf numFmtId="0" fontId="2" fillId="11" borderId="3" xfId="0" applyFont="1" applyFill="1" applyBorder="1" applyAlignment="1" applyProtection="1">
      <alignment horizontal="left" vertical="center"/>
      <protection locked="0"/>
    </xf>
    <xf numFmtId="44" fontId="2" fillId="11" borderId="3" xfId="0" applyNumberFormat="1" applyFont="1" applyFill="1" applyBorder="1" applyAlignment="1" applyProtection="1">
      <alignment horizontal="right" vertical="center"/>
      <protection locked="0"/>
    </xf>
    <xf numFmtId="0" fontId="2" fillId="11" borderId="3" xfId="0" applyFont="1" applyFill="1" applyBorder="1" applyAlignment="1" applyProtection="1">
      <alignment horizontal="center" vertical="center"/>
      <protection locked="0"/>
    </xf>
    <xf numFmtId="0" fontId="4" fillId="11" borderId="3" xfId="0" applyFont="1" applyFill="1" applyBorder="1" applyAlignment="1" applyProtection="1">
      <alignment horizontal="center" vertical="center"/>
      <protection locked="0"/>
    </xf>
    <xf numFmtId="0" fontId="5" fillId="0" borderId="0" xfId="0" applyFont="1" applyAlignment="1" applyProtection="1">
      <alignment horizontal="left"/>
      <protection locked="0"/>
    </xf>
    <xf numFmtId="0" fontId="3" fillId="0" borderId="1" xfId="0" applyFont="1" applyBorder="1" applyAlignment="1" applyProtection="1">
      <alignment horizontal="left"/>
      <protection locked="0"/>
    </xf>
    <xf numFmtId="44" fontId="3" fillId="0" borderId="1" xfId="0" applyNumberFormat="1" applyFont="1" applyBorder="1" applyAlignment="1" applyProtection="1">
      <alignment horizontal="right"/>
      <protection locked="0"/>
    </xf>
    <xf numFmtId="44" fontId="2" fillId="0" borderId="1" xfId="3" applyFont="1" applyFill="1" applyBorder="1" applyAlignment="1" applyProtection="1">
      <protection locked="0"/>
    </xf>
    <xf numFmtId="0" fontId="2" fillId="0" borderId="17" xfId="0" applyFont="1" applyBorder="1" applyAlignment="1" applyProtection="1">
      <alignment horizontal="left"/>
      <protection locked="0"/>
    </xf>
    <xf numFmtId="0" fontId="2" fillId="2" borderId="0" xfId="0" applyFont="1" applyFill="1" applyAlignment="1" applyProtection="1">
      <alignment horizontal="left" vertical="top" wrapText="1"/>
      <protection locked="0"/>
    </xf>
    <xf numFmtId="44" fontId="2" fillId="14" borderId="1" xfId="3" applyFont="1" applyFill="1" applyBorder="1" applyAlignment="1" applyProtection="1">
      <alignment horizontal="right"/>
      <protection locked="0"/>
    </xf>
    <xf numFmtId="0" fontId="42" fillId="14" borderId="3" xfId="0" applyFont="1" applyFill="1" applyBorder="1" applyAlignment="1" applyProtection="1">
      <alignment horizontal="left" vertical="center"/>
      <protection locked="0"/>
    </xf>
    <xf numFmtId="44" fontId="5" fillId="0" borderId="1" xfId="3" applyFont="1" applyFill="1" applyBorder="1" applyAlignment="1" applyProtection="1">
      <alignment horizontal="right"/>
      <protection locked="0"/>
    </xf>
    <xf numFmtId="0" fontId="23" fillId="0" borderId="6" xfId="0" applyFont="1" applyBorder="1" applyAlignment="1" applyProtection="1">
      <alignment horizontal="left"/>
      <protection locked="0"/>
    </xf>
    <xf numFmtId="0" fontId="23" fillId="0" borderId="1" xfId="0" applyFont="1" applyBorder="1" applyAlignment="1" applyProtection="1">
      <alignment horizontal="left"/>
      <protection locked="0"/>
    </xf>
    <xf numFmtId="0" fontId="5" fillId="0" borderId="1" xfId="0" applyFont="1" applyBorder="1" applyAlignment="1" applyProtection="1">
      <alignment horizontal="center"/>
      <protection locked="0"/>
    </xf>
    <xf numFmtId="0" fontId="36" fillId="0" borderId="1" xfId="0" applyFont="1" applyBorder="1" applyAlignment="1" applyProtection="1">
      <alignment horizontal="left"/>
      <protection locked="0"/>
    </xf>
    <xf numFmtId="0" fontId="36" fillId="0" borderId="3" xfId="0" applyFont="1" applyBorder="1" applyAlignment="1" applyProtection="1">
      <alignment horizontal="left"/>
      <protection locked="0"/>
    </xf>
    <xf numFmtId="0" fontId="36" fillId="3" borderId="1" xfId="0" applyFont="1" applyFill="1" applyBorder="1" applyAlignment="1" applyProtection="1">
      <alignment horizontal="left"/>
      <protection locked="0"/>
    </xf>
    <xf numFmtId="0" fontId="2" fillId="0" borderId="3" xfId="0" quotePrefix="1" applyFont="1" applyBorder="1" applyAlignment="1" applyProtection="1">
      <alignment horizontal="left"/>
      <protection locked="0"/>
    </xf>
    <xf numFmtId="0" fontId="35" fillId="0" borderId="3" xfId="0" quotePrefix="1" applyFont="1" applyBorder="1" applyAlignment="1" applyProtection="1">
      <alignment horizontal="left"/>
      <protection locked="0"/>
    </xf>
    <xf numFmtId="0" fontId="35" fillId="0" borderId="3" xfId="0" applyFont="1" applyBorder="1" applyAlignment="1" applyProtection="1">
      <alignment horizontal="left"/>
      <protection locked="0"/>
    </xf>
    <xf numFmtId="0" fontId="37" fillId="0" borderId="3" xfId="0" applyFont="1" applyBorder="1" applyProtection="1">
      <protection locked="0"/>
    </xf>
    <xf numFmtId="0" fontId="23" fillId="0" borderId="1" xfId="0" applyFont="1" applyBorder="1" applyProtection="1">
      <protection locked="0"/>
    </xf>
    <xf numFmtId="0" fontId="8" fillId="0" borderId="6" xfId="0" applyFont="1" applyBorder="1" applyProtection="1">
      <protection locked="0"/>
    </xf>
    <xf numFmtId="0" fontId="8" fillId="0" borderId="10" xfId="0" applyFont="1" applyBorder="1" applyProtection="1">
      <protection locked="0"/>
    </xf>
    <xf numFmtId="0" fontId="8" fillId="0" borderId="1" xfId="0" applyFont="1" applyBorder="1" applyAlignment="1" applyProtection="1">
      <alignment horizontal="center"/>
      <protection locked="0"/>
    </xf>
    <xf numFmtId="0" fontId="36" fillId="0" borderId="1" xfId="0" applyFont="1" applyBorder="1" applyAlignment="1" applyProtection="1">
      <alignment horizontal="center"/>
      <protection locked="0"/>
    </xf>
    <xf numFmtId="0" fontId="5" fillId="0" borderId="0" xfId="0" applyFont="1" applyAlignment="1" applyProtection="1">
      <alignment horizontal="center"/>
      <protection locked="0"/>
    </xf>
    <xf numFmtId="0" fontId="5" fillId="0" borderId="5" xfId="0" applyFont="1" applyBorder="1" applyAlignment="1" applyProtection="1">
      <alignment horizontal="left"/>
      <protection locked="0"/>
    </xf>
    <xf numFmtId="0" fontId="36" fillId="0" borderId="5" xfId="0" applyFont="1" applyBorder="1" applyAlignment="1" applyProtection="1">
      <alignment horizontal="center"/>
      <protection locked="0"/>
    </xf>
    <xf numFmtId="0" fontId="40" fillId="0" borderId="1" xfId="0" applyFont="1" applyBorder="1" applyProtection="1">
      <protection locked="0"/>
    </xf>
    <xf numFmtId="0" fontId="28" fillId="0" borderId="0" xfId="0" applyFont="1" applyProtection="1">
      <protection locked="0"/>
    </xf>
    <xf numFmtId="0" fontId="28" fillId="0" borderId="1" xfId="0" applyFont="1" applyBorder="1" applyAlignment="1" applyProtection="1">
      <alignment horizontal="left"/>
      <protection locked="0"/>
    </xf>
    <xf numFmtId="0" fontId="8" fillId="0" borderId="1" xfId="0" applyFont="1" applyBorder="1" applyAlignment="1" applyProtection="1">
      <alignment horizontal="left"/>
      <protection locked="0"/>
    </xf>
    <xf numFmtId="0" fontId="39" fillId="0" borderId="1" xfId="0" applyFont="1" applyBorder="1" applyProtection="1">
      <protection locked="0"/>
    </xf>
    <xf numFmtId="44" fontId="49" fillId="0" borderId="0" xfId="0" quotePrefix="1" applyNumberFormat="1" applyFont="1" applyAlignment="1" applyProtection="1">
      <alignment horizontal="center"/>
      <protection locked="0"/>
    </xf>
    <xf numFmtId="0" fontId="39" fillId="0" borderId="0" xfId="0" applyFont="1" applyProtection="1">
      <protection locked="0"/>
    </xf>
    <xf numFmtId="4" fontId="14" fillId="0" borderId="0" xfId="0" applyNumberFormat="1" applyFont="1" applyAlignment="1" applyProtection="1">
      <alignment horizontal="right"/>
      <protection locked="0"/>
    </xf>
    <xf numFmtId="0" fontId="4" fillId="0" borderId="1" xfId="0" applyFont="1" applyBorder="1" applyAlignment="1">
      <alignment horizontal="right"/>
    </xf>
    <xf numFmtId="0" fontId="5" fillId="2" borderId="1" xfId="0" applyFont="1" applyFill="1" applyBorder="1" applyAlignment="1">
      <alignment horizontal="right"/>
    </xf>
    <xf numFmtId="0" fontId="14" fillId="0" borderId="5" xfId="0" applyFont="1" applyBorder="1" applyAlignment="1">
      <alignment horizontal="left"/>
    </xf>
    <xf numFmtId="0" fontId="14" fillId="0" borderId="5" xfId="0" applyFont="1" applyBorder="1"/>
    <xf numFmtId="0" fontId="2" fillId="0" borderId="1" xfId="0" applyFont="1" applyBorder="1" applyAlignment="1">
      <alignment horizontal="left" vertical="center"/>
    </xf>
    <xf numFmtId="0" fontId="2" fillId="0" borderId="1" xfId="0" applyFont="1" applyBorder="1" applyAlignment="1">
      <alignment vertical="center"/>
    </xf>
    <xf numFmtId="0" fontId="14" fillId="0" borderId="6" xfId="0" applyFont="1" applyBorder="1" applyAlignment="1">
      <alignment horizontal="right"/>
    </xf>
    <xf numFmtId="0" fontId="5" fillId="0" borderId="5" xfId="0" applyFont="1" applyBorder="1"/>
    <xf numFmtId="0" fontId="28" fillId="0" borderId="1" xfId="0" applyFont="1" applyBorder="1"/>
    <xf numFmtId="0" fontId="5" fillId="0" borderId="6" xfId="0" applyFont="1" applyBorder="1" applyAlignment="1">
      <alignment horizontal="left"/>
    </xf>
    <xf numFmtId="0" fontId="5" fillId="0" borderId="3" xfId="0" applyFont="1" applyBorder="1" applyAlignment="1" applyProtection="1">
      <alignment horizontal="center"/>
      <protection locked="0"/>
    </xf>
    <xf numFmtId="44" fontId="2" fillId="0" borderId="5" xfId="3" applyFont="1" applyFill="1" applyBorder="1" applyProtection="1"/>
    <xf numFmtId="0" fontId="14" fillId="0" borderId="0" xfId="0" applyFont="1" applyAlignment="1">
      <alignment horizontal="right"/>
    </xf>
    <xf numFmtId="0" fontId="5" fillId="0" borderId="6" xfId="0" applyFont="1" applyBorder="1" applyAlignment="1">
      <alignment horizontal="center" vertical="center"/>
    </xf>
    <xf numFmtId="0" fontId="5" fillId="3" borderId="6" xfId="0" applyFont="1" applyFill="1" applyBorder="1" applyAlignment="1" applyProtection="1">
      <alignment horizontal="left"/>
      <protection locked="0"/>
    </xf>
    <xf numFmtId="0" fontId="14" fillId="0" borderId="20" xfId="0" applyFont="1" applyBorder="1" applyAlignment="1" applyProtection="1">
      <alignment horizontal="left"/>
      <protection locked="0"/>
    </xf>
    <xf numFmtId="44" fontId="14" fillId="0" borderId="20" xfId="0" applyNumberFormat="1" applyFont="1" applyBorder="1" applyProtection="1">
      <protection locked="0"/>
    </xf>
    <xf numFmtId="0" fontId="14" fillId="0" borderId="20" xfId="0" applyFont="1" applyBorder="1"/>
    <xf numFmtId="0" fontId="14" fillId="0" borderId="9" xfId="0" applyFont="1" applyBorder="1" applyAlignment="1" applyProtection="1">
      <alignment horizontal="left" vertical="center"/>
      <protection locked="0"/>
    </xf>
    <xf numFmtId="0" fontId="14" fillId="0" borderId="20" xfId="0" applyFont="1" applyBorder="1" applyAlignment="1">
      <alignment horizontal="left"/>
    </xf>
    <xf numFmtId="44" fontId="14" fillId="0" borderId="20" xfId="0" applyNumberFormat="1" applyFont="1" applyBorder="1" applyAlignment="1" applyProtection="1">
      <alignment horizontal="right"/>
      <protection locked="0"/>
    </xf>
    <xf numFmtId="0" fontId="14" fillId="0" borderId="21" xfId="0" applyFont="1" applyBorder="1" applyAlignment="1" applyProtection="1">
      <alignment horizontal="center" vertical="center"/>
      <protection locked="0"/>
    </xf>
    <xf numFmtId="0" fontId="14" fillId="0" borderId="21" xfId="0" applyFont="1" applyBorder="1" applyAlignment="1" applyProtection="1">
      <alignment horizontal="left" vertical="center"/>
      <protection locked="0"/>
    </xf>
    <xf numFmtId="0" fontId="14" fillId="0" borderId="20" xfId="0" applyFont="1" applyBorder="1" applyAlignment="1" applyProtection="1">
      <alignment horizontal="center" vertical="center"/>
      <protection locked="0"/>
    </xf>
    <xf numFmtId="0" fontId="0" fillId="0" borderId="0" xfId="0" quotePrefix="1" applyAlignment="1">
      <alignment vertical="center"/>
    </xf>
    <xf numFmtId="0" fontId="8" fillId="0" borderId="9" xfId="0" applyFont="1" applyBorder="1" applyProtection="1">
      <protection locked="0"/>
    </xf>
    <xf numFmtId="0" fontId="8" fillId="0" borderId="2" xfId="0" applyFont="1" applyBorder="1" applyProtection="1">
      <protection locked="0"/>
    </xf>
    <xf numFmtId="0" fontId="2" fillId="12" borderId="1" xfId="0" applyFont="1" applyFill="1" applyBorder="1" applyAlignment="1">
      <alignment horizontal="right"/>
    </xf>
    <xf numFmtId="14" fontId="9" fillId="10" borderId="0" xfId="0" applyNumberFormat="1" applyFont="1" applyFill="1" applyAlignment="1">
      <alignment horizontal="right"/>
    </xf>
    <xf numFmtId="14" fontId="9" fillId="10" borderId="0" xfId="0" applyNumberFormat="1" applyFont="1" applyFill="1" applyAlignment="1">
      <alignment horizontal="left"/>
    </xf>
    <xf numFmtId="0" fontId="11" fillId="10" borderId="2" xfId="0" applyFont="1" applyFill="1" applyBorder="1" applyAlignment="1">
      <alignment horizontal="center"/>
    </xf>
    <xf numFmtId="164" fontId="54" fillId="10" borderId="2" xfId="0" applyNumberFormat="1" applyFont="1" applyFill="1" applyBorder="1" applyAlignment="1">
      <alignment horizontal="center"/>
    </xf>
    <xf numFmtId="0" fontId="12" fillId="10" borderId="0" xfId="0" applyFont="1" applyFill="1"/>
    <xf numFmtId="0" fontId="10" fillId="10" borderId="2" xfId="0" applyFont="1" applyFill="1" applyBorder="1" applyAlignment="1">
      <alignment horizontal="center" vertical="center"/>
    </xf>
    <xf numFmtId="0" fontId="47" fillId="0" borderId="5" xfId="0" applyFont="1" applyBorder="1" applyAlignment="1">
      <alignment horizontal="center"/>
    </xf>
    <xf numFmtId="0" fontId="47" fillId="0" borderId="5" xfId="0" applyFont="1" applyBorder="1" applyAlignment="1">
      <alignment horizontal="left"/>
    </xf>
    <xf numFmtId="0" fontId="4" fillId="0" borderId="5" xfId="0" applyFont="1" applyBorder="1" applyAlignment="1">
      <alignment horizontal="center"/>
    </xf>
    <xf numFmtId="44" fontId="4" fillId="0" borderId="5" xfId="3" applyFont="1" applyFill="1" applyBorder="1" applyAlignment="1">
      <alignment horizontal="center"/>
    </xf>
    <xf numFmtId="0" fontId="4" fillId="0" borderId="8" xfId="0" applyFont="1" applyBorder="1" applyAlignment="1">
      <alignment horizontal="center" vertical="center"/>
    </xf>
    <xf numFmtId="0" fontId="50" fillId="10" borderId="2" xfId="0" applyFont="1" applyFill="1" applyBorder="1"/>
    <xf numFmtId="0" fontId="55" fillId="0" borderId="0" xfId="0" applyFont="1" applyAlignment="1">
      <alignment horizontal="left" vertical="center"/>
    </xf>
    <xf numFmtId="0" fontId="55" fillId="0" borderId="0" xfId="0" applyFont="1" applyAlignment="1">
      <alignment horizontal="left" vertical="center" wrapText="1"/>
    </xf>
    <xf numFmtId="44" fontId="5" fillId="0" borderId="6" xfId="3" applyFont="1" applyFill="1" applyBorder="1" applyAlignment="1" applyProtection="1">
      <alignment horizontal="right"/>
      <protection locked="0"/>
    </xf>
    <xf numFmtId="44" fontId="2" fillId="0" borderId="6" xfId="3" applyFont="1" applyFill="1" applyBorder="1" applyAlignment="1" applyProtection="1">
      <alignment horizontal="center"/>
      <protection locked="0"/>
    </xf>
    <xf numFmtId="0" fontId="5" fillId="0" borderId="9" xfId="0" applyFont="1" applyBorder="1" applyAlignment="1" applyProtection="1">
      <alignment horizontal="center"/>
      <protection locked="0"/>
    </xf>
    <xf numFmtId="0" fontId="5" fillId="0" borderId="6" xfId="0" applyFont="1" applyBorder="1" applyAlignment="1" applyProtection="1">
      <alignment horizontal="left"/>
      <protection locked="0"/>
    </xf>
    <xf numFmtId="0" fontId="5" fillId="0" borderId="22" xfId="0" applyFont="1" applyBorder="1" applyAlignment="1">
      <alignment horizontal="left"/>
    </xf>
    <xf numFmtId="44" fontId="5" fillId="0" borderId="22" xfId="3" applyFont="1" applyFill="1" applyBorder="1" applyAlignment="1" applyProtection="1">
      <alignment horizontal="right"/>
      <protection locked="0"/>
    </xf>
    <xf numFmtId="44" fontId="2" fillId="0" borderId="22" xfId="3" applyFont="1" applyFill="1" applyBorder="1" applyAlignment="1" applyProtection="1">
      <alignment horizontal="center"/>
      <protection locked="0"/>
    </xf>
    <xf numFmtId="0" fontId="5" fillId="0" borderId="23" xfId="0" applyFont="1" applyBorder="1" applyAlignment="1" applyProtection="1">
      <alignment horizontal="center"/>
      <protection locked="0"/>
    </xf>
    <xf numFmtId="0" fontId="5" fillId="0" borderId="22" xfId="0" applyFont="1" applyBorder="1" applyAlignment="1">
      <alignment horizontal="center" vertical="center"/>
    </xf>
    <xf numFmtId="0" fontId="5" fillId="0" borderId="22" xfId="0" applyFont="1" applyBorder="1" applyAlignment="1" applyProtection="1">
      <alignment horizontal="left"/>
      <protection locked="0"/>
    </xf>
    <xf numFmtId="0" fontId="5" fillId="0" borderId="1" xfId="0" applyFont="1" applyBorder="1" applyAlignment="1">
      <alignment horizontal="left" vertical="center"/>
    </xf>
    <xf numFmtId="1" fontId="5" fillId="0" borderId="1" xfId="3" applyNumberFormat="1" applyFont="1" applyFill="1" applyBorder="1" applyAlignment="1">
      <alignment horizontal="right"/>
    </xf>
    <xf numFmtId="0" fontId="8" fillId="0" borderId="0" xfId="0" applyFont="1" applyAlignment="1">
      <alignment horizontal="center" vertical="center"/>
    </xf>
    <xf numFmtId="0" fontId="5" fillId="0" borderId="22" xfId="0" applyFont="1" applyBorder="1"/>
    <xf numFmtId="0" fontId="5" fillId="0" borderId="6" xfId="0" applyFont="1" applyBorder="1" applyAlignment="1">
      <alignment horizontal="right"/>
    </xf>
    <xf numFmtId="0" fontId="35" fillId="0" borderId="9" xfId="0" applyFont="1" applyBorder="1" applyAlignment="1" applyProtection="1">
      <alignment horizontal="left"/>
      <protection locked="0"/>
    </xf>
    <xf numFmtId="0" fontId="2" fillId="0" borderId="22" xfId="0" applyFont="1" applyBorder="1" applyAlignment="1" applyProtection="1">
      <alignment horizontal="left"/>
      <protection locked="0"/>
    </xf>
    <xf numFmtId="0" fontId="2" fillId="0" borderId="22" xfId="0" applyFont="1" applyBorder="1" applyAlignment="1">
      <alignment horizontal="left"/>
    </xf>
    <xf numFmtId="0" fontId="2" fillId="0" borderId="22" xfId="0" applyFont="1" applyBorder="1" applyAlignment="1">
      <alignment horizontal="right"/>
    </xf>
    <xf numFmtId="0" fontId="35" fillId="0" borderId="23" xfId="0" quotePrefix="1" applyFont="1" applyBorder="1" applyAlignment="1" applyProtection="1">
      <alignment horizontal="left"/>
      <protection locked="0"/>
    </xf>
    <xf numFmtId="0" fontId="2" fillId="0" borderId="22" xfId="0" quotePrefix="1" applyFont="1" applyBorder="1" applyAlignment="1" applyProtection="1">
      <alignment horizontal="left"/>
      <protection locked="0"/>
    </xf>
    <xf numFmtId="0" fontId="36" fillId="0" borderId="1" xfId="0" applyFont="1" applyBorder="1" applyAlignment="1">
      <alignment horizontal="left" wrapText="1"/>
    </xf>
    <xf numFmtId="0" fontId="5" fillId="0" borderId="1" xfId="0" applyFont="1" applyBorder="1" applyAlignment="1">
      <alignment horizontal="right" vertical="center"/>
    </xf>
    <xf numFmtId="44" fontId="5" fillId="0" borderId="1" xfId="3" applyFont="1" applyFill="1" applyBorder="1" applyAlignment="1" applyProtection="1">
      <alignment horizontal="right" vertical="center"/>
      <protection locked="0"/>
    </xf>
    <xf numFmtId="44" fontId="2" fillId="0" borderId="1" xfId="3" applyFont="1" applyFill="1" applyBorder="1" applyAlignment="1" applyProtection="1">
      <alignment horizontal="center" vertical="center"/>
      <protection locked="0"/>
    </xf>
    <xf numFmtId="0" fontId="5" fillId="0" borderId="3" xfId="0" applyFont="1" applyBorder="1" applyAlignment="1" applyProtection="1">
      <alignment horizontal="center" vertical="center"/>
      <protection locked="0"/>
    </xf>
    <xf numFmtId="0" fontId="35" fillId="0" borderId="3" xfId="0" quotePrefix="1" applyFont="1" applyBorder="1" applyAlignment="1" applyProtection="1">
      <alignment horizontal="left" vertical="center"/>
      <protection locked="0"/>
    </xf>
    <xf numFmtId="0" fontId="5" fillId="0" borderId="24" xfId="0" applyFont="1" applyBorder="1" applyAlignment="1">
      <alignment horizontal="left"/>
    </xf>
    <xf numFmtId="44" fontId="5" fillId="0" borderId="24" xfId="3" applyFont="1" applyFill="1" applyBorder="1" applyAlignment="1" applyProtection="1">
      <alignment horizontal="right"/>
      <protection locked="0"/>
    </xf>
    <xf numFmtId="44" fontId="2" fillId="0" borderId="24" xfId="3" applyFont="1" applyFill="1" applyBorder="1" applyAlignment="1" applyProtection="1">
      <alignment horizontal="center"/>
      <protection locked="0"/>
    </xf>
    <xf numFmtId="0" fontId="5" fillId="0" borderId="25" xfId="0" applyFont="1" applyBorder="1" applyAlignment="1" applyProtection="1">
      <alignment horizontal="center"/>
      <protection locked="0"/>
    </xf>
    <xf numFmtId="16" fontId="5" fillId="0" borderId="1" xfId="0" applyNumberFormat="1" applyFont="1" applyBorder="1" applyAlignment="1">
      <alignment horizontal="left"/>
    </xf>
    <xf numFmtId="0" fontId="5" fillId="0" borderId="1" xfId="0" quotePrefix="1" applyFont="1" applyBorder="1"/>
    <xf numFmtId="0" fontId="5" fillId="0" borderId="24" xfId="0" applyFont="1" applyBorder="1" applyAlignment="1">
      <alignment horizontal="right"/>
    </xf>
    <xf numFmtId="0" fontId="5" fillId="0" borderId="22" xfId="0" applyFont="1" applyBorder="1" applyAlignment="1">
      <alignment horizontal="right"/>
    </xf>
    <xf numFmtId="0" fontId="14" fillId="0" borderId="22" xfId="0" applyFont="1" applyBorder="1" applyProtection="1">
      <protection locked="0"/>
    </xf>
    <xf numFmtId="0" fontId="5" fillId="0" borderId="6" xfId="0" applyFont="1" applyBorder="1"/>
    <xf numFmtId="0" fontId="36" fillId="0" borderId="6" xfId="0" applyFont="1" applyBorder="1" applyAlignment="1" applyProtection="1">
      <alignment horizontal="left"/>
      <protection locked="0"/>
    </xf>
    <xf numFmtId="0" fontId="36" fillId="3" borderId="22" xfId="0" applyFont="1" applyFill="1" applyBorder="1" applyAlignment="1" applyProtection="1">
      <alignment horizontal="left"/>
      <protection locked="0"/>
    </xf>
    <xf numFmtId="0" fontId="5" fillId="3" borderId="22" xfId="0" applyFont="1" applyFill="1" applyBorder="1" applyAlignment="1" applyProtection="1">
      <alignment horizontal="left"/>
      <protection locked="0"/>
    </xf>
    <xf numFmtId="0" fontId="36" fillId="0" borderId="22" xfId="0" applyFont="1" applyBorder="1" applyAlignment="1" applyProtection="1">
      <alignment horizontal="left"/>
      <protection locked="0"/>
    </xf>
    <xf numFmtId="0" fontId="5" fillId="0" borderId="22" xfId="0" applyFont="1" applyBorder="1" applyAlignment="1">
      <alignment horizontal="center"/>
    </xf>
    <xf numFmtId="0" fontId="36" fillId="0" borderId="6" xfId="0" applyFont="1" applyBorder="1" applyAlignment="1" applyProtection="1">
      <alignment horizontal="center"/>
      <protection locked="0"/>
    </xf>
    <xf numFmtId="0" fontId="36" fillId="0" borderId="24" xfId="0" applyFont="1" applyBorder="1" applyAlignment="1" applyProtection="1">
      <alignment horizontal="left"/>
      <protection locked="0"/>
    </xf>
    <xf numFmtId="0" fontId="5" fillId="0" borderId="6" xfId="0" applyFont="1" applyBorder="1" applyAlignment="1" applyProtection="1">
      <alignment horizontal="center"/>
      <protection locked="0"/>
    </xf>
    <xf numFmtId="0" fontId="5" fillId="0" borderId="24" xfId="0" applyFont="1" applyBorder="1" applyAlignment="1" applyProtection="1">
      <alignment horizontal="left"/>
      <protection locked="0"/>
    </xf>
    <xf numFmtId="1" fontId="5" fillId="0" borderId="1" xfId="0" applyNumberFormat="1" applyFont="1" applyBorder="1" applyAlignment="1">
      <alignment horizontal="right"/>
    </xf>
    <xf numFmtId="0" fontId="5" fillId="0" borderId="5" xfId="0" applyFont="1" applyBorder="1" applyAlignment="1">
      <alignment horizontal="right"/>
    </xf>
    <xf numFmtId="0" fontId="28" fillId="0" borderId="1" xfId="0" applyFont="1" applyBorder="1" applyAlignment="1">
      <alignment horizontal="right"/>
    </xf>
    <xf numFmtId="0" fontId="8" fillId="0" borderId="1" xfId="0" applyFont="1" applyBorder="1" applyAlignment="1">
      <alignment horizontal="right"/>
    </xf>
    <xf numFmtId="0" fontId="2" fillId="15" borderId="1" xfId="0" applyFont="1" applyFill="1" applyBorder="1" applyAlignment="1">
      <alignment horizontal="right"/>
    </xf>
    <xf numFmtId="0" fontId="2" fillId="14" borderId="1" xfId="0" applyFont="1" applyFill="1" applyBorder="1" applyAlignment="1">
      <alignment horizontal="right"/>
    </xf>
    <xf numFmtId="0" fontId="2" fillId="3" borderId="1" xfId="0" applyFont="1" applyFill="1" applyBorder="1" applyAlignment="1">
      <alignment horizontal="right"/>
    </xf>
    <xf numFmtId="0" fontId="2" fillId="5" borderId="1" xfId="0" applyFont="1" applyFill="1" applyBorder="1" applyAlignment="1">
      <alignment horizontal="right"/>
    </xf>
    <xf numFmtId="0" fontId="2" fillId="2" borderId="1" xfId="0" applyFont="1" applyFill="1" applyBorder="1" applyAlignment="1">
      <alignment horizontal="right"/>
    </xf>
    <xf numFmtId="0" fontId="14" fillId="13" borderId="1" xfId="0" applyFont="1" applyFill="1" applyBorder="1" applyAlignment="1">
      <alignment horizontal="right"/>
    </xf>
    <xf numFmtId="0" fontId="2" fillId="16" borderId="3" xfId="0" applyFont="1" applyFill="1" applyBorder="1" applyAlignment="1">
      <alignment horizontal="right" vertical="center"/>
    </xf>
    <xf numFmtId="0" fontId="14" fillId="0" borderId="5" xfId="0" applyFont="1" applyBorder="1" applyAlignment="1">
      <alignment horizontal="right"/>
    </xf>
    <xf numFmtId="0" fontId="2" fillId="0" borderId="1" xfId="0" applyFont="1" applyBorder="1" applyAlignment="1">
      <alignment horizontal="right" vertical="center"/>
    </xf>
    <xf numFmtId="0" fontId="14" fillId="17" borderId="2" xfId="0" quotePrefix="1" applyFont="1" applyFill="1" applyBorder="1" applyAlignment="1">
      <alignment horizontal="right"/>
    </xf>
    <xf numFmtId="0" fontId="2" fillId="11" borderId="3" xfId="0" applyFont="1" applyFill="1" applyBorder="1" applyAlignment="1">
      <alignment horizontal="right" vertical="center"/>
    </xf>
    <xf numFmtId="0" fontId="3" fillId="0" borderId="1" xfId="0" applyFont="1" applyBorder="1" applyAlignment="1">
      <alignment horizontal="right"/>
    </xf>
    <xf numFmtId="0" fontId="14" fillId="0" borderId="20" xfId="0" applyFont="1" applyBorder="1" applyAlignment="1">
      <alignment horizontal="right"/>
    </xf>
    <xf numFmtId="0" fontId="5" fillId="13" borderId="1" xfId="0" applyFont="1" applyFill="1" applyBorder="1"/>
    <xf numFmtId="0" fontId="5" fillId="13" borderId="1" xfId="0" applyFont="1" applyFill="1" applyBorder="1" applyAlignment="1">
      <alignment horizontal="left"/>
    </xf>
    <xf numFmtId="0" fontId="5" fillId="13" borderId="1" xfId="0" applyFont="1" applyFill="1" applyBorder="1" applyAlignment="1">
      <alignment horizontal="right"/>
    </xf>
    <xf numFmtId="44" fontId="5" fillId="13" borderId="1" xfId="3" applyFont="1" applyFill="1" applyBorder="1" applyAlignment="1" applyProtection="1">
      <alignment horizontal="right"/>
      <protection locked="0"/>
    </xf>
    <xf numFmtId="44" fontId="2" fillId="13" borderId="1" xfId="3" applyFont="1" applyFill="1" applyBorder="1" applyAlignment="1" applyProtection="1">
      <alignment horizontal="center"/>
      <protection locked="0"/>
    </xf>
    <xf numFmtId="0" fontId="5" fillId="13" borderId="1" xfId="0" applyFont="1" applyFill="1" applyBorder="1" applyAlignment="1">
      <alignment horizontal="center" vertical="center"/>
    </xf>
    <xf numFmtId="0" fontId="5" fillId="13" borderId="1" xfId="0" applyFont="1" applyFill="1" applyBorder="1" applyAlignment="1" applyProtection="1">
      <alignment horizontal="left"/>
      <protection locked="0"/>
    </xf>
    <xf numFmtId="0" fontId="5" fillId="13" borderId="24" xfId="0" applyFont="1" applyFill="1" applyBorder="1" applyAlignment="1">
      <alignment horizontal="left"/>
    </xf>
    <xf numFmtId="0" fontId="5" fillId="13" borderId="24" xfId="0" applyFont="1" applyFill="1" applyBorder="1" applyAlignment="1">
      <alignment horizontal="right"/>
    </xf>
    <xf numFmtId="44" fontId="5" fillId="13" borderId="24" xfId="3" applyFont="1" applyFill="1" applyBorder="1" applyAlignment="1" applyProtection="1">
      <alignment horizontal="right"/>
      <protection locked="0"/>
    </xf>
    <xf numFmtId="44" fontId="2" fillId="13" borderId="24" xfId="3" applyFont="1" applyFill="1" applyBorder="1" applyAlignment="1" applyProtection="1">
      <alignment horizontal="center"/>
      <protection locked="0"/>
    </xf>
    <xf numFmtId="0" fontId="2" fillId="13" borderId="25" xfId="0" applyFont="1" applyFill="1" applyBorder="1" applyAlignment="1" applyProtection="1">
      <alignment horizontal="left"/>
      <protection locked="0"/>
    </xf>
    <xf numFmtId="0" fontId="2" fillId="13" borderId="24" xfId="0" applyFont="1" applyFill="1" applyBorder="1" applyAlignment="1" applyProtection="1">
      <alignment horizontal="left"/>
      <protection locked="0"/>
    </xf>
    <xf numFmtId="0" fontId="36" fillId="13" borderId="1" xfId="0" applyFont="1" applyFill="1" applyBorder="1" applyAlignment="1" applyProtection="1">
      <alignment horizontal="left"/>
      <protection locked="0"/>
    </xf>
    <xf numFmtId="0" fontId="56" fillId="13" borderId="0" xfId="0" applyFont="1" applyFill="1" applyAlignment="1">
      <alignment horizontal="left"/>
    </xf>
    <xf numFmtId="0" fontId="57" fillId="13" borderId="1" xfId="0" applyFont="1" applyFill="1" applyBorder="1"/>
    <xf numFmtId="44" fontId="5" fillId="13" borderId="6" xfId="3" applyFont="1" applyFill="1" applyBorder="1" applyAlignment="1" applyProtection="1">
      <alignment horizontal="right"/>
      <protection locked="0"/>
    </xf>
    <xf numFmtId="44" fontId="2" fillId="13" borderId="6" xfId="3" applyFont="1" applyFill="1" applyBorder="1" applyAlignment="1" applyProtection="1">
      <alignment horizontal="center"/>
      <protection locked="0"/>
    </xf>
    <xf numFmtId="0" fontId="36" fillId="13" borderId="6" xfId="0" applyFont="1" applyFill="1" applyBorder="1" applyAlignment="1" applyProtection="1">
      <alignment horizontal="left"/>
      <protection locked="0"/>
    </xf>
    <xf numFmtId="0" fontId="5" fillId="13" borderId="6" xfId="0" applyFont="1" applyFill="1" applyBorder="1" applyAlignment="1" applyProtection="1">
      <alignment horizontal="left"/>
      <protection locked="0"/>
    </xf>
    <xf numFmtId="0" fontId="14" fillId="13" borderId="22" xfId="0" applyFont="1" applyFill="1" applyBorder="1" applyAlignment="1">
      <alignment horizontal="left"/>
    </xf>
    <xf numFmtId="0" fontId="8" fillId="13" borderId="22" xfId="0" applyFont="1" applyFill="1" applyBorder="1" applyAlignment="1">
      <alignment horizontal="left"/>
    </xf>
    <xf numFmtId="0" fontId="14" fillId="13" borderId="22" xfId="0" applyFont="1" applyFill="1" applyBorder="1"/>
    <xf numFmtId="0" fontId="14" fillId="13" borderId="22" xfId="0" applyFont="1" applyFill="1" applyBorder="1" applyAlignment="1">
      <alignment horizontal="right"/>
    </xf>
    <xf numFmtId="44" fontId="5" fillId="13" borderId="22" xfId="3" applyFont="1" applyFill="1" applyBorder="1" applyAlignment="1" applyProtection="1">
      <alignment horizontal="right"/>
      <protection locked="0"/>
    </xf>
    <xf numFmtId="44" fontId="2" fillId="13" borderId="22" xfId="3" applyFont="1" applyFill="1" applyBorder="1" applyAlignment="1" applyProtection="1">
      <alignment horizontal="center"/>
      <protection locked="0"/>
    </xf>
    <xf numFmtId="0" fontId="36" fillId="13" borderId="22" xfId="0" applyFont="1" applyFill="1" applyBorder="1" applyAlignment="1" applyProtection="1">
      <alignment horizontal="left"/>
      <protection locked="0"/>
    </xf>
    <xf numFmtId="0" fontId="5" fillId="13" borderId="22" xfId="0" applyFont="1" applyFill="1" applyBorder="1" applyAlignment="1" applyProtection="1">
      <alignment horizontal="left"/>
      <protection locked="0"/>
    </xf>
    <xf numFmtId="0" fontId="5" fillId="13" borderId="6" xfId="0" applyFont="1" applyFill="1" applyBorder="1" applyAlignment="1">
      <alignment horizontal="left"/>
    </xf>
    <xf numFmtId="0" fontId="5" fillId="13" borderId="6" xfId="0" applyFont="1" applyFill="1" applyBorder="1" applyAlignment="1">
      <alignment horizontal="right"/>
    </xf>
    <xf numFmtId="0" fontId="14" fillId="13" borderId="0" xfId="0" applyFont="1" applyFill="1"/>
    <xf numFmtId="0" fontId="25" fillId="13" borderId="1" xfId="0" applyFont="1" applyFill="1" applyBorder="1" applyAlignment="1">
      <alignment horizontal="left"/>
    </xf>
    <xf numFmtId="0" fontId="5" fillId="13" borderId="1" xfId="0" applyFont="1" applyFill="1" applyBorder="1" applyAlignment="1">
      <alignment horizontal="left" vertical="center"/>
    </xf>
    <xf numFmtId="1" fontId="5" fillId="13" borderId="1" xfId="3" applyNumberFormat="1" applyFont="1" applyFill="1" applyBorder="1" applyAlignment="1">
      <alignment horizontal="right"/>
    </xf>
    <xf numFmtId="0" fontId="8" fillId="13" borderId="1" xfId="0" applyFont="1" applyFill="1" applyBorder="1"/>
    <xf numFmtId="0" fontId="25" fillId="13" borderId="1" xfId="0" applyFont="1" applyFill="1" applyBorder="1" applyAlignment="1">
      <alignment horizontal="left" vertical="center"/>
    </xf>
    <xf numFmtId="0" fontId="5" fillId="13" borderId="22" xfId="0" applyFont="1" applyFill="1" applyBorder="1"/>
    <xf numFmtId="0" fontId="5" fillId="13" borderId="22" xfId="0" applyFont="1" applyFill="1" applyBorder="1" applyAlignment="1">
      <alignment horizontal="left"/>
    </xf>
    <xf numFmtId="0" fontId="5" fillId="13" borderId="22" xfId="0" applyFont="1" applyFill="1" applyBorder="1" applyAlignment="1">
      <alignment horizontal="right"/>
    </xf>
    <xf numFmtId="0" fontId="5" fillId="13" borderId="22" xfId="0" applyFont="1" applyFill="1" applyBorder="1" applyAlignment="1">
      <alignment horizontal="center" vertical="center"/>
    </xf>
    <xf numFmtId="44" fontId="14" fillId="13" borderId="6" xfId="0" applyNumberFormat="1" applyFont="1" applyFill="1" applyBorder="1"/>
    <xf numFmtId="0" fontId="5" fillId="14" borderId="6" xfId="0" applyFont="1" applyFill="1" applyBorder="1" applyAlignment="1" applyProtection="1">
      <alignment horizontal="left"/>
      <protection locked="0"/>
    </xf>
    <xf numFmtId="0" fontId="5" fillId="13" borderId="6" xfId="0" applyFont="1" applyFill="1" applyBorder="1" applyAlignment="1">
      <alignment horizontal="center" vertical="center"/>
    </xf>
    <xf numFmtId="0" fontId="41" fillId="0" borderId="0" xfId="0" applyFont="1" applyAlignment="1" applyProtection="1">
      <alignment horizontal="center"/>
      <protection locked="0"/>
    </xf>
    <xf numFmtId="0" fontId="8" fillId="0" borderId="0" xfId="0" applyFont="1" applyAlignment="1" applyProtection="1">
      <alignment horizontal="center"/>
      <protection locked="0"/>
    </xf>
    <xf numFmtId="0" fontId="5" fillId="0" borderId="26" xfId="0" applyFont="1" applyBorder="1"/>
    <xf numFmtId="0" fontId="5" fillId="0" borderId="26" xfId="0" applyFont="1" applyBorder="1" applyAlignment="1">
      <alignment horizontal="left"/>
    </xf>
    <xf numFmtId="0" fontId="5" fillId="0" borderId="26" xfId="0" applyFont="1" applyBorder="1" applyAlignment="1">
      <alignment horizontal="right"/>
    </xf>
    <xf numFmtId="44" fontId="5" fillId="0" borderId="26" xfId="3" applyFont="1" applyFill="1" applyBorder="1" applyAlignment="1" applyProtection="1">
      <alignment horizontal="right"/>
      <protection locked="0"/>
    </xf>
    <xf numFmtId="44" fontId="2" fillId="0" borderId="26" xfId="3" applyFont="1" applyFill="1" applyBorder="1" applyAlignment="1" applyProtection="1">
      <alignment horizontal="center"/>
      <protection locked="0"/>
    </xf>
    <xf numFmtId="0" fontId="5" fillId="0" borderId="26" xfId="0" applyFont="1" applyBorder="1" applyAlignment="1">
      <alignment horizontal="center" vertical="center"/>
    </xf>
    <xf numFmtId="0" fontId="14" fillId="0" borderId="26" xfId="0" applyFont="1" applyBorder="1" applyProtection="1">
      <protection locked="0"/>
    </xf>
    <xf numFmtId="0" fontId="8" fillId="0" borderId="1" xfId="0" applyFont="1" applyBorder="1" applyAlignment="1" applyProtection="1">
      <alignment horizontal="center" vertical="center"/>
      <protection locked="0"/>
    </xf>
    <xf numFmtId="0" fontId="8" fillId="13" borderId="27" xfId="0" applyFont="1" applyFill="1" applyBorder="1" applyProtection="1">
      <protection locked="0"/>
    </xf>
    <xf numFmtId="0" fontId="14" fillId="13" borderId="22" xfId="0" applyFont="1" applyFill="1" applyBorder="1" applyProtection="1">
      <protection locked="0"/>
    </xf>
    <xf numFmtId="0" fontId="4" fillId="14" borderId="3" xfId="0" applyFont="1" applyFill="1" applyBorder="1" applyAlignment="1" applyProtection="1">
      <alignment horizontal="left" vertical="center"/>
      <protection locked="0"/>
    </xf>
    <xf numFmtId="0" fontId="17" fillId="13" borderId="3" xfId="0" applyFont="1" applyFill="1" applyBorder="1" applyAlignment="1" applyProtection="1">
      <alignment horizontal="left" vertical="center"/>
      <protection locked="0"/>
    </xf>
    <xf numFmtId="0" fontId="4" fillId="14" borderId="1" xfId="0" applyFont="1" applyFill="1" applyBorder="1" applyAlignment="1" applyProtection="1">
      <alignment horizontal="left"/>
      <protection locked="0"/>
    </xf>
    <xf numFmtId="0" fontId="4" fillId="16" borderId="3" xfId="0" applyFont="1" applyFill="1" applyBorder="1" applyAlignment="1" applyProtection="1">
      <alignment horizontal="left" vertical="center"/>
      <protection locked="0"/>
    </xf>
    <xf numFmtId="0" fontId="25" fillId="13" borderId="3" xfId="0" applyFont="1" applyFill="1" applyBorder="1" applyAlignment="1" applyProtection="1">
      <alignment horizontal="left"/>
      <protection locked="0"/>
    </xf>
    <xf numFmtId="0" fontId="25" fillId="13" borderId="22" xfId="0" applyFont="1" applyFill="1" applyBorder="1" applyAlignment="1">
      <alignment horizontal="left"/>
    </xf>
    <xf numFmtId="0" fontId="25" fillId="13" borderId="25" xfId="0" applyFont="1" applyFill="1" applyBorder="1" applyAlignment="1" applyProtection="1">
      <alignment horizontal="left"/>
      <protection locked="0"/>
    </xf>
    <xf numFmtId="0" fontId="25" fillId="13" borderId="9" xfId="0" applyFont="1" applyFill="1" applyBorder="1" applyAlignment="1" applyProtection="1">
      <alignment horizontal="left"/>
      <protection locked="0"/>
    </xf>
    <xf numFmtId="0" fontId="25" fillId="13" borderId="23" xfId="0" applyFont="1" applyFill="1" applyBorder="1" applyAlignment="1" applyProtection="1">
      <alignment horizontal="left"/>
      <protection locked="0"/>
    </xf>
    <xf numFmtId="0" fontId="4" fillId="11" borderId="3" xfId="0" applyFont="1" applyFill="1" applyBorder="1" applyAlignment="1" applyProtection="1">
      <alignment horizontal="left" vertical="center"/>
      <protection locked="0"/>
    </xf>
    <xf numFmtId="0" fontId="8" fillId="5" borderId="5" xfId="0" applyFont="1" applyFill="1" applyBorder="1" applyProtection="1">
      <protection locked="0"/>
    </xf>
    <xf numFmtId="165" fontId="23" fillId="0" borderId="5" xfId="0" applyNumberFormat="1" applyFont="1" applyBorder="1" applyAlignment="1" applyProtection="1">
      <alignment horizontal="center"/>
      <protection locked="0"/>
    </xf>
    <xf numFmtId="0" fontId="8" fillId="5" borderId="8" xfId="0" applyFont="1" applyFill="1" applyBorder="1" applyProtection="1">
      <protection locked="0"/>
    </xf>
    <xf numFmtId="0" fontId="8" fillId="0" borderId="5" xfId="0" applyFont="1" applyBorder="1" applyProtection="1">
      <protection locked="0"/>
    </xf>
    <xf numFmtId="0" fontId="8" fillId="0" borderId="18" xfId="0" applyFont="1" applyBorder="1" applyProtection="1">
      <protection locked="0"/>
    </xf>
    <xf numFmtId="0" fontId="8" fillId="5" borderId="0" xfId="0" applyFont="1" applyFill="1" applyAlignment="1" applyProtection="1">
      <alignment horizontal="center"/>
      <protection locked="0"/>
    </xf>
    <xf numFmtId="0" fontId="2" fillId="3" borderId="0" xfId="0" applyFont="1" applyFill="1" applyAlignment="1" applyProtection="1">
      <alignment horizontal="left"/>
      <protection locked="0"/>
    </xf>
    <xf numFmtId="0" fontId="18" fillId="0" borderId="0" xfId="0" applyFont="1" applyProtection="1">
      <protection locked="0"/>
    </xf>
    <xf numFmtId="0" fontId="23" fillId="0" borderId="0" xfId="0" applyFont="1" applyAlignment="1" applyProtection="1">
      <alignment horizontal="left"/>
      <protection locked="0"/>
    </xf>
    <xf numFmtId="0" fontId="2" fillId="0" borderId="0" xfId="0" applyFont="1" applyAlignment="1" applyProtection="1">
      <alignment horizontal="left"/>
      <protection locked="0"/>
    </xf>
    <xf numFmtId="0" fontId="23" fillId="0" borderId="0" xfId="0" applyFont="1" applyProtection="1">
      <protection locked="0"/>
    </xf>
    <xf numFmtId="0" fontId="8" fillId="5" borderId="28" xfId="0" applyFont="1" applyFill="1" applyBorder="1" applyProtection="1">
      <protection locked="0"/>
    </xf>
    <xf numFmtId="0" fontId="35" fillId="0" borderId="1" xfId="0" applyFont="1" applyBorder="1" applyAlignment="1" applyProtection="1">
      <alignment horizontal="right" vertical="center"/>
      <protection locked="0"/>
    </xf>
    <xf numFmtId="0" fontId="35" fillId="15" borderId="1" xfId="0" applyFont="1" applyFill="1" applyBorder="1" applyAlignment="1" applyProtection="1">
      <alignment horizontal="right" vertical="center"/>
      <protection locked="0"/>
    </xf>
    <xf numFmtId="0" fontId="35" fillId="14" borderId="1" xfId="0" applyFont="1" applyFill="1" applyBorder="1" applyAlignment="1" applyProtection="1">
      <alignment horizontal="right" vertical="center"/>
      <protection locked="0"/>
    </xf>
    <xf numFmtId="0" fontId="35" fillId="12" borderId="1" xfId="0" applyFont="1" applyFill="1" applyBorder="1" applyAlignment="1" applyProtection="1">
      <alignment horizontal="right" vertical="center"/>
      <protection locked="0"/>
    </xf>
    <xf numFmtId="0" fontId="35" fillId="3" borderId="1" xfId="0" applyFont="1" applyFill="1" applyBorder="1" applyAlignment="1" applyProtection="1">
      <alignment horizontal="right" vertical="center"/>
      <protection locked="0"/>
    </xf>
    <xf numFmtId="0" fontId="35" fillId="5" borderId="1" xfId="0" applyFont="1" applyFill="1" applyBorder="1" applyAlignment="1" applyProtection="1">
      <alignment horizontal="right" vertical="center"/>
      <protection locked="0"/>
    </xf>
    <xf numFmtId="0" fontId="35" fillId="2" borderId="1" xfId="0" applyFont="1" applyFill="1" applyBorder="1" applyAlignment="1" applyProtection="1">
      <alignment horizontal="right" vertical="center"/>
      <protection locked="0"/>
    </xf>
    <xf numFmtId="0" fontId="37" fillId="13" borderId="1" xfId="0" applyFont="1" applyFill="1" applyBorder="1" applyAlignment="1" applyProtection="1">
      <alignment horizontal="right" vertical="center"/>
      <protection locked="0"/>
    </xf>
    <xf numFmtId="0" fontId="2" fillId="14" borderId="1" xfId="0" applyFont="1" applyFill="1" applyBorder="1" applyAlignment="1" applyProtection="1">
      <alignment horizontal="center" vertical="center"/>
      <protection locked="0"/>
    </xf>
    <xf numFmtId="0" fontId="14" fillId="0" borderId="1" xfId="0" applyFont="1" applyBorder="1" applyAlignment="1" applyProtection="1">
      <alignment horizontal="center" vertical="center"/>
      <protection locked="0"/>
    </xf>
    <xf numFmtId="0" fontId="2" fillId="0" borderId="1" xfId="0" quotePrefix="1" applyFont="1" applyBorder="1" applyAlignment="1" applyProtection="1">
      <alignment horizontal="center" vertical="center"/>
      <protection locked="0"/>
    </xf>
    <xf numFmtId="0" fontId="35" fillId="14" borderId="1" xfId="0" applyFont="1" applyFill="1" applyBorder="1" applyAlignment="1" applyProtection="1">
      <alignment horizontal="center" vertical="center"/>
      <protection locked="0"/>
    </xf>
    <xf numFmtId="0" fontId="2" fillId="5" borderId="1" xfId="0" applyFont="1" applyFill="1" applyBorder="1" applyAlignment="1" applyProtection="1">
      <alignment horizontal="center" vertical="center"/>
      <protection locked="0"/>
    </xf>
    <xf numFmtId="0" fontId="2" fillId="16" borderId="1" xfId="0" applyFont="1" applyFill="1" applyBorder="1" applyAlignment="1" applyProtection="1">
      <alignment horizontal="center" vertical="center"/>
      <protection locked="0"/>
    </xf>
    <xf numFmtId="0" fontId="11" fillId="17" borderId="18" xfId="0" quotePrefix="1" applyFont="1" applyFill="1" applyBorder="1" applyAlignment="1" applyProtection="1">
      <alignment horizontal="center" vertical="center"/>
      <protection locked="0"/>
    </xf>
    <xf numFmtId="0" fontId="8" fillId="0" borderId="1" xfId="0" quotePrefix="1" applyFont="1" applyBorder="1" applyAlignment="1" applyProtection="1">
      <alignment horizontal="center" vertical="center"/>
      <protection locked="0"/>
    </xf>
    <xf numFmtId="0" fontId="2" fillId="11" borderId="1" xfId="0" applyFont="1" applyFill="1" applyBorder="1" applyAlignment="1" applyProtection="1">
      <alignment horizontal="center" vertical="center"/>
      <protection locked="0"/>
    </xf>
    <xf numFmtId="0" fontId="14" fillId="0" borderId="6" xfId="0" applyFont="1" applyBorder="1" applyAlignment="1" applyProtection="1">
      <alignment horizontal="center" vertical="center"/>
      <protection locked="0"/>
    </xf>
    <xf numFmtId="0" fontId="42" fillId="14" borderId="1" xfId="0" applyFont="1" applyFill="1" applyBorder="1" applyAlignment="1" applyProtection="1">
      <alignment horizontal="right" vertical="center"/>
      <protection locked="0"/>
    </xf>
    <xf numFmtId="0" fontId="35" fillId="14" borderId="1" xfId="0" applyFont="1" applyFill="1" applyBorder="1" applyAlignment="1" applyProtection="1">
      <alignment horizontal="left" vertical="center"/>
      <protection locked="0"/>
    </xf>
    <xf numFmtId="0" fontId="2" fillId="0" borderId="6" xfId="0" applyFont="1" applyBorder="1" applyAlignment="1" applyProtection="1">
      <alignment horizontal="left"/>
      <protection locked="0"/>
    </xf>
    <xf numFmtId="0" fontId="2" fillId="13" borderId="1" xfId="0" applyFont="1" applyFill="1" applyBorder="1" applyAlignment="1" applyProtection="1">
      <alignment horizontal="left"/>
      <protection locked="0"/>
    </xf>
    <xf numFmtId="0" fontId="14" fillId="0" borderId="6" xfId="0" applyFont="1" applyBorder="1" applyProtection="1">
      <protection locked="0"/>
    </xf>
    <xf numFmtId="0" fontId="14" fillId="13" borderId="1" xfId="0" applyFont="1" applyFill="1" applyBorder="1" applyProtection="1">
      <protection locked="0"/>
    </xf>
    <xf numFmtId="0" fontId="2" fillId="13" borderId="1" xfId="0" applyFont="1" applyFill="1" applyBorder="1" applyAlignment="1" applyProtection="1">
      <alignment horizontal="left" vertical="center"/>
      <protection locked="0"/>
    </xf>
    <xf numFmtId="164" fontId="23" fillId="0" borderId="2" xfId="0" applyNumberFormat="1" applyFont="1" applyBorder="1" applyAlignment="1">
      <alignment horizontal="center"/>
    </xf>
    <xf numFmtId="14" fontId="23" fillId="0" borderId="2" xfId="0" applyNumberFormat="1" applyFont="1" applyBorder="1" applyAlignment="1">
      <alignment horizontal="center"/>
    </xf>
    <xf numFmtId="0" fontId="14" fillId="0" borderId="2" xfId="0" applyFont="1" applyBorder="1" applyAlignment="1">
      <alignment horizontal="center"/>
    </xf>
    <xf numFmtId="0" fontId="31" fillId="0" borderId="0" xfId="0" applyFont="1"/>
    <xf numFmtId="0" fontId="46" fillId="0" borderId="2" xfId="0" applyFont="1" applyBorder="1" applyAlignment="1">
      <alignment horizontal="center" vertical="center"/>
    </xf>
    <xf numFmtId="0" fontId="46" fillId="0" borderId="2" xfId="0" applyFont="1" applyBorder="1" applyAlignment="1">
      <alignment horizontal="right" vertical="center"/>
    </xf>
    <xf numFmtId="164" fontId="8" fillId="0" borderId="1" xfId="0" applyNumberFormat="1" applyFont="1" applyBorder="1"/>
    <xf numFmtId="0" fontId="4" fillId="0" borderId="1" xfId="0" applyFont="1" applyBorder="1" applyAlignment="1">
      <alignment horizontal="center"/>
    </xf>
    <xf numFmtId="0" fontId="48" fillId="0" borderId="3" xfId="0" applyFont="1" applyBorder="1" applyAlignment="1">
      <alignment horizontal="center" vertical="center"/>
    </xf>
    <xf numFmtId="0" fontId="35" fillId="0" borderId="1" xfId="0" applyFont="1" applyBorder="1" applyAlignment="1">
      <alignment horizontal="right" vertical="center"/>
    </xf>
    <xf numFmtId="0" fontId="5" fillId="0" borderId="1" xfId="0" applyFont="1" applyBorder="1" applyProtection="1">
      <protection locked="0"/>
    </xf>
    <xf numFmtId="0" fontId="3" fillId="0" borderId="1" xfId="0" applyFont="1" applyBorder="1"/>
    <xf numFmtId="14" fontId="5" fillId="0" borderId="1" xfId="0" applyNumberFormat="1" applyFont="1" applyBorder="1" applyAlignment="1">
      <alignment horizontal="left"/>
    </xf>
    <xf numFmtId="0" fontId="26" fillId="0" borderId="1" xfId="0" applyFont="1" applyBorder="1" applyAlignment="1">
      <alignment horizontal="left"/>
    </xf>
    <xf numFmtId="0" fontId="53" fillId="0" borderId="1" xfId="0" applyFont="1" applyBorder="1"/>
    <xf numFmtId="44" fontId="4" fillId="0" borderId="1" xfId="0" applyNumberFormat="1" applyFont="1" applyBorder="1"/>
    <xf numFmtId="0" fontId="37" fillId="0" borderId="1" xfId="0" applyFont="1" applyBorder="1" applyAlignment="1">
      <alignment horizontal="right" vertical="center"/>
    </xf>
    <xf numFmtId="0" fontId="2" fillId="0" borderId="1" xfId="0" applyFont="1" applyBorder="1" applyAlignment="1">
      <alignment horizontal="center" vertical="center"/>
    </xf>
    <xf numFmtId="0" fontId="14" fillId="0" borderId="1" xfId="0" applyFont="1" applyBorder="1" applyAlignment="1">
      <alignment horizontal="center" vertical="center"/>
    </xf>
    <xf numFmtId="0" fontId="2" fillId="0" borderId="1" xfId="0" quotePrefix="1" applyFont="1" applyBorder="1" applyAlignment="1">
      <alignment horizontal="center" vertical="center"/>
    </xf>
    <xf numFmtId="0" fontId="35" fillId="0" borderId="1" xfId="0" applyFont="1" applyBorder="1" applyAlignment="1">
      <alignment horizontal="center" vertical="center"/>
    </xf>
    <xf numFmtId="0" fontId="2" fillId="0" borderId="10" xfId="0" applyFont="1" applyBorder="1" applyProtection="1">
      <protection locked="0"/>
    </xf>
    <xf numFmtId="0" fontId="5" fillId="0" borderId="7" xfId="0" quotePrefix="1" applyFont="1" applyBorder="1" applyAlignment="1">
      <alignment horizontal="left"/>
    </xf>
    <xf numFmtId="14" fontId="5" fillId="0" borderId="1" xfId="0" quotePrefix="1" applyNumberFormat="1" applyFont="1" applyBorder="1" applyAlignment="1">
      <alignment horizontal="left"/>
    </xf>
    <xf numFmtId="0" fontId="2" fillId="0" borderId="3" xfId="0" applyFont="1" applyBorder="1" applyAlignment="1">
      <alignment horizontal="left" vertical="center"/>
    </xf>
    <xf numFmtId="0" fontId="5" fillId="0" borderId="1" xfId="0" applyFont="1" applyBorder="1" applyAlignment="1" applyProtection="1">
      <alignment horizontal="right"/>
      <protection locked="0"/>
    </xf>
    <xf numFmtId="0" fontId="53" fillId="0" borderId="1" xfId="0" applyFont="1" applyBorder="1" applyAlignment="1">
      <alignment horizontal="center"/>
    </xf>
    <xf numFmtId="0" fontId="2" fillId="0" borderId="11" xfId="0" applyFont="1" applyBorder="1" applyAlignment="1" applyProtection="1">
      <alignment horizontal="right"/>
      <protection locked="0"/>
    </xf>
    <xf numFmtId="0" fontId="2" fillId="0" borderId="11" xfId="0" applyFont="1" applyBorder="1" applyAlignment="1">
      <alignment horizontal="center"/>
    </xf>
    <xf numFmtId="0" fontId="2" fillId="0" borderId="14" xfId="0" applyFont="1" applyBorder="1" applyAlignment="1">
      <alignment horizontal="right" vertical="center"/>
    </xf>
    <xf numFmtId="0" fontId="2" fillId="0" borderId="14" xfId="0" applyFont="1" applyBorder="1" applyAlignment="1">
      <alignment horizontal="center" vertical="center"/>
    </xf>
    <xf numFmtId="0" fontId="14" fillId="0" borderId="6" xfId="0" applyFont="1" applyBorder="1" applyAlignment="1">
      <alignment horizontal="center"/>
    </xf>
    <xf numFmtId="14" fontId="9" fillId="0" borderId="0" xfId="0" quotePrefix="1" applyNumberFormat="1" applyFont="1" applyAlignment="1">
      <alignment horizontal="right"/>
    </xf>
    <xf numFmtId="14" fontId="9" fillId="0" borderId="0" xfId="0" quotePrefix="1" applyNumberFormat="1" applyFont="1" applyAlignment="1">
      <alignment horizontal="left"/>
    </xf>
    <xf numFmtId="0" fontId="14" fillId="0" borderId="2" xfId="0" quotePrefix="1" applyFont="1" applyBorder="1"/>
    <xf numFmtId="44" fontId="11" fillId="0" borderId="2" xfId="0" applyNumberFormat="1" applyFont="1" applyBorder="1"/>
    <xf numFmtId="0" fontId="11" fillId="0" borderId="0" xfId="0" quotePrefix="1" applyFont="1" applyAlignment="1">
      <alignment horizontal="center"/>
    </xf>
    <xf numFmtId="0" fontId="11" fillId="0" borderId="0" xfId="0" quotePrefix="1" applyFont="1"/>
    <xf numFmtId="0" fontId="11" fillId="0" borderId="18" xfId="0" quotePrefix="1" applyFont="1" applyBorder="1" applyAlignment="1">
      <alignment horizontal="center" vertical="center"/>
    </xf>
    <xf numFmtId="0" fontId="2" fillId="0" borderId="3" xfId="0" applyFont="1" applyBorder="1" applyAlignment="1">
      <alignment horizontal="center"/>
    </xf>
    <xf numFmtId="0" fontId="8" fillId="0" borderId="1" xfId="0" quotePrefix="1" applyFont="1" applyBorder="1" applyAlignment="1">
      <alignment horizontal="center" vertical="center"/>
    </xf>
    <xf numFmtId="0" fontId="2" fillId="0" borderId="0" xfId="0" applyFont="1" applyAlignment="1">
      <alignment vertical="top" wrapText="1"/>
    </xf>
    <xf numFmtId="0" fontId="42" fillId="0" borderId="3" xfId="0" applyFont="1" applyBorder="1" applyAlignment="1">
      <alignment horizontal="right" vertical="center"/>
    </xf>
    <xf numFmtId="0" fontId="23" fillId="0" borderId="1" xfId="0" applyFont="1" applyBorder="1" applyAlignment="1">
      <alignment horizontal="left"/>
    </xf>
    <xf numFmtId="0" fontId="23" fillId="0" borderId="9" xfId="0" applyFont="1" applyBorder="1" applyAlignment="1">
      <alignment horizontal="left"/>
    </xf>
    <xf numFmtId="0" fontId="23" fillId="0" borderId="0" xfId="0" applyFont="1" applyAlignment="1">
      <alignment horizontal="left"/>
    </xf>
    <xf numFmtId="0" fontId="23" fillId="0" borderId="0" xfId="0" applyFont="1"/>
    <xf numFmtId="0" fontId="8" fillId="0" borderId="0" xfId="0" applyFont="1" applyAlignment="1">
      <alignment horizontal="center"/>
    </xf>
    <xf numFmtId="0" fontId="8" fillId="0" borderId="1" xfId="0" applyFont="1" applyBorder="1" applyAlignment="1">
      <alignment horizontal="center"/>
    </xf>
    <xf numFmtId="0" fontId="8" fillId="0" borderId="5" xfId="0" applyFont="1" applyBorder="1" applyAlignment="1">
      <alignment horizontal="center"/>
    </xf>
    <xf numFmtId="44" fontId="2" fillId="0" borderId="3" xfId="0" applyNumberFormat="1" applyFont="1" applyBorder="1" applyAlignment="1">
      <alignment horizontal="center" vertical="center"/>
    </xf>
    <xf numFmtId="0" fontId="26" fillId="0" borderId="1" xfId="0" applyFont="1" applyBorder="1" applyAlignment="1">
      <alignment horizontal="right"/>
    </xf>
    <xf numFmtId="0" fontId="2" fillId="0" borderId="1" xfId="0" quotePrefix="1" applyFont="1" applyBorder="1" applyAlignment="1" applyProtection="1">
      <alignment horizontal="right"/>
      <protection locked="0"/>
    </xf>
    <xf numFmtId="0" fontId="2" fillId="0" borderId="10" xfId="0" applyFont="1" applyBorder="1" applyAlignment="1" applyProtection="1">
      <alignment horizontal="right"/>
      <protection locked="0"/>
    </xf>
    <xf numFmtId="0" fontId="14" fillId="0" borderId="2" xfId="0" applyFont="1" applyBorder="1" applyAlignment="1">
      <alignment horizontal="right"/>
    </xf>
    <xf numFmtId="0" fontId="2" fillId="0" borderId="5" xfId="0" applyFont="1" applyBorder="1"/>
    <xf numFmtId="0" fontId="14" fillId="0" borderId="5" xfId="0" applyFont="1" applyBorder="1" applyAlignment="1">
      <alignment horizontal="center" vertical="center"/>
    </xf>
    <xf numFmtId="0" fontId="14" fillId="0" borderId="6" xfId="0" applyFont="1" applyBorder="1" applyAlignment="1">
      <alignment horizontal="center" vertical="center"/>
    </xf>
    <xf numFmtId="0" fontId="11" fillId="0" borderId="2" xfId="0" applyFont="1" applyBorder="1" applyAlignment="1">
      <alignment horizontal="right"/>
    </xf>
    <xf numFmtId="0" fontId="23" fillId="0" borderId="1" xfId="0" applyFont="1" applyFill="1" applyBorder="1" applyAlignment="1">
      <alignment horizontal="left"/>
    </xf>
    <xf numFmtId="0" fontId="14" fillId="0" borderId="1" xfId="0" applyFont="1" applyFill="1" applyBorder="1" applyAlignment="1">
      <alignment horizontal="left"/>
    </xf>
    <xf numFmtId="0" fontId="14" fillId="0" borderId="1" xfId="0" applyFont="1" applyFill="1" applyBorder="1" applyAlignment="1">
      <alignment horizontal="right"/>
    </xf>
    <xf numFmtId="0" fontId="23" fillId="0" borderId="9" xfId="0" applyFont="1" applyFill="1" applyBorder="1" applyAlignment="1">
      <alignment horizontal="left"/>
    </xf>
    <xf numFmtId="0" fontId="8" fillId="0" borderId="0" xfId="0" applyFont="1" applyFill="1"/>
    <xf numFmtId="0" fontId="55" fillId="0" borderId="1" xfId="0" applyFont="1" applyFill="1" applyBorder="1"/>
    <xf numFmtId="0" fontId="23" fillId="0" borderId="1" xfId="0" applyFont="1" applyFill="1" applyBorder="1"/>
    <xf numFmtId="44" fontId="23" fillId="0" borderId="1" xfId="0" applyNumberFormat="1" applyFont="1" applyFill="1" applyBorder="1"/>
    <xf numFmtId="0" fontId="3" fillId="0" borderId="1" xfId="0" applyFont="1" applyFill="1" applyBorder="1"/>
    <xf numFmtId="0" fontId="14" fillId="0" borderId="0" xfId="0" applyFont="1" applyFill="1"/>
    <xf numFmtId="44" fontId="14" fillId="0" borderId="0" xfId="0" applyNumberFormat="1" applyFont="1" applyFill="1"/>
    <xf numFmtId="0" fontId="39" fillId="0" borderId="0" xfId="0" applyFont="1" applyFill="1"/>
  </cellXfs>
  <cellStyles count="5">
    <cellStyle name="Currency" xfId="1" builtinId="4"/>
    <cellStyle name="Currency 2" xfId="3" xr:uid="{CADE36C4-489E-4CBA-81F1-66EC907B9F96}"/>
    <cellStyle name="Hyperlink" xfId="2" builtinId="8"/>
    <cellStyle name="Hyperlink 2" xfId="4" xr:uid="{C2078477-56F2-4A9F-918B-144C9EA95847}"/>
    <cellStyle name="Normal" xfId="0" builtinId="0"/>
  </cellStyles>
  <dxfs count="710">
    <dxf>
      <fill>
        <patternFill>
          <bgColor rgb="FFFFFF00"/>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auto="1"/>
      </font>
      <fill>
        <patternFill>
          <bgColor theme="9" tint="0.79998168889431442"/>
        </patternFill>
      </fill>
    </dxf>
    <dxf>
      <font>
        <color auto="1"/>
      </font>
      <fill>
        <patternFill>
          <bgColor theme="9" tint="0.79998168889431442"/>
        </patternFill>
      </fill>
    </dxf>
    <dxf>
      <font>
        <color auto="1"/>
      </font>
      <fill>
        <patternFill>
          <bgColor theme="9" tint="0.79998168889431442"/>
        </patternFill>
      </fill>
    </dxf>
    <dxf>
      <font>
        <color auto="1"/>
      </font>
      <fill>
        <patternFill>
          <bgColor theme="9" tint="0.79998168889431442"/>
        </patternFill>
      </fill>
    </dxf>
    <dxf>
      <font>
        <color auto="1"/>
      </font>
      <fill>
        <patternFill>
          <bgColor theme="9" tint="0.79998168889431442"/>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A9F7B6"/>
      <color rgb="FFFFFFCC"/>
      <color rgb="FF2D451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microsoft.com/office/2017/10/relationships/person" Target="persons/person.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Button" lockText="1"/>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Button" lockText="1"/>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ctrlProps/ctrlProp33.xml><?xml version="1.0" encoding="utf-8"?>
<formControlPr xmlns="http://schemas.microsoft.com/office/spreadsheetml/2009/9/main" objectType="Button" lockText="1"/>
</file>

<file path=xl/ctrlProps/ctrlProp34.xml><?xml version="1.0" encoding="utf-8"?>
<formControlPr xmlns="http://schemas.microsoft.com/office/spreadsheetml/2009/9/main" objectType="Button" lockText="1"/>
</file>

<file path=xl/ctrlProps/ctrlProp35.xml><?xml version="1.0" encoding="utf-8"?>
<formControlPr xmlns="http://schemas.microsoft.com/office/spreadsheetml/2009/9/main" objectType="Button" lockText="1"/>
</file>

<file path=xl/ctrlProps/ctrlProp36.xml><?xml version="1.0" encoding="utf-8"?>
<formControlPr xmlns="http://schemas.microsoft.com/office/spreadsheetml/2009/9/main" objectType="Button" lockText="1"/>
</file>

<file path=xl/ctrlProps/ctrlProp37.xml><?xml version="1.0" encoding="utf-8"?>
<formControlPr xmlns="http://schemas.microsoft.com/office/spreadsheetml/2009/9/main" objectType="Button" lockText="1"/>
</file>

<file path=xl/ctrlProps/ctrlProp38.xml><?xml version="1.0" encoding="utf-8"?>
<formControlPr xmlns="http://schemas.microsoft.com/office/spreadsheetml/2009/9/main" objectType="Button" lockText="1"/>
</file>

<file path=xl/ctrlProps/ctrlProp39.xml><?xml version="1.0" encoding="utf-8"?>
<formControlPr xmlns="http://schemas.microsoft.com/office/spreadsheetml/2009/9/main" objectType="Button" lockText="1"/>
</file>

<file path=xl/ctrlProps/ctrlProp40.xml><?xml version="1.0" encoding="utf-8"?>
<formControlPr xmlns="http://schemas.microsoft.com/office/spreadsheetml/2009/9/main" objectType="Button" lockText="1"/>
</file>

<file path=xl/ctrlProps/ctrlProp41.xml><?xml version="1.0" encoding="utf-8"?>
<formControlPr xmlns="http://schemas.microsoft.com/office/spreadsheetml/2009/9/main" objectType="Button" lockText="1"/>
</file>

<file path=xl/ctrlProps/ctrlProp42.xml><?xml version="1.0" encoding="utf-8"?>
<formControlPr xmlns="http://schemas.microsoft.com/office/spreadsheetml/2009/9/main" objectType="Button" lockText="1"/>
</file>

<file path=xl/ctrlProps/ctrlProp43.xml><?xml version="1.0" encoding="utf-8"?>
<formControlPr xmlns="http://schemas.microsoft.com/office/spreadsheetml/2009/9/main" objectType="Button" lockText="1"/>
</file>

<file path=xl/ctrlProps/ctrlProp44.xml><?xml version="1.0" encoding="utf-8"?>
<formControlPr xmlns="http://schemas.microsoft.com/office/spreadsheetml/2009/9/main" objectType="Button" lockText="1"/>
</file>

<file path=xl/ctrlProps/ctrlProp45.xml><?xml version="1.0" encoding="utf-8"?>
<formControlPr xmlns="http://schemas.microsoft.com/office/spreadsheetml/2009/9/main" objectType="Button" lockText="1"/>
</file>

<file path=xl/ctrlProps/ctrlProp46.xml><?xml version="1.0" encoding="utf-8"?>
<formControlPr xmlns="http://schemas.microsoft.com/office/spreadsheetml/2009/9/main" objectType="Button" lockText="1"/>
</file>

<file path=xl/ctrlProps/ctrlProp47.xml><?xml version="1.0" encoding="utf-8"?>
<formControlPr xmlns="http://schemas.microsoft.com/office/spreadsheetml/2009/9/main" objectType="Button" lockText="1"/>
</file>

<file path=xl/ctrlProps/ctrlProp48.xml><?xml version="1.0" encoding="utf-8"?>
<formControlPr xmlns="http://schemas.microsoft.com/office/spreadsheetml/2009/9/main" objectType="Button" lockText="1"/>
</file>

<file path=xl/ctrlProps/ctrlProp49.xml><?xml version="1.0" encoding="utf-8"?>
<formControlPr xmlns="http://schemas.microsoft.com/office/spreadsheetml/2009/9/main" objectType="Button" lockText="1"/>
</file>

<file path=xl/ctrlProps/ctrlProp50.xml><?xml version="1.0" encoding="utf-8"?>
<formControlPr xmlns="http://schemas.microsoft.com/office/spreadsheetml/2009/9/main" objectType="Button" lockText="1"/>
</file>

<file path=xl/ctrlProps/ctrlProp51.xml><?xml version="1.0" encoding="utf-8"?>
<formControlPr xmlns="http://schemas.microsoft.com/office/spreadsheetml/2009/9/main" objectType="Button" lockText="1"/>
</file>

<file path=xl/ctrlProps/ctrlProp52.xml><?xml version="1.0" encoding="utf-8"?>
<formControlPr xmlns="http://schemas.microsoft.com/office/spreadsheetml/2009/9/main" objectType="Button" lockText="1"/>
</file>

<file path=xl/ctrlProps/ctrlProp53.xml><?xml version="1.0" encoding="utf-8"?>
<formControlPr xmlns="http://schemas.microsoft.com/office/spreadsheetml/2009/9/main" objectType="Button" lockText="1"/>
</file>

<file path=xl/ctrlProps/ctrlProp54.xml><?xml version="1.0" encoding="utf-8"?>
<formControlPr xmlns="http://schemas.microsoft.com/office/spreadsheetml/2009/9/main" objectType="Button" lockText="1"/>
</file>

<file path=xl/ctrlProps/ctrlProp55.xml><?xml version="1.0" encoding="utf-8"?>
<formControlPr xmlns="http://schemas.microsoft.com/office/spreadsheetml/2009/9/main" objectType="Button" lockText="1"/>
</file>

<file path=xl/ctrlProps/ctrlProp56.xml><?xml version="1.0" encoding="utf-8"?>
<formControlPr xmlns="http://schemas.microsoft.com/office/spreadsheetml/2009/9/main" objectType="Button" lockText="1"/>
</file>

<file path=xl/ctrlProps/ctrlProp57.xml><?xml version="1.0" encoding="utf-8"?>
<formControlPr xmlns="http://schemas.microsoft.com/office/spreadsheetml/2009/9/main" objectType="Button" lockText="1"/>
</file>

<file path=xl/ctrlProps/ctrlProp58.xml><?xml version="1.0" encoding="utf-8"?>
<formControlPr xmlns="http://schemas.microsoft.com/office/spreadsheetml/2009/9/main" objectType="Button" lockText="1"/>
</file>

<file path=xl/ctrlProps/ctrlProp59.xml><?xml version="1.0" encoding="utf-8"?>
<formControlPr xmlns="http://schemas.microsoft.com/office/spreadsheetml/2009/9/main" objectType="Button" lockText="1"/>
</file>

<file path=xl/ctrlProps/ctrlProp60.xml><?xml version="1.0" encoding="utf-8"?>
<formControlPr xmlns="http://schemas.microsoft.com/office/spreadsheetml/2009/9/main" objectType="Button" lockText="1"/>
</file>

<file path=xl/ctrlProps/ctrlProp61.xml><?xml version="1.0" encoding="utf-8"?>
<formControlPr xmlns="http://schemas.microsoft.com/office/spreadsheetml/2009/9/main" objectType="Button" lockText="1"/>
</file>

<file path=xl/ctrlProps/ctrlProp62.xml><?xml version="1.0" encoding="utf-8"?>
<formControlPr xmlns="http://schemas.microsoft.com/office/spreadsheetml/2009/9/main" objectType="Button" lockText="1"/>
</file>

<file path=xl/ctrlProps/ctrlProp63.xml><?xml version="1.0" encoding="utf-8"?>
<formControlPr xmlns="http://schemas.microsoft.com/office/spreadsheetml/2009/9/main" objectType="Button" lockText="1"/>
</file>

<file path=xl/ctrlProps/ctrlProp64.xml><?xml version="1.0" encoding="utf-8"?>
<formControlPr xmlns="http://schemas.microsoft.com/office/spreadsheetml/2009/9/main" objectType="Button" lockText="1"/>
</file>

<file path=xl/ctrlProps/ctrlProp65.xml><?xml version="1.0" encoding="utf-8"?>
<formControlPr xmlns="http://schemas.microsoft.com/office/spreadsheetml/2009/9/main" objectType="Button" lockText="1"/>
</file>

<file path=xl/ctrlProps/ctrlProp66.xml><?xml version="1.0" encoding="utf-8"?>
<formControlPr xmlns="http://schemas.microsoft.com/office/spreadsheetml/2009/9/main" objectType="Button" lockText="1"/>
</file>

<file path=xl/ctrlProps/ctrlProp67.xml><?xml version="1.0" encoding="utf-8"?>
<formControlPr xmlns="http://schemas.microsoft.com/office/spreadsheetml/2009/9/main" objectType="Button" lockText="1"/>
</file>

<file path=xl/ctrlProps/ctrlProp68.xml><?xml version="1.0" encoding="utf-8"?>
<formControlPr xmlns="http://schemas.microsoft.com/office/spreadsheetml/2009/9/main" objectType="Button" lockText="1"/>
</file>

<file path=xl/ctrlProps/ctrlProp69.xml><?xml version="1.0" encoding="utf-8"?>
<formControlPr xmlns="http://schemas.microsoft.com/office/spreadsheetml/2009/9/main" objectType="Button" lockText="1"/>
</file>

<file path=xl/ctrlProps/ctrlProp70.xml><?xml version="1.0" encoding="utf-8"?>
<formControlPr xmlns="http://schemas.microsoft.com/office/spreadsheetml/2009/9/main" objectType="Button" lockText="1"/>
</file>

<file path=xl/ctrlProps/ctrlProp71.xml><?xml version="1.0" encoding="utf-8"?>
<formControlPr xmlns="http://schemas.microsoft.com/office/spreadsheetml/2009/9/main" objectType="Button" lockText="1"/>
</file>

<file path=xl/ctrlProps/ctrlProp72.xml><?xml version="1.0" encoding="utf-8"?>
<formControlPr xmlns="http://schemas.microsoft.com/office/spreadsheetml/2009/9/main" objectType="Button" lockText="1"/>
</file>

<file path=xl/ctrlProps/ctrlProp73.xml><?xml version="1.0" encoding="utf-8"?>
<formControlPr xmlns="http://schemas.microsoft.com/office/spreadsheetml/2009/9/main" objectType="Button" lockText="1"/>
</file>

<file path=xl/ctrlProps/ctrlProp74.xml><?xml version="1.0" encoding="utf-8"?>
<formControlPr xmlns="http://schemas.microsoft.com/office/spreadsheetml/2009/9/main" objectType="Button" lockText="1"/>
</file>

<file path=xl/ctrlProps/ctrlProp75.xml><?xml version="1.0" encoding="utf-8"?>
<formControlPr xmlns="http://schemas.microsoft.com/office/spreadsheetml/2009/9/main" objectType="Button" lockText="1"/>
</file>

<file path=xl/ctrlProps/ctrlProp76.xml><?xml version="1.0" encoding="utf-8"?>
<formControlPr xmlns="http://schemas.microsoft.com/office/spreadsheetml/2009/9/main" objectType="Button" lockText="1"/>
</file>

<file path=xl/ctrlProps/ctrlProp77.xml><?xml version="1.0" encoding="utf-8"?>
<formControlPr xmlns="http://schemas.microsoft.com/office/spreadsheetml/2009/9/main" objectType="Button" lockText="1"/>
</file>

<file path=xl/ctrlProps/ctrlProp78.xml><?xml version="1.0" encoding="utf-8"?>
<formControlPr xmlns="http://schemas.microsoft.com/office/spreadsheetml/2009/9/main" objectType="Button" lockText="1"/>
</file>

<file path=xl/ctrlProps/ctrlProp79.xml><?xml version="1.0" encoding="utf-8"?>
<formControlPr xmlns="http://schemas.microsoft.com/office/spreadsheetml/2009/9/main" objectType="Button" lockText="1"/>
</file>

<file path=xl/ctrlProps/ctrlProp80.xml><?xml version="1.0" encoding="utf-8"?>
<formControlPr xmlns="http://schemas.microsoft.com/office/spreadsheetml/2009/9/main" objectType="Button" lockText="1"/>
</file>

<file path=xl/ctrlProps/ctrlProp81.xml><?xml version="1.0" encoding="utf-8"?>
<formControlPr xmlns="http://schemas.microsoft.com/office/spreadsheetml/2009/9/main" objectType="Button" lockText="1"/>
</file>

<file path=xl/ctrlProps/ctrlProp82.xml><?xml version="1.0" encoding="utf-8"?>
<formControlPr xmlns="http://schemas.microsoft.com/office/spreadsheetml/2009/9/main" objectType="Button" lockText="1"/>
</file>

<file path=xl/ctrlProps/ctrlProp83.xml><?xml version="1.0" encoding="utf-8"?>
<formControlPr xmlns="http://schemas.microsoft.com/office/spreadsheetml/2009/9/main" objectType="Button" lockText="1"/>
</file>

<file path=xl/ctrlProps/ctrlProp84.xml><?xml version="1.0" encoding="utf-8"?>
<formControlPr xmlns="http://schemas.microsoft.com/office/spreadsheetml/2009/9/main" objectType="Button" lockText="1"/>
</file>

<file path=xl/ctrlProps/ctrlProp85.xml><?xml version="1.0" encoding="utf-8"?>
<formControlPr xmlns="http://schemas.microsoft.com/office/spreadsheetml/2009/9/main" objectType="Button" lockText="1"/>
</file>

<file path=xl/ctrlProps/ctrlProp86.xml><?xml version="1.0" encoding="utf-8"?>
<formControlPr xmlns="http://schemas.microsoft.com/office/spreadsheetml/2009/9/main" objectType="Button" lockText="1"/>
</file>

<file path=xl/ctrlProps/ctrlProp87.xml><?xml version="1.0" encoding="utf-8"?>
<formControlPr xmlns="http://schemas.microsoft.com/office/spreadsheetml/2009/9/main" objectType="Button" lockText="1"/>
</file>

<file path=xl/ctrlProps/ctrlProp88.xml><?xml version="1.0" encoding="utf-8"?>
<formControlPr xmlns="http://schemas.microsoft.com/office/spreadsheetml/2009/9/main" objectType="Button" lockText="1"/>
</file>

<file path=xl/ctrlProps/ctrlProp89.xml><?xml version="1.0" encoding="utf-8"?>
<formControlPr xmlns="http://schemas.microsoft.com/office/spreadsheetml/2009/9/main" objectType="Button" lockText="1"/>
</file>

<file path=xl/ctrlProps/ctrlProp90.xml><?xml version="1.0" encoding="utf-8"?>
<formControlPr xmlns="http://schemas.microsoft.com/office/spreadsheetml/2009/9/main" objectType="Button" lockText="1"/>
</file>

<file path=xl/ctrlProps/ctrlProp91.xml><?xml version="1.0" encoding="utf-8"?>
<formControlPr xmlns="http://schemas.microsoft.com/office/spreadsheetml/2009/9/main" objectType="Button" lockText="1"/>
</file>

<file path=xl/ctrlProps/ctrlProp92.xml><?xml version="1.0" encoding="utf-8"?>
<formControlPr xmlns="http://schemas.microsoft.com/office/spreadsheetml/2009/9/main" objectType="Button" lockText="1"/>
</file>

<file path=xl/ctrlProps/ctrlProp93.xml><?xml version="1.0" encoding="utf-8"?>
<formControlPr xmlns="http://schemas.microsoft.com/office/spreadsheetml/2009/9/main" objectType="Button" lockText="1"/>
</file>

<file path=xl/ctrlProps/ctrlProp94.xml><?xml version="1.0" encoding="utf-8"?>
<formControlPr xmlns="http://schemas.microsoft.com/office/spreadsheetml/2009/9/main" objectType="Button" lockText="1"/>
</file>

<file path=xl/ctrlProps/ctrlProp95.xml><?xml version="1.0" encoding="utf-8"?>
<formControlPr xmlns="http://schemas.microsoft.com/office/spreadsheetml/2009/9/main" objectType="Button" lockText="1"/>
</file>

<file path=xl/ctrlProps/ctrlProp96.xml><?xml version="1.0" encoding="utf-8"?>
<formControlPr xmlns="http://schemas.microsoft.com/office/spreadsheetml/2009/9/main" objectType="Button" lockText="1"/>
</file>

<file path=xl/ctrlProps/ctrlProp97.xml><?xml version="1.0" encoding="utf-8"?>
<formControlPr xmlns="http://schemas.microsoft.com/office/spreadsheetml/2009/9/main" objectType="Button" lockText="1"/>
</file>

<file path=xl/ctrlProps/ctrlProp98.xml><?xml version="1.0" encoding="utf-8"?>
<formControlPr xmlns="http://schemas.microsoft.com/office/spreadsheetml/2009/9/main" objectType="Button" lockText="1"/>
</file>

<file path=xl/ctrlProps/ctrlProp99.xml><?xml version="1.0" encoding="utf-8"?>
<formControlPr xmlns="http://schemas.microsoft.com/office/spreadsheetml/2009/9/main" objectType="Button" lockText="1"/>
</file>

<file path=xl/ctrlProps/ctrlProp100.xml><?xml version="1.0" encoding="utf-8"?>
<formControlPr xmlns="http://schemas.microsoft.com/office/spreadsheetml/2009/9/main" objectType="Button" lockText="1"/>
</file>

<file path=xl/ctrlProps/ctrlProp101.xml><?xml version="1.0" encoding="utf-8"?>
<formControlPr xmlns="http://schemas.microsoft.com/office/spreadsheetml/2009/9/main" objectType="Button" lockText="1"/>
</file>

<file path=xl/ctrlProps/ctrlProp102.xml><?xml version="1.0" encoding="utf-8"?>
<formControlPr xmlns="http://schemas.microsoft.com/office/spreadsheetml/2009/9/main" objectType="Button" lockText="1"/>
</file>

<file path=xl/ctrlProps/ctrlProp103.xml><?xml version="1.0" encoding="utf-8"?>
<formControlPr xmlns="http://schemas.microsoft.com/office/spreadsheetml/2009/9/main" objectType="Button" lockText="1"/>
</file>

<file path=xl/ctrlProps/ctrlProp104.xml><?xml version="1.0" encoding="utf-8"?>
<formControlPr xmlns="http://schemas.microsoft.com/office/spreadsheetml/2009/9/main" objectType="Button" lockText="1"/>
</file>

<file path=xl/ctrlProps/ctrlProp105.xml><?xml version="1.0" encoding="utf-8"?>
<formControlPr xmlns="http://schemas.microsoft.com/office/spreadsheetml/2009/9/main" objectType="Button" lockText="1"/>
</file>

<file path=xl/ctrlProps/ctrlProp106.xml><?xml version="1.0" encoding="utf-8"?>
<formControlPr xmlns="http://schemas.microsoft.com/office/spreadsheetml/2009/9/main" objectType="Button" lockText="1"/>
</file>

<file path=xl/ctrlProps/ctrlProp107.xml><?xml version="1.0" encoding="utf-8"?>
<formControlPr xmlns="http://schemas.microsoft.com/office/spreadsheetml/2009/9/main" objectType="Button" lockText="1"/>
</file>

<file path=xl/ctrlProps/ctrlProp108.xml><?xml version="1.0" encoding="utf-8"?>
<formControlPr xmlns="http://schemas.microsoft.com/office/spreadsheetml/2009/9/main" objectType="Button" lockText="1"/>
</file>

<file path=xl/ctrlProps/ctrlProp109.xml><?xml version="1.0" encoding="utf-8"?>
<formControlPr xmlns="http://schemas.microsoft.com/office/spreadsheetml/2009/9/main" objectType="Button" lockText="1"/>
</file>

<file path=xl/ctrlProps/ctrlProp110.xml><?xml version="1.0" encoding="utf-8"?>
<formControlPr xmlns="http://schemas.microsoft.com/office/spreadsheetml/2009/9/main" objectType="Button" lockText="1"/>
</file>

<file path=xl/ctrlProps/ctrlProp111.xml><?xml version="1.0" encoding="utf-8"?>
<formControlPr xmlns="http://schemas.microsoft.com/office/spreadsheetml/2009/9/main" objectType="Button" lockText="1"/>
</file>

<file path=xl/ctrlProps/ctrlProp112.xml><?xml version="1.0" encoding="utf-8"?>
<formControlPr xmlns="http://schemas.microsoft.com/office/spreadsheetml/2009/9/main" objectType="Button" lockText="1"/>
</file>

<file path=xl/ctrlProps/ctrlProp113.xml><?xml version="1.0" encoding="utf-8"?>
<formControlPr xmlns="http://schemas.microsoft.com/office/spreadsheetml/2009/9/main" objectType="Button" lockText="1"/>
</file>

<file path=xl/ctrlProps/ctrlProp114.xml><?xml version="1.0" encoding="utf-8"?>
<formControlPr xmlns="http://schemas.microsoft.com/office/spreadsheetml/2009/9/main" objectType="Button" lockText="1"/>
</file>

<file path=xl/ctrlProps/ctrlProp115.xml><?xml version="1.0" encoding="utf-8"?>
<formControlPr xmlns="http://schemas.microsoft.com/office/spreadsheetml/2009/9/main" objectType="Button" lockText="1"/>
</file>

<file path=xl/ctrlProps/ctrlProp116.xml><?xml version="1.0" encoding="utf-8"?>
<formControlPr xmlns="http://schemas.microsoft.com/office/spreadsheetml/2009/9/main" objectType="Button" lockText="1"/>
</file>

<file path=xl/ctrlProps/ctrlProp117.xml><?xml version="1.0" encoding="utf-8"?>
<formControlPr xmlns="http://schemas.microsoft.com/office/spreadsheetml/2009/9/main" objectType="Button" lockText="1"/>
</file>

<file path=xl/ctrlProps/ctrlProp118.xml><?xml version="1.0" encoding="utf-8"?>
<formControlPr xmlns="http://schemas.microsoft.com/office/spreadsheetml/2009/9/main" objectType="Button" lockText="1"/>
</file>

<file path=xl/ctrlProps/ctrlProp119.xml><?xml version="1.0" encoding="utf-8"?>
<formControlPr xmlns="http://schemas.microsoft.com/office/spreadsheetml/2009/9/main" objectType="Button" lockText="1"/>
</file>

<file path=xl/ctrlProps/ctrlProp120.xml><?xml version="1.0" encoding="utf-8"?>
<formControlPr xmlns="http://schemas.microsoft.com/office/spreadsheetml/2009/9/main" objectType="Button" lockText="1"/>
</file>

<file path=xl/ctrlProps/ctrlProp121.xml><?xml version="1.0" encoding="utf-8"?>
<formControlPr xmlns="http://schemas.microsoft.com/office/spreadsheetml/2009/9/main" objectType="Button" lockText="1"/>
</file>

<file path=xl/ctrlProps/ctrlProp122.xml><?xml version="1.0" encoding="utf-8"?>
<formControlPr xmlns="http://schemas.microsoft.com/office/spreadsheetml/2009/9/main" objectType="Button" lockText="1"/>
</file>

<file path=xl/ctrlProps/ctrlProp123.xml><?xml version="1.0" encoding="utf-8"?>
<formControlPr xmlns="http://schemas.microsoft.com/office/spreadsheetml/2009/9/main" objectType="Button" lockText="1"/>
</file>

<file path=xl/ctrlProps/ctrlProp124.xml><?xml version="1.0" encoding="utf-8"?>
<formControlPr xmlns="http://schemas.microsoft.com/office/spreadsheetml/2009/9/main" objectType="Button" lockText="1"/>
</file>

<file path=xl/ctrlProps/ctrlProp125.xml><?xml version="1.0" encoding="utf-8"?>
<formControlPr xmlns="http://schemas.microsoft.com/office/spreadsheetml/2009/9/main" objectType="Button" lockText="1"/>
</file>

<file path=xl/ctrlProps/ctrlProp126.xml><?xml version="1.0" encoding="utf-8"?>
<formControlPr xmlns="http://schemas.microsoft.com/office/spreadsheetml/2009/9/main" objectType="Button" lockText="1"/>
</file>

<file path=xl/ctrlProps/ctrlProp127.xml><?xml version="1.0" encoding="utf-8"?>
<formControlPr xmlns="http://schemas.microsoft.com/office/spreadsheetml/2009/9/main" objectType="Button" lockText="1"/>
</file>

<file path=xl/ctrlProps/ctrlProp128.xml><?xml version="1.0" encoding="utf-8"?>
<formControlPr xmlns="http://schemas.microsoft.com/office/spreadsheetml/2009/9/main" objectType="Button" lockText="1"/>
</file>

<file path=xl/ctrlProps/ctrlProp129.xml><?xml version="1.0" encoding="utf-8"?>
<formControlPr xmlns="http://schemas.microsoft.com/office/spreadsheetml/2009/9/main" objectType="Button" lockText="1"/>
</file>

<file path=xl/ctrlProps/ctrlProp130.xml><?xml version="1.0" encoding="utf-8"?>
<formControlPr xmlns="http://schemas.microsoft.com/office/spreadsheetml/2009/9/main" objectType="Button" lockText="1"/>
</file>

<file path=xl/ctrlProps/ctrlProp131.xml><?xml version="1.0" encoding="utf-8"?>
<formControlPr xmlns="http://schemas.microsoft.com/office/spreadsheetml/2009/9/main" objectType="Button" lockText="1"/>
</file>

<file path=xl/ctrlProps/ctrlProp132.xml><?xml version="1.0" encoding="utf-8"?>
<formControlPr xmlns="http://schemas.microsoft.com/office/spreadsheetml/2009/9/main" objectType="Button" lockText="1"/>
</file>

<file path=xl/ctrlProps/ctrlProp133.xml><?xml version="1.0" encoding="utf-8"?>
<formControlPr xmlns="http://schemas.microsoft.com/office/spreadsheetml/2009/9/main" objectType="Button" lockText="1"/>
</file>

<file path=xl/ctrlProps/ctrlProp134.xml><?xml version="1.0" encoding="utf-8"?>
<formControlPr xmlns="http://schemas.microsoft.com/office/spreadsheetml/2009/9/main" objectType="Button" lockText="1"/>
</file>

<file path=xl/ctrlProps/ctrlProp135.xml><?xml version="1.0" encoding="utf-8"?>
<formControlPr xmlns="http://schemas.microsoft.com/office/spreadsheetml/2009/9/main" objectType="Button" lockText="1"/>
</file>

<file path=xl/ctrlProps/ctrlProp136.xml><?xml version="1.0" encoding="utf-8"?>
<formControlPr xmlns="http://schemas.microsoft.com/office/spreadsheetml/2009/9/main" objectType="Button" lockText="1"/>
</file>

<file path=xl/ctrlProps/ctrlProp137.xml><?xml version="1.0" encoding="utf-8"?>
<formControlPr xmlns="http://schemas.microsoft.com/office/spreadsheetml/2009/9/main" objectType="Button" lockText="1"/>
</file>

<file path=xl/ctrlProps/ctrlProp138.xml><?xml version="1.0" encoding="utf-8"?>
<formControlPr xmlns="http://schemas.microsoft.com/office/spreadsheetml/2009/9/main" objectType="Button" lockText="1"/>
</file>

<file path=xl/ctrlProps/ctrlProp139.xml><?xml version="1.0" encoding="utf-8"?>
<formControlPr xmlns="http://schemas.microsoft.com/office/spreadsheetml/2009/9/main" objectType="Button" lockText="1"/>
</file>

<file path=xl/ctrlProps/ctrlProp140.xml><?xml version="1.0" encoding="utf-8"?>
<formControlPr xmlns="http://schemas.microsoft.com/office/spreadsheetml/2009/9/main" objectType="Button" lockText="1"/>
</file>

<file path=xl/ctrlProps/ctrlProp141.xml><?xml version="1.0" encoding="utf-8"?>
<formControlPr xmlns="http://schemas.microsoft.com/office/spreadsheetml/2009/9/main" objectType="Button" lockText="1"/>
</file>

<file path=xl/ctrlProps/ctrlProp142.xml><?xml version="1.0" encoding="utf-8"?>
<formControlPr xmlns="http://schemas.microsoft.com/office/spreadsheetml/2009/9/main" objectType="Button" lockText="1"/>
</file>

<file path=xl/ctrlProps/ctrlProp143.xml><?xml version="1.0" encoding="utf-8"?>
<formControlPr xmlns="http://schemas.microsoft.com/office/spreadsheetml/2009/9/main" objectType="Button" lockText="1"/>
</file>

<file path=xl/ctrlProps/ctrlProp144.xml><?xml version="1.0" encoding="utf-8"?>
<formControlPr xmlns="http://schemas.microsoft.com/office/spreadsheetml/2009/9/main" objectType="Button" lockText="1"/>
</file>

<file path=xl/ctrlProps/ctrlProp145.xml><?xml version="1.0" encoding="utf-8"?>
<formControlPr xmlns="http://schemas.microsoft.com/office/spreadsheetml/2009/9/main" objectType="Button" lockText="1"/>
</file>

<file path=xl/ctrlProps/ctrlProp146.xml><?xml version="1.0" encoding="utf-8"?>
<formControlPr xmlns="http://schemas.microsoft.com/office/spreadsheetml/2009/9/main" objectType="Button" lockText="1"/>
</file>

<file path=xl/ctrlProps/ctrlProp147.xml><?xml version="1.0" encoding="utf-8"?>
<formControlPr xmlns="http://schemas.microsoft.com/office/spreadsheetml/2009/9/main" objectType="Button" lockText="1"/>
</file>

<file path=xl/ctrlProps/ctrlProp148.xml><?xml version="1.0" encoding="utf-8"?>
<formControlPr xmlns="http://schemas.microsoft.com/office/spreadsheetml/2009/9/main" objectType="Button" lockText="1"/>
</file>

<file path=xl/ctrlProps/ctrlProp149.xml><?xml version="1.0" encoding="utf-8"?>
<formControlPr xmlns="http://schemas.microsoft.com/office/spreadsheetml/2009/9/main" objectType="Button" lockText="1"/>
</file>

<file path=xl/ctrlProps/ctrlProp150.xml><?xml version="1.0" encoding="utf-8"?>
<formControlPr xmlns="http://schemas.microsoft.com/office/spreadsheetml/2009/9/main" objectType="Button" lockText="1"/>
</file>

<file path=xl/ctrlProps/ctrlProp151.xml><?xml version="1.0" encoding="utf-8"?>
<formControlPr xmlns="http://schemas.microsoft.com/office/spreadsheetml/2009/9/main" objectType="Button" lockText="1"/>
</file>

<file path=xl/ctrlProps/ctrlProp152.xml><?xml version="1.0" encoding="utf-8"?>
<formControlPr xmlns="http://schemas.microsoft.com/office/spreadsheetml/2009/9/main" objectType="Button" lockText="1"/>
</file>

<file path=xl/ctrlProps/ctrlProp153.xml><?xml version="1.0" encoding="utf-8"?>
<formControlPr xmlns="http://schemas.microsoft.com/office/spreadsheetml/2009/9/main" objectType="Button" lockText="1"/>
</file>

<file path=xl/ctrlProps/ctrlProp154.xml><?xml version="1.0" encoding="utf-8"?>
<formControlPr xmlns="http://schemas.microsoft.com/office/spreadsheetml/2009/9/main" objectType="Button" lockText="1"/>
</file>

<file path=xl/ctrlProps/ctrlProp155.xml><?xml version="1.0" encoding="utf-8"?>
<formControlPr xmlns="http://schemas.microsoft.com/office/spreadsheetml/2009/9/main" objectType="Button" lockText="1"/>
</file>

<file path=xl/ctrlProps/ctrlProp156.xml><?xml version="1.0" encoding="utf-8"?>
<formControlPr xmlns="http://schemas.microsoft.com/office/spreadsheetml/2009/9/main" objectType="Button" lockText="1"/>
</file>

<file path=xl/ctrlProps/ctrlProp157.xml><?xml version="1.0" encoding="utf-8"?>
<formControlPr xmlns="http://schemas.microsoft.com/office/spreadsheetml/2009/9/main" objectType="Button" lockText="1"/>
</file>

<file path=xl/ctrlProps/ctrlProp158.xml><?xml version="1.0" encoding="utf-8"?>
<formControlPr xmlns="http://schemas.microsoft.com/office/spreadsheetml/2009/9/main" objectType="Button" lockText="1"/>
</file>

<file path=xl/ctrlProps/ctrlProp159.xml><?xml version="1.0" encoding="utf-8"?>
<formControlPr xmlns="http://schemas.microsoft.com/office/spreadsheetml/2009/9/main" objectType="Button" lockText="1"/>
</file>

<file path=xl/ctrlProps/ctrlProp160.xml><?xml version="1.0" encoding="utf-8"?>
<formControlPr xmlns="http://schemas.microsoft.com/office/spreadsheetml/2009/9/main" objectType="Button" lockText="1"/>
</file>

<file path=xl/ctrlProps/ctrlProp161.xml><?xml version="1.0" encoding="utf-8"?>
<formControlPr xmlns="http://schemas.microsoft.com/office/spreadsheetml/2009/9/main" objectType="Button" lockText="1"/>
</file>

<file path=xl/ctrlProps/ctrlProp162.xml><?xml version="1.0" encoding="utf-8"?>
<formControlPr xmlns="http://schemas.microsoft.com/office/spreadsheetml/2009/9/main" objectType="Button" lockText="1"/>
</file>

<file path=xl/ctrlProps/ctrlProp163.xml><?xml version="1.0" encoding="utf-8"?>
<formControlPr xmlns="http://schemas.microsoft.com/office/spreadsheetml/2009/9/main" objectType="Button" lockText="1"/>
</file>

<file path=xl/ctrlProps/ctrlProp164.xml><?xml version="1.0" encoding="utf-8"?>
<formControlPr xmlns="http://schemas.microsoft.com/office/spreadsheetml/2009/9/main" objectType="Button" lockText="1"/>
</file>

<file path=xl/ctrlProps/ctrlProp165.xml><?xml version="1.0" encoding="utf-8"?>
<formControlPr xmlns="http://schemas.microsoft.com/office/spreadsheetml/2009/9/main" objectType="Button" lockText="1"/>
</file>

<file path=xl/ctrlProps/ctrlProp166.xml><?xml version="1.0" encoding="utf-8"?>
<formControlPr xmlns="http://schemas.microsoft.com/office/spreadsheetml/2009/9/main" objectType="Button" lockText="1"/>
</file>

<file path=xl/ctrlProps/ctrlProp167.xml><?xml version="1.0" encoding="utf-8"?>
<formControlPr xmlns="http://schemas.microsoft.com/office/spreadsheetml/2009/9/main" objectType="Button" lockText="1"/>
</file>

<file path=xl/ctrlProps/ctrlProp168.xml><?xml version="1.0" encoding="utf-8"?>
<formControlPr xmlns="http://schemas.microsoft.com/office/spreadsheetml/2009/9/main" objectType="Button" lockText="1"/>
</file>

<file path=xl/ctrlProps/ctrlProp169.xml><?xml version="1.0" encoding="utf-8"?>
<formControlPr xmlns="http://schemas.microsoft.com/office/spreadsheetml/2009/9/main" objectType="Button" lockText="1"/>
</file>

<file path=xl/ctrlProps/ctrlProp170.xml><?xml version="1.0" encoding="utf-8"?>
<formControlPr xmlns="http://schemas.microsoft.com/office/spreadsheetml/2009/9/main" objectType="Button" lockText="1"/>
</file>

<file path=xl/ctrlProps/ctrlProp171.xml><?xml version="1.0" encoding="utf-8"?>
<formControlPr xmlns="http://schemas.microsoft.com/office/spreadsheetml/2009/9/main" objectType="Button" lockText="1"/>
</file>

<file path=xl/ctrlProps/ctrlProp172.xml><?xml version="1.0" encoding="utf-8"?>
<formControlPr xmlns="http://schemas.microsoft.com/office/spreadsheetml/2009/9/main" objectType="Button" lockText="1"/>
</file>

<file path=xl/ctrlProps/ctrlProp173.xml><?xml version="1.0" encoding="utf-8"?>
<formControlPr xmlns="http://schemas.microsoft.com/office/spreadsheetml/2009/9/main" objectType="Button" lockText="1"/>
</file>

<file path=xl/ctrlProps/ctrlProp174.xml><?xml version="1.0" encoding="utf-8"?>
<formControlPr xmlns="http://schemas.microsoft.com/office/spreadsheetml/2009/9/main" objectType="Button" lockText="1"/>
</file>

<file path=xl/ctrlProps/ctrlProp175.xml><?xml version="1.0" encoding="utf-8"?>
<formControlPr xmlns="http://schemas.microsoft.com/office/spreadsheetml/2009/9/main" objectType="Button" lockText="1"/>
</file>

<file path=xl/ctrlProps/ctrlProp176.xml><?xml version="1.0" encoding="utf-8"?>
<formControlPr xmlns="http://schemas.microsoft.com/office/spreadsheetml/2009/9/main" objectType="Button" lockText="1"/>
</file>

<file path=xl/ctrlProps/ctrlProp177.xml><?xml version="1.0" encoding="utf-8"?>
<formControlPr xmlns="http://schemas.microsoft.com/office/spreadsheetml/2009/9/main" objectType="Button" lockText="1"/>
</file>

<file path=xl/ctrlProps/ctrlProp178.xml><?xml version="1.0" encoding="utf-8"?>
<formControlPr xmlns="http://schemas.microsoft.com/office/spreadsheetml/2009/9/main" objectType="Button" lockText="1"/>
</file>

<file path=xl/ctrlProps/ctrlProp179.xml><?xml version="1.0" encoding="utf-8"?>
<formControlPr xmlns="http://schemas.microsoft.com/office/spreadsheetml/2009/9/main" objectType="Button" lockText="1"/>
</file>

<file path=xl/ctrlProps/ctrlProp180.xml><?xml version="1.0" encoding="utf-8"?>
<formControlPr xmlns="http://schemas.microsoft.com/office/spreadsheetml/2009/9/main" objectType="Button" lockText="1"/>
</file>

<file path=xl/ctrlProps/ctrlProp181.xml><?xml version="1.0" encoding="utf-8"?>
<formControlPr xmlns="http://schemas.microsoft.com/office/spreadsheetml/2009/9/main" objectType="Button" lockText="1"/>
</file>

<file path=xl/ctrlProps/ctrlProp182.xml><?xml version="1.0" encoding="utf-8"?>
<formControlPr xmlns="http://schemas.microsoft.com/office/spreadsheetml/2009/9/main" objectType="Button" lockText="1"/>
</file>

<file path=xl/ctrlProps/ctrlProp183.xml><?xml version="1.0" encoding="utf-8"?>
<formControlPr xmlns="http://schemas.microsoft.com/office/spreadsheetml/2009/9/main" objectType="Button" lockText="1"/>
</file>

<file path=xl/ctrlProps/ctrlProp184.xml><?xml version="1.0" encoding="utf-8"?>
<formControlPr xmlns="http://schemas.microsoft.com/office/spreadsheetml/2009/9/main" objectType="Button" lockText="1"/>
</file>

<file path=xl/ctrlProps/ctrlProp185.xml><?xml version="1.0" encoding="utf-8"?>
<formControlPr xmlns="http://schemas.microsoft.com/office/spreadsheetml/2009/9/main" objectType="Button" lockText="1"/>
</file>

<file path=xl/ctrlProps/ctrlProp186.xml><?xml version="1.0" encoding="utf-8"?>
<formControlPr xmlns="http://schemas.microsoft.com/office/spreadsheetml/2009/9/main" objectType="Button" lockText="1"/>
</file>

<file path=xl/ctrlProps/ctrlProp187.xml><?xml version="1.0" encoding="utf-8"?>
<formControlPr xmlns="http://schemas.microsoft.com/office/spreadsheetml/2009/9/main" objectType="Button" lockText="1"/>
</file>

<file path=xl/ctrlProps/ctrlProp188.xml><?xml version="1.0" encoding="utf-8"?>
<formControlPr xmlns="http://schemas.microsoft.com/office/spreadsheetml/2009/9/main" objectType="Button" lockText="1"/>
</file>

<file path=xl/ctrlProps/ctrlProp189.xml><?xml version="1.0" encoding="utf-8"?>
<formControlPr xmlns="http://schemas.microsoft.com/office/spreadsheetml/2009/9/main" objectType="Button" lockText="1"/>
</file>

<file path=xl/ctrlProps/ctrlProp190.xml><?xml version="1.0" encoding="utf-8"?>
<formControlPr xmlns="http://schemas.microsoft.com/office/spreadsheetml/2009/9/main" objectType="Button" lockText="1"/>
</file>

<file path=xl/ctrlProps/ctrlProp191.xml><?xml version="1.0" encoding="utf-8"?>
<formControlPr xmlns="http://schemas.microsoft.com/office/spreadsheetml/2009/9/main" objectType="Button" lockText="1"/>
</file>

<file path=xl/ctrlProps/ctrlProp192.xml><?xml version="1.0" encoding="utf-8"?>
<formControlPr xmlns="http://schemas.microsoft.com/office/spreadsheetml/2009/9/main" objectType="Button" lockText="1"/>
</file>

<file path=xl/ctrlProps/ctrlProp193.xml><?xml version="1.0" encoding="utf-8"?>
<formControlPr xmlns="http://schemas.microsoft.com/office/spreadsheetml/2009/9/main" objectType="Button" lockText="1"/>
</file>

<file path=xl/ctrlProps/ctrlProp194.xml><?xml version="1.0" encoding="utf-8"?>
<formControlPr xmlns="http://schemas.microsoft.com/office/spreadsheetml/2009/9/main" objectType="Button" lockText="1"/>
</file>

<file path=xl/ctrlProps/ctrlProp195.xml><?xml version="1.0" encoding="utf-8"?>
<formControlPr xmlns="http://schemas.microsoft.com/office/spreadsheetml/2009/9/main" objectType="Button" lockText="1"/>
</file>

<file path=xl/ctrlProps/ctrlProp196.xml><?xml version="1.0" encoding="utf-8"?>
<formControlPr xmlns="http://schemas.microsoft.com/office/spreadsheetml/2009/9/main" objectType="Button" lockText="1"/>
</file>

<file path=xl/ctrlProps/ctrlProp197.xml><?xml version="1.0" encoding="utf-8"?>
<formControlPr xmlns="http://schemas.microsoft.com/office/spreadsheetml/2009/9/main" objectType="Button" lockText="1"/>
</file>

<file path=xl/ctrlProps/ctrlProp198.xml><?xml version="1.0" encoding="utf-8"?>
<formControlPr xmlns="http://schemas.microsoft.com/office/spreadsheetml/2009/9/main" objectType="Button" lockText="1"/>
</file>

<file path=xl/ctrlProps/ctrlProp199.xml><?xml version="1.0" encoding="utf-8"?>
<formControlPr xmlns="http://schemas.microsoft.com/office/spreadsheetml/2009/9/main" objectType="Button" lockText="1"/>
</file>

<file path=xl/ctrlProps/ctrlProp200.xml><?xml version="1.0" encoding="utf-8"?>
<formControlPr xmlns="http://schemas.microsoft.com/office/spreadsheetml/2009/9/main" objectType="Button" lockText="1"/>
</file>

<file path=xl/ctrlProps/ctrlProp201.xml><?xml version="1.0" encoding="utf-8"?>
<formControlPr xmlns="http://schemas.microsoft.com/office/spreadsheetml/2009/9/main" objectType="Button" lockText="1"/>
</file>

<file path=xl/ctrlProps/ctrlProp202.xml><?xml version="1.0" encoding="utf-8"?>
<formControlPr xmlns="http://schemas.microsoft.com/office/spreadsheetml/2009/9/main" objectType="Button" lockText="1"/>
</file>

<file path=xl/ctrlProps/ctrlProp203.xml><?xml version="1.0" encoding="utf-8"?>
<formControlPr xmlns="http://schemas.microsoft.com/office/spreadsheetml/2009/9/main" objectType="Button" lockText="1"/>
</file>

<file path=xl/ctrlProps/ctrlProp204.xml><?xml version="1.0" encoding="utf-8"?>
<formControlPr xmlns="http://schemas.microsoft.com/office/spreadsheetml/2009/9/main" objectType="Button" lockText="1"/>
</file>

<file path=xl/ctrlProps/ctrlProp205.xml><?xml version="1.0" encoding="utf-8"?>
<formControlPr xmlns="http://schemas.microsoft.com/office/spreadsheetml/2009/9/main" objectType="Button" lockText="1"/>
</file>

<file path=xl/ctrlProps/ctrlProp206.xml><?xml version="1.0" encoding="utf-8"?>
<formControlPr xmlns="http://schemas.microsoft.com/office/spreadsheetml/2009/9/main" objectType="Button" lockText="1"/>
</file>

<file path=xl/ctrlProps/ctrlProp207.xml><?xml version="1.0" encoding="utf-8"?>
<formControlPr xmlns="http://schemas.microsoft.com/office/spreadsheetml/2009/9/main" objectType="Button" lockText="1"/>
</file>

<file path=xl/ctrlProps/ctrlProp208.xml><?xml version="1.0" encoding="utf-8"?>
<formControlPr xmlns="http://schemas.microsoft.com/office/spreadsheetml/2009/9/main" objectType="Button" lockText="1"/>
</file>

<file path=xl/ctrlProps/ctrlProp209.xml><?xml version="1.0" encoding="utf-8"?>
<formControlPr xmlns="http://schemas.microsoft.com/office/spreadsheetml/2009/9/main" objectType="Button" lockText="1"/>
</file>

<file path=xl/ctrlProps/ctrlProp210.xml><?xml version="1.0" encoding="utf-8"?>
<formControlPr xmlns="http://schemas.microsoft.com/office/spreadsheetml/2009/9/main" objectType="Button" lockText="1"/>
</file>

<file path=xl/ctrlProps/ctrlProp211.xml><?xml version="1.0" encoding="utf-8"?>
<formControlPr xmlns="http://schemas.microsoft.com/office/spreadsheetml/2009/9/main" objectType="Button" lockText="1"/>
</file>

<file path=xl/ctrlProps/ctrlProp212.xml><?xml version="1.0" encoding="utf-8"?>
<formControlPr xmlns="http://schemas.microsoft.com/office/spreadsheetml/2009/9/main" objectType="Button" lockText="1"/>
</file>

<file path=xl/ctrlProps/ctrlProp213.xml><?xml version="1.0" encoding="utf-8"?>
<formControlPr xmlns="http://schemas.microsoft.com/office/spreadsheetml/2009/9/main" objectType="Button" lockText="1"/>
</file>

<file path=xl/ctrlProps/ctrlProp214.xml><?xml version="1.0" encoding="utf-8"?>
<formControlPr xmlns="http://schemas.microsoft.com/office/spreadsheetml/2009/9/main" objectType="Button" lockText="1"/>
</file>

<file path=xl/ctrlProps/ctrlProp215.xml><?xml version="1.0" encoding="utf-8"?>
<formControlPr xmlns="http://schemas.microsoft.com/office/spreadsheetml/2009/9/main" objectType="Button" lockText="1"/>
</file>

<file path=xl/ctrlProps/ctrlProp216.xml><?xml version="1.0" encoding="utf-8"?>
<formControlPr xmlns="http://schemas.microsoft.com/office/spreadsheetml/2009/9/main" objectType="Button" lockText="1"/>
</file>

<file path=xl/ctrlProps/ctrlProp217.xml><?xml version="1.0" encoding="utf-8"?>
<formControlPr xmlns="http://schemas.microsoft.com/office/spreadsheetml/2009/9/main" objectType="Button" lockText="1"/>
</file>

<file path=xl/ctrlProps/ctrlProp218.xml><?xml version="1.0" encoding="utf-8"?>
<formControlPr xmlns="http://schemas.microsoft.com/office/spreadsheetml/2009/9/main" objectType="Button" lockText="1"/>
</file>

<file path=xl/ctrlProps/ctrlProp219.xml><?xml version="1.0" encoding="utf-8"?>
<formControlPr xmlns="http://schemas.microsoft.com/office/spreadsheetml/2009/9/main" objectType="Button" lockText="1"/>
</file>

<file path=xl/ctrlProps/ctrlProp220.xml><?xml version="1.0" encoding="utf-8"?>
<formControlPr xmlns="http://schemas.microsoft.com/office/spreadsheetml/2009/9/main" objectType="Button" lockText="1"/>
</file>

<file path=xl/ctrlProps/ctrlProp221.xml><?xml version="1.0" encoding="utf-8"?>
<formControlPr xmlns="http://schemas.microsoft.com/office/spreadsheetml/2009/9/main" objectType="Button" lockText="1"/>
</file>

<file path=xl/ctrlProps/ctrlProp222.xml><?xml version="1.0" encoding="utf-8"?>
<formControlPr xmlns="http://schemas.microsoft.com/office/spreadsheetml/2009/9/main" objectType="Button" lockText="1"/>
</file>

<file path=xl/ctrlProps/ctrlProp223.xml><?xml version="1.0" encoding="utf-8"?>
<formControlPr xmlns="http://schemas.microsoft.com/office/spreadsheetml/2009/9/main" objectType="Button" lockText="1"/>
</file>

<file path=xl/ctrlProps/ctrlProp224.xml><?xml version="1.0" encoding="utf-8"?>
<formControlPr xmlns="http://schemas.microsoft.com/office/spreadsheetml/2009/9/main" objectType="Button" lockText="1"/>
</file>

<file path=xl/ctrlProps/ctrlProp225.xml><?xml version="1.0" encoding="utf-8"?>
<formControlPr xmlns="http://schemas.microsoft.com/office/spreadsheetml/2009/9/main" objectType="Button" lockText="1"/>
</file>

<file path=xl/ctrlProps/ctrlProp226.xml><?xml version="1.0" encoding="utf-8"?>
<formControlPr xmlns="http://schemas.microsoft.com/office/spreadsheetml/2009/9/main" objectType="Button" lockText="1"/>
</file>

<file path=xl/ctrlProps/ctrlProp227.xml><?xml version="1.0" encoding="utf-8"?>
<formControlPr xmlns="http://schemas.microsoft.com/office/spreadsheetml/2009/9/main" objectType="Button" lockText="1"/>
</file>

<file path=xl/ctrlProps/ctrlProp228.xml><?xml version="1.0" encoding="utf-8"?>
<formControlPr xmlns="http://schemas.microsoft.com/office/spreadsheetml/2009/9/main" objectType="Button" lockText="1"/>
</file>

<file path=xl/ctrlProps/ctrlProp229.xml><?xml version="1.0" encoding="utf-8"?>
<formControlPr xmlns="http://schemas.microsoft.com/office/spreadsheetml/2009/9/main" objectType="Button" lockText="1"/>
</file>

<file path=xl/ctrlProps/ctrlProp230.xml><?xml version="1.0" encoding="utf-8"?>
<formControlPr xmlns="http://schemas.microsoft.com/office/spreadsheetml/2009/9/main" objectType="Button" lockText="1"/>
</file>

<file path=xl/ctrlProps/ctrlProp231.xml><?xml version="1.0" encoding="utf-8"?>
<formControlPr xmlns="http://schemas.microsoft.com/office/spreadsheetml/2009/9/main" objectType="Button" lockText="1"/>
</file>

<file path=xl/ctrlProps/ctrlProp232.xml><?xml version="1.0" encoding="utf-8"?>
<formControlPr xmlns="http://schemas.microsoft.com/office/spreadsheetml/2009/9/main" objectType="Button" lockText="1"/>
</file>

<file path=xl/ctrlProps/ctrlProp233.xml><?xml version="1.0" encoding="utf-8"?>
<formControlPr xmlns="http://schemas.microsoft.com/office/spreadsheetml/2009/9/main" objectType="Button" lockText="1"/>
</file>

<file path=xl/ctrlProps/ctrlProp234.xml><?xml version="1.0" encoding="utf-8"?>
<formControlPr xmlns="http://schemas.microsoft.com/office/spreadsheetml/2009/9/main" objectType="Button" lockText="1"/>
</file>

<file path=xl/ctrlProps/ctrlProp235.xml><?xml version="1.0" encoding="utf-8"?>
<formControlPr xmlns="http://schemas.microsoft.com/office/spreadsheetml/2009/9/main" objectType="Button" lockText="1"/>
</file>

<file path=xl/ctrlProps/ctrlProp236.xml><?xml version="1.0" encoding="utf-8"?>
<formControlPr xmlns="http://schemas.microsoft.com/office/spreadsheetml/2009/9/main" objectType="Button" lockText="1"/>
</file>

<file path=xl/ctrlProps/ctrlProp237.xml><?xml version="1.0" encoding="utf-8"?>
<formControlPr xmlns="http://schemas.microsoft.com/office/spreadsheetml/2009/9/main" objectType="Button" lockText="1"/>
</file>

<file path=xl/ctrlProps/ctrlProp238.xml><?xml version="1.0" encoding="utf-8"?>
<formControlPr xmlns="http://schemas.microsoft.com/office/spreadsheetml/2009/9/main" objectType="Button" lockText="1"/>
</file>

<file path=xl/ctrlProps/ctrlProp239.xml><?xml version="1.0" encoding="utf-8"?>
<formControlPr xmlns="http://schemas.microsoft.com/office/spreadsheetml/2009/9/main" objectType="Button" lockText="1"/>
</file>

<file path=xl/ctrlProps/ctrlProp240.xml><?xml version="1.0" encoding="utf-8"?>
<formControlPr xmlns="http://schemas.microsoft.com/office/spreadsheetml/2009/9/main" objectType="Button" lockText="1"/>
</file>

<file path=xl/ctrlProps/ctrlProp241.xml><?xml version="1.0" encoding="utf-8"?>
<formControlPr xmlns="http://schemas.microsoft.com/office/spreadsheetml/2009/9/main" objectType="Button" lockText="1"/>
</file>

<file path=xl/ctrlProps/ctrlProp242.xml><?xml version="1.0" encoding="utf-8"?>
<formControlPr xmlns="http://schemas.microsoft.com/office/spreadsheetml/2009/9/main" objectType="Button" lockText="1"/>
</file>

<file path=xl/ctrlProps/ctrlProp243.xml><?xml version="1.0" encoding="utf-8"?>
<formControlPr xmlns="http://schemas.microsoft.com/office/spreadsheetml/2009/9/main" objectType="Button" lockText="1"/>
</file>

<file path=xl/ctrlProps/ctrlProp244.xml><?xml version="1.0" encoding="utf-8"?>
<formControlPr xmlns="http://schemas.microsoft.com/office/spreadsheetml/2009/9/main" objectType="Button" lockText="1"/>
</file>

<file path=xl/ctrlProps/ctrlProp245.xml><?xml version="1.0" encoding="utf-8"?>
<formControlPr xmlns="http://schemas.microsoft.com/office/spreadsheetml/2009/9/main" objectType="Button" lockText="1"/>
</file>

<file path=xl/ctrlProps/ctrlProp246.xml><?xml version="1.0" encoding="utf-8"?>
<formControlPr xmlns="http://schemas.microsoft.com/office/spreadsheetml/2009/9/main" objectType="Button" lockText="1"/>
</file>

<file path=xl/ctrlProps/ctrlProp247.xml><?xml version="1.0" encoding="utf-8"?>
<formControlPr xmlns="http://schemas.microsoft.com/office/spreadsheetml/2009/9/main" objectType="Button" lockText="1"/>
</file>

<file path=xl/ctrlProps/ctrlProp248.xml><?xml version="1.0" encoding="utf-8"?>
<formControlPr xmlns="http://schemas.microsoft.com/office/spreadsheetml/2009/9/main" objectType="Button" lockText="1"/>
</file>

<file path=xl/ctrlProps/ctrlProp249.xml><?xml version="1.0" encoding="utf-8"?>
<formControlPr xmlns="http://schemas.microsoft.com/office/spreadsheetml/2009/9/main" objectType="Button" lockText="1"/>
</file>

<file path=xl/ctrlProps/ctrlProp250.xml><?xml version="1.0" encoding="utf-8"?>
<formControlPr xmlns="http://schemas.microsoft.com/office/spreadsheetml/2009/9/main" objectType="Button" lockText="1"/>
</file>

<file path=xl/ctrlProps/ctrlProp251.xml><?xml version="1.0" encoding="utf-8"?>
<formControlPr xmlns="http://schemas.microsoft.com/office/spreadsheetml/2009/9/main" objectType="Button" lockText="1"/>
</file>

<file path=xl/ctrlProps/ctrlProp252.xml><?xml version="1.0" encoding="utf-8"?>
<formControlPr xmlns="http://schemas.microsoft.com/office/spreadsheetml/2009/9/main" objectType="Button" lockText="1"/>
</file>

<file path=xl/ctrlProps/ctrlProp253.xml><?xml version="1.0" encoding="utf-8"?>
<formControlPr xmlns="http://schemas.microsoft.com/office/spreadsheetml/2009/9/main" objectType="Button" lockText="1"/>
</file>

<file path=xl/ctrlProps/ctrlProp254.xml><?xml version="1.0" encoding="utf-8"?>
<formControlPr xmlns="http://schemas.microsoft.com/office/spreadsheetml/2009/9/main" objectType="Button" lockText="1"/>
</file>

<file path=xl/ctrlProps/ctrlProp255.xml><?xml version="1.0" encoding="utf-8"?>
<formControlPr xmlns="http://schemas.microsoft.com/office/spreadsheetml/2009/9/main" objectType="Button" lockText="1"/>
</file>

<file path=xl/ctrlProps/ctrlProp256.xml><?xml version="1.0" encoding="utf-8"?>
<formControlPr xmlns="http://schemas.microsoft.com/office/spreadsheetml/2009/9/main" objectType="Button" lockText="1"/>
</file>

<file path=xl/ctrlProps/ctrlProp257.xml><?xml version="1.0" encoding="utf-8"?>
<formControlPr xmlns="http://schemas.microsoft.com/office/spreadsheetml/2009/9/main" objectType="Button" lockText="1"/>
</file>

<file path=xl/ctrlProps/ctrlProp258.xml><?xml version="1.0" encoding="utf-8"?>
<formControlPr xmlns="http://schemas.microsoft.com/office/spreadsheetml/2009/9/main" objectType="Button" lockText="1"/>
</file>

<file path=xl/ctrlProps/ctrlProp259.xml><?xml version="1.0" encoding="utf-8"?>
<formControlPr xmlns="http://schemas.microsoft.com/office/spreadsheetml/2009/9/main" objectType="Button" lockText="1"/>
</file>

<file path=xl/ctrlProps/ctrlProp260.xml><?xml version="1.0" encoding="utf-8"?>
<formControlPr xmlns="http://schemas.microsoft.com/office/spreadsheetml/2009/9/main" objectType="Button" lockText="1"/>
</file>

<file path=xl/ctrlProps/ctrlProp261.xml><?xml version="1.0" encoding="utf-8"?>
<formControlPr xmlns="http://schemas.microsoft.com/office/spreadsheetml/2009/9/main" objectType="Button" lockText="1"/>
</file>

<file path=xl/ctrlProps/ctrlProp262.xml><?xml version="1.0" encoding="utf-8"?>
<formControlPr xmlns="http://schemas.microsoft.com/office/spreadsheetml/2009/9/main" objectType="Button" lockText="1"/>
</file>

<file path=xl/ctrlProps/ctrlProp263.xml><?xml version="1.0" encoding="utf-8"?>
<formControlPr xmlns="http://schemas.microsoft.com/office/spreadsheetml/2009/9/main" objectType="Button" lockText="1"/>
</file>

<file path=xl/ctrlProps/ctrlProp264.xml><?xml version="1.0" encoding="utf-8"?>
<formControlPr xmlns="http://schemas.microsoft.com/office/spreadsheetml/2009/9/main" objectType="Button" lockText="1"/>
</file>

<file path=xl/ctrlProps/ctrlProp265.xml><?xml version="1.0" encoding="utf-8"?>
<formControlPr xmlns="http://schemas.microsoft.com/office/spreadsheetml/2009/9/main" objectType="Button" lockText="1"/>
</file>

<file path=xl/ctrlProps/ctrlProp266.xml><?xml version="1.0" encoding="utf-8"?>
<formControlPr xmlns="http://schemas.microsoft.com/office/spreadsheetml/2009/9/main" objectType="Button" lockText="1"/>
</file>

<file path=xl/ctrlProps/ctrlProp267.xml><?xml version="1.0" encoding="utf-8"?>
<formControlPr xmlns="http://schemas.microsoft.com/office/spreadsheetml/2009/9/main" objectType="Button" lockText="1"/>
</file>

<file path=xl/ctrlProps/ctrlProp268.xml><?xml version="1.0" encoding="utf-8"?>
<formControlPr xmlns="http://schemas.microsoft.com/office/spreadsheetml/2009/9/main" objectType="Button" lockText="1"/>
</file>

<file path=xl/ctrlProps/ctrlProp269.xml><?xml version="1.0" encoding="utf-8"?>
<formControlPr xmlns="http://schemas.microsoft.com/office/spreadsheetml/2009/9/main" objectType="Button" lockText="1"/>
</file>

<file path=xl/ctrlProps/ctrlProp270.xml><?xml version="1.0" encoding="utf-8"?>
<formControlPr xmlns="http://schemas.microsoft.com/office/spreadsheetml/2009/9/main" objectType="Button" lockText="1"/>
</file>

<file path=xl/ctrlProps/ctrlProp271.xml><?xml version="1.0" encoding="utf-8"?>
<formControlPr xmlns="http://schemas.microsoft.com/office/spreadsheetml/2009/9/main" objectType="Button" lockText="1"/>
</file>

<file path=xl/ctrlProps/ctrlProp272.xml><?xml version="1.0" encoding="utf-8"?>
<formControlPr xmlns="http://schemas.microsoft.com/office/spreadsheetml/2009/9/main" objectType="Button" lockText="1"/>
</file>

<file path=xl/ctrlProps/ctrlProp273.xml><?xml version="1.0" encoding="utf-8"?>
<formControlPr xmlns="http://schemas.microsoft.com/office/spreadsheetml/2009/9/main" objectType="Button" lockText="1"/>
</file>

<file path=xl/ctrlProps/ctrlProp274.xml><?xml version="1.0" encoding="utf-8"?>
<formControlPr xmlns="http://schemas.microsoft.com/office/spreadsheetml/2009/9/main" objectType="Button" lockText="1"/>
</file>

<file path=xl/ctrlProps/ctrlProp275.xml><?xml version="1.0" encoding="utf-8"?>
<formControlPr xmlns="http://schemas.microsoft.com/office/spreadsheetml/2009/9/main" objectType="Button" lockText="1"/>
</file>

<file path=xl/ctrlProps/ctrlProp276.xml><?xml version="1.0" encoding="utf-8"?>
<formControlPr xmlns="http://schemas.microsoft.com/office/spreadsheetml/2009/9/main" objectType="Button" lockText="1"/>
</file>

<file path=xl/ctrlProps/ctrlProp277.xml><?xml version="1.0" encoding="utf-8"?>
<formControlPr xmlns="http://schemas.microsoft.com/office/spreadsheetml/2009/9/main" objectType="Button" lockText="1"/>
</file>

<file path=xl/ctrlProps/ctrlProp278.xml><?xml version="1.0" encoding="utf-8"?>
<formControlPr xmlns="http://schemas.microsoft.com/office/spreadsheetml/2009/9/main" objectType="Button" lockText="1"/>
</file>

<file path=xl/ctrlProps/ctrlProp279.xml><?xml version="1.0" encoding="utf-8"?>
<formControlPr xmlns="http://schemas.microsoft.com/office/spreadsheetml/2009/9/main" objectType="Button" lockText="1"/>
</file>

<file path=xl/ctrlProps/ctrlProp280.xml><?xml version="1.0" encoding="utf-8"?>
<formControlPr xmlns="http://schemas.microsoft.com/office/spreadsheetml/2009/9/main" objectType="Button" lockText="1"/>
</file>

<file path=xl/ctrlProps/ctrlProp281.xml><?xml version="1.0" encoding="utf-8"?>
<formControlPr xmlns="http://schemas.microsoft.com/office/spreadsheetml/2009/9/main" objectType="Button" lockText="1"/>
</file>

<file path=xl/ctrlProps/ctrlProp282.xml><?xml version="1.0" encoding="utf-8"?>
<formControlPr xmlns="http://schemas.microsoft.com/office/spreadsheetml/2009/9/main" objectType="Button" lockText="1"/>
</file>

<file path=xl/ctrlProps/ctrlProp283.xml><?xml version="1.0" encoding="utf-8"?>
<formControlPr xmlns="http://schemas.microsoft.com/office/spreadsheetml/2009/9/main" objectType="Button" lockText="1"/>
</file>

<file path=xl/ctrlProps/ctrlProp284.xml><?xml version="1.0" encoding="utf-8"?>
<formControlPr xmlns="http://schemas.microsoft.com/office/spreadsheetml/2009/9/main" objectType="Button" lockText="1"/>
</file>

<file path=xl/ctrlProps/ctrlProp285.xml><?xml version="1.0" encoding="utf-8"?>
<formControlPr xmlns="http://schemas.microsoft.com/office/spreadsheetml/2009/9/main" objectType="Button" lockText="1"/>
</file>

<file path=xl/ctrlProps/ctrlProp286.xml><?xml version="1.0" encoding="utf-8"?>
<formControlPr xmlns="http://schemas.microsoft.com/office/spreadsheetml/2009/9/main" objectType="Button" lockText="1"/>
</file>

<file path=xl/ctrlProps/ctrlProp287.xml><?xml version="1.0" encoding="utf-8"?>
<formControlPr xmlns="http://schemas.microsoft.com/office/spreadsheetml/2009/9/main" objectType="Button" lockText="1"/>
</file>

<file path=xl/ctrlProps/ctrlProp288.xml><?xml version="1.0" encoding="utf-8"?>
<formControlPr xmlns="http://schemas.microsoft.com/office/spreadsheetml/2009/9/main" objectType="Button" lockText="1"/>
</file>

<file path=xl/ctrlProps/ctrlProp289.xml><?xml version="1.0" encoding="utf-8"?>
<formControlPr xmlns="http://schemas.microsoft.com/office/spreadsheetml/2009/9/main" objectType="Button" lockText="1"/>
</file>

<file path=xl/ctrlProps/ctrlProp290.xml><?xml version="1.0" encoding="utf-8"?>
<formControlPr xmlns="http://schemas.microsoft.com/office/spreadsheetml/2009/9/main" objectType="Button" lockText="1"/>
</file>

<file path=xl/ctrlProps/ctrlProp291.xml><?xml version="1.0" encoding="utf-8"?>
<formControlPr xmlns="http://schemas.microsoft.com/office/spreadsheetml/2009/9/main" objectType="Button" lockText="1"/>
</file>

<file path=xl/ctrlProps/ctrlProp292.xml><?xml version="1.0" encoding="utf-8"?>
<formControlPr xmlns="http://schemas.microsoft.com/office/spreadsheetml/2009/9/main" objectType="Button" lockText="1"/>
</file>

<file path=xl/ctrlProps/ctrlProp293.xml><?xml version="1.0" encoding="utf-8"?>
<formControlPr xmlns="http://schemas.microsoft.com/office/spreadsheetml/2009/9/main" objectType="Button" lockText="1"/>
</file>

<file path=xl/ctrlProps/ctrlProp294.xml><?xml version="1.0" encoding="utf-8"?>
<formControlPr xmlns="http://schemas.microsoft.com/office/spreadsheetml/2009/9/main" objectType="Button" lockText="1"/>
</file>

<file path=xl/ctrlProps/ctrlProp295.xml><?xml version="1.0" encoding="utf-8"?>
<formControlPr xmlns="http://schemas.microsoft.com/office/spreadsheetml/2009/9/main" objectType="Button" lockText="1"/>
</file>

<file path=xl/ctrlProps/ctrlProp296.xml><?xml version="1.0" encoding="utf-8"?>
<formControlPr xmlns="http://schemas.microsoft.com/office/spreadsheetml/2009/9/main" objectType="Button" lockText="1"/>
</file>

<file path=xl/ctrlProps/ctrlProp297.xml><?xml version="1.0" encoding="utf-8"?>
<formControlPr xmlns="http://schemas.microsoft.com/office/spreadsheetml/2009/9/main" objectType="Button" lockText="1"/>
</file>

<file path=xl/ctrlProps/ctrlProp298.xml><?xml version="1.0" encoding="utf-8"?>
<formControlPr xmlns="http://schemas.microsoft.com/office/spreadsheetml/2009/9/main" objectType="Button" lockText="1"/>
</file>

<file path=xl/ctrlProps/ctrlProp299.xml><?xml version="1.0" encoding="utf-8"?>
<formControlPr xmlns="http://schemas.microsoft.com/office/spreadsheetml/2009/9/main" objectType="Button" lockText="1"/>
</file>

<file path=xl/ctrlProps/ctrlProp300.xml><?xml version="1.0" encoding="utf-8"?>
<formControlPr xmlns="http://schemas.microsoft.com/office/spreadsheetml/2009/9/main" objectType="Button" lockText="1"/>
</file>

<file path=xl/ctrlProps/ctrlProp301.xml><?xml version="1.0" encoding="utf-8"?>
<formControlPr xmlns="http://schemas.microsoft.com/office/spreadsheetml/2009/9/main" objectType="Button" lockText="1"/>
</file>

<file path=xl/ctrlProps/ctrlProp302.xml><?xml version="1.0" encoding="utf-8"?>
<formControlPr xmlns="http://schemas.microsoft.com/office/spreadsheetml/2009/9/main" objectType="Button" lockText="1"/>
</file>

<file path=xl/ctrlProps/ctrlProp303.xml><?xml version="1.0" encoding="utf-8"?>
<formControlPr xmlns="http://schemas.microsoft.com/office/spreadsheetml/2009/9/main" objectType="Button" lockText="1"/>
</file>

<file path=xl/ctrlProps/ctrlProp304.xml><?xml version="1.0" encoding="utf-8"?>
<formControlPr xmlns="http://schemas.microsoft.com/office/spreadsheetml/2009/9/main" objectType="Button" lockText="1"/>
</file>

<file path=xl/ctrlProps/ctrlProp305.xml><?xml version="1.0" encoding="utf-8"?>
<formControlPr xmlns="http://schemas.microsoft.com/office/spreadsheetml/2009/9/main" objectType="Button" lockText="1"/>
</file>

<file path=xl/ctrlProps/ctrlProp306.xml><?xml version="1.0" encoding="utf-8"?>
<formControlPr xmlns="http://schemas.microsoft.com/office/spreadsheetml/2009/9/main" objectType="Button" lockText="1"/>
</file>

<file path=xl/ctrlProps/ctrlProp307.xml><?xml version="1.0" encoding="utf-8"?>
<formControlPr xmlns="http://schemas.microsoft.com/office/spreadsheetml/2009/9/main" objectType="Button" lockText="1"/>
</file>

<file path=xl/ctrlProps/ctrlProp308.xml><?xml version="1.0" encoding="utf-8"?>
<formControlPr xmlns="http://schemas.microsoft.com/office/spreadsheetml/2009/9/main" objectType="Button" lockText="1"/>
</file>

<file path=xl/ctrlProps/ctrlProp309.xml><?xml version="1.0" encoding="utf-8"?>
<formControlPr xmlns="http://schemas.microsoft.com/office/spreadsheetml/2009/9/main" objectType="Button" lockText="1"/>
</file>

<file path=xl/ctrlProps/ctrlProp310.xml><?xml version="1.0" encoding="utf-8"?>
<formControlPr xmlns="http://schemas.microsoft.com/office/spreadsheetml/2009/9/main" objectType="Button" lockText="1"/>
</file>

<file path=xl/ctrlProps/ctrlProp311.xml><?xml version="1.0" encoding="utf-8"?>
<formControlPr xmlns="http://schemas.microsoft.com/office/spreadsheetml/2009/9/main" objectType="Button" lockText="1"/>
</file>

<file path=xl/ctrlProps/ctrlProp312.xml><?xml version="1.0" encoding="utf-8"?>
<formControlPr xmlns="http://schemas.microsoft.com/office/spreadsheetml/2009/9/main" objectType="Button" lockText="1"/>
</file>

<file path=xl/ctrlProps/ctrlProp313.xml><?xml version="1.0" encoding="utf-8"?>
<formControlPr xmlns="http://schemas.microsoft.com/office/spreadsheetml/2009/9/main" objectType="Button" lockText="1"/>
</file>

<file path=xl/ctrlProps/ctrlProp314.xml><?xml version="1.0" encoding="utf-8"?>
<formControlPr xmlns="http://schemas.microsoft.com/office/spreadsheetml/2009/9/main" objectType="Button" lockText="1"/>
</file>

<file path=xl/ctrlProps/ctrlProp315.xml><?xml version="1.0" encoding="utf-8"?>
<formControlPr xmlns="http://schemas.microsoft.com/office/spreadsheetml/2009/9/main" objectType="Button" lockText="1"/>
</file>

<file path=xl/ctrlProps/ctrlProp316.xml><?xml version="1.0" encoding="utf-8"?>
<formControlPr xmlns="http://schemas.microsoft.com/office/spreadsheetml/2009/9/main" objectType="Button" lockText="1"/>
</file>

<file path=xl/ctrlProps/ctrlProp317.xml><?xml version="1.0" encoding="utf-8"?>
<formControlPr xmlns="http://schemas.microsoft.com/office/spreadsheetml/2009/9/main" objectType="Button" lockText="1"/>
</file>

<file path=xl/ctrlProps/ctrlProp318.xml><?xml version="1.0" encoding="utf-8"?>
<formControlPr xmlns="http://schemas.microsoft.com/office/spreadsheetml/2009/9/main" objectType="Button" lockText="1"/>
</file>

<file path=xl/ctrlProps/ctrlProp319.xml><?xml version="1.0" encoding="utf-8"?>
<formControlPr xmlns="http://schemas.microsoft.com/office/spreadsheetml/2009/9/main" objectType="Button" lockText="1"/>
</file>

<file path=xl/ctrlProps/ctrlProp320.xml><?xml version="1.0" encoding="utf-8"?>
<formControlPr xmlns="http://schemas.microsoft.com/office/spreadsheetml/2009/9/main" objectType="Button" lockText="1"/>
</file>

<file path=xl/ctrlProps/ctrlProp321.xml><?xml version="1.0" encoding="utf-8"?>
<formControlPr xmlns="http://schemas.microsoft.com/office/spreadsheetml/2009/9/main" objectType="Button" lockText="1"/>
</file>

<file path=xl/ctrlProps/ctrlProp322.xml><?xml version="1.0" encoding="utf-8"?>
<formControlPr xmlns="http://schemas.microsoft.com/office/spreadsheetml/2009/9/main" objectType="Button" lockText="1"/>
</file>

<file path=xl/ctrlProps/ctrlProp323.xml><?xml version="1.0" encoding="utf-8"?>
<formControlPr xmlns="http://schemas.microsoft.com/office/spreadsheetml/2009/9/main" objectType="Button" lockText="1"/>
</file>

<file path=xl/ctrlProps/ctrlProp324.xml><?xml version="1.0" encoding="utf-8"?>
<formControlPr xmlns="http://schemas.microsoft.com/office/spreadsheetml/2009/9/main" objectType="Button" lockText="1"/>
</file>

<file path=xl/ctrlProps/ctrlProp325.xml><?xml version="1.0" encoding="utf-8"?>
<formControlPr xmlns="http://schemas.microsoft.com/office/spreadsheetml/2009/9/main" objectType="Button" lockText="1"/>
</file>

<file path=xl/ctrlProps/ctrlProp326.xml><?xml version="1.0" encoding="utf-8"?>
<formControlPr xmlns="http://schemas.microsoft.com/office/spreadsheetml/2009/9/main" objectType="Button" lockText="1"/>
</file>

<file path=xl/ctrlProps/ctrlProp327.xml><?xml version="1.0" encoding="utf-8"?>
<formControlPr xmlns="http://schemas.microsoft.com/office/spreadsheetml/2009/9/main" objectType="Button" lockText="1"/>
</file>

<file path=xl/ctrlProps/ctrlProp328.xml><?xml version="1.0" encoding="utf-8"?>
<formControlPr xmlns="http://schemas.microsoft.com/office/spreadsheetml/2009/9/main" objectType="Button" lockText="1"/>
</file>

<file path=xl/ctrlProps/ctrlProp329.xml><?xml version="1.0" encoding="utf-8"?>
<formControlPr xmlns="http://schemas.microsoft.com/office/spreadsheetml/2009/9/main" objectType="Button" lockText="1"/>
</file>

<file path=xl/ctrlProps/ctrlProp330.xml><?xml version="1.0" encoding="utf-8"?>
<formControlPr xmlns="http://schemas.microsoft.com/office/spreadsheetml/2009/9/main" objectType="Button" lockText="1"/>
</file>

<file path=xl/ctrlProps/ctrlProp331.xml><?xml version="1.0" encoding="utf-8"?>
<formControlPr xmlns="http://schemas.microsoft.com/office/spreadsheetml/2009/9/main" objectType="Button" lockText="1"/>
</file>

<file path=xl/ctrlProps/ctrlProp332.xml><?xml version="1.0" encoding="utf-8"?>
<formControlPr xmlns="http://schemas.microsoft.com/office/spreadsheetml/2009/9/main" objectType="Button" lockText="1"/>
</file>

<file path=xl/ctrlProps/ctrlProp333.xml><?xml version="1.0" encoding="utf-8"?>
<formControlPr xmlns="http://schemas.microsoft.com/office/spreadsheetml/2009/9/main" objectType="Button" lockText="1"/>
</file>

<file path=xl/ctrlProps/ctrlProp334.xml><?xml version="1.0" encoding="utf-8"?>
<formControlPr xmlns="http://schemas.microsoft.com/office/spreadsheetml/2009/9/main" objectType="Button" lockText="1"/>
</file>

<file path=xl/ctrlProps/ctrlProp335.xml><?xml version="1.0" encoding="utf-8"?>
<formControlPr xmlns="http://schemas.microsoft.com/office/spreadsheetml/2009/9/main" objectType="Button" lockText="1"/>
</file>

<file path=xl/ctrlProps/ctrlProp336.xml><?xml version="1.0" encoding="utf-8"?>
<formControlPr xmlns="http://schemas.microsoft.com/office/spreadsheetml/2009/9/main" objectType="Button" lockText="1"/>
</file>

<file path=xl/ctrlProps/ctrlProp337.xml><?xml version="1.0" encoding="utf-8"?>
<formControlPr xmlns="http://schemas.microsoft.com/office/spreadsheetml/2009/9/main" objectType="Button" lockText="1"/>
</file>

<file path=xl/ctrlProps/ctrlProp338.xml><?xml version="1.0" encoding="utf-8"?>
<formControlPr xmlns="http://schemas.microsoft.com/office/spreadsheetml/2009/9/main" objectType="Button" lockText="1"/>
</file>

<file path=xl/ctrlProps/ctrlProp339.xml><?xml version="1.0" encoding="utf-8"?>
<formControlPr xmlns="http://schemas.microsoft.com/office/spreadsheetml/2009/9/main" objectType="Button" lockText="1"/>
</file>

<file path=xl/ctrlProps/ctrlProp340.xml><?xml version="1.0" encoding="utf-8"?>
<formControlPr xmlns="http://schemas.microsoft.com/office/spreadsheetml/2009/9/main" objectType="Button" lockText="1"/>
</file>

<file path=xl/ctrlProps/ctrlProp341.xml><?xml version="1.0" encoding="utf-8"?>
<formControlPr xmlns="http://schemas.microsoft.com/office/spreadsheetml/2009/9/main" objectType="Button" lockText="1"/>
</file>

<file path=xl/ctrlProps/ctrlProp342.xml><?xml version="1.0" encoding="utf-8"?>
<formControlPr xmlns="http://schemas.microsoft.com/office/spreadsheetml/2009/9/main" objectType="Button" lockText="1"/>
</file>

<file path=xl/ctrlProps/ctrlProp343.xml><?xml version="1.0" encoding="utf-8"?>
<formControlPr xmlns="http://schemas.microsoft.com/office/spreadsheetml/2009/9/main" objectType="Button" lockText="1"/>
</file>

<file path=xl/ctrlProps/ctrlProp344.xml><?xml version="1.0" encoding="utf-8"?>
<formControlPr xmlns="http://schemas.microsoft.com/office/spreadsheetml/2009/9/main" objectType="Button" lockText="1"/>
</file>

<file path=xl/ctrlProps/ctrlProp345.xml><?xml version="1.0" encoding="utf-8"?>
<formControlPr xmlns="http://schemas.microsoft.com/office/spreadsheetml/2009/9/main" objectType="Button" lockText="1"/>
</file>

<file path=xl/ctrlProps/ctrlProp346.xml><?xml version="1.0" encoding="utf-8"?>
<formControlPr xmlns="http://schemas.microsoft.com/office/spreadsheetml/2009/9/main" objectType="Button" lockText="1"/>
</file>

<file path=xl/ctrlProps/ctrlProp347.xml><?xml version="1.0" encoding="utf-8"?>
<formControlPr xmlns="http://schemas.microsoft.com/office/spreadsheetml/2009/9/main" objectType="Button" lockText="1"/>
</file>

<file path=xl/ctrlProps/ctrlProp348.xml><?xml version="1.0" encoding="utf-8"?>
<formControlPr xmlns="http://schemas.microsoft.com/office/spreadsheetml/2009/9/main" objectType="Button" lockText="1"/>
</file>

<file path=xl/ctrlProps/ctrlProp349.xml><?xml version="1.0" encoding="utf-8"?>
<formControlPr xmlns="http://schemas.microsoft.com/office/spreadsheetml/2009/9/main" objectType="Button" lockText="1"/>
</file>

<file path=xl/ctrlProps/ctrlProp350.xml><?xml version="1.0" encoding="utf-8"?>
<formControlPr xmlns="http://schemas.microsoft.com/office/spreadsheetml/2009/9/main" objectType="Button" lockText="1"/>
</file>

<file path=xl/ctrlProps/ctrlProp351.xml><?xml version="1.0" encoding="utf-8"?>
<formControlPr xmlns="http://schemas.microsoft.com/office/spreadsheetml/2009/9/main" objectType="Button" lockText="1"/>
</file>

<file path=xl/ctrlProps/ctrlProp352.xml><?xml version="1.0" encoding="utf-8"?>
<formControlPr xmlns="http://schemas.microsoft.com/office/spreadsheetml/2009/9/main" objectType="Button" lockText="1"/>
</file>

<file path=xl/ctrlProps/ctrlProp353.xml><?xml version="1.0" encoding="utf-8"?>
<formControlPr xmlns="http://schemas.microsoft.com/office/spreadsheetml/2009/9/main" objectType="Button" lockText="1"/>
</file>

<file path=xl/ctrlProps/ctrlProp354.xml><?xml version="1.0" encoding="utf-8"?>
<formControlPr xmlns="http://schemas.microsoft.com/office/spreadsheetml/2009/9/main" objectType="Button" lockText="1"/>
</file>

<file path=xl/ctrlProps/ctrlProp355.xml><?xml version="1.0" encoding="utf-8"?>
<formControlPr xmlns="http://schemas.microsoft.com/office/spreadsheetml/2009/9/main" objectType="Button" lockText="1"/>
</file>

<file path=xl/ctrlProps/ctrlProp356.xml><?xml version="1.0" encoding="utf-8"?>
<formControlPr xmlns="http://schemas.microsoft.com/office/spreadsheetml/2009/9/main" objectType="Button" lockText="1"/>
</file>

<file path=xl/ctrlProps/ctrlProp357.xml><?xml version="1.0" encoding="utf-8"?>
<formControlPr xmlns="http://schemas.microsoft.com/office/spreadsheetml/2009/9/main" objectType="Button" lockText="1"/>
</file>

<file path=xl/ctrlProps/ctrlProp358.xml><?xml version="1.0" encoding="utf-8"?>
<formControlPr xmlns="http://schemas.microsoft.com/office/spreadsheetml/2009/9/main" objectType="Button" lockText="1"/>
</file>

<file path=xl/ctrlProps/ctrlProp359.xml><?xml version="1.0" encoding="utf-8"?>
<formControlPr xmlns="http://schemas.microsoft.com/office/spreadsheetml/2009/9/main" objectType="Button" lockText="1"/>
</file>

<file path=xl/ctrlProps/ctrlProp360.xml><?xml version="1.0" encoding="utf-8"?>
<formControlPr xmlns="http://schemas.microsoft.com/office/spreadsheetml/2009/9/main" objectType="Button" lockText="1"/>
</file>

<file path=xl/ctrlProps/ctrlProp361.xml><?xml version="1.0" encoding="utf-8"?>
<formControlPr xmlns="http://schemas.microsoft.com/office/spreadsheetml/2009/9/main" objectType="Button" lockText="1"/>
</file>

<file path=xl/ctrlProps/ctrlProp362.xml><?xml version="1.0" encoding="utf-8"?>
<formControlPr xmlns="http://schemas.microsoft.com/office/spreadsheetml/2009/9/main" objectType="Button" lockText="1"/>
</file>

<file path=xl/ctrlProps/ctrlProp363.xml><?xml version="1.0" encoding="utf-8"?>
<formControlPr xmlns="http://schemas.microsoft.com/office/spreadsheetml/2009/9/main" objectType="Button" lockText="1"/>
</file>

<file path=xl/ctrlProps/ctrlProp364.xml><?xml version="1.0" encoding="utf-8"?>
<formControlPr xmlns="http://schemas.microsoft.com/office/spreadsheetml/2009/9/main" objectType="Button" lockText="1"/>
</file>

<file path=xl/ctrlProps/ctrlProp365.xml><?xml version="1.0" encoding="utf-8"?>
<formControlPr xmlns="http://schemas.microsoft.com/office/spreadsheetml/2009/9/main" objectType="Button" lockText="1"/>
</file>

<file path=xl/ctrlProps/ctrlProp366.xml><?xml version="1.0" encoding="utf-8"?>
<formControlPr xmlns="http://schemas.microsoft.com/office/spreadsheetml/2009/9/main" objectType="Button" lockText="1"/>
</file>

<file path=xl/ctrlProps/ctrlProp367.xml><?xml version="1.0" encoding="utf-8"?>
<formControlPr xmlns="http://schemas.microsoft.com/office/spreadsheetml/2009/9/main" objectType="Button" lockText="1"/>
</file>

<file path=xl/ctrlProps/ctrlProp368.xml><?xml version="1.0" encoding="utf-8"?>
<formControlPr xmlns="http://schemas.microsoft.com/office/spreadsheetml/2009/9/main" objectType="Button" lockText="1"/>
</file>

<file path=xl/ctrlProps/ctrlProp369.xml><?xml version="1.0" encoding="utf-8"?>
<formControlPr xmlns="http://schemas.microsoft.com/office/spreadsheetml/2009/9/main" objectType="Button" lockText="1"/>
</file>

<file path=xl/ctrlProps/ctrlProp370.xml><?xml version="1.0" encoding="utf-8"?>
<formControlPr xmlns="http://schemas.microsoft.com/office/spreadsheetml/2009/9/main" objectType="Button" lockText="1"/>
</file>

<file path=xl/ctrlProps/ctrlProp371.xml><?xml version="1.0" encoding="utf-8"?>
<formControlPr xmlns="http://schemas.microsoft.com/office/spreadsheetml/2009/9/main" objectType="Button" lockText="1"/>
</file>

<file path=xl/ctrlProps/ctrlProp372.xml><?xml version="1.0" encoding="utf-8"?>
<formControlPr xmlns="http://schemas.microsoft.com/office/spreadsheetml/2009/9/main" objectType="Button" lockText="1"/>
</file>

<file path=xl/ctrlProps/ctrlProp373.xml><?xml version="1.0" encoding="utf-8"?>
<formControlPr xmlns="http://schemas.microsoft.com/office/spreadsheetml/2009/9/main" objectType="Button" lockText="1"/>
</file>

<file path=xl/ctrlProps/ctrlProp374.xml><?xml version="1.0" encoding="utf-8"?>
<formControlPr xmlns="http://schemas.microsoft.com/office/spreadsheetml/2009/9/main" objectType="Button" lockText="1"/>
</file>

<file path=xl/ctrlProps/ctrlProp375.xml><?xml version="1.0" encoding="utf-8"?>
<formControlPr xmlns="http://schemas.microsoft.com/office/spreadsheetml/2009/9/main" objectType="Button" lockText="1"/>
</file>

<file path=xl/ctrlProps/ctrlProp376.xml><?xml version="1.0" encoding="utf-8"?>
<formControlPr xmlns="http://schemas.microsoft.com/office/spreadsheetml/2009/9/main" objectType="Button" lockText="1"/>
</file>

<file path=xl/ctrlProps/ctrlProp377.xml><?xml version="1.0" encoding="utf-8"?>
<formControlPr xmlns="http://schemas.microsoft.com/office/spreadsheetml/2009/9/main" objectType="Button" lockText="1"/>
</file>

<file path=xl/ctrlProps/ctrlProp378.xml><?xml version="1.0" encoding="utf-8"?>
<formControlPr xmlns="http://schemas.microsoft.com/office/spreadsheetml/2009/9/main" objectType="Button" lockText="1"/>
</file>

<file path=xl/ctrlProps/ctrlProp379.xml><?xml version="1.0" encoding="utf-8"?>
<formControlPr xmlns="http://schemas.microsoft.com/office/spreadsheetml/2009/9/main" objectType="Button" lockText="1"/>
</file>

<file path=xl/ctrlProps/ctrlProp380.xml><?xml version="1.0" encoding="utf-8"?>
<formControlPr xmlns="http://schemas.microsoft.com/office/spreadsheetml/2009/9/main" objectType="Button" lockText="1"/>
</file>

<file path=xl/ctrlProps/ctrlProp381.xml><?xml version="1.0" encoding="utf-8"?>
<formControlPr xmlns="http://schemas.microsoft.com/office/spreadsheetml/2009/9/main" objectType="Button" lockText="1"/>
</file>

<file path=xl/ctrlProps/ctrlProp382.xml><?xml version="1.0" encoding="utf-8"?>
<formControlPr xmlns="http://schemas.microsoft.com/office/spreadsheetml/2009/9/main" objectType="Button" lockText="1"/>
</file>

<file path=xl/ctrlProps/ctrlProp383.xml><?xml version="1.0" encoding="utf-8"?>
<formControlPr xmlns="http://schemas.microsoft.com/office/spreadsheetml/2009/9/main" objectType="Button" lockText="1"/>
</file>

<file path=xl/ctrlProps/ctrlProp384.xml><?xml version="1.0" encoding="utf-8"?>
<formControlPr xmlns="http://schemas.microsoft.com/office/spreadsheetml/2009/9/main" objectType="Button" lockText="1"/>
</file>

<file path=xl/ctrlProps/ctrlProp385.xml><?xml version="1.0" encoding="utf-8"?>
<formControlPr xmlns="http://schemas.microsoft.com/office/spreadsheetml/2009/9/main" objectType="Button" lockText="1"/>
</file>

<file path=xl/ctrlProps/ctrlProp386.xml><?xml version="1.0" encoding="utf-8"?>
<formControlPr xmlns="http://schemas.microsoft.com/office/spreadsheetml/2009/9/main" objectType="Button" lockText="1"/>
</file>

<file path=xl/ctrlProps/ctrlProp387.xml><?xml version="1.0" encoding="utf-8"?>
<formControlPr xmlns="http://schemas.microsoft.com/office/spreadsheetml/2009/9/main" objectType="Button" lockText="1"/>
</file>

<file path=xl/ctrlProps/ctrlProp388.xml><?xml version="1.0" encoding="utf-8"?>
<formControlPr xmlns="http://schemas.microsoft.com/office/spreadsheetml/2009/9/main" objectType="Button" lockText="1"/>
</file>

<file path=xl/ctrlProps/ctrlProp389.xml><?xml version="1.0" encoding="utf-8"?>
<formControlPr xmlns="http://schemas.microsoft.com/office/spreadsheetml/2009/9/main" objectType="Button" lockText="1"/>
</file>

<file path=xl/ctrlProps/ctrlProp390.xml><?xml version="1.0" encoding="utf-8"?>
<formControlPr xmlns="http://schemas.microsoft.com/office/spreadsheetml/2009/9/main" objectType="Button" lockText="1"/>
</file>

<file path=xl/ctrlProps/ctrlProp391.xml><?xml version="1.0" encoding="utf-8"?>
<formControlPr xmlns="http://schemas.microsoft.com/office/spreadsheetml/2009/9/main" objectType="Button" lockText="1"/>
</file>

<file path=xl/ctrlProps/ctrlProp392.xml><?xml version="1.0" encoding="utf-8"?>
<formControlPr xmlns="http://schemas.microsoft.com/office/spreadsheetml/2009/9/main" objectType="Button" lockText="1"/>
</file>

<file path=xl/ctrlProps/ctrlProp393.xml><?xml version="1.0" encoding="utf-8"?>
<formControlPr xmlns="http://schemas.microsoft.com/office/spreadsheetml/2009/9/main" objectType="Button" lockText="1"/>
</file>

<file path=xl/ctrlProps/ctrlProp394.xml><?xml version="1.0" encoding="utf-8"?>
<formControlPr xmlns="http://schemas.microsoft.com/office/spreadsheetml/2009/9/main" objectType="Button" lockText="1"/>
</file>

<file path=xl/ctrlProps/ctrlProp395.xml><?xml version="1.0" encoding="utf-8"?>
<formControlPr xmlns="http://schemas.microsoft.com/office/spreadsheetml/2009/9/main" objectType="Button" lockText="1"/>
</file>

<file path=xl/ctrlProps/ctrlProp396.xml><?xml version="1.0" encoding="utf-8"?>
<formControlPr xmlns="http://schemas.microsoft.com/office/spreadsheetml/2009/9/main" objectType="Button" lockText="1"/>
</file>

<file path=xl/ctrlProps/ctrlProp397.xml><?xml version="1.0" encoding="utf-8"?>
<formControlPr xmlns="http://schemas.microsoft.com/office/spreadsheetml/2009/9/main" objectType="Button" lockText="1"/>
</file>

<file path=xl/ctrlProps/ctrlProp398.xml><?xml version="1.0" encoding="utf-8"?>
<formControlPr xmlns="http://schemas.microsoft.com/office/spreadsheetml/2009/9/main" objectType="Button" lockText="1"/>
</file>

<file path=xl/ctrlProps/ctrlProp399.xml><?xml version="1.0" encoding="utf-8"?>
<formControlPr xmlns="http://schemas.microsoft.com/office/spreadsheetml/2009/9/main" objectType="Button" lockText="1"/>
</file>

<file path=xl/ctrlProps/ctrlProp400.xml><?xml version="1.0" encoding="utf-8"?>
<formControlPr xmlns="http://schemas.microsoft.com/office/spreadsheetml/2009/9/main" objectType="Button" lockText="1"/>
</file>

<file path=xl/ctrlProps/ctrlProp401.xml><?xml version="1.0" encoding="utf-8"?>
<formControlPr xmlns="http://schemas.microsoft.com/office/spreadsheetml/2009/9/main" objectType="Button" lockText="1"/>
</file>

<file path=xl/ctrlProps/ctrlProp402.xml><?xml version="1.0" encoding="utf-8"?>
<formControlPr xmlns="http://schemas.microsoft.com/office/spreadsheetml/2009/9/main" objectType="Button" lockText="1"/>
</file>

<file path=xl/ctrlProps/ctrlProp403.xml><?xml version="1.0" encoding="utf-8"?>
<formControlPr xmlns="http://schemas.microsoft.com/office/spreadsheetml/2009/9/main" objectType="Button" lockText="1"/>
</file>

<file path=xl/ctrlProps/ctrlProp404.xml><?xml version="1.0" encoding="utf-8"?>
<formControlPr xmlns="http://schemas.microsoft.com/office/spreadsheetml/2009/9/main" objectType="Button" lockText="1"/>
</file>

<file path=xl/ctrlProps/ctrlProp405.xml><?xml version="1.0" encoding="utf-8"?>
<formControlPr xmlns="http://schemas.microsoft.com/office/spreadsheetml/2009/9/main" objectType="Button" lockText="1"/>
</file>

<file path=xl/ctrlProps/ctrlProp406.xml><?xml version="1.0" encoding="utf-8"?>
<formControlPr xmlns="http://schemas.microsoft.com/office/spreadsheetml/2009/9/main" objectType="Button" lockText="1"/>
</file>

<file path=xl/ctrlProps/ctrlProp407.xml><?xml version="1.0" encoding="utf-8"?>
<formControlPr xmlns="http://schemas.microsoft.com/office/spreadsheetml/2009/9/main" objectType="Button" lockText="1"/>
</file>

<file path=xl/ctrlProps/ctrlProp408.xml><?xml version="1.0" encoding="utf-8"?>
<formControlPr xmlns="http://schemas.microsoft.com/office/spreadsheetml/2009/9/main" objectType="Button" lockText="1"/>
</file>

<file path=xl/ctrlProps/ctrlProp409.xml><?xml version="1.0" encoding="utf-8"?>
<formControlPr xmlns="http://schemas.microsoft.com/office/spreadsheetml/2009/9/main" objectType="Button" lockText="1"/>
</file>

<file path=xl/ctrlProps/ctrlProp410.xml><?xml version="1.0" encoding="utf-8"?>
<formControlPr xmlns="http://schemas.microsoft.com/office/spreadsheetml/2009/9/main" objectType="Button" lockText="1"/>
</file>

<file path=xl/ctrlProps/ctrlProp411.xml><?xml version="1.0" encoding="utf-8"?>
<formControlPr xmlns="http://schemas.microsoft.com/office/spreadsheetml/2009/9/main" objectType="Button" lockText="1"/>
</file>

<file path=xl/ctrlProps/ctrlProp412.xml><?xml version="1.0" encoding="utf-8"?>
<formControlPr xmlns="http://schemas.microsoft.com/office/spreadsheetml/2009/9/main" objectType="Button" lockText="1"/>
</file>

<file path=xl/ctrlProps/ctrlProp413.xml><?xml version="1.0" encoding="utf-8"?>
<formControlPr xmlns="http://schemas.microsoft.com/office/spreadsheetml/2009/9/main" objectType="Button" lockText="1"/>
</file>

<file path=xl/ctrlProps/ctrlProp414.xml><?xml version="1.0" encoding="utf-8"?>
<formControlPr xmlns="http://schemas.microsoft.com/office/spreadsheetml/2009/9/main" objectType="Button" lockText="1"/>
</file>

<file path=xl/ctrlProps/ctrlProp415.xml><?xml version="1.0" encoding="utf-8"?>
<formControlPr xmlns="http://schemas.microsoft.com/office/spreadsheetml/2009/9/main" objectType="Button" lockText="1"/>
</file>

<file path=xl/ctrlProps/ctrlProp416.xml><?xml version="1.0" encoding="utf-8"?>
<formControlPr xmlns="http://schemas.microsoft.com/office/spreadsheetml/2009/9/main" objectType="Button" lockText="1"/>
</file>

<file path=xl/ctrlProps/ctrlProp417.xml><?xml version="1.0" encoding="utf-8"?>
<formControlPr xmlns="http://schemas.microsoft.com/office/spreadsheetml/2009/9/main" objectType="Button" lockText="1"/>
</file>

<file path=xl/ctrlProps/ctrlProp418.xml><?xml version="1.0" encoding="utf-8"?>
<formControlPr xmlns="http://schemas.microsoft.com/office/spreadsheetml/2009/9/main" objectType="Button" lockText="1"/>
</file>

<file path=xl/ctrlProps/ctrlProp419.xml><?xml version="1.0" encoding="utf-8"?>
<formControlPr xmlns="http://schemas.microsoft.com/office/spreadsheetml/2009/9/main" objectType="Button" lockText="1"/>
</file>

<file path=xl/ctrlProps/ctrlProp420.xml><?xml version="1.0" encoding="utf-8"?>
<formControlPr xmlns="http://schemas.microsoft.com/office/spreadsheetml/2009/9/main" objectType="Button" lockText="1"/>
</file>

<file path=xl/ctrlProps/ctrlProp421.xml><?xml version="1.0" encoding="utf-8"?>
<formControlPr xmlns="http://schemas.microsoft.com/office/spreadsheetml/2009/9/main" objectType="Button" lockText="1"/>
</file>

<file path=xl/ctrlProps/ctrlProp422.xml><?xml version="1.0" encoding="utf-8"?>
<formControlPr xmlns="http://schemas.microsoft.com/office/spreadsheetml/2009/9/main" objectType="Button" lockText="1"/>
</file>

<file path=xl/ctrlProps/ctrlProp423.xml><?xml version="1.0" encoding="utf-8"?>
<formControlPr xmlns="http://schemas.microsoft.com/office/spreadsheetml/2009/9/main" objectType="Button" lockText="1"/>
</file>

<file path=xl/ctrlProps/ctrlProp424.xml><?xml version="1.0" encoding="utf-8"?>
<formControlPr xmlns="http://schemas.microsoft.com/office/spreadsheetml/2009/9/main" objectType="Button" lockText="1"/>
</file>

<file path=xl/ctrlProps/ctrlProp425.xml><?xml version="1.0" encoding="utf-8"?>
<formControlPr xmlns="http://schemas.microsoft.com/office/spreadsheetml/2009/9/main" objectType="Button" lockText="1"/>
</file>

<file path=xl/ctrlProps/ctrlProp426.xml><?xml version="1.0" encoding="utf-8"?>
<formControlPr xmlns="http://schemas.microsoft.com/office/spreadsheetml/2009/9/main" objectType="Button" lockText="1"/>
</file>

<file path=xl/ctrlProps/ctrlProp427.xml><?xml version="1.0" encoding="utf-8"?>
<formControlPr xmlns="http://schemas.microsoft.com/office/spreadsheetml/2009/9/main" objectType="Button" lockText="1"/>
</file>

<file path=xl/ctrlProps/ctrlProp428.xml><?xml version="1.0" encoding="utf-8"?>
<formControlPr xmlns="http://schemas.microsoft.com/office/spreadsheetml/2009/9/main" objectType="Button" lockText="1"/>
</file>

<file path=xl/ctrlProps/ctrlProp429.xml><?xml version="1.0" encoding="utf-8"?>
<formControlPr xmlns="http://schemas.microsoft.com/office/spreadsheetml/2009/9/main" objectType="Button" lockText="1"/>
</file>

<file path=xl/ctrlProps/ctrlProp430.xml><?xml version="1.0" encoding="utf-8"?>
<formControlPr xmlns="http://schemas.microsoft.com/office/spreadsheetml/2009/9/main" objectType="Button" lockText="1"/>
</file>

<file path=xl/ctrlProps/ctrlProp431.xml><?xml version="1.0" encoding="utf-8"?>
<formControlPr xmlns="http://schemas.microsoft.com/office/spreadsheetml/2009/9/main" objectType="Button" lockText="1"/>
</file>

<file path=xl/ctrlProps/ctrlProp432.xml><?xml version="1.0" encoding="utf-8"?>
<formControlPr xmlns="http://schemas.microsoft.com/office/spreadsheetml/2009/9/main" objectType="Button" lockText="1"/>
</file>

<file path=xl/ctrlProps/ctrlProp433.xml><?xml version="1.0" encoding="utf-8"?>
<formControlPr xmlns="http://schemas.microsoft.com/office/spreadsheetml/2009/9/main" objectType="Button" lockText="1"/>
</file>

<file path=xl/ctrlProps/ctrlProp434.xml><?xml version="1.0" encoding="utf-8"?>
<formControlPr xmlns="http://schemas.microsoft.com/office/spreadsheetml/2009/9/main" objectType="Button" lockText="1"/>
</file>

<file path=xl/ctrlProps/ctrlProp435.xml><?xml version="1.0" encoding="utf-8"?>
<formControlPr xmlns="http://schemas.microsoft.com/office/spreadsheetml/2009/9/main" objectType="Button" lockText="1"/>
</file>

<file path=xl/ctrlProps/ctrlProp436.xml><?xml version="1.0" encoding="utf-8"?>
<formControlPr xmlns="http://schemas.microsoft.com/office/spreadsheetml/2009/9/main" objectType="Button" lockText="1"/>
</file>

<file path=xl/ctrlProps/ctrlProp437.xml><?xml version="1.0" encoding="utf-8"?>
<formControlPr xmlns="http://schemas.microsoft.com/office/spreadsheetml/2009/9/main" objectType="Button" lockText="1"/>
</file>

<file path=xl/ctrlProps/ctrlProp438.xml><?xml version="1.0" encoding="utf-8"?>
<formControlPr xmlns="http://schemas.microsoft.com/office/spreadsheetml/2009/9/main" objectType="Button" lockText="1"/>
</file>

<file path=xl/ctrlProps/ctrlProp439.xml><?xml version="1.0" encoding="utf-8"?>
<formControlPr xmlns="http://schemas.microsoft.com/office/spreadsheetml/2009/9/main" objectType="Button" lockText="1"/>
</file>

<file path=xl/ctrlProps/ctrlProp440.xml><?xml version="1.0" encoding="utf-8"?>
<formControlPr xmlns="http://schemas.microsoft.com/office/spreadsheetml/2009/9/main" objectType="Button" lockText="1"/>
</file>

<file path=xl/ctrlProps/ctrlProp441.xml><?xml version="1.0" encoding="utf-8"?>
<formControlPr xmlns="http://schemas.microsoft.com/office/spreadsheetml/2009/9/main" objectType="Button" lockText="1"/>
</file>

<file path=xl/ctrlProps/ctrlProp442.xml><?xml version="1.0" encoding="utf-8"?>
<formControlPr xmlns="http://schemas.microsoft.com/office/spreadsheetml/2009/9/main" objectType="Button" lockText="1"/>
</file>

<file path=xl/ctrlProps/ctrlProp443.xml><?xml version="1.0" encoding="utf-8"?>
<formControlPr xmlns="http://schemas.microsoft.com/office/spreadsheetml/2009/9/main" objectType="Button" lockText="1"/>
</file>

<file path=xl/ctrlProps/ctrlProp444.xml><?xml version="1.0" encoding="utf-8"?>
<formControlPr xmlns="http://schemas.microsoft.com/office/spreadsheetml/2009/9/main" objectType="Button" lockText="1"/>
</file>

<file path=xl/ctrlProps/ctrlProp445.xml><?xml version="1.0" encoding="utf-8"?>
<formControlPr xmlns="http://schemas.microsoft.com/office/spreadsheetml/2009/9/main" objectType="Button" lockText="1"/>
</file>

<file path=xl/ctrlProps/ctrlProp446.xml><?xml version="1.0" encoding="utf-8"?>
<formControlPr xmlns="http://schemas.microsoft.com/office/spreadsheetml/2009/9/main" objectType="Button" lockText="1"/>
</file>

<file path=xl/ctrlProps/ctrlProp447.xml><?xml version="1.0" encoding="utf-8"?>
<formControlPr xmlns="http://schemas.microsoft.com/office/spreadsheetml/2009/9/main" objectType="Button" lockText="1"/>
</file>

<file path=xl/ctrlProps/ctrlProp448.xml><?xml version="1.0" encoding="utf-8"?>
<formControlPr xmlns="http://schemas.microsoft.com/office/spreadsheetml/2009/9/main" objectType="Button" lockText="1"/>
</file>

<file path=xl/ctrlProps/ctrlProp449.xml><?xml version="1.0" encoding="utf-8"?>
<formControlPr xmlns="http://schemas.microsoft.com/office/spreadsheetml/2009/9/main" objectType="Button" lockText="1"/>
</file>

<file path=xl/ctrlProps/ctrlProp450.xml><?xml version="1.0" encoding="utf-8"?>
<formControlPr xmlns="http://schemas.microsoft.com/office/spreadsheetml/2009/9/main" objectType="Button" lockText="1"/>
</file>

<file path=xl/ctrlProps/ctrlProp451.xml><?xml version="1.0" encoding="utf-8"?>
<formControlPr xmlns="http://schemas.microsoft.com/office/spreadsheetml/2009/9/main" objectType="Button" lockText="1"/>
</file>

<file path=xl/ctrlProps/ctrlProp452.xml><?xml version="1.0" encoding="utf-8"?>
<formControlPr xmlns="http://schemas.microsoft.com/office/spreadsheetml/2009/9/main" objectType="Button" lockText="1"/>
</file>

<file path=xl/ctrlProps/ctrlProp453.xml><?xml version="1.0" encoding="utf-8"?>
<formControlPr xmlns="http://schemas.microsoft.com/office/spreadsheetml/2009/9/main" objectType="Button" lockText="1"/>
</file>

<file path=xl/ctrlProps/ctrlProp454.xml><?xml version="1.0" encoding="utf-8"?>
<formControlPr xmlns="http://schemas.microsoft.com/office/spreadsheetml/2009/9/main" objectType="Button" lockText="1"/>
</file>

<file path=xl/ctrlProps/ctrlProp455.xml><?xml version="1.0" encoding="utf-8"?>
<formControlPr xmlns="http://schemas.microsoft.com/office/spreadsheetml/2009/9/main" objectType="Button" lockText="1"/>
</file>

<file path=xl/ctrlProps/ctrlProp456.xml><?xml version="1.0" encoding="utf-8"?>
<formControlPr xmlns="http://schemas.microsoft.com/office/spreadsheetml/2009/9/main" objectType="Button" lockText="1"/>
</file>

<file path=xl/ctrlProps/ctrlProp457.xml><?xml version="1.0" encoding="utf-8"?>
<formControlPr xmlns="http://schemas.microsoft.com/office/spreadsheetml/2009/9/main" objectType="Button" lockText="1"/>
</file>

<file path=xl/ctrlProps/ctrlProp458.xml><?xml version="1.0" encoding="utf-8"?>
<formControlPr xmlns="http://schemas.microsoft.com/office/spreadsheetml/2009/9/main" objectType="Button" lockText="1"/>
</file>

<file path=xl/ctrlProps/ctrlProp459.xml><?xml version="1.0" encoding="utf-8"?>
<formControlPr xmlns="http://schemas.microsoft.com/office/spreadsheetml/2009/9/main" objectType="Button" lockText="1"/>
</file>

<file path=xl/ctrlProps/ctrlProp460.xml><?xml version="1.0" encoding="utf-8"?>
<formControlPr xmlns="http://schemas.microsoft.com/office/spreadsheetml/2009/9/main" objectType="Button" lockText="1"/>
</file>

<file path=xl/ctrlProps/ctrlProp461.xml><?xml version="1.0" encoding="utf-8"?>
<formControlPr xmlns="http://schemas.microsoft.com/office/spreadsheetml/2009/9/main" objectType="Button" lockText="1"/>
</file>

<file path=xl/ctrlProps/ctrlProp462.xml><?xml version="1.0" encoding="utf-8"?>
<formControlPr xmlns="http://schemas.microsoft.com/office/spreadsheetml/2009/9/main" objectType="Button" lockText="1"/>
</file>

<file path=xl/ctrlProps/ctrlProp463.xml><?xml version="1.0" encoding="utf-8"?>
<formControlPr xmlns="http://schemas.microsoft.com/office/spreadsheetml/2009/9/main" objectType="Button" lockText="1"/>
</file>

<file path=xl/ctrlProps/ctrlProp464.xml><?xml version="1.0" encoding="utf-8"?>
<formControlPr xmlns="http://schemas.microsoft.com/office/spreadsheetml/2009/9/main" objectType="Button" lockText="1"/>
</file>

<file path=xl/ctrlProps/ctrlProp465.xml><?xml version="1.0" encoding="utf-8"?>
<formControlPr xmlns="http://schemas.microsoft.com/office/spreadsheetml/2009/9/main" objectType="Button" lockText="1"/>
</file>

<file path=xl/ctrlProps/ctrlProp466.xml><?xml version="1.0" encoding="utf-8"?>
<formControlPr xmlns="http://schemas.microsoft.com/office/spreadsheetml/2009/9/main" objectType="Button" lockText="1"/>
</file>

<file path=xl/ctrlProps/ctrlProp467.xml><?xml version="1.0" encoding="utf-8"?>
<formControlPr xmlns="http://schemas.microsoft.com/office/spreadsheetml/2009/9/main" objectType="Button" lockText="1"/>
</file>

<file path=xl/ctrlProps/ctrlProp468.xml><?xml version="1.0" encoding="utf-8"?>
<formControlPr xmlns="http://schemas.microsoft.com/office/spreadsheetml/2009/9/main" objectType="Button" lockText="1"/>
</file>

<file path=xl/ctrlProps/ctrlProp469.xml><?xml version="1.0" encoding="utf-8"?>
<formControlPr xmlns="http://schemas.microsoft.com/office/spreadsheetml/2009/9/main" objectType="Button" lockText="1"/>
</file>

<file path=xl/ctrlProps/ctrlProp470.xml><?xml version="1.0" encoding="utf-8"?>
<formControlPr xmlns="http://schemas.microsoft.com/office/spreadsheetml/2009/9/main" objectType="Button" lockText="1"/>
</file>

<file path=xl/ctrlProps/ctrlProp471.xml><?xml version="1.0" encoding="utf-8"?>
<formControlPr xmlns="http://schemas.microsoft.com/office/spreadsheetml/2009/9/main" objectType="Button" lockText="1"/>
</file>

<file path=xl/ctrlProps/ctrlProp472.xml><?xml version="1.0" encoding="utf-8"?>
<formControlPr xmlns="http://schemas.microsoft.com/office/spreadsheetml/2009/9/main" objectType="Button" lockText="1"/>
</file>

<file path=xl/ctrlProps/ctrlProp473.xml><?xml version="1.0" encoding="utf-8"?>
<formControlPr xmlns="http://schemas.microsoft.com/office/spreadsheetml/2009/9/main" objectType="Button" lockText="1"/>
</file>

<file path=xl/ctrlProps/ctrlProp474.xml><?xml version="1.0" encoding="utf-8"?>
<formControlPr xmlns="http://schemas.microsoft.com/office/spreadsheetml/2009/9/main" objectType="Button" lockText="1"/>
</file>

<file path=xl/ctrlProps/ctrlProp475.xml><?xml version="1.0" encoding="utf-8"?>
<formControlPr xmlns="http://schemas.microsoft.com/office/spreadsheetml/2009/9/main" objectType="Button" lockText="1"/>
</file>

<file path=xl/ctrlProps/ctrlProp476.xml><?xml version="1.0" encoding="utf-8"?>
<formControlPr xmlns="http://schemas.microsoft.com/office/spreadsheetml/2009/9/main" objectType="Button" lockText="1"/>
</file>

<file path=xl/ctrlProps/ctrlProp477.xml><?xml version="1.0" encoding="utf-8"?>
<formControlPr xmlns="http://schemas.microsoft.com/office/spreadsheetml/2009/9/main" objectType="Button" lockText="1"/>
</file>

<file path=xl/ctrlProps/ctrlProp478.xml><?xml version="1.0" encoding="utf-8"?>
<formControlPr xmlns="http://schemas.microsoft.com/office/spreadsheetml/2009/9/main" objectType="Button" lockText="1"/>
</file>

<file path=xl/ctrlProps/ctrlProp479.xml><?xml version="1.0" encoding="utf-8"?>
<formControlPr xmlns="http://schemas.microsoft.com/office/spreadsheetml/2009/9/main" objectType="Button" lockText="1"/>
</file>

<file path=xl/ctrlProps/ctrlProp480.xml><?xml version="1.0" encoding="utf-8"?>
<formControlPr xmlns="http://schemas.microsoft.com/office/spreadsheetml/2009/9/main" objectType="Button" lockText="1"/>
</file>

<file path=xl/ctrlProps/ctrlProp481.xml><?xml version="1.0" encoding="utf-8"?>
<formControlPr xmlns="http://schemas.microsoft.com/office/spreadsheetml/2009/9/main" objectType="Button" lockText="1"/>
</file>

<file path=xl/ctrlProps/ctrlProp482.xml><?xml version="1.0" encoding="utf-8"?>
<formControlPr xmlns="http://schemas.microsoft.com/office/spreadsheetml/2009/9/main" objectType="Button" lockText="1"/>
</file>

<file path=xl/ctrlProps/ctrlProp483.xml><?xml version="1.0" encoding="utf-8"?>
<formControlPr xmlns="http://schemas.microsoft.com/office/spreadsheetml/2009/9/main" objectType="Button" lockText="1"/>
</file>

<file path=xl/ctrlProps/ctrlProp484.xml><?xml version="1.0" encoding="utf-8"?>
<formControlPr xmlns="http://schemas.microsoft.com/office/spreadsheetml/2009/9/main" objectType="Button" lockText="1"/>
</file>

<file path=xl/ctrlProps/ctrlProp485.xml><?xml version="1.0" encoding="utf-8"?>
<formControlPr xmlns="http://schemas.microsoft.com/office/spreadsheetml/2009/9/main" objectType="Button" lockText="1"/>
</file>

<file path=xl/ctrlProps/ctrlProp486.xml><?xml version="1.0" encoding="utf-8"?>
<formControlPr xmlns="http://schemas.microsoft.com/office/spreadsheetml/2009/9/main" objectType="Button" lockText="1"/>
</file>

<file path=xl/ctrlProps/ctrlProp487.xml><?xml version="1.0" encoding="utf-8"?>
<formControlPr xmlns="http://schemas.microsoft.com/office/spreadsheetml/2009/9/main" objectType="Button" lockText="1"/>
</file>

<file path=xl/ctrlProps/ctrlProp488.xml><?xml version="1.0" encoding="utf-8"?>
<formControlPr xmlns="http://schemas.microsoft.com/office/spreadsheetml/2009/9/main" objectType="Button" lockText="1"/>
</file>

<file path=xl/ctrlProps/ctrlProp489.xml><?xml version="1.0" encoding="utf-8"?>
<formControlPr xmlns="http://schemas.microsoft.com/office/spreadsheetml/2009/9/main" objectType="Button" lockText="1"/>
</file>

<file path=xl/ctrlProps/ctrlProp490.xml><?xml version="1.0" encoding="utf-8"?>
<formControlPr xmlns="http://schemas.microsoft.com/office/spreadsheetml/2009/9/main" objectType="Button" lockText="1"/>
</file>

<file path=xl/ctrlProps/ctrlProp491.xml><?xml version="1.0" encoding="utf-8"?>
<formControlPr xmlns="http://schemas.microsoft.com/office/spreadsheetml/2009/9/main" objectType="Button" lockText="1"/>
</file>

<file path=xl/ctrlProps/ctrlProp492.xml><?xml version="1.0" encoding="utf-8"?>
<formControlPr xmlns="http://schemas.microsoft.com/office/spreadsheetml/2009/9/main" objectType="Button" lockText="1"/>
</file>

<file path=xl/ctrlProps/ctrlProp493.xml><?xml version="1.0" encoding="utf-8"?>
<formControlPr xmlns="http://schemas.microsoft.com/office/spreadsheetml/2009/9/main" objectType="Button" lockText="1"/>
</file>

<file path=xl/ctrlProps/ctrlProp494.xml><?xml version="1.0" encoding="utf-8"?>
<formControlPr xmlns="http://schemas.microsoft.com/office/spreadsheetml/2009/9/main" objectType="Button" lockText="1"/>
</file>

<file path=xl/ctrlProps/ctrlProp495.xml><?xml version="1.0" encoding="utf-8"?>
<formControlPr xmlns="http://schemas.microsoft.com/office/spreadsheetml/2009/9/main" objectType="Button" lockText="1"/>
</file>

<file path=xl/ctrlProps/ctrlProp496.xml><?xml version="1.0" encoding="utf-8"?>
<formControlPr xmlns="http://schemas.microsoft.com/office/spreadsheetml/2009/9/main" objectType="Button" lockText="1"/>
</file>

<file path=xl/ctrlProps/ctrlProp497.xml><?xml version="1.0" encoding="utf-8"?>
<formControlPr xmlns="http://schemas.microsoft.com/office/spreadsheetml/2009/9/main" objectType="Button" lockText="1"/>
</file>

<file path=xl/ctrlProps/ctrlProp498.xml><?xml version="1.0" encoding="utf-8"?>
<formControlPr xmlns="http://schemas.microsoft.com/office/spreadsheetml/2009/9/main" objectType="Button" lockText="1"/>
</file>

<file path=xl/ctrlProps/ctrlProp499.xml><?xml version="1.0" encoding="utf-8"?>
<formControlPr xmlns="http://schemas.microsoft.com/office/spreadsheetml/2009/9/main" objectType="Button" lockText="1"/>
</file>

<file path=xl/ctrlProps/ctrlProp500.xml><?xml version="1.0" encoding="utf-8"?>
<formControlPr xmlns="http://schemas.microsoft.com/office/spreadsheetml/2009/9/main" objectType="Button" lockText="1"/>
</file>

<file path=xl/ctrlProps/ctrlProp501.xml><?xml version="1.0" encoding="utf-8"?>
<formControlPr xmlns="http://schemas.microsoft.com/office/spreadsheetml/2009/9/main" objectType="Button" lockText="1"/>
</file>

<file path=xl/ctrlProps/ctrlProp502.xml><?xml version="1.0" encoding="utf-8"?>
<formControlPr xmlns="http://schemas.microsoft.com/office/spreadsheetml/2009/9/main" objectType="Button" lockText="1"/>
</file>

<file path=xl/ctrlProps/ctrlProp503.xml><?xml version="1.0" encoding="utf-8"?>
<formControlPr xmlns="http://schemas.microsoft.com/office/spreadsheetml/2009/9/main" objectType="Button" lockText="1"/>
</file>

<file path=xl/ctrlProps/ctrlProp504.xml><?xml version="1.0" encoding="utf-8"?>
<formControlPr xmlns="http://schemas.microsoft.com/office/spreadsheetml/2009/9/main" objectType="Button" lockText="1"/>
</file>

<file path=xl/ctrlProps/ctrlProp505.xml><?xml version="1.0" encoding="utf-8"?>
<formControlPr xmlns="http://schemas.microsoft.com/office/spreadsheetml/2009/9/main" objectType="Button" lockText="1"/>
</file>

<file path=xl/ctrlProps/ctrlProp506.xml><?xml version="1.0" encoding="utf-8"?>
<formControlPr xmlns="http://schemas.microsoft.com/office/spreadsheetml/2009/9/main" objectType="Button" lockText="1"/>
</file>

<file path=xl/ctrlProps/ctrlProp507.xml><?xml version="1.0" encoding="utf-8"?>
<formControlPr xmlns="http://schemas.microsoft.com/office/spreadsheetml/2009/9/main" objectType="Button" lockText="1"/>
</file>

<file path=xl/ctrlProps/ctrlProp508.xml><?xml version="1.0" encoding="utf-8"?>
<formControlPr xmlns="http://schemas.microsoft.com/office/spreadsheetml/2009/9/main" objectType="Button" lockText="1"/>
</file>

<file path=xl/ctrlProps/ctrlProp509.xml><?xml version="1.0" encoding="utf-8"?>
<formControlPr xmlns="http://schemas.microsoft.com/office/spreadsheetml/2009/9/main" objectType="Button" lockText="1"/>
</file>

<file path=xl/ctrlProps/ctrlProp510.xml><?xml version="1.0" encoding="utf-8"?>
<formControlPr xmlns="http://schemas.microsoft.com/office/spreadsheetml/2009/9/main" objectType="Button" lockText="1"/>
</file>

<file path=xl/ctrlProps/ctrlProp511.xml><?xml version="1.0" encoding="utf-8"?>
<formControlPr xmlns="http://schemas.microsoft.com/office/spreadsheetml/2009/9/main" objectType="Button" lockText="1"/>
</file>

<file path=xl/ctrlProps/ctrlProp512.xml><?xml version="1.0" encoding="utf-8"?>
<formControlPr xmlns="http://schemas.microsoft.com/office/spreadsheetml/2009/9/main" objectType="Button" lockText="1"/>
</file>

<file path=xl/ctrlProps/ctrlProp513.xml><?xml version="1.0" encoding="utf-8"?>
<formControlPr xmlns="http://schemas.microsoft.com/office/spreadsheetml/2009/9/main" objectType="Button" lockText="1"/>
</file>

<file path=xl/ctrlProps/ctrlProp514.xml><?xml version="1.0" encoding="utf-8"?>
<formControlPr xmlns="http://schemas.microsoft.com/office/spreadsheetml/2009/9/main" objectType="Button" lockText="1"/>
</file>

<file path=xl/ctrlProps/ctrlProp515.xml><?xml version="1.0" encoding="utf-8"?>
<formControlPr xmlns="http://schemas.microsoft.com/office/spreadsheetml/2009/9/main" objectType="Button" lockText="1"/>
</file>

<file path=xl/ctrlProps/ctrlProp516.xml><?xml version="1.0" encoding="utf-8"?>
<formControlPr xmlns="http://schemas.microsoft.com/office/spreadsheetml/2009/9/main" objectType="Button" lockText="1"/>
</file>

<file path=xl/ctrlProps/ctrlProp517.xml><?xml version="1.0" encoding="utf-8"?>
<formControlPr xmlns="http://schemas.microsoft.com/office/spreadsheetml/2009/9/main" objectType="Button" lockText="1"/>
</file>

<file path=xl/ctrlProps/ctrlProp518.xml><?xml version="1.0" encoding="utf-8"?>
<formControlPr xmlns="http://schemas.microsoft.com/office/spreadsheetml/2009/9/main" objectType="Button" lockText="1"/>
</file>

<file path=xl/ctrlProps/ctrlProp519.xml><?xml version="1.0" encoding="utf-8"?>
<formControlPr xmlns="http://schemas.microsoft.com/office/spreadsheetml/2009/9/main" objectType="Button" lockText="1"/>
</file>

<file path=xl/ctrlProps/ctrlProp520.xml><?xml version="1.0" encoding="utf-8"?>
<formControlPr xmlns="http://schemas.microsoft.com/office/spreadsheetml/2009/9/main" objectType="Button" lockText="1"/>
</file>

<file path=xl/ctrlProps/ctrlProp521.xml><?xml version="1.0" encoding="utf-8"?>
<formControlPr xmlns="http://schemas.microsoft.com/office/spreadsheetml/2009/9/main" objectType="Button" lockText="1"/>
</file>

<file path=xl/ctrlProps/ctrlProp522.xml><?xml version="1.0" encoding="utf-8"?>
<formControlPr xmlns="http://schemas.microsoft.com/office/spreadsheetml/2009/9/main" objectType="Button" lockText="1"/>
</file>

<file path=xl/ctrlProps/ctrlProp523.xml><?xml version="1.0" encoding="utf-8"?>
<formControlPr xmlns="http://schemas.microsoft.com/office/spreadsheetml/2009/9/main" objectType="Button" lockText="1"/>
</file>

<file path=xl/ctrlProps/ctrlProp524.xml><?xml version="1.0" encoding="utf-8"?>
<formControlPr xmlns="http://schemas.microsoft.com/office/spreadsheetml/2009/9/main" objectType="Button" lockText="1"/>
</file>

<file path=xl/ctrlProps/ctrlProp525.xml><?xml version="1.0" encoding="utf-8"?>
<formControlPr xmlns="http://schemas.microsoft.com/office/spreadsheetml/2009/9/main" objectType="Button" lockText="1"/>
</file>

<file path=xl/ctrlProps/ctrlProp526.xml><?xml version="1.0" encoding="utf-8"?>
<formControlPr xmlns="http://schemas.microsoft.com/office/spreadsheetml/2009/9/main" objectType="Button" lockText="1"/>
</file>

<file path=xl/ctrlProps/ctrlProp527.xml><?xml version="1.0" encoding="utf-8"?>
<formControlPr xmlns="http://schemas.microsoft.com/office/spreadsheetml/2009/9/main" objectType="Button" lockText="1"/>
</file>

<file path=xl/ctrlProps/ctrlProp528.xml><?xml version="1.0" encoding="utf-8"?>
<formControlPr xmlns="http://schemas.microsoft.com/office/spreadsheetml/2009/9/main" objectType="Button" lockText="1"/>
</file>

<file path=xl/ctrlProps/ctrlProp529.xml><?xml version="1.0" encoding="utf-8"?>
<formControlPr xmlns="http://schemas.microsoft.com/office/spreadsheetml/2009/9/main" objectType="Button" lockText="1"/>
</file>

<file path=xl/ctrlProps/ctrlProp530.xml><?xml version="1.0" encoding="utf-8"?>
<formControlPr xmlns="http://schemas.microsoft.com/office/spreadsheetml/2009/9/main" objectType="Button" lockText="1"/>
</file>

<file path=xl/ctrlProps/ctrlProp531.xml><?xml version="1.0" encoding="utf-8"?>
<formControlPr xmlns="http://schemas.microsoft.com/office/spreadsheetml/2009/9/main" objectType="Button" lockText="1"/>
</file>

<file path=xl/ctrlProps/ctrlProp532.xml><?xml version="1.0" encoding="utf-8"?>
<formControlPr xmlns="http://schemas.microsoft.com/office/spreadsheetml/2009/9/main" objectType="Button" lockText="1"/>
</file>

<file path=xl/ctrlProps/ctrlProp533.xml><?xml version="1.0" encoding="utf-8"?>
<formControlPr xmlns="http://schemas.microsoft.com/office/spreadsheetml/2009/9/main" objectType="Button" lockText="1"/>
</file>

<file path=xl/ctrlProps/ctrlProp534.xml><?xml version="1.0" encoding="utf-8"?>
<formControlPr xmlns="http://schemas.microsoft.com/office/spreadsheetml/2009/9/main" objectType="Button" lockText="1"/>
</file>

<file path=xl/ctrlProps/ctrlProp535.xml><?xml version="1.0" encoding="utf-8"?>
<formControlPr xmlns="http://schemas.microsoft.com/office/spreadsheetml/2009/9/main" objectType="Button" lockText="1"/>
</file>

<file path=xl/ctrlProps/ctrlProp536.xml><?xml version="1.0" encoding="utf-8"?>
<formControlPr xmlns="http://schemas.microsoft.com/office/spreadsheetml/2009/9/main" objectType="Button" lockText="1"/>
</file>

<file path=xl/ctrlProps/ctrlProp537.xml><?xml version="1.0" encoding="utf-8"?>
<formControlPr xmlns="http://schemas.microsoft.com/office/spreadsheetml/2009/9/main" objectType="Button" lockText="1"/>
</file>

<file path=xl/ctrlProps/ctrlProp538.xml><?xml version="1.0" encoding="utf-8"?>
<formControlPr xmlns="http://schemas.microsoft.com/office/spreadsheetml/2009/9/main" objectType="Button" lockText="1"/>
</file>

<file path=xl/ctrlProps/ctrlProp539.xml><?xml version="1.0" encoding="utf-8"?>
<formControlPr xmlns="http://schemas.microsoft.com/office/spreadsheetml/2009/9/main" objectType="Button" lockText="1"/>
</file>

<file path=xl/ctrlProps/ctrlProp540.xml><?xml version="1.0" encoding="utf-8"?>
<formControlPr xmlns="http://schemas.microsoft.com/office/spreadsheetml/2009/9/main" objectType="Button" lockText="1"/>
</file>

<file path=xl/ctrlProps/ctrlProp541.xml><?xml version="1.0" encoding="utf-8"?>
<formControlPr xmlns="http://schemas.microsoft.com/office/spreadsheetml/2009/9/main" objectType="Button" lockText="1"/>
</file>

<file path=xl/ctrlProps/ctrlProp542.xml><?xml version="1.0" encoding="utf-8"?>
<formControlPr xmlns="http://schemas.microsoft.com/office/spreadsheetml/2009/9/main" objectType="Button" lockText="1"/>
</file>

<file path=xl/ctrlProps/ctrlProp543.xml><?xml version="1.0" encoding="utf-8"?>
<formControlPr xmlns="http://schemas.microsoft.com/office/spreadsheetml/2009/9/main" objectType="Button" lockText="1"/>
</file>

<file path=xl/ctrlProps/ctrlProp544.xml><?xml version="1.0" encoding="utf-8"?>
<formControlPr xmlns="http://schemas.microsoft.com/office/spreadsheetml/2009/9/main" objectType="Button" lockText="1"/>
</file>

<file path=xl/ctrlProps/ctrlProp545.xml><?xml version="1.0" encoding="utf-8"?>
<formControlPr xmlns="http://schemas.microsoft.com/office/spreadsheetml/2009/9/main" objectType="Button" lockText="1"/>
</file>

<file path=xl/ctrlProps/ctrlProp546.xml><?xml version="1.0" encoding="utf-8"?>
<formControlPr xmlns="http://schemas.microsoft.com/office/spreadsheetml/2009/9/main" objectType="Button" lockText="1"/>
</file>

<file path=xl/ctrlProps/ctrlProp547.xml><?xml version="1.0" encoding="utf-8"?>
<formControlPr xmlns="http://schemas.microsoft.com/office/spreadsheetml/2009/9/main" objectType="Button" lockText="1"/>
</file>

<file path=xl/ctrlProps/ctrlProp548.xml><?xml version="1.0" encoding="utf-8"?>
<formControlPr xmlns="http://schemas.microsoft.com/office/spreadsheetml/2009/9/main" objectType="Button" lockText="1"/>
</file>

<file path=xl/ctrlProps/ctrlProp549.xml><?xml version="1.0" encoding="utf-8"?>
<formControlPr xmlns="http://schemas.microsoft.com/office/spreadsheetml/2009/9/main" objectType="Button" lockText="1"/>
</file>

<file path=xl/ctrlProps/ctrlProp550.xml><?xml version="1.0" encoding="utf-8"?>
<formControlPr xmlns="http://schemas.microsoft.com/office/spreadsheetml/2009/9/main" objectType="Button" lockText="1"/>
</file>

<file path=xl/ctrlProps/ctrlProp551.xml><?xml version="1.0" encoding="utf-8"?>
<formControlPr xmlns="http://schemas.microsoft.com/office/spreadsheetml/2009/9/main" objectType="Button" lockText="1"/>
</file>

<file path=xl/ctrlProps/ctrlProp552.xml><?xml version="1.0" encoding="utf-8"?>
<formControlPr xmlns="http://schemas.microsoft.com/office/spreadsheetml/2009/9/main" objectType="Button" lockText="1"/>
</file>

<file path=xl/ctrlProps/ctrlProp553.xml><?xml version="1.0" encoding="utf-8"?>
<formControlPr xmlns="http://schemas.microsoft.com/office/spreadsheetml/2009/9/main" objectType="Button" lockText="1"/>
</file>

<file path=xl/ctrlProps/ctrlProp554.xml><?xml version="1.0" encoding="utf-8"?>
<formControlPr xmlns="http://schemas.microsoft.com/office/spreadsheetml/2009/9/main" objectType="Button" lockText="1"/>
</file>

<file path=xl/ctrlProps/ctrlProp555.xml><?xml version="1.0" encoding="utf-8"?>
<formControlPr xmlns="http://schemas.microsoft.com/office/spreadsheetml/2009/9/main" objectType="Button" lockText="1"/>
</file>

<file path=xl/ctrlProps/ctrlProp556.xml><?xml version="1.0" encoding="utf-8"?>
<formControlPr xmlns="http://schemas.microsoft.com/office/spreadsheetml/2009/9/main" objectType="Button" lockText="1"/>
</file>

<file path=xl/ctrlProps/ctrlProp557.xml><?xml version="1.0" encoding="utf-8"?>
<formControlPr xmlns="http://schemas.microsoft.com/office/spreadsheetml/2009/9/main" objectType="Button" lockText="1"/>
</file>

<file path=xl/ctrlProps/ctrlProp558.xml><?xml version="1.0" encoding="utf-8"?>
<formControlPr xmlns="http://schemas.microsoft.com/office/spreadsheetml/2009/9/main" objectType="Button" lockText="1"/>
</file>

<file path=xl/ctrlProps/ctrlProp559.xml><?xml version="1.0" encoding="utf-8"?>
<formControlPr xmlns="http://schemas.microsoft.com/office/spreadsheetml/2009/9/main" objectType="Button" lockText="1"/>
</file>

<file path=xl/ctrlProps/ctrlProp560.xml><?xml version="1.0" encoding="utf-8"?>
<formControlPr xmlns="http://schemas.microsoft.com/office/spreadsheetml/2009/9/main" objectType="Button" lockText="1"/>
</file>

<file path=xl/ctrlProps/ctrlProp561.xml><?xml version="1.0" encoding="utf-8"?>
<formControlPr xmlns="http://schemas.microsoft.com/office/spreadsheetml/2009/9/main" objectType="Button" lockText="1"/>
</file>

<file path=xl/ctrlProps/ctrlProp562.xml><?xml version="1.0" encoding="utf-8"?>
<formControlPr xmlns="http://schemas.microsoft.com/office/spreadsheetml/2009/9/main" objectType="Button" lockText="1"/>
</file>

<file path=xl/ctrlProps/ctrlProp563.xml><?xml version="1.0" encoding="utf-8"?>
<formControlPr xmlns="http://schemas.microsoft.com/office/spreadsheetml/2009/9/main" objectType="Button" lockText="1"/>
</file>

<file path=xl/ctrlProps/ctrlProp564.xml><?xml version="1.0" encoding="utf-8"?>
<formControlPr xmlns="http://schemas.microsoft.com/office/spreadsheetml/2009/9/main" objectType="Button" lockText="1"/>
</file>

<file path=xl/ctrlProps/ctrlProp565.xml><?xml version="1.0" encoding="utf-8"?>
<formControlPr xmlns="http://schemas.microsoft.com/office/spreadsheetml/2009/9/main" objectType="Button" lockText="1"/>
</file>

<file path=xl/ctrlProps/ctrlProp566.xml><?xml version="1.0" encoding="utf-8"?>
<formControlPr xmlns="http://schemas.microsoft.com/office/spreadsheetml/2009/9/main" objectType="Button" lockText="1"/>
</file>

<file path=xl/ctrlProps/ctrlProp567.xml><?xml version="1.0" encoding="utf-8"?>
<formControlPr xmlns="http://schemas.microsoft.com/office/spreadsheetml/2009/9/main" objectType="Button" lockText="1"/>
</file>

<file path=xl/ctrlProps/ctrlProp568.xml><?xml version="1.0" encoding="utf-8"?>
<formControlPr xmlns="http://schemas.microsoft.com/office/spreadsheetml/2009/9/main" objectType="Button" lockText="1"/>
</file>

<file path=xl/ctrlProps/ctrlProp569.xml><?xml version="1.0" encoding="utf-8"?>
<formControlPr xmlns="http://schemas.microsoft.com/office/spreadsheetml/2009/9/main" objectType="Button" lockText="1"/>
</file>

<file path=xl/drawings/_rels/drawing15.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16.xml.rels><?xml version="1.0" encoding="UTF-8" standalone="yes"?>
<Relationships xmlns="http://schemas.openxmlformats.org/package/2006/relationships"><Relationship Id="rId1" Type="http://schemas.openxmlformats.org/officeDocument/2006/relationships/image" Target="../media/image8.jpg"/></Relationships>
</file>

<file path=xl/drawings/_rels/drawing17.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30</xdr:col>
          <xdr:colOff>514350</xdr:colOff>
          <xdr:row>0</xdr:row>
          <xdr:rowOff>9525</xdr:rowOff>
        </xdr:from>
        <xdr:to>
          <xdr:col>33</xdr:col>
          <xdr:colOff>0</xdr:colOff>
          <xdr:row>1</xdr:row>
          <xdr:rowOff>19050</xdr:rowOff>
        </xdr:to>
        <xdr:sp macro="" textlink="">
          <xdr:nvSpPr>
            <xdr:cNvPr id="80897" name="HideButton" hidden="1">
              <a:extLst>
                <a:ext uri="{63B3BB69-23CF-44E3-9099-C40C66FF867C}">
                  <a14:compatExt spid="_x0000_s80897"/>
                </a:ext>
                <a:ext uri="{FF2B5EF4-FFF2-40B4-BE49-F238E27FC236}">
                  <a16:creationId xmlns:a16="http://schemas.microsoft.com/office/drawing/2014/main" id="{00000000-0008-0000-0000-0000013C01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33</xdr:col>
          <xdr:colOff>323850</xdr:colOff>
          <xdr:row>0</xdr:row>
          <xdr:rowOff>28575</xdr:rowOff>
        </xdr:from>
        <xdr:to>
          <xdr:col>34</xdr:col>
          <xdr:colOff>590550</xdr:colOff>
          <xdr:row>1</xdr:row>
          <xdr:rowOff>9525</xdr:rowOff>
        </xdr:to>
        <xdr:sp macro="" textlink="">
          <xdr:nvSpPr>
            <xdr:cNvPr id="80898" name="Button 2" hidden="1">
              <a:extLst>
                <a:ext uri="{63B3BB69-23CF-44E3-9099-C40C66FF867C}">
                  <a14:compatExt spid="_x0000_s80898"/>
                </a:ext>
                <a:ext uri="{FF2B5EF4-FFF2-40B4-BE49-F238E27FC236}">
                  <a16:creationId xmlns:a16="http://schemas.microsoft.com/office/drawing/2014/main" id="{00000000-0008-0000-0000-0000023C01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30721" name="HideButton" hidden="1">
              <a:extLst>
                <a:ext uri="{63B3BB69-23CF-44E3-9099-C40C66FF867C}">
                  <a14:compatExt spid="_x0000_s30721"/>
                </a:ext>
                <a:ext uri="{FF2B5EF4-FFF2-40B4-BE49-F238E27FC236}">
                  <a16:creationId xmlns:a16="http://schemas.microsoft.com/office/drawing/2014/main" id="{00000000-0008-0000-0100-000001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30723" name="HideButton" hidden="1">
              <a:extLst>
                <a:ext uri="{63B3BB69-23CF-44E3-9099-C40C66FF867C}">
                  <a14:compatExt spid="_x0000_s30723"/>
                </a:ext>
                <a:ext uri="{FF2B5EF4-FFF2-40B4-BE49-F238E27FC236}">
                  <a16:creationId xmlns:a16="http://schemas.microsoft.com/office/drawing/2014/main" id="{00000000-0008-0000-0100-000003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30724" name="Button 4" hidden="1">
              <a:extLst>
                <a:ext uri="{63B3BB69-23CF-44E3-9099-C40C66FF867C}">
                  <a14:compatExt spid="_x0000_s30724"/>
                </a:ext>
                <a:ext uri="{FF2B5EF4-FFF2-40B4-BE49-F238E27FC236}">
                  <a16:creationId xmlns:a16="http://schemas.microsoft.com/office/drawing/2014/main" id="{00000000-0008-0000-0100-000004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30725" name="Button 5" hidden="1">
              <a:extLst>
                <a:ext uri="{63B3BB69-23CF-44E3-9099-C40C66FF867C}">
                  <a14:compatExt spid="_x0000_s30725"/>
                </a:ext>
                <a:ext uri="{FF2B5EF4-FFF2-40B4-BE49-F238E27FC236}">
                  <a16:creationId xmlns:a16="http://schemas.microsoft.com/office/drawing/2014/main" id="{00000000-0008-0000-0100-000005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30726" name="Button 6" hidden="1">
              <a:extLst>
                <a:ext uri="{63B3BB69-23CF-44E3-9099-C40C66FF867C}">
                  <a14:compatExt spid="_x0000_s30726"/>
                </a:ext>
                <a:ext uri="{FF2B5EF4-FFF2-40B4-BE49-F238E27FC236}">
                  <a16:creationId xmlns:a16="http://schemas.microsoft.com/office/drawing/2014/main" id="{00000000-0008-0000-0100-000006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30727" name="HideButton" hidden="1">
              <a:extLst>
                <a:ext uri="{63B3BB69-23CF-44E3-9099-C40C66FF867C}">
                  <a14:compatExt spid="_x0000_s30727"/>
                </a:ext>
                <a:ext uri="{FF2B5EF4-FFF2-40B4-BE49-F238E27FC236}">
                  <a16:creationId xmlns:a16="http://schemas.microsoft.com/office/drawing/2014/main" id="{00000000-0008-0000-0100-000007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30728" name="Button 8" hidden="1">
              <a:extLst>
                <a:ext uri="{63B3BB69-23CF-44E3-9099-C40C66FF867C}">
                  <a14:compatExt spid="_x0000_s30728"/>
                </a:ext>
                <a:ext uri="{FF2B5EF4-FFF2-40B4-BE49-F238E27FC236}">
                  <a16:creationId xmlns:a16="http://schemas.microsoft.com/office/drawing/2014/main" id="{00000000-0008-0000-0100-000008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30729" name="Button 9" hidden="1">
              <a:extLst>
                <a:ext uri="{63B3BB69-23CF-44E3-9099-C40C66FF867C}">
                  <a14:compatExt spid="_x0000_s30729"/>
                </a:ext>
                <a:ext uri="{FF2B5EF4-FFF2-40B4-BE49-F238E27FC236}">
                  <a16:creationId xmlns:a16="http://schemas.microsoft.com/office/drawing/2014/main" id="{00000000-0008-0000-0100-000009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30730" name="Button 10" hidden="1">
              <a:extLst>
                <a:ext uri="{63B3BB69-23CF-44E3-9099-C40C66FF867C}">
                  <a14:compatExt spid="_x0000_s30730"/>
                </a:ext>
                <a:ext uri="{FF2B5EF4-FFF2-40B4-BE49-F238E27FC236}">
                  <a16:creationId xmlns:a16="http://schemas.microsoft.com/office/drawing/2014/main" id="{00000000-0008-0000-0100-00000A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30731" name="Button 11" hidden="1">
              <a:extLst>
                <a:ext uri="{63B3BB69-23CF-44E3-9099-C40C66FF867C}">
                  <a14:compatExt spid="_x0000_s30731"/>
                </a:ext>
                <a:ext uri="{FF2B5EF4-FFF2-40B4-BE49-F238E27FC236}">
                  <a16:creationId xmlns:a16="http://schemas.microsoft.com/office/drawing/2014/main" id="{00000000-0008-0000-0100-00000B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30732" name="Button 12" hidden="1">
              <a:extLst>
                <a:ext uri="{63B3BB69-23CF-44E3-9099-C40C66FF867C}">
                  <a14:compatExt spid="_x0000_s30732"/>
                </a:ext>
                <a:ext uri="{FF2B5EF4-FFF2-40B4-BE49-F238E27FC236}">
                  <a16:creationId xmlns:a16="http://schemas.microsoft.com/office/drawing/2014/main" id="{00000000-0008-0000-0100-00000C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30733" name="HideButton" hidden="1">
              <a:extLst>
                <a:ext uri="{63B3BB69-23CF-44E3-9099-C40C66FF867C}">
                  <a14:compatExt spid="_x0000_s30733"/>
                </a:ext>
                <a:ext uri="{FF2B5EF4-FFF2-40B4-BE49-F238E27FC236}">
                  <a16:creationId xmlns:a16="http://schemas.microsoft.com/office/drawing/2014/main" id="{00000000-0008-0000-0100-00000D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30734" name="Button 14" hidden="1">
              <a:extLst>
                <a:ext uri="{63B3BB69-23CF-44E3-9099-C40C66FF867C}">
                  <a14:compatExt spid="_x0000_s30734"/>
                </a:ext>
                <a:ext uri="{FF2B5EF4-FFF2-40B4-BE49-F238E27FC236}">
                  <a16:creationId xmlns:a16="http://schemas.microsoft.com/office/drawing/2014/main" id="{00000000-0008-0000-0100-00000E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30735" name="Button 15" hidden="1">
              <a:extLst>
                <a:ext uri="{63B3BB69-23CF-44E3-9099-C40C66FF867C}">
                  <a14:compatExt spid="_x0000_s30735"/>
                </a:ext>
                <a:ext uri="{FF2B5EF4-FFF2-40B4-BE49-F238E27FC236}">
                  <a16:creationId xmlns:a16="http://schemas.microsoft.com/office/drawing/2014/main" id="{00000000-0008-0000-0100-00000F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30736" name="Button 16" hidden="1">
              <a:extLst>
                <a:ext uri="{63B3BB69-23CF-44E3-9099-C40C66FF867C}">
                  <a14:compatExt spid="_x0000_s30736"/>
                </a:ext>
                <a:ext uri="{FF2B5EF4-FFF2-40B4-BE49-F238E27FC236}">
                  <a16:creationId xmlns:a16="http://schemas.microsoft.com/office/drawing/2014/main" id="{00000000-0008-0000-0100-000010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30737" name="Button 17" hidden="1">
              <a:extLst>
                <a:ext uri="{63B3BB69-23CF-44E3-9099-C40C66FF867C}">
                  <a14:compatExt spid="_x0000_s30737"/>
                </a:ext>
                <a:ext uri="{FF2B5EF4-FFF2-40B4-BE49-F238E27FC236}">
                  <a16:creationId xmlns:a16="http://schemas.microsoft.com/office/drawing/2014/main" id="{00000000-0008-0000-0100-000011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30738" name="Button 18" hidden="1">
              <a:extLst>
                <a:ext uri="{63B3BB69-23CF-44E3-9099-C40C66FF867C}">
                  <a14:compatExt spid="_x0000_s30738"/>
                </a:ext>
                <a:ext uri="{FF2B5EF4-FFF2-40B4-BE49-F238E27FC236}">
                  <a16:creationId xmlns:a16="http://schemas.microsoft.com/office/drawing/2014/main" id="{00000000-0008-0000-0100-000012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30739" name="HideButton" hidden="1">
              <a:extLst>
                <a:ext uri="{63B3BB69-23CF-44E3-9099-C40C66FF867C}">
                  <a14:compatExt spid="_x0000_s30739"/>
                </a:ext>
                <a:ext uri="{FF2B5EF4-FFF2-40B4-BE49-F238E27FC236}">
                  <a16:creationId xmlns:a16="http://schemas.microsoft.com/office/drawing/2014/main" id="{00000000-0008-0000-0100-000013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30740" name="Button 20" hidden="1">
              <a:extLst>
                <a:ext uri="{63B3BB69-23CF-44E3-9099-C40C66FF867C}">
                  <a14:compatExt spid="_x0000_s30740"/>
                </a:ext>
                <a:ext uri="{FF2B5EF4-FFF2-40B4-BE49-F238E27FC236}">
                  <a16:creationId xmlns:a16="http://schemas.microsoft.com/office/drawing/2014/main" id="{00000000-0008-0000-0100-000014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30741" name="Button 21" hidden="1">
              <a:extLst>
                <a:ext uri="{63B3BB69-23CF-44E3-9099-C40C66FF867C}">
                  <a14:compatExt spid="_x0000_s30741"/>
                </a:ext>
                <a:ext uri="{FF2B5EF4-FFF2-40B4-BE49-F238E27FC236}">
                  <a16:creationId xmlns:a16="http://schemas.microsoft.com/office/drawing/2014/main" id="{00000000-0008-0000-0100-000015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30742" name="Button 22" hidden="1">
              <a:extLst>
                <a:ext uri="{63B3BB69-23CF-44E3-9099-C40C66FF867C}">
                  <a14:compatExt spid="_x0000_s30742"/>
                </a:ext>
                <a:ext uri="{FF2B5EF4-FFF2-40B4-BE49-F238E27FC236}">
                  <a16:creationId xmlns:a16="http://schemas.microsoft.com/office/drawing/2014/main" id="{00000000-0008-0000-0100-000016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30743" name="Button 23" hidden="1">
              <a:extLst>
                <a:ext uri="{63B3BB69-23CF-44E3-9099-C40C66FF867C}">
                  <a14:compatExt spid="_x0000_s30743"/>
                </a:ext>
                <a:ext uri="{FF2B5EF4-FFF2-40B4-BE49-F238E27FC236}">
                  <a16:creationId xmlns:a16="http://schemas.microsoft.com/office/drawing/2014/main" id="{00000000-0008-0000-0100-000017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30744" name="Button 24" hidden="1">
              <a:extLst>
                <a:ext uri="{63B3BB69-23CF-44E3-9099-C40C66FF867C}">
                  <a14:compatExt spid="_x0000_s30744"/>
                </a:ext>
                <a:ext uri="{FF2B5EF4-FFF2-40B4-BE49-F238E27FC236}">
                  <a16:creationId xmlns:a16="http://schemas.microsoft.com/office/drawing/2014/main" id="{00000000-0008-0000-0100-000018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30745" name="HideButton" hidden="1">
              <a:extLst>
                <a:ext uri="{63B3BB69-23CF-44E3-9099-C40C66FF867C}">
                  <a14:compatExt spid="_x0000_s30745"/>
                </a:ext>
                <a:ext uri="{FF2B5EF4-FFF2-40B4-BE49-F238E27FC236}">
                  <a16:creationId xmlns:a16="http://schemas.microsoft.com/office/drawing/2014/main" id="{00000000-0008-0000-0100-000019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30746" name="Button 26" hidden="1">
              <a:extLst>
                <a:ext uri="{63B3BB69-23CF-44E3-9099-C40C66FF867C}">
                  <a14:compatExt spid="_x0000_s30746"/>
                </a:ext>
                <a:ext uri="{FF2B5EF4-FFF2-40B4-BE49-F238E27FC236}">
                  <a16:creationId xmlns:a16="http://schemas.microsoft.com/office/drawing/2014/main" id="{00000000-0008-0000-0100-00001A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30747" name="HideButton" hidden="1">
              <a:extLst>
                <a:ext uri="{63B3BB69-23CF-44E3-9099-C40C66FF867C}">
                  <a14:compatExt spid="_x0000_s30747"/>
                </a:ext>
                <a:ext uri="{FF2B5EF4-FFF2-40B4-BE49-F238E27FC236}">
                  <a16:creationId xmlns:a16="http://schemas.microsoft.com/office/drawing/2014/main" id="{00000000-0008-0000-0100-00001B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30748" name="Button 28" hidden="1">
              <a:extLst>
                <a:ext uri="{63B3BB69-23CF-44E3-9099-C40C66FF867C}">
                  <a14:compatExt spid="_x0000_s30748"/>
                </a:ext>
                <a:ext uri="{FF2B5EF4-FFF2-40B4-BE49-F238E27FC236}">
                  <a16:creationId xmlns:a16="http://schemas.microsoft.com/office/drawing/2014/main" id="{00000000-0008-0000-0100-00001C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30749" name="HideButton" hidden="1">
              <a:extLst>
                <a:ext uri="{63B3BB69-23CF-44E3-9099-C40C66FF867C}">
                  <a14:compatExt spid="_x0000_s30749"/>
                </a:ext>
                <a:ext uri="{FF2B5EF4-FFF2-40B4-BE49-F238E27FC236}">
                  <a16:creationId xmlns:a16="http://schemas.microsoft.com/office/drawing/2014/main" id="{00000000-0008-0000-0100-00001D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30750" name="Button 30" hidden="1">
              <a:extLst>
                <a:ext uri="{63B3BB69-23CF-44E3-9099-C40C66FF867C}">
                  <a14:compatExt spid="_x0000_s30750"/>
                </a:ext>
                <a:ext uri="{FF2B5EF4-FFF2-40B4-BE49-F238E27FC236}">
                  <a16:creationId xmlns:a16="http://schemas.microsoft.com/office/drawing/2014/main" id="{00000000-0008-0000-0100-00001E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30751" name="HideButton" hidden="1">
              <a:extLst>
                <a:ext uri="{63B3BB69-23CF-44E3-9099-C40C66FF867C}">
                  <a14:compatExt spid="_x0000_s30751"/>
                </a:ext>
                <a:ext uri="{FF2B5EF4-FFF2-40B4-BE49-F238E27FC236}">
                  <a16:creationId xmlns:a16="http://schemas.microsoft.com/office/drawing/2014/main" id="{00000000-0008-0000-0100-00001F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30752" name="Button 32" hidden="1">
              <a:extLst>
                <a:ext uri="{63B3BB69-23CF-44E3-9099-C40C66FF867C}">
                  <a14:compatExt spid="_x0000_s30752"/>
                </a:ext>
                <a:ext uri="{FF2B5EF4-FFF2-40B4-BE49-F238E27FC236}">
                  <a16:creationId xmlns:a16="http://schemas.microsoft.com/office/drawing/2014/main" id="{00000000-0008-0000-0100-000020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30753" name="Button 33" hidden="1">
              <a:extLst>
                <a:ext uri="{63B3BB69-23CF-44E3-9099-C40C66FF867C}">
                  <a14:compatExt spid="_x0000_s30753"/>
                </a:ext>
                <a:ext uri="{FF2B5EF4-FFF2-40B4-BE49-F238E27FC236}">
                  <a16:creationId xmlns:a16="http://schemas.microsoft.com/office/drawing/2014/main" id="{00000000-0008-0000-0100-000021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30754" name="Button 34" hidden="1">
              <a:extLst>
                <a:ext uri="{63B3BB69-23CF-44E3-9099-C40C66FF867C}">
                  <a14:compatExt spid="_x0000_s30754"/>
                </a:ext>
                <a:ext uri="{FF2B5EF4-FFF2-40B4-BE49-F238E27FC236}">
                  <a16:creationId xmlns:a16="http://schemas.microsoft.com/office/drawing/2014/main" id="{00000000-0008-0000-0100-000022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30755" name="Button 35" hidden="1">
              <a:extLst>
                <a:ext uri="{63B3BB69-23CF-44E3-9099-C40C66FF867C}">
                  <a14:compatExt spid="_x0000_s30755"/>
                </a:ext>
                <a:ext uri="{FF2B5EF4-FFF2-40B4-BE49-F238E27FC236}">
                  <a16:creationId xmlns:a16="http://schemas.microsoft.com/office/drawing/2014/main" id="{00000000-0008-0000-0100-000023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30756" name="Button 36" hidden="1">
              <a:extLst>
                <a:ext uri="{63B3BB69-23CF-44E3-9099-C40C66FF867C}">
                  <a14:compatExt spid="_x0000_s30756"/>
                </a:ext>
                <a:ext uri="{FF2B5EF4-FFF2-40B4-BE49-F238E27FC236}">
                  <a16:creationId xmlns:a16="http://schemas.microsoft.com/office/drawing/2014/main" id="{00000000-0008-0000-0100-000024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30757" name="HideButton" hidden="1">
              <a:extLst>
                <a:ext uri="{63B3BB69-23CF-44E3-9099-C40C66FF867C}">
                  <a14:compatExt spid="_x0000_s30757"/>
                </a:ext>
                <a:ext uri="{FF2B5EF4-FFF2-40B4-BE49-F238E27FC236}">
                  <a16:creationId xmlns:a16="http://schemas.microsoft.com/office/drawing/2014/main" id="{00000000-0008-0000-0100-000025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30758" name="Button 38" hidden="1">
              <a:extLst>
                <a:ext uri="{63B3BB69-23CF-44E3-9099-C40C66FF867C}">
                  <a14:compatExt spid="_x0000_s30758"/>
                </a:ext>
                <a:ext uri="{FF2B5EF4-FFF2-40B4-BE49-F238E27FC236}">
                  <a16:creationId xmlns:a16="http://schemas.microsoft.com/office/drawing/2014/main" id="{00000000-0008-0000-0100-000026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30759" name="Button 39" hidden="1">
              <a:extLst>
                <a:ext uri="{63B3BB69-23CF-44E3-9099-C40C66FF867C}">
                  <a14:compatExt spid="_x0000_s30759"/>
                </a:ext>
                <a:ext uri="{FF2B5EF4-FFF2-40B4-BE49-F238E27FC236}">
                  <a16:creationId xmlns:a16="http://schemas.microsoft.com/office/drawing/2014/main" id="{00000000-0008-0000-0100-000027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30760" name="Button 40" hidden="1">
              <a:extLst>
                <a:ext uri="{63B3BB69-23CF-44E3-9099-C40C66FF867C}">
                  <a14:compatExt spid="_x0000_s30760"/>
                </a:ext>
                <a:ext uri="{FF2B5EF4-FFF2-40B4-BE49-F238E27FC236}">
                  <a16:creationId xmlns:a16="http://schemas.microsoft.com/office/drawing/2014/main" id="{00000000-0008-0000-0100-000028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30761" name="Button 41" hidden="1">
              <a:extLst>
                <a:ext uri="{63B3BB69-23CF-44E3-9099-C40C66FF867C}">
                  <a14:compatExt spid="_x0000_s30761"/>
                </a:ext>
                <a:ext uri="{FF2B5EF4-FFF2-40B4-BE49-F238E27FC236}">
                  <a16:creationId xmlns:a16="http://schemas.microsoft.com/office/drawing/2014/main" id="{00000000-0008-0000-0100-000029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30762" name="Button 42" hidden="1">
              <a:extLst>
                <a:ext uri="{63B3BB69-23CF-44E3-9099-C40C66FF867C}">
                  <a14:compatExt spid="_x0000_s30762"/>
                </a:ext>
                <a:ext uri="{FF2B5EF4-FFF2-40B4-BE49-F238E27FC236}">
                  <a16:creationId xmlns:a16="http://schemas.microsoft.com/office/drawing/2014/main" id="{00000000-0008-0000-0100-00002A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30763" name="HideButton" hidden="1">
              <a:extLst>
                <a:ext uri="{63B3BB69-23CF-44E3-9099-C40C66FF867C}">
                  <a14:compatExt spid="_x0000_s30763"/>
                </a:ext>
                <a:ext uri="{FF2B5EF4-FFF2-40B4-BE49-F238E27FC236}">
                  <a16:creationId xmlns:a16="http://schemas.microsoft.com/office/drawing/2014/main" id="{00000000-0008-0000-0100-00002B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30764" name="Button 44" hidden="1">
              <a:extLst>
                <a:ext uri="{63B3BB69-23CF-44E3-9099-C40C66FF867C}">
                  <a14:compatExt spid="_x0000_s30764"/>
                </a:ext>
                <a:ext uri="{FF2B5EF4-FFF2-40B4-BE49-F238E27FC236}">
                  <a16:creationId xmlns:a16="http://schemas.microsoft.com/office/drawing/2014/main" id="{00000000-0008-0000-0100-00002C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30765" name="Button 45" hidden="1">
              <a:extLst>
                <a:ext uri="{63B3BB69-23CF-44E3-9099-C40C66FF867C}">
                  <a14:compatExt spid="_x0000_s30765"/>
                </a:ext>
                <a:ext uri="{FF2B5EF4-FFF2-40B4-BE49-F238E27FC236}">
                  <a16:creationId xmlns:a16="http://schemas.microsoft.com/office/drawing/2014/main" id="{00000000-0008-0000-0100-00002D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30766" name="Button 46" hidden="1">
              <a:extLst>
                <a:ext uri="{63B3BB69-23CF-44E3-9099-C40C66FF867C}">
                  <a14:compatExt spid="_x0000_s30766"/>
                </a:ext>
                <a:ext uri="{FF2B5EF4-FFF2-40B4-BE49-F238E27FC236}">
                  <a16:creationId xmlns:a16="http://schemas.microsoft.com/office/drawing/2014/main" id="{00000000-0008-0000-0100-00002E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30767" name="Button 47" hidden="1">
              <a:extLst>
                <a:ext uri="{63B3BB69-23CF-44E3-9099-C40C66FF867C}">
                  <a14:compatExt spid="_x0000_s30767"/>
                </a:ext>
                <a:ext uri="{FF2B5EF4-FFF2-40B4-BE49-F238E27FC236}">
                  <a16:creationId xmlns:a16="http://schemas.microsoft.com/office/drawing/2014/main" id="{00000000-0008-0000-0100-00002F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30768" name="Button 48" hidden="1">
              <a:extLst>
                <a:ext uri="{63B3BB69-23CF-44E3-9099-C40C66FF867C}">
                  <a14:compatExt spid="_x0000_s30768"/>
                </a:ext>
                <a:ext uri="{FF2B5EF4-FFF2-40B4-BE49-F238E27FC236}">
                  <a16:creationId xmlns:a16="http://schemas.microsoft.com/office/drawing/2014/main" id="{00000000-0008-0000-0100-0000307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238125</xdr:colOff>
          <xdr:row>0</xdr:row>
          <xdr:rowOff>0</xdr:rowOff>
        </xdr:from>
        <xdr:to>
          <xdr:col>23</xdr:col>
          <xdr:colOff>76200</xdr:colOff>
          <xdr:row>0</xdr:row>
          <xdr:rowOff>190500</xdr:rowOff>
        </xdr:to>
        <xdr:sp macro="" textlink="">
          <xdr:nvSpPr>
            <xdr:cNvPr id="56321" name="HideButton" hidden="1">
              <a:extLst>
                <a:ext uri="{63B3BB69-23CF-44E3-9099-C40C66FF867C}">
                  <a14:compatExt spid="_x0000_s56321"/>
                </a:ext>
                <a:ext uri="{FF2B5EF4-FFF2-40B4-BE49-F238E27FC236}">
                  <a16:creationId xmlns:a16="http://schemas.microsoft.com/office/drawing/2014/main" id="{00000000-0008-0000-0200-000001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22" name="Button 2" hidden="1">
              <a:extLst>
                <a:ext uri="{63B3BB69-23CF-44E3-9099-C40C66FF867C}">
                  <a14:compatExt spid="_x0000_s56322"/>
                </a:ext>
                <a:ext uri="{FF2B5EF4-FFF2-40B4-BE49-F238E27FC236}">
                  <a16:creationId xmlns:a16="http://schemas.microsoft.com/office/drawing/2014/main" id="{00000000-0008-0000-0200-000002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23" name="Button 3" hidden="1">
              <a:extLst>
                <a:ext uri="{63B3BB69-23CF-44E3-9099-C40C66FF867C}">
                  <a14:compatExt spid="_x0000_s56323"/>
                </a:ext>
                <a:ext uri="{FF2B5EF4-FFF2-40B4-BE49-F238E27FC236}">
                  <a16:creationId xmlns:a16="http://schemas.microsoft.com/office/drawing/2014/main" id="{00000000-0008-0000-0200-000003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24" name="Button 4" hidden="1">
              <a:extLst>
                <a:ext uri="{63B3BB69-23CF-44E3-9099-C40C66FF867C}">
                  <a14:compatExt spid="_x0000_s56324"/>
                </a:ext>
                <a:ext uri="{FF2B5EF4-FFF2-40B4-BE49-F238E27FC236}">
                  <a16:creationId xmlns:a16="http://schemas.microsoft.com/office/drawing/2014/main" id="{00000000-0008-0000-0200-000004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25" name="Button 5" hidden="1">
              <a:extLst>
                <a:ext uri="{63B3BB69-23CF-44E3-9099-C40C66FF867C}">
                  <a14:compatExt spid="_x0000_s56325"/>
                </a:ext>
                <a:ext uri="{FF2B5EF4-FFF2-40B4-BE49-F238E27FC236}">
                  <a16:creationId xmlns:a16="http://schemas.microsoft.com/office/drawing/2014/main" id="{00000000-0008-0000-0200-000005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26" name="Button 6" hidden="1">
              <a:extLst>
                <a:ext uri="{63B3BB69-23CF-44E3-9099-C40C66FF867C}">
                  <a14:compatExt spid="_x0000_s56326"/>
                </a:ext>
                <a:ext uri="{FF2B5EF4-FFF2-40B4-BE49-F238E27FC236}">
                  <a16:creationId xmlns:a16="http://schemas.microsoft.com/office/drawing/2014/main" id="{00000000-0008-0000-0200-000006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27" name="Button 7" hidden="1">
              <a:extLst>
                <a:ext uri="{63B3BB69-23CF-44E3-9099-C40C66FF867C}">
                  <a14:compatExt spid="_x0000_s56327"/>
                </a:ext>
                <a:ext uri="{FF2B5EF4-FFF2-40B4-BE49-F238E27FC236}">
                  <a16:creationId xmlns:a16="http://schemas.microsoft.com/office/drawing/2014/main" id="{00000000-0008-0000-0200-000007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28" name="Button 8" hidden="1">
              <a:extLst>
                <a:ext uri="{63B3BB69-23CF-44E3-9099-C40C66FF867C}">
                  <a14:compatExt spid="_x0000_s56328"/>
                </a:ext>
                <a:ext uri="{FF2B5EF4-FFF2-40B4-BE49-F238E27FC236}">
                  <a16:creationId xmlns:a16="http://schemas.microsoft.com/office/drawing/2014/main" id="{00000000-0008-0000-0200-000008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29" name="Button 9" hidden="1">
              <a:extLst>
                <a:ext uri="{63B3BB69-23CF-44E3-9099-C40C66FF867C}">
                  <a14:compatExt spid="_x0000_s56329"/>
                </a:ext>
                <a:ext uri="{FF2B5EF4-FFF2-40B4-BE49-F238E27FC236}">
                  <a16:creationId xmlns:a16="http://schemas.microsoft.com/office/drawing/2014/main" id="{00000000-0008-0000-0200-000009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30" name="Button 10" hidden="1">
              <a:extLst>
                <a:ext uri="{63B3BB69-23CF-44E3-9099-C40C66FF867C}">
                  <a14:compatExt spid="_x0000_s56330"/>
                </a:ext>
                <a:ext uri="{FF2B5EF4-FFF2-40B4-BE49-F238E27FC236}">
                  <a16:creationId xmlns:a16="http://schemas.microsoft.com/office/drawing/2014/main" id="{00000000-0008-0000-0200-00000A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31" name="Button 11" hidden="1">
              <a:extLst>
                <a:ext uri="{63B3BB69-23CF-44E3-9099-C40C66FF867C}">
                  <a14:compatExt spid="_x0000_s56331"/>
                </a:ext>
                <a:ext uri="{FF2B5EF4-FFF2-40B4-BE49-F238E27FC236}">
                  <a16:creationId xmlns:a16="http://schemas.microsoft.com/office/drawing/2014/main" id="{00000000-0008-0000-0200-00000B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32" name="Button 12" hidden="1">
              <a:extLst>
                <a:ext uri="{63B3BB69-23CF-44E3-9099-C40C66FF867C}">
                  <a14:compatExt spid="_x0000_s56332"/>
                </a:ext>
                <a:ext uri="{FF2B5EF4-FFF2-40B4-BE49-F238E27FC236}">
                  <a16:creationId xmlns:a16="http://schemas.microsoft.com/office/drawing/2014/main" id="{00000000-0008-0000-0200-00000C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33" name="Button 13" hidden="1">
              <a:extLst>
                <a:ext uri="{63B3BB69-23CF-44E3-9099-C40C66FF867C}">
                  <a14:compatExt spid="_x0000_s56333"/>
                </a:ext>
                <a:ext uri="{FF2B5EF4-FFF2-40B4-BE49-F238E27FC236}">
                  <a16:creationId xmlns:a16="http://schemas.microsoft.com/office/drawing/2014/main" id="{00000000-0008-0000-0200-00000D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34" name="Button 14" hidden="1">
              <a:extLst>
                <a:ext uri="{63B3BB69-23CF-44E3-9099-C40C66FF867C}">
                  <a14:compatExt spid="_x0000_s56334"/>
                </a:ext>
                <a:ext uri="{FF2B5EF4-FFF2-40B4-BE49-F238E27FC236}">
                  <a16:creationId xmlns:a16="http://schemas.microsoft.com/office/drawing/2014/main" id="{00000000-0008-0000-0200-00000E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35" name="Button 15" hidden="1">
              <a:extLst>
                <a:ext uri="{63B3BB69-23CF-44E3-9099-C40C66FF867C}">
                  <a14:compatExt spid="_x0000_s56335"/>
                </a:ext>
                <a:ext uri="{FF2B5EF4-FFF2-40B4-BE49-F238E27FC236}">
                  <a16:creationId xmlns:a16="http://schemas.microsoft.com/office/drawing/2014/main" id="{00000000-0008-0000-0200-00000F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36" name="Button 16" hidden="1">
              <a:extLst>
                <a:ext uri="{63B3BB69-23CF-44E3-9099-C40C66FF867C}">
                  <a14:compatExt spid="_x0000_s56336"/>
                </a:ext>
                <a:ext uri="{FF2B5EF4-FFF2-40B4-BE49-F238E27FC236}">
                  <a16:creationId xmlns:a16="http://schemas.microsoft.com/office/drawing/2014/main" id="{00000000-0008-0000-0200-000010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37" name="Button 17" hidden="1">
              <a:extLst>
                <a:ext uri="{63B3BB69-23CF-44E3-9099-C40C66FF867C}">
                  <a14:compatExt spid="_x0000_s56337"/>
                </a:ext>
                <a:ext uri="{FF2B5EF4-FFF2-40B4-BE49-F238E27FC236}">
                  <a16:creationId xmlns:a16="http://schemas.microsoft.com/office/drawing/2014/main" id="{00000000-0008-0000-0200-000011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38" name="Button 18" hidden="1">
              <a:extLst>
                <a:ext uri="{63B3BB69-23CF-44E3-9099-C40C66FF867C}">
                  <a14:compatExt spid="_x0000_s56338"/>
                </a:ext>
                <a:ext uri="{FF2B5EF4-FFF2-40B4-BE49-F238E27FC236}">
                  <a16:creationId xmlns:a16="http://schemas.microsoft.com/office/drawing/2014/main" id="{00000000-0008-0000-0200-000012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39" name="Button 19" hidden="1">
              <a:extLst>
                <a:ext uri="{63B3BB69-23CF-44E3-9099-C40C66FF867C}">
                  <a14:compatExt spid="_x0000_s56339"/>
                </a:ext>
                <a:ext uri="{FF2B5EF4-FFF2-40B4-BE49-F238E27FC236}">
                  <a16:creationId xmlns:a16="http://schemas.microsoft.com/office/drawing/2014/main" id="{00000000-0008-0000-0200-000013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40" name="Button 20" hidden="1">
              <a:extLst>
                <a:ext uri="{63B3BB69-23CF-44E3-9099-C40C66FF867C}">
                  <a14:compatExt spid="_x0000_s56340"/>
                </a:ext>
                <a:ext uri="{FF2B5EF4-FFF2-40B4-BE49-F238E27FC236}">
                  <a16:creationId xmlns:a16="http://schemas.microsoft.com/office/drawing/2014/main" id="{00000000-0008-0000-0200-000014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41" name="Button 21" hidden="1">
              <a:extLst>
                <a:ext uri="{63B3BB69-23CF-44E3-9099-C40C66FF867C}">
                  <a14:compatExt spid="_x0000_s56341"/>
                </a:ext>
                <a:ext uri="{FF2B5EF4-FFF2-40B4-BE49-F238E27FC236}">
                  <a16:creationId xmlns:a16="http://schemas.microsoft.com/office/drawing/2014/main" id="{00000000-0008-0000-0200-000015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42" name="Button 22" hidden="1">
              <a:extLst>
                <a:ext uri="{63B3BB69-23CF-44E3-9099-C40C66FF867C}">
                  <a14:compatExt spid="_x0000_s56342"/>
                </a:ext>
                <a:ext uri="{FF2B5EF4-FFF2-40B4-BE49-F238E27FC236}">
                  <a16:creationId xmlns:a16="http://schemas.microsoft.com/office/drawing/2014/main" id="{00000000-0008-0000-0200-000016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43" name="Button 23" hidden="1">
              <a:extLst>
                <a:ext uri="{63B3BB69-23CF-44E3-9099-C40C66FF867C}">
                  <a14:compatExt spid="_x0000_s56343"/>
                </a:ext>
                <a:ext uri="{FF2B5EF4-FFF2-40B4-BE49-F238E27FC236}">
                  <a16:creationId xmlns:a16="http://schemas.microsoft.com/office/drawing/2014/main" id="{00000000-0008-0000-0200-000017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44" name="Button 24" hidden="1">
              <a:extLst>
                <a:ext uri="{63B3BB69-23CF-44E3-9099-C40C66FF867C}">
                  <a14:compatExt spid="_x0000_s56344"/>
                </a:ext>
                <a:ext uri="{FF2B5EF4-FFF2-40B4-BE49-F238E27FC236}">
                  <a16:creationId xmlns:a16="http://schemas.microsoft.com/office/drawing/2014/main" id="{00000000-0008-0000-0200-000018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45" name="Button 25" hidden="1">
              <a:extLst>
                <a:ext uri="{63B3BB69-23CF-44E3-9099-C40C66FF867C}">
                  <a14:compatExt spid="_x0000_s56345"/>
                </a:ext>
                <a:ext uri="{FF2B5EF4-FFF2-40B4-BE49-F238E27FC236}">
                  <a16:creationId xmlns:a16="http://schemas.microsoft.com/office/drawing/2014/main" id="{00000000-0008-0000-0200-000019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46" name="Button 26" hidden="1">
              <a:extLst>
                <a:ext uri="{63B3BB69-23CF-44E3-9099-C40C66FF867C}">
                  <a14:compatExt spid="_x0000_s56346"/>
                </a:ext>
                <a:ext uri="{FF2B5EF4-FFF2-40B4-BE49-F238E27FC236}">
                  <a16:creationId xmlns:a16="http://schemas.microsoft.com/office/drawing/2014/main" id="{00000000-0008-0000-0200-00001A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47" name="Button 27" hidden="1">
              <a:extLst>
                <a:ext uri="{63B3BB69-23CF-44E3-9099-C40C66FF867C}">
                  <a14:compatExt spid="_x0000_s56347"/>
                </a:ext>
                <a:ext uri="{FF2B5EF4-FFF2-40B4-BE49-F238E27FC236}">
                  <a16:creationId xmlns:a16="http://schemas.microsoft.com/office/drawing/2014/main" id="{00000000-0008-0000-0200-00001B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48" name="Button 28" hidden="1">
              <a:extLst>
                <a:ext uri="{63B3BB69-23CF-44E3-9099-C40C66FF867C}">
                  <a14:compatExt spid="_x0000_s56348"/>
                </a:ext>
                <a:ext uri="{FF2B5EF4-FFF2-40B4-BE49-F238E27FC236}">
                  <a16:creationId xmlns:a16="http://schemas.microsoft.com/office/drawing/2014/main" id="{00000000-0008-0000-0200-00001C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49" name="Button 29" hidden="1">
              <a:extLst>
                <a:ext uri="{63B3BB69-23CF-44E3-9099-C40C66FF867C}">
                  <a14:compatExt spid="_x0000_s56349"/>
                </a:ext>
                <a:ext uri="{FF2B5EF4-FFF2-40B4-BE49-F238E27FC236}">
                  <a16:creationId xmlns:a16="http://schemas.microsoft.com/office/drawing/2014/main" id="{00000000-0008-0000-0200-00001D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50" name="Button 30" hidden="1">
              <a:extLst>
                <a:ext uri="{63B3BB69-23CF-44E3-9099-C40C66FF867C}">
                  <a14:compatExt spid="_x0000_s56350"/>
                </a:ext>
                <a:ext uri="{FF2B5EF4-FFF2-40B4-BE49-F238E27FC236}">
                  <a16:creationId xmlns:a16="http://schemas.microsoft.com/office/drawing/2014/main" id="{00000000-0008-0000-0200-00001E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51" name="Button 31" hidden="1">
              <a:extLst>
                <a:ext uri="{63B3BB69-23CF-44E3-9099-C40C66FF867C}">
                  <a14:compatExt spid="_x0000_s56351"/>
                </a:ext>
                <a:ext uri="{FF2B5EF4-FFF2-40B4-BE49-F238E27FC236}">
                  <a16:creationId xmlns:a16="http://schemas.microsoft.com/office/drawing/2014/main" id="{00000000-0008-0000-0200-00001F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52" name="Button 32" hidden="1">
              <a:extLst>
                <a:ext uri="{63B3BB69-23CF-44E3-9099-C40C66FF867C}">
                  <a14:compatExt spid="_x0000_s56352"/>
                </a:ext>
                <a:ext uri="{FF2B5EF4-FFF2-40B4-BE49-F238E27FC236}">
                  <a16:creationId xmlns:a16="http://schemas.microsoft.com/office/drawing/2014/main" id="{00000000-0008-0000-0200-000020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53" name="Button 33" hidden="1">
              <a:extLst>
                <a:ext uri="{63B3BB69-23CF-44E3-9099-C40C66FF867C}">
                  <a14:compatExt spid="_x0000_s56353"/>
                </a:ext>
                <a:ext uri="{FF2B5EF4-FFF2-40B4-BE49-F238E27FC236}">
                  <a16:creationId xmlns:a16="http://schemas.microsoft.com/office/drawing/2014/main" id="{00000000-0008-0000-0200-000021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54" name="Button 34" hidden="1">
              <a:extLst>
                <a:ext uri="{63B3BB69-23CF-44E3-9099-C40C66FF867C}">
                  <a14:compatExt spid="_x0000_s56354"/>
                </a:ext>
                <a:ext uri="{FF2B5EF4-FFF2-40B4-BE49-F238E27FC236}">
                  <a16:creationId xmlns:a16="http://schemas.microsoft.com/office/drawing/2014/main" id="{00000000-0008-0000-0200-000022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55" name="Button 35" hidden="1">
              <a:extLst>
                <a:ext uri="{63B3BB69-23CF-44E3-9099-C40C66FF867C}">
                  <a14:compatExt spid="_x0000_s56355"/>
                </a:ext>
                <a:ext uri="{FF2B5EF4-FFF2-40B4-BE49-F238E27FC236}">
                  <a16:creationId xmlns:a16="http://schemas.microsoft.com/office/drawing/2014/main" id="{00000000-0008-0000-0200-000023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56" name="Button 36" hidden="1">
              <a:extLst>
                <a:ext uri="{63B3BB69-23CF-44E3-9099-C40C66FF867C}">
                  <a14:compatExt spid="_x0000_s56356"/>
                </a:ext>
                <a:ext uri="{FF2B5EF4-FFF2-40B4-BE49-F238E27FC236}">
                  <a16:creationId xmlns:a16="http://schemas.microsoft.com/office/drawing/2014/main" id="{00000000-0008-0000-0200-000024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57" name="Button 37" hidden="1">
              <a:extLst>
                <a:ext uri="{63B3BB69-23CF-44E3-9099-C40C66FF867C}">
                  <a14:compatExt spid="_x0000_s56357"/>
                </a:ext>
                <a:ext uri="{FF2B5EF4-FFF2-40B4-BE49-F238E27FC236}">
                  <a16:creationId xmlns:a16="http://schemas.microsoft.com/office/drawing/2014/main" id="{00000000-0008-0000-0200-000025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58" name="Button 38" hidden="1">
              <a:extLst>
                <a:ext uri="{63B3BB69-23CF-44E3-9099-C40C66FF867C}">
                  <a14:compatExt spid="_x0000_s56358"/>
                </a:ext>
                <a:ext uri="{FF2B5EF4-FFF2-40B4-BE49-F238E27FC236}">
                  <a16:creationId xmlns:a16="http://schemas.microsoft.com/office/drawing/2014/main" id="{00000000-0008-0000-0200-000026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59" name="Button 39" hidden="1">
              <a:extLst>
                <a:ext uri="{63B3BB69-23CF-44E3-9099-C40C66FF867C}">
                  <a14:compatExt spid="_x0000_s56359"/>
                </a:ext>
                <a:ext uri="{FF2B5EF4-FFF2-40B4-BE49-F238E27FC236}">
                  <a16:creationId xmlns:a16="http://schemas.microsoft.com/office/drawing/2014/main" id="{00000000-0008-0000-0200-000027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60" name="Button 40" hidden="1">
              <a:extLst>
                <a:ext uri="{63B3BB69-23CF-44E3-9099-C40C66FF867C}">
                  <a14:compatExt spid="_x0000_s56360"/>
                </a:ext>
                <a:ext uri="{FF2B5EF4-FFF2-40B4-BE49-F238E27FC236}">
                  <a16:creationId xmlns:a16="http://schemas.microsoft.com/office/drawing/2014/main" id="{00000000-0008-0000-0200-000028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61" name="Button 41" hidden="1">
              <a:extLst>
                <a:ext uri="{63B3BB69-23CF-44E3-9099-C40C66FF867C}">
                  <a14:compatExt spid="_x0000_s56361"/>
                </a:ext>
                <a:ext uri="{FF2B5EF4-FFF2-40B4-BE49-F238E27FC236}">
                  <a16:creationId xmlns:a16="http://schemas.microsoft.com/office/drawing/2014/main" id="{00000000-0008-0000-0200-000029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62" name="Button 42" hidden="1">
              <a:extLst>
                <a:ext uri="{63B3BB69-23CF-44E3-9099-C40C66FF867C}">
                  <a14:compatExt spid="_x0000_s56362"/>
                </a:ext>
                <a:ext uri="{FF2B5EF4-FFF2-40B4-BE49-F238E27FC236}">
                  <a16:creationId xmlns:a16="http://schemas.microsoft.com/office/drawing/2014/main" id="{00000000-0008-0000-0200-00002A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63" name="Button 43" hidden="1">
              <a:extLst>
                <a:ext uri="{63B3BB69-23CF-44E3-9099-C40C66FF867C}">
                  <a14:compatExt spid="_x0000_s56363"/>
                </a:ext>
                <a:ext uri="{FF2B5EF4-FFF2-40B4-BE49-F238E27FC236}">
                  <a16:creationId xmlns:a16="http://schemas.microsoft.com/office/drawing/2014/main" id="{00000000-0008-0000-0200-00002B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64" name="Button 44" hidden="1">
              <a:extLst>
                <a:ext uri="{63B3BB69-23CF-44E3-9099-C40C66FF867C}">
                  <a14:compatExt spid="_x0000_s56364"/>
                </a:ext>
                <a:ext uri="{FF2B5EF4-FFF2-40B4-BE49-F238E27FC236}">
                  <a16:creationId xmlns:a16="http://schemas.microsoft.com/office/drawing/2014/main" id="{00000000-0008-0000-0200-00002C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65" name="Button 45" hidden="1">
              <a:extLst>
                <a:ext uri="{63B3BB69-23CF-44E3-9099-C40C66FF867C}">
                  <a14:compatExt spid="_x0000_s56365"/>
                </a:ext>
                <a:ext uri="{FF2B5EF4-FFF2-40B4-BE49-F238E27FC236}">
                  <a16:creationId xmlns:a16="http://schemas.microsoft.com/office/drawing/2014/main" id="{00000000-0008-0000-0200-00002D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66" name="Button 46" hidden="1">
              <a:extLst>
                <a:ext uri="{63B3BB69-23CF-44E3-9099-C40C66FF867C}">
                  <a14:compatExt spid="_x0000_s56366"/>
                </a:ext>
                <a:ext uri="{FF2B5EF4-FFF2-40B4-BE49-F238E27FC236}">
                  <a16:creationId xmlns:a16="http://schemas.microsoft.com/office/drawing/2014/main" id="{00000000-0008-0000-0200-00002E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67" name="Button 47" hidden="1">
              <a:extLst>
                <a:ext uri="{63B3BB69-23CF-44E3-9099-C40C66FF867C}">
                  <a14:compatExt spid="_x0000_s56367"/>
                </a:ext>
                <a:ext uri="{FF2B5EF4-FFF2-40B4-BE49-F238E27FC236}">
                  <a16:creationId xmlns:a16="http://schemas.microsoft.com/office/drawing/2014/main" id="{00000000-0008-0000-0200-00002FD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19</xdr:col>
          <xdr:colOff>238125</xdr:colOff>
          <xdr:row>0</xdr:row>
          <xdr:rowOff>0</xdr:rowOff>
        </xdr:from>
        <xdr:to>
          <xdr:col>21</xdr:col>
          <xdr:colOff>76200</xdr:colOff>
          <xdr:row>0</xdr:row>
          <xdr:rowOff>190500</xdr:rowOff>
        </xdr:to>
        <xdr:sp macro="" textlink="">
          <xdr:nvSpPr>
            <xdr:cNvPr id="28673" name="HideButton" hidden="1">
              <a:extLst>
                <a:ext uri="{63B3BB69-23CF-44E3-9099-C40C66FF867C}">
                  <a14:compatExt spid="_x0000_s28673"/>
                </a:ext>
                <a:ext uri="{FF2B5EF4-FFF2-40B4-BE49-F238E27FC236}">
                  <a16:creationId xmlns:a16="http://schemas.microsoft.com/office/drawing/2014/main" id="{00000000-0008-0000-0300-000001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409575</xdr:colOff>
          <xdr:row>0</xdr:row>
          <xdr:rowOff>19050</xdr:rowOff>
        </xdr:from>
        <xdr:to>
          <xdr:col>22</xdr:col>
          <xdr:colOff>247650</xdr:colOff>
          <xdr:row>1</xdr:row>
          <xdr:rowOff>0</xdr:rowOff>
        </xdr:to>
        <xdr:sp macro="" textlink="">
          <xdr:nvSpPr>
            <xdr:cNvPr id="28675" name="HideButton" hidden="1">
              <a:extLst>
                <a:ext uri="{63B3BB69-23CF-44E3-9099-C40C66FF867C}">
                  <a14:compatExt spid="_x0000_s28675"/>
                </a:ext>
                <a:ext uri="{FF2B5EF4-FFF2-40B4-BE49-F238E27FC236}">
                  <a16:creationId xmlns:a16="http://schemas.microsoft.com/office/drawing/2014/main" id="{00000000-0008-0000-0300-000003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323850</xdr:colOff>
          <xdr:row>0</xdr:row>
          <xdr:rowOff>28575</xdr:rowOff>
        </xdr:from>
        <xdr:to>
          <xdr:col>23</xdr:col>
          <xdr:colOff>590550</xdr:colOff>
          <xdr:row>1</xdr:row>
          <xdr:rowOff>9525</xdr:rowOff>
        </xdr:to>
        <xdr:sp macro="" textlink="">
          <xdr:nvSpPr>
            <xdr:cNvPr id="28676" name="Button 4" hidden="1">
              <a:extLst>
                <a:ext uri="{63B3BB69-23CF-44E3-9099-C40C66FF867C}">
                  <a14:compatExt spid="_x0000_s28676"/>
                </a:ext>
                <a:ext uri="{FF2B5EF4-FFF2-40B4-BE49-F238E27FC236}">
                  <a16:creationId xmlns:a16="http://schemas.microsoft.com/office/drawing/2014/main" id="{00000000-0008-0000-0300-000004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209550</xdr:colOff>
          <xdr:row>0</xdr:row>
          <xdr:rowOff>9525</xdr:rowOff>
        </xdr:from>
        <xdr:to>
          <xdr:col>13</xdr:col>
          <xdr:colOff>304800</xdr:colOff>
          <xdr:row>1</xdr:row>
          <xdr:rowOff>19050</xdr:rowOff>
        </xdr:to>
        <xdr:sp macro="" textlink="">
          <xdr:nvSpPr>
            <xdr:cNvPr id="28677" name="Button 5" hidden="1">
              <a:extLst>
                <a:ext uri="{63B3BB69-23CF-44E3-9099-C40C66FF867C}">
                  <a14:compatExt spid="_x0000_s28677"/>
                </a:ext>
                <a:ext uri="{FF2B5EF4-FFF2-40B4-BE49-F238E27FC236}">
                  <a16:creationId xmlns:a16="http://schemas.microsoft.com/office/drawing/2014/main" id="{00000000-0008-0000-0300-000005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19050</xdr:colOff>
          <xdr:row>0</xdr:row>
          <xdr:rowOff>28575</xdr:rowOff>
        </xdr:from>
        <xdr:to>
          <xdr:col>15</xdr:col>
          <xdr:colOff>285750</xdr:colOff>
          <xdr:row>1</xdr:row>
          <xdr:rowOff>9525</xdr:rowOff>
        </xdr:to>
        <xdr:sp macro="" textlink="">
          <xdr:nvSpPr>
            <xdr:cNvPr id="28678" name="Button 6" hidden="1">
              <a:extLst>
                <a:ext uri="{63B3BB69-23CF-44E3-9099-C40C66FF867C}">
                  <a14:compatExt spid="_x0000_s28678"/>
                </a:ext>
                <a:ext uri="{FF2B5EF4-FFF2-40B4-BE49-F238E27FC236}">
                  <a16:creationId xmlns:a16="http://schemas.microsoft.com/office/drawing/2014/main" id="{00000000-0008-0000-0300-000006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409575</xdr:colOff>
          <xdr:row>0</xdr:row>
          <xdr:rowOff>19050</xdr:rowOff>
        </xdr:from>
        <xdr:to>
          <xdr:col>22</xdr:col>
          <xdr:colOff>247650</xdr:colOff>
          <xdr:row>1</xdr:row>
          <xdr:rowOff>0</xdr:rowOff>
        </xdr:to>
        <xdr:sp macro="" textlink="">
          <xdr:nvSpPr>
            <xdr:cNvPr id="28679" name="HideButton" hidden="1">
              <a:extLst>
                <a:ext uri="{63B3BB69-23CF-44E3-9099-C40C66FF867C}">
                  <a14:compatExt spid="_x0000_s28679"/>
                </a:ext>
                <a:ext uri="{FF2B5EF4-FFF2-40B4-BE49-F238E27FC236}">
                  <a16:creationId xmlns:a16="http://schemas.microsoft.com/office/drawing/2014/main" id="{00000000-0008-0000-0300-000007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323850</xdr:colOff>
          <xdr:row>0</xdr:row>
          <xdr:rowOff>28575</xdr:rowOff>
        </xdr:from>
        <xdr:to>
          <xdr:col>23</xdr:col>
          <xdr:colOff>590550</xdr:colOff>
          <xdr:row>1</xdr:row>
          <xdr:rowOff>9525</xdr:rowOff>
        </xdr:to>
        <xdr:sp macro="" textlink="">
          <xdr:nvSpPr>
            <xdr:cNvPr id="28680" name="Button 8" hidden="1">
              <a:extLst>
                <a:ext uri="{63B3BB69-23CF-44E3-9099-C40C66FF867C}">
                  <a14:compatExt spid="_x0000_s28680"/>
                </a:ext>
                <a:ext uri="{FF2B5EF4-FFF2-40B4-BE49-F238E27FC236}">
                  <a16:creationId xmlns:a16="http://schemas.microsoft.com/office/drawing/2014/main" id="{00000000-0008-0000-0300-000008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209550</xdr:colOff>
          <xdr:row>0</xdr:row>
          <xdr:rowOff>9525</xdr:rowOff>
        </xdr:from>
        <xdr:to>
          <xdr:col>13</xdr:col>
          <xdr:colOff>304800</xdr:colOff>
          <xdr:row>1</xdr:row>
          <xdr:rowOff>19050</xdr:rowOff>
        </xdr:to>
        <xdr:sp macro="" textlink="">
          <xdr:nvSpPr>
            <xdr:cNvPr id="28681" name="Button 9" hidden="1">
              <a:extLst>
                <a:ext uri="{63B3BB69-23CF-44E3-9099-C40C66FF867C}">
                  <a14:compatExt spid="_x0000_s28681"/>
                </a:ext>
                <a:ext uri="{FF2B5EF4-FFF2-40B4-BE49-F238E27FC236}">
                  <a16:creationId xmlns:a16="http://schemas.microsoft.com/office/drawing/2014/main" id="{00000000-0008-0000-0300-000009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19050</xdr:colOff>
          <xdr:row>0</xdr:row>
          <xdr:rowOff>28575</xdr:rowOff>
        </xdr:from>
        <xdr:to>
          <xdr:col>15</xdr:col>
          <xdr:colOff>285750</xdr:colOff>
          <xdr:row>1</xdr:row>
          <xdr:rowOff>9525</xdr:rowOff>
        </xdr:to>
        <xdr:sp macro="" textlink="">
          <xdr:nvSpPr>
            <xdr:cNvPr id="28682" name="Button 10" hidden="1">
              <a:extLst>
                <a:ext uri="{63B3BB69-23CF-44E3-9099-C40C66FF867C}">
                  <a14:compatExt spid="_x0000_s28682"/>
                </a:ext>
                <a:ext uri="{FF2B5EF4-FFF2-40B4-BE49-F238E27FC236}">
                  <a16:creationId xmlns:a16="http://schemas.microsoft.com/office/drawing/2014/main" id="{00000000-0008-0000-0300-00000A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10</xdr:col>
          <xdr:colOff>323850</xdr:colOff>
          <xdr:row>0</xdr:row>
          <xdr:rowOff>9525</xdr:rowOff>
        </xdr:from>
        <xdr:to>
          <xdr:col>25</xdr:col>
          <xdr:colOff>419100</xdr:colOff>
          <xdr:row>1</xdr:row>
          <xdr:rowOff>85725</xdr:rowOff>
        </xdr:to>
        <xdr:sp macro="" textlink="">
          <xdr:nvSpPr>
            <xdr:cNvPr id="28683" name="Button 11" hidden="1">
              <a:extLst>
                <a:ext uri="{63B3BB69-23CF-44E3-9099-C40C66FF867C}">
                  <a14:compatExt spid="_x0000_s28683"/>
                </a:ext>
                <a:ext uri="{FF2B5EF4-FFF2-40B4-BE49-F238E27FC236}">
                  <a16:creationId xmlns:a16="http://schemas.microsoft.com/office/drawing/2014/main" id="{00000000-0008-0000-0300-00000B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26</xdr:col>
          <xdr:colOff>133350</xdr:colOff>
          <xdr:row>0</xdr:row>
          <xdr:rowOff>28575</xdr:rowOff>
        </xdr:from>
        <xdr:to>
          <xdr:col>27</xdr:col>
          <xdr:colOff>400050</xdr:colOff>
          <xdr:row>1</xdr:row>
          <xdr:rowOff>76200</xdr:rowOff>
        </xdr:to>
        <xdr:sp macro="" textlink="">
          <xdr:nvSpPr>
            <xdr:cNvPr id="28684" name="Button 12" hidden="1">
              <a:extLst>
                <a:ext uri="{63B3BB69-23CF-44E3-9099-C40C66FF867C}">
                  <a14:compatExt spid="_x0000_s28684"/>
                </a:ext>
                <a:ext uri="{FF2B5EF4-FFF2-40B4-BE49-F238E27FC236}">
                  <a16:creationId xmlns:a16="http://schemas.microsoft.com/office/drawing/2014/main" id="{00000000-0008-0000-0300-00000C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409575</xdr:colOff>
          <xdr:row>0</xdr:row>
          <xdr:rowOff>19050</xdr:rowOff>
        </xdr:from>
        <xdr:to>
          <xdr:col>22</xdr:col>
          <xdr:colOff>247650</xdr:colOff>
          <xdr:row>1</xdr:row>
          <xdr:rowOff>0</xdr:rowOff>
        </xdr:to>
        <xdr:sp macro="" textlink="">
          <xdr:nvSpPr>
            <xdr:cNvPr id="28685" name="HideButton" hidden="1">
              <a:extLst>
                <a:ext uri="{63B3BB69-23CF-44E3-9099-C40C66FF867C}">
                  <a14:compatExt spid="_x0000_s28685"/>
                </a:ext>
                <a:ext uri="{FF2B5EF4-FFF2-40B4-BE49-F238E27FC236}">
                  <a16:creationId xmlns:a16="http://schemas.microsoft.com/office/drawing/2014/main" id="{00000000-0008-0000-0300-00000D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323850</xdr:colOff>
          <xdr:row>0</xdr:row>
          <xdr:rowOff>28575</xdr:rowOff>
        </xdr:from>
        <xdr:to>
          <xdr:col>23</xdr:col>
          <xdr:colOff>590550</xdr:colOff>
          <xdr:row>1</xdr:row>
          <xdr:rowOff>9525</xdr:rowOff>
        </xdr:to>
        <xdr:sp macro="" textlink="">
          <xdr:nvSpPr>
            <xdr:cNvPr id="28686" name="Button 14" hidden="1">
              <a:extLst>
                <a:ext uri="{63B3BB69-23CF-44E3-9099-C40C66FF867C}">
                  <a14:compatExt spid="_x0000_s28686"/>
                </a:ext>
                <a:ext uri="{FF2B5EF4-FFF2-40B4-BE49-F238E27FC236}">
                  <a16:creationId xmlns:a16="http://schemas.microsoft.com/office/drawing/2014/main" id="{00000000-0008-0000-0300-00000E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209550</xdr:colOff>
          <xdr:row>0</xdr:row>
          <xdr:rowOff>9525</xdr:rowOff>
        </xdr:from>
        <xdr:to>
          <xdr:col>13</xdr:col>
          <xdr:colOff>304800</xdr:colOff>
          <xdr:row>1</xdr:row>
          <xdr:rowOff>19050</xdr:rowOff>
        </xdr:to>
        <xdr:sp macro="" textlink="">
          <xdr:nvSpPr>
            <xdr:cNvPr id="28687" name="Button 15" hidden="1">
              <a:extLst>
                <a:ext uri="{63B3BB69-23CF-44E3-9099-C40C66FF867C}">
                  <a14:compatExt spid="_x0000_s28687"/>
                </a:ext>
                <a:ext uri="{FF2B5EF4-FFF2-40B4-BE49-F238E27FC236}">
                  <a16:creationId xmlns:a16="http://schemas.microsoft.com/office/drawing/2014/main" id="{00000000-0008-0000-0300-00000F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19050</xdr:colOff>
          <xdr:row>0</xdr:row>
          <xdr:rowOff>28575</xdr:rowOff>
        </xdr:from>
        <xdr:to>
          <xdr:col>15</xdr:col>
          <xdr:colOff>285750</xdr:colOff>
          <xdr:row>1</xdr:row>
          <xdr:rowOff>9525</xdr:rowOff>
        </xdr:to>
        <xdr:sp macro="" textlink="">
          <xdr:nvSpPr>
            <xdr:cNvPr id="28688" name="Button 16" hidden="1">
              <a:extLst>
                <a:ext uri="{63B3BB69-23CF-44E3-9099-C40C66FF867C}">
                  <a14:compatExt spid="_x0000_s28688"/>
                </a:ext>
                <a:ext uri="{FF2B5EF4-FFF2-40B4-BE49-F238E27FC236}">
                  <a16:creationId xmlns:a16="http://schemas.microsoft.com/office/drawing/2014/main" id="{00000000-0008-0000-0300-000010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10</xdr:col>
          <xdr:colOff>323850</xdr:colOff>
          <xdr:row>0</xdr:row>
          <xdr:rowOff>9525</xdr:rowOff>
        </xdr:from>
        <xdr:to>
          <xdr:col>25</xdr:col>
          <xdr:colOff>419100</xdr:colOff>
          <xdr:row>1</xdr:row>
          <xdr:rowOff>85725</xdr:rowOff>
        </xdr:to>
        <xdr:sp macro="" textlink="">
          <xdr:nvSpPr>
            <xdr:cNvPr id="28689" name="Button 17" hidden="1">
              <a:extLst>
                <a:ext uri="{63B3BB69-23CF-44E3-9099-C40C66FF867C}">
                  <a14:compatExt spid="_x0000_s28689"/>
                </a:ext>
                <a:ext uri="{FF2B5EF4-FFF2-40B4-BE49-F238E27FC236}">
                  <a16:creationId xmlns:a16="http://schemas.microsoft.com/office/drawing/2014/main" id="{00000000-0008-0000-0300-000011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26</xdr:col>
          <xdr:colOff>133350</xdr:colOff>
          <xdr:row>0</xdr:row>
          <xdr:rowOff>28575</xdr:rowOff>
        </xdr:from>
        <xdr:to>
          <xdr:col>27</xdr:col>
          <xdr:colOff>400050</xdr:colOff>
          <xdr:row>1</xdr:row>
          <xdr:rowOff>76200</xdr:rowOff>
        </xdr:to>
        <xdr:sp macro="" textlink="">
          <xdr:nvSpPr>
            <xdr:cNvPr id="28690" name="Button 18" hidden="1">
              <a:extLst>
                <a:ext uri="{63B3BB69-23CF-44E3-9099-C40C66FF867C}">
                  <a14:compatExt spid="_x0000_s28690"/>
                </a:ext>
                <a:ext uri="{FF2B5EF4-FFF2-40B4-BE49-F238E27FC236}">
                  <a16:creationId xmlns:a16="http://schemas.microsoft.com/office/drawing/2014/main" id="{00000000-0008-0000-0300-000012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409575</xdr:colOff>
          <xdr:row>0</xdr:row>
          <xdr:rowOff>19050</xdr:rowOff>
        </xdr:from>
        <xdr:to>
          <xdr:col>22</xdr:col>
          <xdr:colOff>247650</xdr:colOff>
          <xdr:row>1</xdr:row>
          <xdr:rowOff>0</xdr:rowOff>
        </xdr:to>
        <xdr:sp macro="" textlink="">
          <xdr:nvSpPr>
            <xdr:cNvPr id="28691" name="HideButton" hidden="1">
              <a:extLst>
                <a:ext uri="{63B3BB69-23CF-44E3-9099-C40C66FF867C}">
                  <a14:compatExt spid="_x0000_s28691"/>
                </a:ext>
                <a:ext uri="{FF2B5EF4-FFF2-40B4-BE49-F238E27FC236}">
                  <a16:creationId xmlns:a16="http://schemas.microsoft.com/office/drawing/2014/main" id="{00000000-0008-0000-0300-000013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323850</xdr:colOff>
          <xdr:row>0</xdr:row>
          <xdr:rowOff>28575</xdr:rowOff>
        </xdr:from>
        <xdr:to>
          <xdr:col>23</xdr:col>
          <xdr:colOff>590550</xdr:colOff>
          <xdr:row>1</xdr:row>
          <xdr:rowOff>9525</xdr:rowOff>
        </xdr:to>
        <xdr:sp macro="" textlink="">
          <xdr:nvSpPr>
            <xdr:cNvPr id="28692" name="Button 20" hidden="1">
              <a:extLst>
                <a:ext uri="{63B3BB69-23CF-44E3-9099-C40C66FF867C}">
                  <a14:compatExt spid="_x0000_s28692"/>
                </a:ext>
                <a:ext uri="{FF2B5EF4-FFF2-40B4-BE49-F238E27FC236}">
                  <a16:creationId xmlns:a16="http://schemas.microsoft.com/office/drawing/2014/main" id="{00000000-0008-0000-0300-000014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209550</xdr:colOff>
          <xdr:row>0</xdr:row>
          <xdr:rowOff>9525</xdr:rowOff>
        </xdr:from>
        <xdr:to>
          <xdr:col>13</xdr:col>
          <xdr:colOff>304800</xdr:colOff>
          <xdr:row>1</xdr:row>
          <xdr:rowOff>19050</xdr:rowOff>
        </xdr:to>
        <xdr:sp macro="" textlink="">
          <xdr:nvSpPr>
            <xdr:cNvPr id="28693" name="Button 21" hidden="1">
              <a:extLst>
                <a:ext uri="{63B3BB69-23CF-44E3-9099-C40C66FF867C}">
                  <a14:compatExt spid="_x0000_s28693"/>
                </a:ext>
                <a:ext uri="{FF2B5EF4-FFF2-40B4-BE49-F238E27FC236}">
                  <a16:creationId xmlns:a16="http://schemas.microsoft.com/office/drawing/2014/main" id="{00000000-0008-0000-0300-000015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19050</xdr:colOff>
          <xdr:row>0</xdr:row>
          <xdr:rowOff>28575</xdr:rowOff>
        </xdr:from>
        <xdr:to>
          <xdr:col>15</xdr:col>
          <xdr:colOff>285750</xdr:colOff>
          <xdr:row>1</xdr:row>
          <xdr:rowOff>9525</xdr:rowOff>
        </xdr:to>
        <xdr:sp macro="" textlink="">
          <xdr:nvSpPr>
            <xdr:cNvPr id="28694" name="Button 22" hidden="1">
              <a:extLst>
                <a:ext uri="{63B3BB69-23CF-44E3-9099-C40C66FF867C}">
                  <a14:compatExt spid="_x0000_s28694"/>
                </a:ext>
                <a:ext uri="{FF2B5EF4-FFF2-40B4-BE49-F238E27FC236}">
                  <a16:creationId xmlns:a16="http://schemas.microsoft.com/office/drawing/2014/main" id="{00000000-0008-0000-0300-000016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10</xdr:col>
          <xdr:colOff>323850</xdr:colOff>
          <xdr:row>0</xdr:row>
          <xdr:rowOff>9525</xdr:rowOff>
        </xdr:from>
        <xdr:to>
          <xdr:col>25</xdr:col>
          <xdr:colOff>419100</xdr:colOff>
          <xdr:row>1</xdr:row>
          <xdr:rowOff>85725</xdr:rowOff>
        </xdr:to>
        <xdr:sp macro="" textlink="">
          <xdr:nvSpPr>
            <xdr:cNvPr id="28695" name="Button 23" hidden="1">
              <a:extLst>
                <a:ext uri="{63B3BB69-23CF-44E3-9099-C40C66FF867C}">
                  <a14:compatExt spid="_x0000_s28695"/>
                </a:ext>
                <a:ext uri="{FF2B5EF4-FFF2-40B4-BE49-F238E27FC236}">
                  <a16:creationId xmlns:a16="http://schemas.microsoft.com/office/drawing/2014/main" id="{00000000-0008-0000-0300-000017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26</xdr:col>
          <xdr:colOff>133350</xdr:colOff>
          <xdr:row>0</xdr:row>
          <xdr:rowOff>28575</xdr:rowOff>
        </xdr:from>
        <xdr:to>
          <xdr:col>27</xdr:col>
          <xdr:colOff>400050</xdr:colOff>
          <xdr:row>1</xdr:row>
          <xdr:rowOff>76200</xdr:rowOff>
        </xdr:to>
        <xdr:sp macro="" textlink="">
          <xdr:nvSpPr>
            <xdr:cNvPr id="28696" name="Button 24" hidden="1">
              <a:extLst>
                <a:ext uri="{63B3BB69-23CF-44E3-9099-C40C66FF867C}">
                  <a14:compatExt spid="_x0000_s28696"/>
                </a:ext>
                <a:ext uri="{FF2B5EF4-FFF2-40B4-BE49-F238E27FC236}">
                  <a16:creationId xmlns:a16="http://schemas.microsoft.com/office/drawing/2014/main" id="{00000000-0008-0000-0300-000018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409575</xdr:colOff>
          <xdr:row>0</xdr:row>
          <xdr:rowOff>19050</xdr:rowOff>
        </xdr:from>
        <xdr:to>
          <xdr:col>22</xdr:col>
          <xdr:colOff>247650</xdr:colOff>
          <xdr:row>1</xdr:row>
          <xdr:rowOff>0</xdr:rowOff>
        </xdr:to>
        <xdr:sp macro="" textlink="">
          <xdr:nvSpPr>
            <xdr:cNvPr id="28697" name="HideButton" hidden="1">
              <a:extLst>
                <a:ext uri="{63B3BB69-23CF-44E3-9099-C40C66FF867C}">
                  <a14:compatExt spid="_x0000_s28697"/>
                </a:ext>
                <a:ext uri="{FF2B5EF4-FFF2-40B4-BE49-F238E27FC236}">
                  <a16:creationId xmlns:a16="http://schemas.microsoft.com/office/drawing/2014/main" id="{00000000-0008-0000-0300-000019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323850</xdr:colOff>
          <xdr:row>0</xdr:row>
          <xdr:rowOff>28575</xdr:rowOff>
        </xdr:from>
        <xdr:to>
          <xdr:col>23</xdr:col>
          <xdr:colOff>590550</xdr:colOff>
          <xdr:row>1</xdr:row>
          <xdr:rowOff>9525</xdr:rowOff>
        </xdr:to>
        <xdr:sp macro="" textlink="">
          <xdr:nvSpPr>
            <xdr:cNvPr id="28698" name="Button 26" hidden="1">
              <a:extLst>
                <a:ext uri="{63B3BB69-23CF-44E3-9099-C40C66FF867C}">
                  <a14:compatExt spid="_x0000_s28698"/>
                </a:ext>
                <a:ext uri="{FF2B5EF4-FFF2-40B4-BE49-F238E27FC236}">
                  <a16:creationId xmlns:a16="http://schemas.microsoft.com/office/drawing/2014/main" id="{00000000-0008-0000-0300-00001A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209550</xdr:colOff>
          <xdr:row>0</xdr:row>
          <xdr:rowOff>9525</xdr:rowOff>
        </xdr:from>
        <xdr:to>
          <xdr:col>13</xdr:col>
          <xdr:colOff>304800</xdr:colOff>
          <xdr:row>1</xdr:row>
          <xdr:rowOff>19050</xdr:rowOff>
        </xdr:to>
        <xdr:sp macro="" textlink="">
          <xdr:nvSpPr>
            <xdr:cNvPr id="28699" name="HideButton" hidden="1">
              <a:extLst>
                <a:ext uri="{63B3BB69-23CF-44E3-9099-C40C66FF867C}">
                  <a14:compatExt spid="_x0000_s28699"/>
                </a:ext>
                <a:ext uri="{FF2B5EF4-FFF2-40B4-BE49-F238E27FC236}">
                  <a16:creationId xmlns:a16="http://schemas.microsoft.com/office/drawing/2014/main" id="{00000000-0008-0000-0300-00001B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19050</xdr:colOff>
          <xdr:row>0</xdr:row>
          <xdr:rowOff>28575</xdr:rowOff>
        </xdr:from>
        <xdr:to>
          <xdr:col>15</xdr:col>
          <xdr:colOff>285750</xdr:colOff>
          <xdr:row>1</xdr:row>
          <xdr:rowOff>9525</xdr:rowOff>
        </xdr:to>
        <xdr:sp macro="" textlink="">
          <xdr:nvSpPr>
            <xdr:cNvPr id="28700" name="Button 28" hidden="1">
              <a:extLst>
                <a:ext uri="{63B3BB69-23CF-44E3-9099-C40C66FF867C}">
                  <a14:compatExt spid="_x0000_s28700"/>
                </a:ext>
                <a:ext uri="{FF2B5EF4-FFF2-40B4-BE49-F238E27FC236}">
                  <a16:creationId xmlns:a16="http://schemas.microsoft.com/office/drawing/2014/main" id="{00000000-0008-0000-0300-00001C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10</xdr:col>
          <xdr:colOff>323850</xdr:colOff>
          <xdr:row>0</xdr:row>
          <xdr:rowOff>9525</xdr:rowOff>
        </xdr:from>
        <xdr:to>
          <xdr:col>25</xdr:col>
          <xdr:colOff>419100</xdr:colOff>
          <xdr:row>1</xdr:row>
          <xdr:rowOff>85725</xdr:rowOff>
        </xdr:to>
        <xdr:sp macro="" textlink="">
          <xdr:nvSpPr>
            <xdr:cNvPr id="28701" name="HideButton" hidden="1">
              <a:extLst>
                <a:ext uri="{63B3BB69-23CF-44E3-9099-C40C66FF867C}">
                  <a14:compatExt spid="_x0000_s28701"/>
                </a:ext>
                <a:ext uri="{FF2B5EF4-FFF2-40B4-BE49-F238E27FC236}">
                  <a16:creationId xmlns:a16="http://schemas.microsoft.com/office/drawing/2014/main" id="{00000000-0008-0000-0300-00001D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26</xdr:col>
          <xdr:colOff>133350</xdr:colOff>
          <xdr:row>0</xdr:row>
          <xdr:rowOff>28575</xdr:rowOff>
        </xdr:from>
        <xdr:to>
          <xdr:col>27</xdr:col>
          <xdr:colOff>400050</xdr:colOff>
          <xdr:row>1</xdr:row>
          <xdr:rowOff>76200</xdr:rowOff>
        </xdr:to>
        <xdr:sp macro="" textlink="">
          <xdr:nvSpPr>
            <xdr:cNvPr id="28702" name="Button 30" hidden="1">
              <a:extLst>
                <a:ext uri="{63B3BB69-23CF-44E3-9099-C40C66FF867C}">
                  <a14:compatExt spid="_x0000_s28702"/>
                </a:ext>
                <a:ext uri="{FF2B5EF4-FFF2-40B4-BE49-F238E27FC236}">
                  <a16:creationId xmlns:a16="http://schemas.microsoft.com/office/drawing/2014/main" id="{00000000-0008-0000-0300-00001E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409575</xdr:colOff>
          <xdr:row>0</xdr:row>
          <xdr:rowOff>19050</xdr:rowOff>
        </xdr:from>
        <xdr:to>
          <xdr:col>22</xdr:col>
          <xdr:colOff>247650</xdr:colOff>
          <xdr:row>1</xdr:row>
          <xdr:rowOff>0</xdr:rowOff>
        </xdr:to>
        <xdr:sp macro="" textlink="">
          <xdr:nvSpPr>
            <xdr:cNvPr id="28703" name="HideButton" hidden="1">
              <a:extLst>
                <a:ext uri="{63B3BB69-23CF-44E3-9099-C40C66FF867C}">
                  <a14:compatExt spid="_x0000_s28703"/>
                </a:ext>
                <a:ext uri="{FF2B5EF4-FFF2-40B4-BE49-F238E27FC236}">
                  <a16:creationId xmlns:a16="http://schemas.microsoft.com/office/drawing/2014/main" id="{00000000-0008-0000-0300-00001F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323850</xdr:colOff>
          <xdr:row>0</xdr:row>
          <xdr:rowOff>28575</xdr:rowOff>
        </xdr:from>
        <xdr:to>
          <xdr:col>23</xdr:col>
          <xdr:colOff>590550</xdr:colOff>
          <xdr:row>1</xdr:row>
          <xdr:rowOff>9525</xdr:rowOff>
        </xdr:to>
        <xdr:sp macro="" textlink="">
          <xdr:nvSpPr>
            <xdr:cNvPr id="28704" name="Button 32" hidden="1">
              <a:extLst>
                <a:ext uri="{63B3BB69-23CF-44E3-9099-C40C66FF867C}">
                  <a14:compatExt spid="_x0000_s28704"/>
                </a:ext>
                <a:ext uri="{FF2B5EF4-FFF2-40B4-BE49-F238E27FC236}">
                  <a16:creationId xmlns:a16="http://schemas.microsoft.com/office/drawing/2014/main" id="{00000000-0008-0000-0300-000020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209550</xdr:colOff>
          <xdr:row>0</xdr:row>
          <xdr:rowOff>9525</xdr:rowOff>
        </xdr:from>
        <xdr:to>
          <xdr:col>13</xdr:col>
          <xdr:colOff>304800</xdr:colOff>
          <xdr:row>1</xdr:row>
          <xdr:rowOff>19050</xdr:rowOff>
        </xdr:to>
        <xdr:sp macro="" textlink="">
          <xdr:nvSpPr>
            <xdr:cNvPr id="28705" name="Button 33" hidden="1">
              <a:extLst>
                <a:ext uri="{63B3BB69-23CF-44E3-9099-C40C66FF867C}">
                  <a14:compatExt spid="_x0000_s28705"/>
                </a:ext>
                <a:ext uri="{FF2B5EF4-FFF2-40B4-BE49-F238E27FC236}">
                  <a16:creationId xmlns:a16="http://schemas.microsoft.com/office/drawing/2014/main" id="{00000000-0008-0000-0300-000021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19050</xdr:colOff>
          <xdr:row>0</xdr:row>
          <xdr:rowOff>28575</xdr:rowOff>
        </xdr:from>
        <xdr:to>
          <xdr:col>15</xdr:col>
          <xdr:colOff>285750</xdr:colOff>
          <xdr:row>1</xdr:row>
          <xdr:rowOff>9525</xdr:rowOff>
        </xdr:to>
        <xdr:sp macro="" textlink="">
          <xdr:nvSpPr>
            <xdr:cNvPr id="28706" name="Button 34" hidden="1">
              <a:extLst>
                <a:ext uri="{63B3BB69-23CF-44E3-9099-C40C66FF867C}">
                  <a14:compatExt spid="_x0000_s28706"/>
                </a:ext>
                <a:ext uri="{FF2B5EF4-FFF2-40B4-BE49-F238E27FC236}">
                  <a16:creationId xmlns:a16="http://schemas.microsoft.com/office/drawing/2014/main" id="{00000000-0008-0000-0300-000022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10</xdr:col>
          <xdr:colOff>323850</xdr:colOff>
          <xdr:row>0</xdr:row>
          <xdr:rowOff>9525</xdr:rowOff>
        </xdr:from>
        <xdr:to>
          <xdr:col>25</xdr:col>
          <xdr:colOff>419100</xdr:colOff>
          <xdr:row>1</xdr:row>
          <xdr:rowOff>85725</xdr:rowOff>
        </xdr:to>
        <xdr:sp macro="" textlink="">
          <xdr:nvSpPr>
            <xdr:cNvPr id="28707" name="Button 35" hidden="1">
              <a:extLst>
                <a:ext uri="{63B3BB69-23CF-44E3-9099-C40C66FF867C}">
                  <a14:compatExt spid="_x0000_s28707"/>
                </a:ext>
                <a:ext uri="{FF2B5EF4-FFF2-40B4-BE49-F238E27FC236}">
                  <a16:creationId xmlns:a16="http://schemas.microsoft.com/office/drawing/2014/main" id="{00000000-0008-0000-0300-000023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26</xdr:col>
          <xdr:colOff>133350</xdr:colOff>
          <xdr:row>0</xdr:row>
          <xdr:rowOff>28575</xdr:rowOff>
        </xdr:from>
        <xdr:to>
          <xdr:col>27</xdr:col>
          <xdr:colOff>400050</xdr:colOff>
          <xdr:row>1</xdr:row>
          <xdr:rowOff>76200</xdr:rowOff>
        </xdr:to>
        <xdr:sp macro="" textlink="">
          <xdr:nvSpPr>
            <xdr:cNvPr id="28708" name="Button 36" hidden="1">
              <a:extLst>
                <a:ext uri="{63B3BB69-23CF-44E3-9099-C40C66FF867C}">
                  <a14:compatExt spid="_x0000_s28708"/>
                </a:ext>
                <a:ext uri="{FF2B5EF4-FFF2-40B4-BE49-F238E27FC236}">
                  <a16:creationId xmlns:a16="http://schemas.microsoft.com/office/drawing/2014/main" id="{00000000-0008-0000-0300-000024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409575</xdr:colOff>
          <xdr:row>0</xdr:row>
          <xdr:rowOff>19050</xdr:rowOff>
        </xdr:from>
        <xdr:to>
          <xdr:col>22</xdr:col>
          <xdr:colOff>247650</xdr:colOff>
          <xdr:row>1</xdr:row>
          <xdr:rowOff>0</xdr:rowOff>
        </xdr:to>
        <xdr:sp macro="" textlink="">
          <xdr:nvSpPr>
            <xdr:cNvPr id="28709" name="HideButton" hidden="1">
              <a:extLst>
                <a:ext uri="{63B3BB69-23CF-44E3-9099-C40C66FF867C}">
                  <a14:compatExt spid="_x0000_s28709"/>
                </a:ext>
                <a:ext uri="{FF2B5EF4-FFF2-40B4-BE49-F238E27FC236}">
                  <a16:creationId xmlns:a16="http://schemas.microsoft.com/office/drawing/2014/main" id="{00000000-0008-0000-0300-000025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323850</xdr:colOff>
          <xdr:row>0</xdr:row>
          <xdr:rowOff>28575</xdr:rowOff>
        </xdr:from>
        <xdr:to>
          <xdr:col>23</xdr:col>
          <xdr:colOff>590550</xdr:colOff>
          <xdr:row>1</xdr:row>
          <xdr:rowOff>9525</xdr:rowOff>
        </xdr:to>
        <xdr:sp macro="" textlink="">
          <xdr:nvSpPr>
            <xdr:cNvPr id="28710" name="Button 38" hidden="1">
              <a:extLst>
                <a:ext uri="{63B3BB69-23CF-44E3-9099-C40C66FF867C}">
                  <a14:compatExt spid="_x0000_s28710"/>
                </a:ext>
                <a:ext uri="{FF2B5EF4-FFF2-40B4-BE49-F238E27FC236}">
                  <a16:creationId xmlns:a16="http://schemas.microsoft.com/office/drawing/2014/main" id="{00000000-0008-0000-0300-000026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209550</xdr:colOff>
          <xdr:row>0</xdr:row>
          <xdr:rowOff>9525</xdr:rowOff>
        </xdr:from>
        <xdr:to>
          <xdr:col>13</xdr:col>
          <xdr:colOff>304800</xdr:colOff>
          <xdr:row>1</xdr:row>
          <xdr:rowOff>19050</xdr:rowOff>
        </xdr:to>
        <xdr:sp macro="" textlink="">
          <xdr:nvSpPr>
            <xdr:cNvPr id="28711" name="Button 39" hidden="1">
              <a:extLst>
                <a:ext uri="{63B3BB69-23CF-44E3-9099-C40C66FF867C}">
                  <a14:compatExt spid="_x0000_s28711"/>
                </a:ext>
                <a:ext uri="{FF2B5EF4-FFF2-40B4-BE49-F238E27FC236}">
                  <a16:creationId xmlns:a16="http://schemas.microsoft.com/office/drawing/2014/main" id="{00000000-0008-0000-0300-000027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19050</xdr:colOff>
          <xdr:row>0</xdr:row>
          <xdr:rowOff>28575</xdr:rowOff>
        </xdr:from>
        <xdr:to>
          <xdr:col>15</xdr:col>
          <xdr:colOff>285750</xdr:colOff>
          <xdr:row>1</xdr:row>
          <xdr:rowOff>9525</xdr:rowOff>
        </xdr:to>
        <xdr:sp macro="" textlink="">
          <xdr:nvSpPr>
            <xdr:cNvPr id="28712" name="Button 40" hidden="1">
              <a:extLst>
                <a:ext uri="{63B3BB69-23CF-44E3-9099-C40C66FF867C}">
                  <a14:compatExt spid="_x0000_s28712"/>
                </a:ext>
                <a:ext uri="{FF2B5EF4-FFF2-40B4-BE49-F238E27FC236}">
                  <a16:creationId xmlns:a16="http://schemas.microsoft.com/office/drawing/2014/main" id="{00000000-0008-0000-0300-000028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10</xdr:col>
          <xdr:colOff>323850</xdr:colOff>
          <xdr:row>0</xdr:row>
          <xdr:rowOff>9525</xdr:rowOff>
        </xdr:from>
        <xdr:to>
          <xdr:col>25</xdr:col>
          <xdr:colOff>419100</xdr:colOff>
          <xdr:row>1</xdr:row>
          <xdr:rowOff>85725</xdr:rowOff>
        </xdr:to>
        <xdr:sp macro="" textlink="">
          <xdr:nvSpPr>
            <xdr:cNvPr id="28713" name="Button 41" hidden="1">
              <a:extLst>
                <a:ext uri="{63B3BB69-23CF-44E3-9099-C40C66FF867C}">
                  <a14:compatExt spid="_x0000_s28713"/>
                </a:ext>
                <a:ext uri="{FF2B5EF4-FFF2-40B4-BE49-F238E27FC236}">
                  <a16:creationId xmlns:a16="http://schemas.microsoft.com/office/drawing/2014/main" id="{00000000-0008-0000-0300-000029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26</xdr:col>
          <xdr:colOff>133350</xdr:colOff>
          <xdr:row>0</xdr:row>
          <xdr:rowOff>28575</xdr:rowOff>
        </xdr:from>
        <xdr:to>
          <xdr:col>27</xdr:col>
          <xdr:colOff>400050</xdr:colOff>
          <xdr:row>1</xdr:row>
          <xdr:rowOff>76200</xdr:rowOff>
        </xdr:to>
        <xdr:sp macro="" textlink="">
          <xdr:nvSpPr>
            <xdr:cNvPr id="28714" name="Button 42" hidden="1">
              <a:extLst>
                <a:ext uri="{63B3BB69-23CF-44E3-9099-C40C66FF867C}">
                  <a14:compatExt spid="_x0000_s28714"/>
                </a:ext>
                <a:ext uri="{FF2B5EF4-FFF2-40B4-BE49-F238E27FC236}">
                  <a16:creationId xmlns:a16="http://schemas.microsoft.com/office/drawing/2014/main" id="{00000000-0008-0000-0300-00002A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409575</xdr:colOff>
          <xdr:row>0</xdr:row>
          <xdr:rowOff>19050</xdr:rowOff>
        </xdr:from>
        <xdr:to>
          <xdr:col>22</xdr:col>
          <xdr:colOff>247650</xdr:colOff>
          <xdr:row>1</xdr:row>
          <xdr:rowOff>0</xdr:rowOff>
        </xdr:to>
        <xdr:sp macro="" textlink="">
          <xdr:nvSpPr>
            <xdr:cNvPr id="28715" name="HideButton" hidden="1">
              <a:extLst>
                <a:ext uri="{63B3BB69-23CF-44E3-9099-C40C66FF867C}">
                  <a14:compatExt spid="_x0000_s28715"/>
                </a:ext>
                <a:ext uri="{FF2B5EF4-FFF2-40B4-BE49-F238E27FC236}">
                  <a16:creationId xmlns:a16="http://schemas.microsoft.com/office/drawing/2014/main" id="{00000000-0008-0000-0300-00002B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323850</xdr:colOff>
          <xdr:row>0</xdr:row>
          <xdr:rowOff>28575</xdr:rowOff>
        </xdr:from>
        <xdr:to>
          <xdr:col>23</xdr:col>
          <xdr:colOff>590550</xdr:colOff>
          <xdr:row>1</xdr:row>
          <xdr:rowOff>9525</xdr:rowOff>
        </xdr:to>
        <xdr:sp macro="" textlink="">
          <xdr:nvSpPr>
            <xdr:cNvPr id="28716" name="Button 44" hidden="1">
              <a:extLst>
                <a:ext uri="{63B3BB69-23CF-44E3-9099-C40C66FF867C}">
                  <a14:compatExt spid="_x0000_s28716"/>
                </a:ext>
                <a:ext uri="{FF2B5EF4-FFF2-40B4-BE49-F238E27FC236}">
                  <a16:creationId xmlns:a16="http://schemas.microsoft.com/office/drawing/2014/main" id="{00000000-0008-0000-0300-00002C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209550</xdr:colOff>
          <xdr:row>0</xdr:row>
          <xdr:rowOff>9525</xdr:rowOff>
        </xdr:from>
        <xdr:to>
          <xdr:col>13</xdr:col>
          <xdr:colOff>304800</xdr:colOff>
          <xdr:row>1</xdr:row>
          <xdr:rowOff>19050</xdr:rowOff>
        </xdr:to>
        <xdr:sp macro="" textlink="">
          <xdr:nvSpPr>
            <xdr:cNvPr id="28717" name="Button 45" hidden="1">
              <a:extLst>
                <a:ext uri="{63B3BB69-23CF-44E3-9099-C40C66FF867C}">
                  <a14:compatExt spid="_x0000_s28717"/>
                </a:ext>
                <a:ext uri="{FF2B5EF4-FFF2-40B4-BE49-F238E27FC236}">
                  <a16:creationId xmlns:a16="http://schemas.microsoft.com/office/drawing/2014/main" id="{00000000-0008-0000-0300-00002D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19050</xdr:colOff>
          <xdr:row>0</xdr:row>
          <xdr:rowOff>28575</xdr:rowOff>
        </xdr:from>
        <xdr:to>
          <xdr:col>15</xdr:col>
          <xdr:colOff>285750</xdr:colOff>
          <xdr:row>1</xdr:row>
          <xdr:rowOff>9525</xdr:rowOff>
        </xdr:to>
        <xdr:sp macro="" textlink="">
          <xdr:nvSpPr>
            <xdr:cNvPr id="28718" name="Button 46" hidden="1">
              <a:extLst>
                <a:ext uri="{63B3BB69-23CF-44E3-9099-C40C66FF867C}">
                  <a14:compatExt spid="_x0000_s28718"/>
                </a:ext>
                <a:ext uri="{FF2B5EF4-FFF2-40B4-BE49-F238E27FC236}">
                  <a16:creationId xmlns:a16="http://schemas.microsoft.com/office/drawing/2014/main" id="{00000000-0008-0000-0300-00002E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10</xdr:col>
          <xdr:colOff>323850</xdr:colOff>
          <xdr:row>0</xdr:row>
          <xdr:rowOff>9525</xdr:rowOff>
        </xdr:from>
        <xdr:to>
          <xdr:col>25</xdr:col>
          <xdr:colOff>419100</xdr:colOff>
          <xdr:row>1</xdr:row>
          <xdr:rowOff>85725</xdr:rowOff>
        </xdr:to>
        <xdr:sp macro="" textlink="">
          <xdr:nvSpPr>
            <xdr:cNvPr id="28719" name="Button 47" hidden="1">
              <a:extLst>
                <a:ext uri="{63B3BB69-23CF-44E3-9099-C40C66FF867C}">
                  <a14:compatExt spid="_x0000_s28719"/>
                </a:ext>
                <a:ext uri="{FF2B5EF4-FFF2-40B4-BE49-F238E27FC236}">
                  <a16:creationId xmlns:a16="http://schemas.microsoft.com/office/drawing/2014/main" id="{00000000-0008-0000-0300-00002F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26</xdr:col>
          <xdr:colOff>133350</xdr:colOff>
          <xdr:row>0</xdr:row>
          <xdr:rowOff>28575</xdr:rowOff>
        </xdr:from>
        <xdr:to>
          <xdr:col>27</xdr:col>
          <xdr:colOff>400050</xdr:colOff>
          <xdr:row>1</xdr:row>
          <xdr:rowOff>76200</xdr:rowOff>
        </xdr:to>
        <xdr:sp macro="" textlink="">
          <xdr:nvSpPr>
            <xdr:cNvPr id="28720" name="Button 48" hidden="1">
              <a:extLst>
                <a:ext uri="{63B3BB69-23CF-44E3-9099-C40C66FF867C}">
                  <a14:compatExt spid="_x0000_s28720"/>
                </a:ext>
                <a:ext uri="{FF2B5EF4-FFF2-40B4-BE49-F238E27FC236}">
                  <a16:creationId xmlns:a16="http://schemas.microsoft.com/office/drawing/2014/main" id="{00000000-0008-0000-0300-0000307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7650" name="HideButton" hidden="1">
              <a:extLst>
                <a:ext uri="{63B3BB69-23CF-44E3-9099-C40C66FF867C}">
                  <a14:compatExt spid="_x0000_s27650"/>
                </a:ext>
                <a:ext uri="{FF2B5EF4-FFF2-40B4-BE49-F238E27FC236}">
                  <a16:creationId xmlns:a16="http://schemas.microsoft.com/office/drawing/2014/main" id="{00000000-0008-0000-0400-000002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7652" name="HideButton" hidden="1">
              <a:extLst>
                <a:ext uri="{63B3BB69-23CF-44E3-9099-C40C66FF867C}">
                  <a14:compatExt spid="_x0000_s27652"/>
                </a:ext>
                <a:ext uri="{FF2B5EF4-FFF2-40B4-BE49-F238E27FC236}">
                  <a16:creationId xmlns:a16="http://schemas.microsoft.com/office/drawing/2014/main" id="{00000000-0008-0000-0400-000004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7653" name="Button 5" hidden="1">
              <a:extLst>
                <a:ext uri="{63B3BB69-23CF-44E3-9099-C40C66FF867C}">
                  <a14:compatExt spid="_x0000_s27653"/>
                </a:ext>
                <a:ext uri="{FF2B5EF4-FFF2-40B4-BE49-F238E27FC236}">
                  <a16:creationId xmlns:a16="http://schemas.microsoft.com/office/drawing/2014/main" id="{00000000-0008-0000-0400-000005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7654" name="Button 6" hidden="1">
              <a:extLst>
                <a:ext uri="{63B3BB69-23CF-44E3-9099-C40C66FF867C}">
                  <a14:compatExt spid="_x0000_s27654"/>
                </a:ext>
                <a:ext uri="{FF2B5EF4-FFF2-40B4-BE49-F238E27FC236}">
                  <a16:creationId xmlns:a16="http://schemas.microsoft.com/office/drawing/2014/main" id="{00000000-0008-0000-0400-000006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7655" name="Button 7" hidden="1">
              <a:extLst>
                <a:ext uri="{63B3BB69-23CF-44E3-9099-C40C66FF867C}">
                  <a14:compatExt spid="_x0000_s27655"/>
                </a:ext>
                <a:ext uri="{FF2B5EF4-FFF2-40B4-BE49-F238E27FC236}">
                  <a16:creationId xmlns:a16="http://schemas.microsoft.com/office/drawing/2014/main" id="{00000000-0008-0000-0400-000007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7656" name="HideButton" hidden="1">
              <a:extLst>
                <a:ext uri="{63B3BB69-23CF-44E3-9099-C40C66FF867C}">
                  <a14:compatExt spid="_x0000_s27656"/>
                </a:ext>
                <a:ext uri="{FF2B5EF4-FFF2-40B4-BE49-F238E27FC236}">
                  <a16:creationId xmlns:a16="http://schemas.microsoft.com/office/drawing/2014/main" id="{00000000-0008-0000-0400-000008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7657" name="Button 9" hidden="1">
              <a:extLst>
                <a:ext uri="{63B3BB69-23CF-44E3-9099-C40C66FF867C}">
                  <a14:compatExt spid="_x0000_s27657"/>
                </a:ext>
                <a:ext uri="{FF2B5EF4-FFF2-40B4-BE49-F238E27FC236}">
                  <a16:creationId xmlns:a16="http://schemas.microsoft.com/office/drawing/2014/main" id="{00000000-0008-0000-0400-000009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7658" name="Button 10" hidden="1">
              <a:extLst>
                <a:ext uri="{63B3BB69-23CF-44E3-9099-C40C66FF867C}">
                  <a14:compatExt spid="_x0000_s27658"/>
                </a:ext>
                <a:ext uri="{FF2B5EF4-FFF2-40B4-BE49-F238E27FC236}">
                  <a16:creationId xmlns:a16="http://schemas.microsoft.com/office/drawing/2014/main" id="{00000000-0008-0000-0400-00000A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7659" name="Button 11" hidden="1">
              <a:extLst>
                <a:ext uri="{63B3BB69-23CF-44E3-9099-C40C66FF867C}">
                  <a14:compatExt spid="_x0000_s27659"/>
                </a:ext>
                <a:ext uri="{FF2B5EF4-FFF2-40B4-BE49-F238E27FC236}">
                  <a16:creationId xmlns:a16="http://schemas.microsoft.com/office/drawing/2014/main" id="{00000000-0008-0000-0400-00000B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7660" name="Button 12" hidden="1">
              <a:extLst>
                <a:ext uri="{63B3BB69-23CF-44E3-9099-C40C66FF867C}">
                  <a14:compatExt spid="_x0000_s27660"/>
                </a:ext>
                <a:ext uri="{FF2B5EF4-FFF2-40B4-BE49-F238E27FC236}">
                  <a16:creationId xmlns:a16="http://schemas.microsoft.com/office/drawing/2014/main" id="{00000000-0008-0000-0400-00000C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7661" name="Button 13" hidden="1">
              <a:extLst>
                <a:ext uri="{63B3BB69-23CF-44E3-9099-C40C66FF867C}">
                  <a14:compatExt spid="_x0000_s27661"/>
                </a:ext>
                <a:ext uri="{FF2B5EF4-FFF2-40B4-BE49-F238E27FC236}">
                  <a16:creationId xmlns:a16="http://schemas.microsoft.com/office/drawing/2014/main" id="{00000000-0008-0000-0400-00000D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7662" name="HideButton" hidden="1">
              <a:extLst>
                <a:ext uri="{63B3BB69-23CF-44E3-9099-C40C66FF867C}">
                  <a14:compatExt spid="_x0000_s27662"/>
                </a:ext>
                <a:ext uri="{FF2B5EF4-FFF2-40B4-BE49-F238E27FC236}">
                  <a16:creationId xmlns:a16="http://schemas.microsoft.com/office/drawing/2014/main" id="{00000000-0008-0000-0400-00000E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7663" name="Button 15" hidden="1">
              <a:extLst>
                <a:ext uri="{63B3BB69-23CF-44E3-9099-C40C66FF867C}">
                  <a14:compatExt spid="_x0000_s27663"/>
                </a:ext>
                <a:ext uri="{FF2B5EF4-FFF2-40B4-BE49-F238E27FC236}">
                  <a16:creationId xmlns:a16="http://schemas.microsoft.com/office/drawing/2014/main" id="{00000000-0008-0000-0400-00000F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7664" name="Button 16" hidden="1">
              <a:extLst>
                <a:ext uri="{63B3BB69-23CF-44E3-9099-C40C66FF867C}">
                  <a14:compatExt spid="_x0000_s27664"/>
                </a:ext>
                <a:ext uri="{FF2B5EF4-FFF2-40B4-BE49-F238E27FC236}">
                  <a16:creationId xmlns:a16="http://schemas.microsoft.com/office/drawing/2014/main" id="{00000000-0008-0000-0400-000010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7665" name="Button 17" hidden="1">
              <a:extLst>
                <a:ext uri="{63B3BB69-23CF-44E3-9099-C40C66FF867C}">
                  <a14:compatExt spid="_x0000_s27665"/>
                </a:ext>
                <a:ext uri="{FF2B5EF4-FFF2-40B4-BE49-F238E27FC236}">
                  <a16:creationId xmlns:a16="http://schemas.microsoft.com/office/drawing/2014/main" id="{00000000-0008-0000-0400-000011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7666" name="Button 18" hidden="1">
              <a:extLst>
                <a:ext uri="{63B3BB69-23CF-44E3-9099-C40C66FF867C}">
                  <a14:compatExt spid="_x0000_s27666"/>
                </a:ext>
                <a:ext uri="{FF2B5EF4-FFF2-40B4-BE49-F238E27FC236}">
                  <a16:creationId xmlns:a16="http://schemas.microsoft.com/office/drawing/2014/main" id="{00000000-0008-0000-0400-000012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7667" name="Button 19" hidden="1">
              <a:extLst>
                <a:ext uri="{63B3BB69-23CF-44E3-9099-C40C66FF867C}">
                  <a14:compatExt spid="_x0000_s27667"/>
                </a:ext>
                <a:ext uri="{FF2B5EF4-FFF2-40B4-BE49-F238E27FC236}">
                  <a16:creationId xmlns:a16="http://schemas.microsoft.com/office/drawing/2014/main" id="{00000000-0008-0000-0400-000013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7668" name="HideButton" hidden="1">
              <a:extLst>
                <a:ext uri="{63B3BB69-23CF-44E3-9099-C40C66FF867C}">
                  <a14:compatExt spid="_x0000_s27668"/>
                </a:ext>
                <a:ext uri="{FF2B5EF4-FFF2-40B4-BE49-F238E27FC236}">
                  <a16:creationId xmlns:a16="http://schemas.microsoft.com/office/drawing/2014/main" id="{00000000-0008-0000-0400-000014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7669" name="Button 21" hidden="1">
              <a:extLst>
                <a:ext uri="{63B3BB69-23CF-44E3-9099-C40C66FF867C}">
                  <a14:compatExt spid="_x0000_s27669"/>
                </a:ext>
                <a:ext uri="{FF2B5EF4-FFF2-40B4-BE49-F238E27FC236}">
                  <a16:creationId xmlns:a16="http://schemas.microsoft.com/office/drawing/2014/main" id="{00000000-0008-0000-0400-000015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7670" name="Button 22" hidden="1">
              <a:extLst>
                <a:ext uri="{63B3BB69-23CF-44E3-9099-C40C66FF867C}">
                  <a14:compatExt spid="_x0000_s27670"/>
                </a:ext>
                <a:ext uri="{FF2B5EF4-FFF2-40B4-BE49-F238E27FC236}">
                  <a16:creationId xmlns:a16="http://schemas.microsoft.com/office/drawing/2014/main" id="{00000000-0008-0000-0400-000016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7671" name="Button 23" hidden="1">
              <a:extLst>
                <a:ext uri="{63B3BB69-23CF-44E3-9099-C40C66FF867C}">
                  <a14:compatExt spid="_x0000_s27671"/>
                </a:ext>
                <a:ext uri="{FF2B5EF4-FFF2-40B4-BE49-F238E27FC236}">
                  <a16:creationId xmlns:a16="http://schemas.microsoft.com/office/drawing/2014/main" id="{00000000-0008-0000-0400-000017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7672" name="Button 24" hidden="1">
              <a:extLst>
                <a:ext uri="{63B3BB69-23CF-44E3-9099-C40C66FF867C}">
                  <a14:compatExt spid="_x0000_s27672"/>
                </a:ext>
                <a:ext uri="{FF2B5EF4-FFF2-40B4-BE49-F238E27FC236}">
                  <a16:creationId xmlns:a16="http://schemas.microsoft.com/office/drawing/2014/main" id="{00000000-0008-0000-0400-000018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7673" name="Button 25" hidden="1">
              <a:extLst>
                <a:ext uri="{63B3BB69-23CF-44E3-9099-C40C66FF867C}">
                  <a14:compatExt spid="_x0000_s27673"/>
                </a:ext>
                <a:ext uri="{FF2B5EF4-FFF2-40B4-BE49-F238E27FC236}">
                  <a16:creationId xmlns:a16="http://schemas.microsoft.com/office/drawing/2014/main" id="{00000000-0008-0000-0400-000019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7674" name="HideButton" hidden="1">
              <a:extLst>
                <a:ext uri="{63B3BB69-23CF-44E3-9099-C40C66FF867C}">
                  <a14:compatExt spid="_x0000_s27674"/>
                </a:ext>
                <a:ext uri="{FF2B5EF4-FFF2-40B4-BE49-F238E27FC236}">
                  <a16:creationId xmlns:a16="http://schemas.microsoft.com/office/drawing/2014/main" id="{00000000-0008-0000-0400-00001A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7675" name="Button 27" hidden="1">
              <a:extLst>
                <a:ext uri="{63B3BB69-23CF-44E3-9099-C40C66FF867C}">
                  <a14:compatExt spid="_x0000_s27675"/>
                </a:ext>
                <a:ext uri="{FF2B5EF4-FFF2-40B4-BE49-F238E27FC236}">
                  <a16:creationId xmlns:a16="http://schemas.microsoft.com/office/drawing/2014/main" id="{00000000-0008-0000-0400-00001B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7676" name="HideButton" hidden="1">
              <a:extLst>
                <a:ext uri="{63B3BB69-23CF-44E3-9099-C40C66FF867C}">
                  <a14:compatExt spid="_x0000_s27676"/>
                </a:ext>
                <a:ext uri="{FF2B5EF4-FFF2-40B4-BE49-F238E27FC236}">
                  <a16:creationId xmlns:a16="http://schemas.microsoft.com/office/drawing/2014/main" id="{00000000-0008-0000-0400-00001C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7677" name="Button 29" hidden="1">
              <a:extLst>
                <a:ext uri="{63B3BB69-23CF-44E3-9099-C40C66FF867C}">
                  <a14:compatExt spid="_x0000_s27677"/>
                </a:ext>
                <a:ext uri="{FF2B5EF4-FFF2-40B4-BE49-F238E27FC236}">
                  <a16:creationId xmlns:a16="http://schemas.microsoft.com/office/drawing/2014/main" id="{00000000-0008-0000-0400-00001D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7678" name="HideButton" hidden="1">
              <a:extLst>
                <a:ext uri="{63B3BB69-23CF-44E3-9099-C40C66FF867C}">
                  <a14:compatExt spid="_x0000_s27678"/>
                </a:ext>
                <a:ext uri="{FF2B5EF4-FFF2-40B4-BE49-F238E27FC236}">
                  <a16:creationId xmlns:a16="http://schemas.microsoft.com/office/drawing/2014/main" id="{00000000-0008-0000-0400-00001E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7679" name="Button 31" hidden="1">
              <a:extLst>
                <a:ext uri="{63B3BB69-23CF-44E3-9099-C40C66FF867C}">
                  <a14:compatExt spid="_x0000_s27679"/>
                </a:ext>
                <a:ext uri="{FF2B5EF4-FFF2-40B4-BE49-F238E27FC236}">
                  <a16:creationId xmlns:a16="http://schemas.microsoft.com/office/drawing/2014/main" id="{00000000-0008-0000-0400-00001F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7680" name="HideButton" hidden="1">
              <a:extLst>
                <a:ext uri="{63B3BB69-23CF-44E3-9099-C40C66FF867C}">
                  <a14:compatExt spid="_x0000_s27680"/>
                </a:ext>
                <a:ext uri="{FF2B5EF4-FFF2-40B4-BE49-F238E27FC236}">
                  <a16:creationId xmlns:a16="http://schemas.microsoft.com/office/drawing/2014/main" id="{00000000-0008-0000-0400-000020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7681" name="Button 33" hidden="1">
              <a:extLst>
                <a:ext uri="{63B3BB69-23CF-44E3-9099-C40C66FF867C}">
                  <a14:compatExt spid="_x0000_s27681"/>
                </a:ext>
                <a:ext uri="{FF2B5EF4-FFF2-40B4-BE49-F238E27FC236}">
                  <a16:creationId xmlns:a16="http://schemas.microsoft.com/office/drawing/2014/main" id="{00000000-0008-0000-0400-000021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7682" name="Button 34" hidden="1">
              <a:extLst>
                <a:ext uri="{63B3BB69-23CF-44E3-9099-C40C66FF867C}">
                  <a14:compatExt spid="_x0000_s27682"/>
                </a:ext>
                <a:ext uri="{FF2B5EF4-FFF2-40B4-BE49-F238E27FC236}">
                  <a16:creationId xmlns:a16="http://schemas.microsoft.com/office/drawing/2014/main" id="{00000000-0008-0000-0400-000022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7683" name="Button 35" hidden="1">
              <a:extLst>
                <a:ext uri="{63B3BB69-23CF-44E3-9099-C40C66FF867C}">
                  <a14:compatExt spid="_x0000_s27683"/>
                </a:ext>
                <a:ext uri="{FF2B5EF4-FFF2-40B4-BE49-F238E27FC236}">
                  <a16:creationId xmlns:a16="http://schemas.microsoft.com/office/drawing/2014/main" id="{00000000-0008-0000-0400-000023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7684" name="Button 36" hidden="1">
              <a:extLst>
                <a:ext uri="{63B3BB69-23CF-44E3-9099-C40C66FF867C}">
                  <a14:compatExt spid="_x0000_s27684"/>
                </a:ext>
                <a:ext uri="{FF2B5EF4-FFF2-40B4-BE49-F238E27FC236}">
                  <a16:creationId xmlns:a16="http://schemas.microsoft.com/office/drawing/2014/main" id="{00000000-0008-0000-0400-000024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7685" name="Button 37" hidden="1">
              <a:extLst>
                <a:ext uri="{63B3BB69-23CF-44E3-9099-C40C66FF867C}">
                  <a14:compatExt spid="_x0000_s27685"/>
                </a:ext>
                <a:ext uri="{FF2B5EF4-FFF2-40B4-BE49-F238E27FC236}">
                  <a16:creationId xmlns:a16="http://schemas.microsoft.com/office/drawing/2014/main" id="{00000000-0008-0000-0400-000025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7686" name="HideButton" hidden="1">
              <a:extLst>
                <a:ext uri="{63B3BB69-23CF-44E3-9099-C40C66FF867C}">
                  <a14:compatExt spid="_x0000_s27686"/>
                </a:ext>
                <a:ext uri="{FF2B5EF4-FFF2-40B4-BE49-F238E27FC236}">
                  <a16:creationId xmlns:a16="http://schemas.microsoft.com/office/drawing/2014/main" id="{00000000-0008-0000-0400-000026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7687" name="Button 39" hidden="1">
              <a:extLst>
                <a:ext uri="{63B3BB69-23CF-44E3-9099-C40C66FF867C}">
                  <a14:compatExt spid="_x0000_s27687"/>
                </a:ext>
                <a:ext uri="{FF2B5EF4-FFF2-40B4-BE49-F238E27FC236}">
                  <a16:creationId xmlns:a16="http://schemas.microsoft.com/office/drawing/2014/main" id="{00000000-0008-0000-0400-000027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7688" name="Button 40" hidden="1">
              <a:extLst>
                <a:ext uri="{63B3BB69-23CF-44E3-9099-C40C66FF867C}">
                  <a14:compatExt spid="_x0000_s27688"/>
                </a:ext>
                <a:ext uri="{FF2B5EF4-FFF2-40B4-BE49-F238E27FC236}">
                  <a16:creationId xmlns:a16="http://schemas.microsoft.com/office/drawing/2014/main" id="{00000000-0008-0000-0400-000028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7689" name="Button 41" hidden="1">
              <a:extLst>
                <a:ext uri="{63B3BB69-23CF-44E3-9099-C40C66FF867C}">
                  <a14:compatExt spid="_x0000_s27689"/>
                </a:ext>
                <a:ext uri="{FF2B5EF4-FFF2-40B4-BE49-F238E27FC236}">
                  <a16:creationId xmlns:a16="http://schemas.microsoft.com/office/drawing/2014/main" id="{00000000-0008-0000-0400-000029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7690" name="Button 42" hidden="1">
              <a:extLst>
                <a:ext uri="{63B3BB69-23CF-44E3-9099-C40C66FF867C}">
                  <a14:compatExt spid="_x0000_s27690"/>
                </a:ext>
                <a:ext uri="{FF2B5EF4-FFF2-40B4-BE49-F238E27FC236}">
                  <a16:creationId xmlns:a16="http://schemas.microsoft.com/office/drawing/2014/main" id="{00000000-0008-0000-0400-00002A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7691" name="Button 43" hidden="1">
              <a:extLst>
                <a:ext uri="{63B3BB69-23CF-44E3-9099-C40C66FF867C}">
                  <a14:compatExt spid="_x0000_s27691"/>
                </a:ext>
                <a:ext uri="{FF2B5EF4-FFF2-40B4-BE49-F238E27FC236}">
                  <a16:creationId xmlns:a16="http://schemas.microsoft.com/office/drawing/2014/main" id="{00000000-0008-0000-0400-00002B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7692" name="HideButton" hidden="1">
              <a:extLst>
                <a:ext uri="{63B3BB69-23CF-44E3-9099-C40C66FF867C}">
                  <a14:compatExt spid="_x0000_s27692"/>
                </a:ext>
                <a:ext uri="{FF2B5EF4-FFF2-40B4-BE49-F238E27FC236}">
                  <a16:creationId xmlns:a16="http://schemas.microsoft.com/office/drawing/2014/main" id="{00000000-0008-0000-0400-00002C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7693" name="Button 45" hidden="1">
              <a:extLst>
                <a:ext uri="{63B3BB69-23CF-44E3-9099-C40C66FF867C}">
                  <a14:compatExt spid="_x0000_s27693"/>
                </a:ext>
                <a:ext uri="{FF2B5EF4-FFF2-40B4-BE49-F238E27FC236}">
                  <a16:creationId xmlns:a16="http://schemas.microsoft.com/office/drawing/2014/main" id="{00000000-0008-0000-0400-00002D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7694" name="Button 46" hidden="1">
              <a:extLst>
                <a:ext uri="{63B3BB69-23CF-44E3-9099-C40C66FF867C}">
                  <a14:compatExt spid="_x0000_s27694"/>
                </a:ext>
                <a:ext uri="{FF2B5EF4-FFF2-40B4-BE49-F238E27FC236}">
                  <a16:creationId xmlns:a16="http://schemas.microsoft.com/office/drawing/2014/main" id="{00000000-0008-0000-0400-00002E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7695" name="Button 47" hidden="1">
              <a:extLst>
                <a:ext uri="{63B3BB69-23CF-44E3-9099-C40C66FF867C}">
                  <a14:compatExt spid="_x0000_s27695"/>
                </a:ext>
                <a:ext uri="{FF2B5EF4-FFF2-40B4-BE49-F238E27FC236}">
                  <a16:creationId xmlns:a16="http://schemas.microsoft.com/office/drawing/2014/main" id="{00000000-0008-0000-0400-00002F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7696" name="Button 48" hidden="1">
              <a:extLst>
                <a:ext uri="{63B3BB69-23CF-44E3-9099-C40C66FF867C}">
                  <a14:compatExt spid="_x0000_s27696"/>
                </a:ext>
                <a:ext uri="{FF2B5EF4-FFF2-40B4-BE49-F238E27FC236}">
                  <a16:creationId xmlns:a16="http://schemas.microsoft.com/office/drawing/2014/main" id="{00000000-0008-0000-0400-000030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7697" name="Button 49" hidden="1">
              <a:extLst>
                <a:ext uri="{63B3BB69-23CF-44E3-9099-C40C66FF867C}">
                  <a14:compatExt spid="_x0000_s27697"/>
                </a:ext>
                <a:ext uri="{FF2B5EF4-FFF2-40B4-BE49-F238E27FC236}">
                  <a16:creationId xmlns:a16="http://schemas.microsoft.com/office/drawing/2014/main" id="{00000000-0008-0000-0400-0000316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6626" name="HideButton" hidden="1">
              <a:extLst>
                <a:ext uri="{63B3BB69-23CF-44E3-9099-C40C66FF867C}">
                  <a14:compatExt spid="_x0000_s26626"/>
                </a:ext>
                <a:ext uri="{FF2B5EF4-FFF2-40B4-BE49-F238E27FC236}">
                  <a16:creationId xmlns:a16="http://schemas.microsoft.com/office/drawing/2014/main" id="{00000000-0008-0000-0500-000002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6628" name="HideButton" hidden="1">
              <a:extLst>
                <a:ext uri="{63B3BB69-23CF-44E3-9099-C40C66FF867C}">
                  <a14:compatExt spid="_x0000_s26628"/>
                </a:ext>
                <a:ext uri="{FF2B5EF4-FFF2-40B4-BE49-F238E27FC236}">
                  <a16:creationId xmlns:a16="http://schemas.microsoft.com/office/drawing/2014/main" id="{00000000-0008-0000-0500-000004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6629" name="Button 5" hidden="1">
              <a:extLst>
                <a:ext uri="{63B3BB69-23CF-44E3-9099-C40C66FF867C}">
                  <a14:compatExt spid="_x0000_s26629"/>
                </a:ext>
                <a:ext uri="{FF2B5EF4-FFF2-40B4-BE49-F238E27FC236}">
                  <a16:creationId xmlns:a16="http://schemas.microsoft.com/office/drawing/2014/main" id="{00000000-0008-0000-0500-000005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6630" name="Button 6" hidden="1">
              <a:extLst>
                <a:ext uri="{63B3BB69-23CF-44E3-9099-C40C66FF867C}">
                  <a14:compatExt spid="_x0000_s26630"/>
                </a:ext>
                <a:ext uri="{FF2B5EF4-FFF2-40B4-BE49-F238E27FC236}">
                  <a16:creationId xmlns:a16="http://schemas.microsoft.com/office/drawing/2014/main" id="{00000000-0008-0000-0500-000006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6631" name="Button 7" hidden="1">
              <a:extLst>
                <a:ext uri="{63B3BB69-23CF-44E3-9099-C40C66FF867C}">
                  <a14:compatExt spid="_x0000_s26631"/>
                </a:ext>
                <a:ext uri="{FF2B5EF4-FFF2-40B4-BE49-F238E27FC236}">
                  <a16:creationId xmlns:a16="http://schemas.microsoft.com/office/drawing/2014/main" id="{00000000-0008-0000-0500-000007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6632" name="HideButton" hidden="1">
              <a:extLst>
                <a:ext uri="{63B3BB69-23CF-44E3-9099-C40C66FF867C}">
                  <a14:compatExt spid="_x0000_s26632"/>
                </a:ext>
                <a:ext uri="{FF2B5EF4-FFF2-40B4-BE49-F238E27FC236}">
                  <a16:creationId xmlns:a16="http://schemas.microsoft.com/office/drawing/2014/main" id="{00000000-0008-0000-0500-000008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6633" name="Button 9" hidden="1">
              <a:extLst>
                <a:ext uri="{63B3BB69-23CF-44E3-9099-C40C66FF867C}">
                  <a14:compatExt spid="_x0000_s26633"/>
                </a:ext>
                <a:ext uri="{FF2B5EF4-FFF2-40B4-BE49-F238E27FC236}">
                  <a16:creationId xmlns:a16="http://schemas.microsoft.com/office/drawing/2014/main" id="{00000000-0008-0000-0500-000009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6634" name="Button 10" hidden="1">
              <a:extLst>
                <a:ext uri="{63B3BB69-23CF-44E3-9099-C40C66FF867C}">
                  <a14:compatExt spid="_x0000_s26634"/>
                </a:ext>
                <a:ext uri="{FF2B5EF4-FFF2-40B4-BE49-F238E27FC236}">
                  <a16:creationId xmlns:a16="http://schemas.microsoft.com/office/drawing/2014/main" id="{00000000-0008-0000-0500-00000A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6635" name="Button 11" hidden="1">
              <a:extLst>
                <a:ext uri="{63B3BB69-23CF-44E3-9099-C40C66FF867C}">
                  <a14:compatExt spid="_x0000_s26635"/>
                </a:ext>
                <a:ext uri="{FF2B5EF4-FFF2-40B4-BE49-F238E27FC236}">
                  <a16:creationId xmlns:a16="http://schemas.microsoft.com/office/drawing/2014/main" id="{00000000-0008-0000-0500-00000B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6636" name="Button 12" hidden="1">
              <a:extLst>
                <a:ext uri="{63B3BB69-23CF-44E3-9099-C40C66FF867C}">
                  <a14:compatExt spid="_x0000_s26636"/>
                </a:ext>
                <a:ext uri="{FF2B5EF4-FFF2-40B4-BE49-F238E27FC236}">
                  <a16:creationId xmlns:a16="http://schemas.microsoft.com/office/drawing/2014/main" id="{00000000-0008-0000-0500-00000C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6637" name="Button 13" hidden="1">
              <a:extLst>
                <a:ext uri="{63B3BB69-23CF-44E3-9099-C40C66FF867C}">
                  <a14:compatExt spid="_x0000_s26637"/>
                </a:ext>
                <a:ext uri="{FF2B5EF4-FFF2-40B4-BE49-F238E27FC236}">
                  <a16:creationId xmlns:a16="http://schemas.microsoft.com/office/drawing/2014/main" id="{00000000-0008-0000-0500-00000D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6638" name="HideButton" hidden="1">
              <a:extLst>
                <a:ext uri="{63B3BB69-23CF-44E3-9099-C40C66FF867C}">
                  <a14:compatExt spid="_x0000_s26638"/>
                </a:ext>
                <a:ext uri="{FF2B5EF4-FFF2-40B4-BE49-F238E27FC236}">
                  <a16:creationId xmlns:a16="http://schemas.microsoft.com/office/drawing/2014/main" id="{00000000-0008-0000-0500-00000E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6639" name="Button 15" hidden="1">
              <a:extLst>
                <a:ext uri="{63B3BB69-23CF-44E3-9099-C40C66FF867C}">
                  <a14:compatExt spid="_x0000_s26639"/>
                </a:ext>
                <a:ext uri="{FF2B5EF4-FFF2-40B4-BE49-F238E27FC236}">
                  <a16:creationId xmlns:a16="http://schemas.microsoft.com/office/drawing/2014/main" id="{00000000-0008-0000-0500-00000F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6640" name="Button 16" hidden="1">
              <a:extLst>
                <a:ext uri="{63B3BB69-23CF-44E3-9099-C40C66FF867C}">
                  <a14:compatExt spid="_x0000_s26640"/>
                </a:ext>
                <a:ext uri="{FF2B5EF4-FFF2-40B4-BE49-F238E27FC236}">
                  <a16:creationId xmlns:a16="http://schemas.microsoft.com/office/drawing/2014/main" id="{00000000-0008-0000-0500-000010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6641" name="Button 17" hidden="1">
              <a:extLst>
                <a:ext uri="{63B3BB69-23CF-44E3-9099-C40C66FF867C}">
                  <a14:compatExt spid="_x0000_s26641"/>
                </a:ext>
                <a:ext uri="{FF2B5EF4-FFF2-40B4-BE49-F238E27FC236}">
                  <a16:creationId xmlns:a16="http://schemas.microsoft.com/office/drawing/2014/main" id="{00000000-0008-0000-0500-000011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6642" name="Button 18" hidden="1">
              <a:extLst>
                <a:ext uri="{63B3BB69-23CF-44E3-9099-C40C66FF867C}">
                  <a14:compatExt spid="_x0000_s26642"/>
                </a:ext>
                <a:ext uri="{FF2B5EF4-FFF2-40B4-BE49-F238E27FC236}">
                  <a16:creationId xmlns:a16="http://schemas.microsoft.com/office/drawing/2014/main" id="{00000000-0008-0000-0500-000012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6643" name="Button 19" hidden="1">
              <a:extLst>
                <a:ext uri="{63B3BB69-23CF-44E3-9099-C40C66FF867C}">
                  <a14:compatExt spid="_x0000_s26643"/>
                </a:ext>
                <a:ext uri="{FF2B5EF4-FFF2-40B4-BE49-F238E27FC236}">
                  <a16:creationId xmlns:a16="http://schemas.microsoft.com/office/drawing/2014/main" id="{00000000-0008-0000-0500-000013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6644" name="HideButton" hidden="1">
              <a:extLst>
                <a:ext uri="{63B3BB69-23CF-44E3-9099-C40C66FF867C}">
                  <a14:compatExt spid="_x0000_s26644"/>
                </a:ext>
                <a:ext uri="{FF2B5EF4-FFF2-40B4-BE49-F238E27FC236}">
                  <a16:creationId xmlns:a16="http://schemas.microsoft.com/office/drawing/2014/main" id="{00000000-0008-0000-0500-000014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6645" name="Button 21" hidden="1">
              <a:extLst>
                <a:ext uri="{63B3BB69-23CF-44E3-9099-C40C66FF867C}">
                  <a14:compatExt spid="_x0000_s26645"/>
                </a:ext>
                <a:ext uri="{FF2B5EF4-FFF2-40B4-BE49-F238E27FC236}">
                  <a16:creationId xmlns:a16="http://schemas.microsoft.com/office/drawing/2014/main" id="{00000000-0008-0000-0500-000015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6646" name="Button 22" hidden="1">
              <a:extLst>
                <a:ext uri="{63B3BB69-23CF-44E3-9099-C40C66FF867C}">
                  <a14:compatExt spid="_x0000_s26646"/>
                </a:ext>
                <a:ext uri="{FF2B5EF4-FFF2-40B4-BE49-F238E27FC236}">
                  <a16:creationId xmlns:a16="http://schemas.microsoft.com/office/drawing/2014/main" id="{00000000-0008-0000-0500-000016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6647" name="Button 23" hidden="1">
              <a:extLst>
                <a:ext uri="{63B3BB69-23CF-44E3-9099-C40C66FF867C}">
                  <a14:compatExt spid="_x0000_s26647"/>
                </a:ext>
                <a:ext uri="{FF2B5EF4-FFF2-40B4-BE49-F238E27FC236}">
                  <a16:creationId xmlns:a16="http://schemas.microsoft.com/office/drawing/2014/main" id="{00000000-0008-0000-0500-000017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6648" name="Button 24" hidden="1">
              <a:extLst>
                <a:ext uri="{63B3BB69-23CF-44E3-9099-C40C66FF867C}">
                  <a14:compatExt spid="_x0000_s26648"/>
                </a:ext>
                <a:ext uri="{FF2B5EF4-FFF2-40B4-BE49-F238E27FC236}">
                  <a16:creationId xmlns:a16="http://schemas.microsoft.com/office/drawing/2014/main" id="{00000000-0008-0000-0500-000018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6649" name="Button 25" hidden="1">
              <a:extLst>
                <a:ext uri="{63B3BB69-23CF-44E3-9099-C40C66FF867C}">
                  <a14:compatExt spid="_x0000_s26649"/>
                </a:ext>
                <a:ext uri="{FF2B5EF4-FFF2-40B4-BE49-F238E27FC236}">
                  <a16:creationId xmlns:a16="http://schemas.microsoft.com/office/drawing/2014/main" id="{00000000-0008-0000-0500-000019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6650" name="HideButton" hidden="1">
              <a:extLst>
                <a:ext uri="{63B3BB69-23CF-44E3-9099-C40C66FF867C}">
                  <a14:compatExt spid="_x0000_s26650"/>
                </a:ext>
                <a:ext uri="{FF2B5EF4-FFF2-40B4-BE49-F238E27FC236}">
                  <a16:creationId xmlns:a16="http://schemas.microsoft.com/office/drawing/2014/main" id="{00000000-0008-0000-0500-00001A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6651" name="Button 27" hidden="1">
              <a:extLst>
                <a:ext uri="{63B3BB69-23CF-44E3-9099-C40C66FF867C}">
                  <a14:compatExt spid="_x0000_s26651"/>
                </a:ext>
                <a:ext uri="{FF2B5EF4-FFF2-40B4-BE49-F238E27FC236}">
                  <a16:creationId xmlns:a16="http://schemas.microsoft.com/office/drawing/2014/main" id="{00000000-0008-0000-0500-00001B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6652" name="HideButton" hidden="1">
              <a:extLst>
                <a:ext uri="{63B3BB69-23CF-44E3-9099-C40C66FF867C}">
                  <a14:compatExt spid="_x0000_s26652"/>
                </a:ext>
                <a:ext uri="{FF2B5EF4-FFF2-40B4-BE49-F238E27FC236}">
                  <a16:creationId xmlns:a16="http://schemas.microsoft.com/office/drawing/2014/main" id="{00000000-0008-0000-0500-00001C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6653" name="Button 29" hidden="1">
              <a:extLst>
                <a:ext uri="{63B3BB69-23CF-44E3-9099-C40C66FF867C}">
                  <a14:compatExt spid="_x0000_s26653"/>
                </a:ext>
                <a:ext uri="{FF2B5EF4-FFF2-40B4-BE49-F238E27FC236}">
                  <a16:creationId xmlns:a16="http://schemas.microsoft.com/office/drawing/2014/main" id="{00000000-0008-0000-0500-00001D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6654" name="HideButton" hidden="1">
              <a:extLst>
                <a:ext uri="{63B3BB69-23CF-44E3-9099-C40C66FF867C}">
                  <a14:compatExt spid="_x0000_s26654"/>
                </a:ext>
                <a:ext uri="{FF2B5EF4-FFF2-40B4-BE49-F238E27FC236}">
                  <a16:creationId xmlns:a16="http://schemas.microsoft.com/office/drawing/2014/main" id="{00000000-0008-0000-0500-00001E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6655" name="Button 31" hidden="1">
              <a:extLst>
                <a:ext uri="{63B3BB69-23CF-44E3-9099-C40C66FF867C}">
                  <a14:compatExt spid="_x0000_s26655"/>
                </a:ext>
                <a:ext uri="{FF2B5EF4-FFF2-40B4-BE49-F238E27FC236}">
                  <a16:creationId xmlns:a16="http://schemas.microsoft.com/office/drawing/2014/main" id="{00000000-0008-0000-0500-00001F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6656" name="HideButton" hidden="1">
              <a:extLst>
                <a:ext uri="{63B3BB69-23CF-44E3-9099-C40C66FF867C}">
                  <a14:compatExt spid="_x0000_s26656"/>
                </a:ext>
                <a:ext uri="{FF2B5EF4-FFF2-40B4-BE49-F238E27FC236}">
                  <a16:creationId xmlns:a16="http://schemas.microsoft.com/office/drawing/2014/main" id="{00000000-0008-0000-0500-000020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6657" name="Button 33" hidden="1">
              <a:extLst>
                <a:ext uri="{63B3BB69-23CF-44E3-9099-C40C66FF867C}">
                  <a14:compatExt spid="_x0000_s26657"/>
                </a:ext>
                <a:ext uri="{FF2B5EF4-FFF2-40B4-BE49-F238E27FC236}">
                  <a16:creationId xmlns:a16="http://schemas.microsoft.com/office/drawing/2014/main" id="{00000000-0008-0000-0500-000021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6658" name="Button 34" hidden="1">
              <a:extLst>
                <a:ext uri="{63B3BB69-23CF-44E3-9099-C40C66FF867C}">
                  <a14:compatExt spid="_x0000_s26658"/>
                </a:ext>
                <a:ext uri="{FF2B5EF4-FFF2-40B4-BE49-F238E27FC236}">
                  <a16:creationId xmlns:a16="http://schemas.microsoft.com/office/drawing/2014/main" id="{00000000-0008-0000-0500-000022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6659" name="Button 35" hidden="1">
              <a:extLst>
                <a:ext uri="{63B3BB69-23CF-44E3-9099-C40C66FF867C}">
                  <a14:compatExt spid="_x0000_s26659"/>
                </a:ext>
                <a:ext uri="{FF2B5EF4-FFF2-40B4-BE49-F238E27FC236}">
                  <a16:creationId xmlns:a16="http://schemas.microsoft.com/office/drawing/2014/main" id="{00000000-0008-0000-0500-000023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6660" name="Button 36" hidden="1">
              <a:extLst>
                <a:ext uri="{63B3BB69-23CF-44E3-9099-C40C66FF867C}">
                  <a14:compatExt spid="_x0000_s26660"/>
                </a:ext>
                <a:ext uri="{FF2B5EF4-FFF2-40B4-BE49-F238E27FC236}">
                  <a16:creationId xmlns:a16="http://schemas.microsoft.com/office/drawing/2014/main" id="{00000000-0008-0000-0500-000024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6661" name="Button 37" hidden="1">
              <a:extLst>
                <a:ext uri="{63B3BB69-23CF-44E3-9099-C40C66FF867C}">
                  <a14:compatExt spid="_x0000_s26661"/>
                </a:ext>
                <a:ext uri="{FF2B5EF4-FFF2-40B4-BE49-F238E27FC236}">
                  <a16:creationId xmlns:a16="http://schemas.microsoft.com/office/drawing/2014/main" id="{00000000-0008-0000-0500-000025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6662" name="HideButton" hidden="1">
              <a:extLst>
                <a:ext uri="{63B3BB69-23CF-44E3-9099-C40C66FF867C}">
                  <a14:compatExt spid="_x0000_s26662"/>
                </a:ext>
                <a:ext uri="{FF2B5EF4-FFF2-40B4-BE49-F238E27FC236}">
                  <a16:creationId xmlns:a16="http://schemas.microsoft.com/office/drawing/2014/main" id="{00000000-0008-0000-0500-000026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6663" name="Button 39" hidden="1">
              <a:extLst>
                <a:ext uri="{63B3BB69-23CF-44E3-9099-C40C66FF867C}">
                  <a14:compatExt spid="_x0000_s26663"/>
                </a:ext>
                <a:ext uri="{FF2B5EF4-FFF2-40B4-BE49-F238E27FC236}">
                  <a16:creationId xmlns:a16="http://schemas.microsoft.com/office/drawing/2014/main" id="{00000000-0008-0000-0500-000027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6664" name="Button 40" hidden="1">
              <a:extLst>
                <a:ext uri="{63B3BB69-23CF-44E3-9099-C40C66FF867C}">
                  <a14:compatExt spid="_x0000_s26664"/>
                </a:ext>
                <a:ext uri="{FF2B5EF4-FFF2-40B4-BE49-F238E27FC236}">
                  <a16:creationId xmlns:a16="http://schemas.microsoft.com/office/drawing/2014/main" id="{00000000-0008-0000-0500-000028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6665" name="Button 41" hidden="1">
              <a:extLst>
                <a:ext uri="{63B3BB69-23CF-44E3-9099-C40C66FF867C}">
                  <a14:compatExt spid="_x0000_s26665"/>
                </a:ext>
                <a:ext uri="{FF2B5EF4-FFF2-40B4-BE49-F238E27FC236}">
                  <a16:creationId xmlns:a16="http://schemas.microsoft.com/office/drawing/2014/main" id="{00000000-0008-0000-0500-000029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6666" name="Button 42" hidden="1">
              <a:extLst>
                <a:ext uri="{63B3BB69-23CF-44E3-9099-C40C66FF867C}">
                  <a14:compatExt spid="_x0000_s26666"/>
                </a:ext>
                <a:ext uri="{FF2B5EF4-FFF2-40B4-BE49-F238E27FC236}">
                  <a16:creationId xmlns:a16="http://schemas.microsoft.com/office/drawing/2014/main" id="{00000000-0008-0000-0500-00002A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6667" name="Button 43" hidden="1">
              <a:extLst>
                <a:ext uri="{63B3BB69-23CF-44E3-9099-C40C66FF867C}">
                  <a14:compatExt spid="_x0000_s26667"/>
                </a:ext>
                <a:ext uri="{FF2B5EF4-FFF2-40B4-BE49-F238E27FC236}">
                  <a16:creationId xmlns:a16="http://schemas.microsoft.com/office/drawing/2014/main" id="{00000000-0008-0000-0500-00002B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6668" name="HideButton" hidden="1">
              <a:extLst>
                <a:ext uri="{63B3BB69-23CF-44E3-9099-C40C66FF867C}">
                  <a14:compatExt spid="_x0000_s26668"/>
                </a:ext>
                <a:ext uri="{FF2B5EF4-FFF2-40B4-BE49-F238E27FC236}">
                  <a16:creationId xmlns:a16="http://schemas.microsoft.com/office/drawing/2014/main" id="{00000000-0008-0000-0500-00002C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6669" name="Button 45" hidden="1">
              <a:extLst>
                <a:ext uri="{63B3BB69-23CF-44E3-9099-C40C66FF867C}">
                  <a14:compatExt spid="_x0000_s26669"/>
                </a:ext>
                <a:ext uri="{FF2B5EF4-FFF2-40B4-BE49-F238E27FC236}">
                  <a16:creationId xmlns:a16="http://schemas.microsoft.com/office/drawing/2014/main" id="{00000000-0008-0000-0500-00002D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6670" name="Button 46" hidden="1">
              <a:extLst>
                <a:ext uri="{63B3BB69-23CF-44E3-9099-C40C66FF867C}">
                  <a14:compatExt spid="_x0000_s26670"/>
                </a:ext>
                <a:ext uri="{FF2B5EF4-FFF2-40B4-BE49-F238E27FC236}">
                  <a16:creationId xmlns:a16="http://schemas.microsoft.com/office/drawing/2014/main" id="{00000000-0008-0000-0500-00002E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6671" name="Button 47" hidden="1">
              <a:extLst>
                <a:ext uri="{63B3BB69-23CF-44E3-9099-C40C66FF867C}">
                  <a14:compatExt spid="_x0000_s26671"/>
                </a:ext>
                <a:ext uri="{FF2B5EF4-FFF2-40B4-BE49-F238E27FC236}">
                  <a16:creationId xmlns:a16="http://schemas.microsoft.com/office/drawing/2014/main" id="{00000000-0008-0000-0500-00002F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6672" name="Button 48" hidden="1">
              <a:extLst>
                <a:ext uri="{63B3BB69-23CF-44E3-9099-C40C66FF867C}">
                  <a14:compatExt spid="_x0000_s26672"/>
                </a:ext>
                <a:ext uri="{FF2B5EF4-FFF2-40B4-BE49-F238E27FC236}">
                  <a16:creationId xmlns:a16="http://schemas.microsoft.com/office/drawing/2014/main" id="{00000000-0008-0000-0500-000030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6673" name="Button 49" hidden="1">
              <a:extLst>
                <a:ext uri="{63B3BB69-23CF-44E3-9099-C40C66FF867C}">
                  <a14:compatExt spid="_x0000_s26673"/>
                </a:ext>
                <a:ext uri="{FF2B5EF4-FFF2-40B4-BE49-F238E27FC236}">
                  <a16:creationId xmlns:a16="http://schemas.microsoft.com/office/drawing/2014/main" id="{00000000-0008-0000-0500-0000316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514350</xdr:colOff>
          <xdr:row>0</xdr:row>
          <xdr:rowOff>19050</xdr:rowOff>
        </xdr:from>
        <xdr:to>
          <xdr:col>23</xdr:col>
          <xdr:colOff>352425</xdr:colOff>
          <xdr:row>1</xdr:row>
          <xdr:rowOff>0</xdr:rowOff>
        </xdr:to>
        <xdr:sp macro="" textlink="">
          <xdr:nvSpPr>
            <xdr:cNvPr id="25601" name="HideButton" hidden="1">
              <a:extLst>
                <a:ext uri="{63B3BB69-23CF-44E3-9099-C40C66FF867C}">
                  <a14:compatExt spid="_x0000_s25601"/>
                </a:ext>
                <a:ext uri="{FF2B5EF4-FFF2-40B4-BE49-F238E27FC236}">
                  <a16:creationId xmlns:a16="http://schemas.microsoft.com/office/drawing/2014/main" id="{00000000-0008-0000-0600-000001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03" name="HideButton" hidden="1">
              <a:extLst>
                <a:ext uri="{63B3BB69-23CF-44E3-9099-C40C66FF867C}">
                  <a14:compatExt spid="_x0000_s25603"/>
                </a:ext>
                <a:ext uri="{FF2B5EF4-FFF2-40B4-BE49-F238E27FC236}">
                  <a16:creationId xmlns:a16="http://schemas.microsoft.com/office/drawing/2014/main" id="{00000000-0008-0000-0600-000003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04" name="Button 4" hidden="1">
              <a:extLst>
                <a:ext uri="{63B3BB69-23CF-44E3-9099-C40C66FF867C}">
                  <a14:compatExt spid="_x0000_s25604"/>
                </a:ext>
                <a:ext uri="{FF2B5EF4-FFF2-40B4-BE49-F238E27FC236}">
                  <a16:creationId xmlns:a16="http://schemas.microsoft.com/office/drawing/2014/main" id="{00000000-0008-0000-0600-000004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05" name="Button 5" hidden="1">
              <a:extLst>
                <a:ext uri="{63B3BB69-23CF-44E3-9099-C40C66FF867C}">
                  <a14:compatExt spid="_x0000_s25605"/>
                </a:ext>
                <a:ext uri="{FF2B5EF4-FFF2-40B4-BE49-F238E27FC236}">
                  <a16:creationId xmlns:a16="http://schemas.microsoft.com/office/drawing/2014/main" id="{00000000-0008-0000-0600-000005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06" name="Button 6" hidden="1">
              <a:extLst>
                <a:ext uri="{63B3BB69-23CF-44E3-9099-C40C66FF867C}">
                  <a14:compatExt spid="_x0000_s25606"/>
                </a:ext>
                <a:ext uri="{FF2B5EF4-FFF2-40B4-BE49-F238E27FC236}">
                  <a16:creationId xmlns:a16="http://schemas.microsoft.com/office/drawing/2014/main" id="{00000000-0008-0000-0600-000006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07" name="HideButton" hidden="1">
              <a:extLst>
                <a:ext uri="{63B3BB69-23CF-44E3-9099-C40C66FF867C}">
                  <a14:compatExt spid="_x0000_s25607"/>
                </a:ext>
                <a:ext uri="{FF2B5EF4-FFF2-40B4-BE49-F238E27FC236}">
                  <a16:creationId xmlns:a16="http://schemas.microsoft.com/office/drawing/2014/main" id="{00000000-0008-0000-0600-000007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08" name="Button 8" hidden="1">
              <a:extLst>
                <a:ext uri="{63B3BB69-23CF-44E3-9099-C40C66FF867C}">
                  <a14:compatExt spid="_x0000_s25608"/>
                </a:ext>
                <a:ext uri="{FF2B5EF4-FFF2-40B4-BE49-F238E27FC236}">
                  <a16:creationId xmlns:a16="http://schemas.microsoft.com/office/drawing/2014/main" id="{00000000-0008-0000-0600-000008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09" name="Button 9" hidden="1">
              <a:extLst>
                <a:ext uri="{63B3BB69-23CF-44E3-9099-C40C66FF867C}">
                  <a14:compatExt spid="_x0000_s25609"/>
                </a:ext>
                <a:ext uri="{FF2B5EF4-FFF2-40B4-BE49-F238E27FC236}">
                  <a16:creationId xmlns:a16="http://schemas.microsoft.com/office/drawing/2014/main" id="{00000000-0008-0000-0600-000009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10" name="Button 10" hidden="1">
              <a:extLst>
                <a:ext uri="{63B3BB69-23CF-44E3-9099-C40C66FF867C}">
                  <a14:compatExt spid="_x0000_s25610"/>
                </a:ext>
                <a:ext uri="{FF2B5EF4-FFF2-40B4-BE49-F238E27FC236}">
                  <a16:creationId xmlns:a16="http://schemas.microsoft.com/office/drawing/2014/main" id="{00000000-0008-0000-0600-00000A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5611" name="Button 11" hidden="1">
              <a:extLst>
                <a:ext uri="{63B3BB69-23CF-44E3-9099-C40C66FF867C}">
                  <a14:compatExt spid="_x0000_s25611"/>
                </a:ext>
                <a:ext uri="{FF2B5EF4-FFF2-40B4-BE49-F238E27FC236}">
                  <a16:creationId xmlns:a16="http://schemas.microsoft.com/office/drawing/2014/main" id="{00000000-0008-0000-0600-00000B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5612" name="Button 12" hidden="1">
              <a:extLst>
                <a:ext uri="{63B3BB69-23CF-44E3-9099-C40C66FF867C}">
                  <a14:compatExt spid="_x0000_s25612"/>
                </a:ext>
                <a:ext uri="{FF2B5EF4-FFF2-40B4-BE49-F238E27FC236}">
                  <a16:creationId xmlns:a16="http://schemas.microsoft.com/office/drawing/2014/main" id="{00000000-0008-0000-0600-00000C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13" name="HideButton" hidden="1">
              <a:extLst>
                <a:ext uri="{63B3BB69-23CF-44E3-9099-C40C66FF867C}">
                  <a14:compatExt spid="_x0000_s25613"/>
                </a:ext>
                <a:ext uri="{FF2B5EF4-FFF2-40B4-BE49-F238E27FC236}">
                  <a16:creationId xmlns:a16="http://schemas.microsoft.com/office/drawing/2014/main" id="{00000000-0008-0000-0600-00000D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14" name="Button 14" hidden="1">
              <a:extLst>
                <a:ext uri="{63B3BB69-23CF-44E3-9099-C40C66FF867C}">
                  <a14:compatExt spid="_x0000_s25614"/>
                </a:ext>
                <a:ext uri="{FF2B5EF4-FFF2-40B4-BE49-F238E27FC236}">
                  <a16:creationId xmlns:a16="http://schemas.microsoft.com/office/drawing/2014/main" id="{00000000-0008-0000-0600-00000E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15" name="Button 15" hidden="1">
              <a:extLst>
                <a:ext uri="{63B3BB69-23CF-44E3-9099-C40C66FF867C}">
                  <a14:compatExt spid="_x0000_s25615"/>
                </a:ext>
                <a:ext uri="{FF2B5EF4-FFF2-40B4-BE49-F238E27FC236}">
                  <a16:creationId xmlns:a16="http://schemas.microsoft.com/office/drawing/2014/main" id="{00000000-0008-0000-0600-00000F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16" name="Button 16" hidden="1">
              <a:extLst>
                <a:ext uri="{63B3BB69-23CF-44E3-9099-C40C66FF867C}">
                  <a14:compatExt spid="_x0000_s25616"/>
                </a:ext>
                <a:ext uri="{FF2B5EF4-FFF2-40B4-BE49-F238E27FC236}">
                  <a16:creationId xmlns:a16="http://schemas.microsoft.com/office/drawing/2014/main" id="{00000000-0008-0000-0600-000010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5617" name="Button 17" hidden="1">
              <a:extLst>
                <a:ext uri="{63B3BB69-23CF-44E3-9099-C40C66FF867C}">
                  <a14:compatExt spid="_x0000_s25617"/>
                </a:ext>
                <a:ext uri="{FF2B5EF4-FFF2-40B4-BE49-F238E27FC236}">
                  <a16:creationId xmlns:a16="http://schemas.microsoft.com/office/drawing/2014/main" id="{00000000-0008-0000-0600-000011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5618" name="Button 18" hidden="1">
              <a:extLst>
                <a:ext uri="{63B3BB69-23CF-44E3-9099-C40C66FF867C}">
                  <a14:compatExt spid="_x0000_s25618"/>
                </a:ext>
                <a:ext uri="{FF2B5EF4-FFF2-40B4-BE49-F238E27FC236}">
                  <a16:creationId xmlns:a16="http://schemas.microsoft.com/office/drawing/2014/main" id="{00000000-0008-0000-0600-000012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19" name="HideButton" hidden="1">
              <a:extLst>
                <a:ext uri="{63B3BB69-23CF-44E3-9099-C40C66FF867C}">
                  <a14:compatExt spid="_x0000_s25619"/>
                </a:ext>
                <a:ext uri="{FF2B5EF4-FFF2-40B4-BE49-F238E27FC236}">
                  <a16:creationId xmlns:a16="http://schemas.microsoft.com/office/drawing/2014/main" id="{00000000-0008-0000-0600-000013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20" name="Button 20" hidden="1">
              <a:extLst>
                <a:ext uri="{63B3BB69-23CF-44E3-9099-C40C66FF867C}">
                  <a14:compatExt spid="_x0000_s25620"/>
                </a:ext>
                <a:ext uri="{FF2B5EF4-FFF2-40B4-BE49-F238E27FC236}">
                  <a16:creationId xmlns:a16="http://schemas.microsoft.com/office/drawing/2014/main" id="{00000000-0008-0000-0600-000014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21" name="Button 21" hidden="1">
              <a:extLst>
                <a:ext uri="{63B3BB69-23CF-44E3-9099-C40C66FF867C}">
                  <a14:compatExt spid="_x0000_s25621"/>
                </a:ext>
                <a:ext uri="{FF2B5EF4-FFF2-40B4-BE49-F238E27FC236}">
                  <a16:creationId xmlns:a16="http://schemas.microsoft.com/office/drawing/2014/main" id="{00000000-0008-0000-0600-000015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22" name="Button 22" hidden="1">
              <a:extLst>
                <a:ext uri="{63B3BB69-23CF-44E3-9099-C40C66FF867C}">
                  <a14:compatExt spid="_x0000_s25622"/>
                </a:ext>
                <a:ext uri="{FF2B5EF4-FFF2-40B4-BE49-F238E27FC236}">
                  <a16:creationId xmlns:a16="http://schemas.microsoft.com/office/drawing/2014/main" id="{00000000-0008-0000-0600-000016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5623" name="Button 23" hidden="1">
              <a:extLst>
                <a:ext uri="{63B3BB69-23CF-44E3-9099-C40C66FF867C}">
                  <a14:compatExt spid="_x0000_s25623"/>
                </a:ext>
                <a:ext uri="{FF2B5EF4-FFF2-40B4-BE49-F238E27FC236}">
                  <a16:creationId xmlns:a16="http://schemas.microsoft.com/office/drawing/2014/main" id="{00000000-0008-0000-0600-000017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5624" name="Button 24" hidden="1">
              <a:extLst>
                <a:ext uri="{63B3BB69-23CF-44E3-9099-C40C66FF867C}">
                  <a14:compatExt spid="_x0000_s25624"/>
                </a:ext>
                <a:ext uri="{FF2B5EF4-FFF2-40B4-BE49-F238E27FC236}">
                  <a16:creationId xmlns:a16="http://schemas.microsoft.com/office/drawing/2014/main" id="{00000000-0008-0000-0600-000018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25" name="HideButton" hidden="1">
              <a:extLst>
                <a:ext uri="{63B3BB69-23CF-44E3-9099-C40C66FF867C}">
                  <a14:compatExt spid="_x0000_s25625"/>
                </a:ext>
                <a:ext uri="{FF2B5EF4-FFF2-40B4-BE49-F238E27FC236}">
                  <a16:creationId xmlns:a16="http://schemas.microsoft.com/office/drawing/2014/main" id="{00000000-0008-0000-0600-000019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26" name="Button 26" hidden="1">
              <a:extLst>
                <a:ext uri="{63B3BB69-23CF-44E3-9099-C40C66FF867C}">
                  <a14:compatExt spid="_x0000_s25626"/>
                </a:ext>
                <a:ext uri="{FF2B5EF4-FFF2-40B4-BE49-F238E27FC236}">
                  <a16:creationId xmlns:a16="http://schemas.microsoft.com/office/drawing/2014/main" id="{00000000-0008-0000-0600-00001A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27" name="HideButton" hidden="1">
              <a:extLst>
                <a:ext uri="{63B3BB69-23CF-44E3-9099-C40C66FF867C}">
                  <a14:compatExt spid="_x0000_s25627"/>
                </a:ext>
                <a:ext uri="{FF2B5EF4-FFF2-40B4-BE49-F238E27FC236}">
                  <a16:creationId xmlns:a16="http://schemas.microsoft.com/office/drawing/2014/main" id="{00000000-0008-0000-0600-00001B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28" name="Button 28" hidden="1">
              <a:extLst>
                <a:ext uri="{63B3BB69-23CF-44E3-9099-C40C66FF867C}">
                  <a14:compatExt spid="_x0000_s25628"/>
                </a:ext>
                <a:ext uri="{FF2B5EF4-FFF2-40B4-BE49-F238E27FC236}">
                  <a16:creationId xmlns:a16="http://schemas.microsoft.com/office/drawing/2014/main" id="{00000000-0008-0000-0600-00001C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5629" name="HideButton" hidden="1">
              <a:extLst>
                <a:ext uri="{63B3BB69-23CF-44E3-9099-C40C66FF867C}">
                  <a14:compatExt spid="_x0000_s25629"/>
                </a:ext>
                <a:ext uri="{FF2B5EF4-FFF2-40B4-BE49-F238E27FC236}">
                  <a16:creationId xmlns:a16="http://schemas.microsoft.com/office/drawing/2014/main" id="{00000000-0008-0000-0600-00001D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5630" name="Button 30" hidden="1">
              <a:extLst>
                <a:ext uri="{63B3BB69-23CF-44E3-9099-C40C66FF867C}">
                  <a14:compatExt spid="_x0000_s25630"/>
                </a:ext>
                <a:ext uri="{FF2B5EF4-FFF2-40B4-BE49-F238E27FC236}">
                  <a16:creationId xmlns:a16="http://schemas.microsoft.com/office/drawing/2014/main" id="{00000000-0008-0000-0600-00001E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31" name="HideButton" hidden="1">
              <a:extLst>
                <a:ext uri="{63B3BB69-23CF-44E3-9099-C40C66FF867C}">
                  <a14:compatExt spid="_x0000_s25631"/>
                </a:ext>
                <a:ext uri="{FF2B5EF4-FFF2-40B4-BE49-F238E27FC236}">
                  <a16:creationId xmlns:a16="http://schemas.microsoft.com/office/drawing/2014/main" id="{00000000-0008-0000-0600-00001F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32" name="Button 32" hidden="1">
              <a:extLst>
                <a:ext uri="{63B3BB69-23CF-44E3-9099-C40C66FF867C}">
                  <a14:compatExt spid="_x0000_s25632"/>
                </a:ext>
                <a:ext uri="{FF2B5EF4-FFF2-40B4-BE49-F238E27FC236}">
                  <a16:creationId xmlns:a16="http://schemas.microsoft.com/office/drawing/2014/main" id="{00000000-0008-0000-0600-000020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33" name="Button 33" hidden="1">
              <a:extLst>
                <a:ext uri="{63B3BB69-23CF-44E3-9099-C40C66FF867C}">
                  <a14:compatExt spid="_x0000_s25633"/>
                </a:ext>
                <a:ext uri="{FF2B5EF4-FFF2-40B4-BE49-F238E27FC236}">
                  <a16:creationId xmlns:a16="http://schemas.microsoft.com/office/drawing/2014/main" id="{00000000-0008-0000-0600-000021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34" name="Button 34" hidden="1">
              <a:extLst>
                <a:ext uri="{63B3BB69-23CF-44E3-9099-C40C66FF867C}">
                  <a14:compatExt spid="_x0000_s25634"/>
                </a:ext>
                <a:ext uri="{FF2B5EF4-FFF2-40B4-BE49-F238E27FC236}">
                  <a16:creationId xmlns:a16="http://schemas.microsoft.com/office/drawing/2014/main" id="{00000000-0008-0000-0600-000022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5635" name="Button 35" hidden="1">
              <a:extLst>
                <a:ext uri="{63B3BB69-23CF-44E3-9099-C40C66FF867C}">
                  <a14:compatExt spid="_x0000_s25635"/>
                </a:ext>
                <a:ext uri="{FF2B5EF4-FFF2-40B4-BE49-F238E27FC236}">
                  <a16:creationId xmlns:a16="http://schemas.microsoft.com/office/drawing/2014/main" id="{00000000-0008-0000-0600-000023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5636" name="Button 36" hidden="1">
              <a:extLst>
                <a:ext uri="{63B3BB69-23CF-44E3-9099-C40C66FF867C}">
                  <a14:compatExt spid="_x0000_s25636"/>
                </a:ext>
                <a:ext uri="{FF2B5EF4-FFF2-40B4-BE49-F238E27FC236}">
                  <a16:creationId xmlns:a16="http://schemas.microsoft.com/office/drawing/2014/main" id="{00000000-0008-0000-0600-000024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37" name="HideButton" hidden="1">
              <a:extLst>
                <a:ext uri="{63B3BB69-23CF-44E3-9099-C40C66FF867C}">
                  <a14:compatExt spid="_x0000_s25637"/>
                </a:ext>
                <a:ext uri="{FF2B5EF4-FFF2-40B4-BE49-F238E27FC236}">
                  <a16:creationId xmlns:a16="http://schemas.microsoft.com/office/drawing/2014/main" id="{00000000-0008-0000-0600-000025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38" name="Button 38" hidden="1">
              <a:extLst>
                <a:ext uri="{63B3BB69-23CF-44E3-9099-C40C66FF867C}">
                  <a14:compatExt spid="_x0000_s25638"/>
                </a:ext>
                <a:ext uri="{FF2B5EF4-FFF2-40B4-BE49-F238E27FC236}">
                  <a16:creationId xmlns:a16="http://schemas.microsoft.com/office/drawing/2014/main" id="{00000000-0008-0000-0600-000026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39" name="Button 39" hidden="1">
              <a:extLst>
                <a:ext uri="{63B3BB69-23CF-44E3-9099-C40C66FF867C}">
                  <a14:compatExt spid="_x0000_s25639"/>
                </a:ext>
                <a:ext uri="{FF2B5EF4-FFF2-40B4-BE49-F238E27FC236}">
                  <a16:creationId xmlns:a16="http://schemas.microsoft.com/office/drawing/2014/main" id="{00000000-0008-0000-0600-000027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40" name="Button 40" hidden="1">
              <a:extLst>
                <a:ext uri="{63B3BB69-23CF-44E3-9099-C40C66FF867C}">
                  <a14:compatExt spid="_x0000_s25640"/>
                </a:ext>
                <a:ext uri="{FF2B5EF4-FFF2-40B4-BE49-F238E27FC236}">
                  <a16:creationId xmlns:a16="http://schemas.microsoft.com/office/drawing/2014/main" id="{00000000-0008-0000-0600-000028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5641" name="Button 41" hidden="1">
              <a:extLst>
                <a:ext uri="{63B3BB69-23CF-44E3-9099-C40C66FF867C}">
                  <a14:compatExt spid="_x0000_s25641"/>
                </a:ext>
                <a:ext uri="{FF2B5EF4-FFF2-40B4-BE49-F238E27FC236}">
                  <a16:creationId xmlns:a16="http://schemas.microsoft.com/office/drawing/2014/main" id="{00000000-0008-0000-0600-000029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5642" name="Button 42" hidden="1">
              <a:extLst>
                <a:ext uri="{63B3BB69-23CF-44E3-9099-C40C66FF867C}">
                  <a14:compatExt spid="_x0000_s25642"/>
                </a:ext>
                <a:ext uri="{FF2B5EF4-FFF2-40B4-BE49-F238E27FC236}">
                  <a16:creationId xmlns:a16="http://schemas.microsoft.com/office/drawing/2014/main" id="{00000000-0008-0000-0600-00002A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43" name="HideButton" hidden="1">
              <a:extLst>
                <a:ext uri="{63B3BB69-23CF-44E3-9099-C40C66FF867C}">
                  <a14:compatExt spid="_x0000_s25643"/>
                </a:ext>
                <a:ext uri="{FF2B5EF4-FFF2-40B4-BE49-F238E27FC236}">
                  <a16:creationId xmlns:a16="http://schemas.microsoft.com/office/drawing/2014/main" id="{00000000-0008-0000-0600-00002B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44" name="Button 44" hidden="1">
              <a:extLst>
                <a:ext uri="{63B3BB69-23CF-44E3-9099-C40C66FF867C}">
                  <a14:compatExt spid="_x0000_s25644"/>
                </a:ext>
                <a:ext uri="{FF2B5EF4-FFF2-40B4-BE49-F238E27FC236}">
                  <a16:creationId xmlns:a16="http://schemas.microsoft.com/office/drawing/2014/main" id="{00000000-0008-0000-0600-00002C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45" name="Button 45" hidden="1">
              <a:extLst>
                <a:ext uri="{63B3BB69-23CF-44E3-9099-C40C66FF867C}">
                  <a14:compatExt spid="_x0000_s25645"/>
                </a:ext>
                <a:ext uri="{FF2B5EF4-FFF2-40B4-BE49-F238E27FC236}">
                  <a16:creationId xmlns:a16="http://schemas.microsoft.com/office/drawing/2014/main" id="{00000000-0008-0000-0600-00002D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46" name="Button 46" hidden="1">
              <a:extLst>
                <a:ext uri="{63B3BB69-23CF-44E3-9099-C40C66FF867C}">
                  <a14:compatExt spid="_x0000_s25646"/>
                </a:ext>
                <a:ext uri="{FF2B5EF4-FFF2-40B4-BE49-F238E27FC236}">
                  <a16:creationId xmlns:a16="http://schemas.microsoft.com/office/drawing/2014/main" id="{00000000-0008-0000-0600-00002E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5647" name="Button 47" hidden="1">
              <a:extLst>
                <a:ext uri="{63B3BB69-23CF-44E3-9099-C40C66FF867C}">
                  <a14:compatExt spid="_x0000_s25647"/>
                </a:ext>
                <a:ext uri="{FF2B5EF4-FFF2-40B4-BE49-F238E27FC236}">
                  <a16:creationId xmlns:a16="http://schemas.microsoft.com/office/drawing/2014/main" id="{00000000-0008-0000-0600-00002F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5648" name="Button 48" hidden="1">
              <a:extLst>
                <a:ext uri="{63B3BB69-23CF-44E3-9099-C40C66FF867C}">
                  <a14:compatExt spid="_x0000_s25648"/>
                </a:ext>
                <a:ext uri="{FF2B5EF4-FFF2-40B4-BE49-F238E27FC236}">
                  <a16:creationId xmlns:a16="http://schemas.microsoft.com/office/drawing/2014/main" id="{00000000-0008-0000-0600-0000306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20</xdr:col>
          <xdr:colOff>371475</xdr:colOff>
          <xdr:row>0</xdr:row>
          <xdr:rowOff>0</xdr:rowOff>
        </xdr:from>
        <xdr:to>
          <xdr:col>22</xdr:col>
          <xdr:colOff>209550</xdr:colOff>
          <xdr:row>0</xdr:row>
          <xdr:rowOff>190500</xdr:rowOff>
        </xdr:to>
        <xdr:sp macro="" textlink="">
          <xdr:nvSpPr>
            <xdr:cNvPr id="24577" name="HideButton" hidden="1">
              <a:extLst>
                <a:ext uri="{63B3BB69-23CF-44E3-9099-C40C66FF867C}">
                  <a14:compatExt spid="_x0000_s24577"/>
                </a:ext>
                <a:ext uri="{FF2B5EF4-FFF2-40B4-BE49-F238E27FC236}">
                  <a16:creationId xmlns:a16="http://schemas.microsoft.com/office/drawing/2014/main" id="{00000000-0008-0000-0700-000001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4579" name="HideButton" hidden="1">
              <a:extLst>
                <a:ext uri="{63B3BB69-23CF-44E3-9099-C40C66FF867C}">
                  <a14:compatExt spid="_x0000_s24579"/>
                </a:ext>
                <a:ext uri="{FF2B5EF4-FFF2-40B4-BE49-F238E27FC236}">
                  <a16:creationId xmlns:a16="http://schemas.microsoft.com/office/drawing/2014/main" id="{00000000-0008-0000-0700-000003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4580" name="Button 4" hidden="1">
              <a:extLst>
                <a:ext uri="{63B3BB69-23CF-44E3-9099-C40C66FF867C}">
                  <a14:compatExt spid="_x0000_s24580"/>
                </a:ext>
                <a:ext uri="{FF2B5EF4-FFF2-40B4-BE49-F238E27FC236}">
                  <a16:creationId xmlns:a16="http://schemas.microsoft.com/office/drawing/2014/main" id="{00000000-0008-0000-0700-000004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4581" name="Button 5" hidden="1">
              <a:extLst>
                <a:ext uri="{63B3BB69-23CF-44E3-9099-C40C66FF867C}">
                  <a14:compatExt spid="_x0000_s24581"/>
                </a:ext>
                <a:ext uri="{FF2B5EF4-FFF2-40B4-BE49-F238E27FC236}">
                  <a16:creationId xmlns:a16="http://schemas.microsoft.com/office/drawing/2014/main" id="{00000000-0008-0000-0700-000005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4582" name="Button 6" hidden="1">
              <a:extLst>
                <a:ext uri="{63B3BB69-23CF-44E3-9099-C40C66FF867C}">
                  <a14:compatExt spid="_x0000_s24582"/>
                </a:ext>
                <a:ext uri="{FF2B5EF4-FFF2-40B4-BE49-F238E27FC236}">
                  <a16:creationId xmlns:a16="http://schemas.microsoft.com/office/drawing/2014/main" id="{00000000-0008-0000-0700-000006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4583" name="HideButton" hidden="1">
              <a:extLst>
                <a:ext uri="{63B3BB69-23CF-44E3-9099-C40C66FF867C}">
                  <a14:compatExt spid="_x0000_s24583"/>
                </a:ext>
                <a:ext uri="{FF2B5EF4-FFF2-40B4-BE49-F238E27FC236}">
                  <a16:creationId xmlns:a16="http://schemas.microsoft.com/office/drawing/2014/main" id="{00000000-0008-0000-0700-000007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4584" name="Button 8" hidden="1">
              <a:extLst>
                <a:ext uri="{63B3BB69-23CF-44E3-9099-C40C66FF867C}">
                  <a14:compatExt spid="_x0000_s24584"/>
                </a:ext>
                <a:ext uri="{FF2B5EF4-FFF2-40B4-BE49-F238E27FC236}">
                  <a16:creationId xmlns:a16="http://schemas.microsoft.com/office/drawing/2014/main" id="{00000000-0008-0000-0700-000008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4585" name="Button 9" hidden="1">
              <a:extLst>
                <a:ext uri="{63B3BB69-23CF-44E3-9099-C40C66FF867C}">
                  <a14:compatExt spid="_x0000_s24585"/>
                </a:ext>
                <a:ext uri="{FF2B5EF4-FFF2-40B4-BE49-F238E27FC236}">
                  <a16:creationId xmlns:a16="http://schemas.microsoft.com/office/drawing/2014/main" id="{00000000-0008-0000-0700-000009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4586" name="Button 10" hidden="1">
              <a:extLst>
                <a:ext uri="{63B3BB69-23CF-44E3-9099-C40C66FF867C}">
                  <a14:compatExt spid="_x0000_s24586"/>
                </a:ext>
                <a:ext uri="{FF2B5EF4-FFF2-40B4-BE49-F238E27FC236}">
                  <a16:creationId xmlns:a16="http://schemas.microsoft.com/office/drawing/2014/main" id="{00000000-0008-0000-0700-00000A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4587" name="Button 11" hidden="1">
              <a:extLst>
                <a:ext uri="{63B3BB69-23CF-44E3-9099-C40C66FF867C}">
                  <a14:compatExt spid="_x0000_s24587"/>
                </a:ext>
                <a:ext uri="{FF2B5EF4-FFF2-40B4-BE49-F238E27FC236}">
                  <a16:creationId xmlns:a16="http://schemas.microsoft.com/office/drawing/2014/main" id="{00000000-0008-0000-0700-00000B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4588" name="Button 12" hidden="1">
              <a:extLst>
                <a:ext uri="{63B3BB69-23CF-44E3-9099-C40C66FF867C}">
                  <a14:compatExt spid="_x0000_s24588"/>
                </a:ext>
                <a:ext uri="{FF2B5EF4-FFF2-40B4-BE49-F238E27FC236}">
                  <a16:creationId xmlns:a16="http://schemas.microsoft.com/office/drawing/2014/main" id="{00000000-0008-0000-0700-00000C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4589" name="HideButton" hidden="1">
              <a:extLst>
                <a:ext uri="{63B3BB69-23CF-44E3-9099-C40C66FF867C}">
                  <a14:compatExt spid="_x0000_s24589"/>
                </a:ext>
                <a:ext uri="{FF2B5EF4-FFF2-40B4-BE49-F238E27FC236}">
                  <a16:creationId xmlns:a16="http://schemas.microsoft.com/office/drawing/2014/main" id="{00000000-0008-0000-0700-00000D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4590" name="Button 14" hidden="1">
              <a:extLst>
                <a:ext uri="{63B3BB69-23CF-44E3-9099-C40C66FF867C}">
                  <a14:compatExt spid="_x0000_s24590"/>
                </a:ext>
                <a:ext uri="{FF2B5EF4-FFF2-40B4-BE49-F238E27FC236}">
                  <a16:creationId xmlns:a16="http://schemas.microsoft.com/office/drawing/2014/main" id="{00000000-0008-0000-0700-00000E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4591" name="Button 15" hidden="1">
              <a:extLst>
                <a:ext uri="{63B3BB69-23CF-44E3-9099-C40C66FF867C}">
                  <a14:compatExt spid="_x0000_s24591"/>
                </a:ext>
                <a:ext uri="{FF2B5EF4-FFF2-40B4-BE49-F238E27FC236}">
                  <a16:creationId xmlns:a16="http://schemas.microsoft.com/office/drawing/2014/main" id="{00000000-0008-0000-0700-00000F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4592" name="Button 16" hidden="1">
              <a:extLst>
                <a:ext uri="{63B3BB69-23CF-44E3-9099-C40C66FF867C}">
                  <a14:compatExt spid="_x0000_s24592"/>
                </a:ext>
                <a:ext uri="{FF2B5EF4-FFF2-40B4-BE49-F238E27FC236}">
                  <a16:creationId xmlns:a16="http://schemas.microsoft.com/office/drawing/2014/main" id="{00000000-0008-0000-0700-000010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4593" name="Button 17" hidden="1">
              <a:extLst>
                <a:ext uri="{63B3BB69-23CF-44E3-9099-C40C66FF867C}">
                  <a14:compatExt spid="_x0000_s24593"/>
                </a:ext>
                <a:ext uri="{FF2B5EF4-FFF2-40B4-BE49-F238E27FC236}">
                  <a16:creationId xmlns:a16="http://schemas.microsoft.com/office/drawing/2014/main" id="{00000000-0008-0000-0700-000011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4594" name="Button 18" hidden="1">
              <a:extLst>
                <a:ext uri="{63B3BB69-23CF-44E3-9099-C40C66FF867C}">
                  <a14:compatExt spid="_x0000_s24594"/>
                </a:ext>
                <a:ext uri="{FF2B5EF4-FFF2-40B4-BE49-F238E27FC236}">
                  <a16:creationId xmlns:a16="http://schemas.microsoft.com/office/drawing/2014/main" id="{00000000-0008-0000-0700-000012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4595" name="HideButton" hidden="1">
              <a:extLst>
                <a:ext uri="{63B3BB69-23CF-44E3-9099-C40C66FF867C}">
                  <a14:compatExt spid="_x0000_s24595"/>
                </a:ext>
                <a:ext uri="{FF2B5EF4-FFF2-40B4-BE49-F238E27FC236}">
                  <a16:creationId xmlns:a16="http://schemas.microsoft.com/office/drawing/2014/main" id="{00000000-0008-0000-0700-000013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4596" name="Button 20" hidden="1">
              <a:extLst>
                <a:ext uri="{63B3BB69-23CF-44E3-9099-C40C66FF867C}">
                  <a14:compatExt spid="_x0000_s24596"/>
                </a:ext>
                <a:ext uri="{FF2B5EF4-FFF2-40B4-BE49-F238E27FC236}">
                  <a16:creationId xmlns:a16="http://schemas.microsoft.com/office/drawing/2014/main" id="{00000000-0008-0000-0700-000014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4597" name="Button 21" hidden="1">
              <a:extLst>
                <a:ext uri="{63B3BB69-23CF-44E3-9099-C40C66FF867C}">
                  <a14:compatExt spid="_x0000_s24597"/>
                </a:ext>
                <a:ext uri="{FF2B5EF4-FFF2-40B4-BE49-F238E27FC236}">
                  <a16:creationId xmlns:a16="http://schemas.microsoft.com/office/drawing/2014/main" id="{00000000-0008-0000-0700-000015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4598" name="Button 22" hidden="1">
              <a:extLst>
                <a:ext uri="{63B3BB69-23CF-44E3-9099-C40C66FF867C}">
                  <a14:compatExt spid="_x0000_s24598"/>
                </a:ext>
                <a:ext uri="{FF2B5EF4-FFF2-40B4-BE49-F238E27FC236}">
                  <a16:creationId xmlns:a16="http://schemas.microsoft.com/office/drawing/2014/main" id="{00000000-0008-0000-0700-000016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4599" name="Button 23" hidden="1">
              <a:extLst>
                <a:ext uri="{63B3BB69-23CF-44E3-9099-C40C66FF867C}">
                  <a14:compatExt spid="_x0000_s24599"/>
                </a:ext>
                <a:ext uri="{FF2B5EF4-FFF2-40B4-BE49-F238E27FC236}">
                  <a16:creationId xmlns:a16="http://schemas.microsoft.com/office/drawing/2014/main" id="{00000000-0008-0000-0700-000017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4600" name="Button 24" hidden="1">
              <a:extLst>
                <a:ext uri="{63B3BB69-23CF-44E3-9099-C40C66FF867C}">
                  <a14:compatExt spid="_x0000_s24600"/>
                </a:ext>
                <a:ext uri="{FF2B5EF4-FFF2-40B4-BE49-F238E27FC236}">
                  <a16:creationId xmlns:a16="http://schemas.microsoft.com/office/drawing/2014/main" id="{00000000-0008-0000-0700-000018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4601" name="HideButton" hidden="1">
              <a:extLst>
                <a:ext uri="{63B3BB69-23CF-44E3-9099-C40C66FF867C}">
                  <a14:compatExt spid="_x0000_s24601"/>
                </a:ext>
                <a:ext uri="{FF2B5EF4-FFF2-40B4-BE49-F238E27FC236}">
                  <a16:creationId xmlns:a16="http://schemas.microsoft.com/office/drawing/2014/main" id="{00000000-0008-0000-0700-000019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4602" name="Button 26" hidden="1">
              <a:extLst>
                <a:ext uri="{63B3BB69-23CF-44E3-9099-C40C66FF867C}">
                  <a14:compatExt spid="_x0000_s24602"/>
                </a:ext>
                <a:ext uri="{FF2B5EF4-FFF2-40B4-BE49-F238E27FC236}">
                  <a16:creationId xmlns:a16="http://schemas.microsoft.com/office/drawing/2014/main" id="{00000000-0008-0000-0700-00001A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4603" name="HideButton" hidden="1">
              <a:extLst>
                <a:ext uri="{63B3BB69-23CF-44E3-9099-C40C66FF867C}">
                  <a14:compatExt spid="_x0000_s24603"/>
                </a:ext>
                <a:ext uri="{FF2B5EF4-FFF2-40B4-BE49-F238E27FC236}">
                  <a16:creationId xmlns:a16="http://schemas.microsoft.com/office/drawing/2014/main" id="{00000000-0008-0000-0700-00001B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4604" name="Button 28" hidden="1">
              <a:extLst>
                <a:ext uri="{63B3BB69-23CF-44E3-9099-C40C66FF867C}">
                  <a14:compatExt spid="_x0000_s24604"/>
                </a:ext>
                <a:ext uri="{FF2B5EF4-FFF2-40B4-BE49-F238E27FC236}">
                  <a16:creationId xmlns:a16="http://schemas.microsoft.com/office/drawing/2014/main" id="{00000000-0008-0000-0700-00001C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4605" name="HideButton" hidden="1">
              <a:extLst>
                <a:ext uri="{63B3BB69-23CF-44E3-9099-C40C66FF867C}">
                  <a14:compatExt spid="_x0000_s24605"/>
                </a:ext>
                <a:ext uri="{FF2B5EF4-FFF2-40B4-BE49-F238E27FC236}">
                  <a16:creationId xmlns:a16="http://schemas.microsoft.com/office/drawing/2014/main" id="{00000000-0008-0000-0700-00001D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4606" name="Button 30" hidden="1">
              <a:extLst>
                <a:ext uri="{63B3BB69-23CF-44E3-9099-C40C66FF867C}">
                  <a14:compatExt spid="_x0000_s24606"/>
                </a:ext>
                <a:ext uri="{FF2B5EF4-FFF2-40B4-BE49-F238E27FC236}">
                  <a16:creationId xmlns:a16="http://schemas.microsoft.com/office/drawing/2014/main" id="{00000000-0008-0000-0700-00001E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4607" name="HideButton" hidden="1">
              <a:extLst>
                <a:ext uri="{63B3BB69-23CF-44E3-9099-C40C66FF867C}">
                  <a14:compatExt spid="_x0000_s24607"/>
                </a:ext>
                <a:ext uri="{FF2B5EF4-FFF2-40B4-BE49-F238E27FC236}">
                  <a16:creationId xmlns:a16="http://schemas.microsoft.com/office/drawing/2014/main" id="{00000000-0008-0000-0700-00001F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4608" name="Button 32" hidden="1">
              <a:extLst>
                <a:ext uri="{63B3BB69-23CF-44E3-9099-C40C66FF867C}">
                  <a14:compatExt spid="_x0000_s24608"/>
                </a:ext>
                <a:ext uri="{FF2B5EF4-FFF2-40B4-BE49-F238E27FC236}">
                  <a16:creationId xmlns:a16="http://schemas.microsoft.com/office/drawing/2014/main" id="{00000000-0008-0000-0700-000020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4609" name="Button 33" hidden="1">
              <a:extLst>
                <a:ext uri="{63B3BB69-23CF-44E3-9099-C40C66FF867C}">
                  <a14:compatExt spid="_x0000_s24609"/>
                </a:ext>
                <a:ext uri="{FF2B5EF4-FFF2-40B4-BE49-F238E27FC236}">
                  <a16:creationId xmlns:a16="http://schemas.microsoft.com/office/drawing/2014/main" id="{00000000-0008-0000-0700-000021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4610" name="Button 34" hidden="1">
              <a:extLst>
                <a:ext uri="{63B3BB69-23CF-44E3-9099-C40C66FF867C}">
                  <a14:compatExt spid="_x0000_s24610"/>
                </a:ext>
                <a:ext uri="{FF2B5EF4-FFF2-40B4-BE49-F238E27FC236}">
                  <a16:creationId xmlns:a16="http://schemas.microsoft.com/office/drawing/2014/main" id="{00000000-0008-0000-0700-000022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4611" name="Button 35" hidden="1">
              <a:extLst>
                <a:ext uri="{63B3BB69-23CF-44E3-9099-C40C66FF867C}">
                  <a14:compatExt spid="_x0000_s24611"/>
                </a:ext>
                <a:ext uri="{FF2B5EF4-FFF2-40B4-BE49-F238E27FC236}">
                  <a16:creationId xmlns:a16="http://schemas.microsoft.com/office/drawing/2014/main" id="{00000000-0008-0000-0700-000023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4612" name="Button 36" hidden="1">
              <a:extLst>
                <a:ext uri="{63B3BB69-23CF-44E3-9099-C40C66FF867C}">
                  <a14:compatExt spid="_x0000_s24612"/>
                </a:ext>
                <a:ext uri="{FF2B5EF4-FFF2-40B4-BE49-F238E27FC236}">
                  <a16:creationId xmlns:a16="http://schemas.microsoft.com/office/drawing/2014/main" id="{00000000-0008-0000-0700-000024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4613" name="HideButton" hidden="1">
              <a:extLst>
                <a:ext uri="{63B3BB69-23CF-44E3-9099-C40C66FF867C}">
                  <a14:compatExt spid="_x0000_s24613"/>
                </a:ext>
                <a:ext uri="{FF2B5EF4-FFF2-40B4-BE49-F238E27FC236}">
                  <a16:creationId xmlns:a16="http://schemas.microsoft.com/office/drawing/2014/main" id="{00000000-0008-0000-0700-000025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4614" name="Button 38" hidden="1">
              <a:extLst>
                <a:ext uri="{63B3BB69-23CF-44E3-9099-C40C66FF867C}">
                  <a14:compatExt spid="_x0000_s24614"/>
                </a:ext>
                <a:ext uri="{FF2B5EF4-FFF2-40B4-BE49-F238E27FC236}">
                  <a16:creationId xmlns:a16="http://schemas.microsoft.com/office/drawing/2014/main" id="{00000000-0008-0000-0700-000026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4615" name="Button 39" hidden="1">
              <a:extLst>
                <a:ext uri="{63B3BB69-23CF-44E3-9099-C40C66FF867C}">
                  <a14:compatExt spid="_x0000_s24615"/>
                </a:ext>
                <a:ext uri="{FF2B5EF4-FFF2-40B4-BE49-F238E27FC236}">
                  <a16:creationId xmlns:a16="http://schemas.microsoft.com/office/drawing/2014/main" id="{00000000-0008-0000-0700-000027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4616" name="Button 40" hidden="1">
              <a:extLst>
                <a:ext uri="{63B3BB69-23CF-44E3-9099-C40C66FF867C}">
                  <a14:compatExt spid="_x0000_s24616"/>
                </a:ext>
                <a:ext uri="{FF2B5EF4-FFF2-40B4-BE49-F238E27FC236}">
                  <a16:creationId xmlns:a16="http://schemas.microsoft.com/office/drawing/2014/main" id="{00000000-0008-0000-0700-000028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4617" name="Button 41" hidden="1">
              <a:extLst>
                <a:ext uri="{63B3BB69-23CF-44E3-9099-C40C66FF867C}">
                  <a14:compatExt spid="_x0000_s24617"/>
                </a:ext>
                <a:ext uri="{FF2B5EF4-FFF2-40B4-BE49-F238E27FC236}">
                  <a16:creationId xmlns:a16="http://schemas.microsoft.com/office/drawing/2014/main" id="{00000000-0008-0000-0700-000029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4618" name="Button 42" hidden="1">
              <a:extLst>
                <a:ext uri="{63B3BB69-23CF-44E3-9099-C40C66FF867C}">
                  <a14:compatExt spid="_x0000_s24618"/>
                </a:ext>
                <a:ext uri="{FF2B5EF4-FFF2-40B4-BE49-F238E27FC236}">
                  <a16:creationId xmlns:a16="http://schemas.microsoft.com/office/drawing/2014/main" id="{00000000-0008-0000-0700-00002A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4619" name="HideButton" hidden="1">
              <a:extLst>
                <a:ext uri="{63B3BB69-23CF-44E3-9099-C40C66FF867C}">
                  <a14:compatExt spid="_x0000_s24619"/>
                </a:ext>
                <a:ext uri="{FF2B5EF4-FFF2-40B4-BE49-F238E27FC236}">
                  <a16:creationId xmlns:a16="http://schemas.microsoft.com/office/drawing/2014/main" id="{00000000-0008-0000-0700-00002B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4620" name="Button 44" hidden="1">
              <a:extLst>
                <a:ext uri="{63B3BB69-23CF-44E3-9099-C40C66FF867C}">
                  <a14:compatExt spid="_x0000_s24620"/>
                </a:ext>
                <a:ext uri="{FF2B5EF4-FFF2-40B4-BE49-F238E27FC236}">
                  <a16:creationId xmlns:a16="http://schemas.microsoft.com/office/drawing/2014/main" id="{00000000-0008-0000-0700-00002C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4621" name="Button 45" hidden="1">
              <a:extLst>
                <a:ext uri="{63B3BB69-23CF-44E3-9099-C40C66FF867C}">
                  <a14:compatExt spid="_x0000_s24621"/>
                </a:ext>
                <a:ext uri="{FF2B5EF4-FFF2-40B4-BE49-F238E27FC236}">
                  <a16:creationId xmlns:a16="http://schemas.microsoft.com/office/drawing/2014/main" id="{00000000-0008-0000-0700-00002D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4622" name="Button 46" hidden="1">
              <a:extLst>
                <a:ext uri="{63B3BB69-23CF-44E3-9099-C40C66FF867C}">
                  <a14:compatExt spid="_x0000_s24622"/>
                </a:ext>
                <a:ext uri="{FF2B5EF4-FFF2-40B4-BE49-F238E27FC236}">
                  <a16:creationId xmlns:a16="http://schemas.microsoft.com/office/drawing/2014/main" id="{00000000-0008-0000-0700-00002E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4623" name="Button 47" hidden="1">
              <a:extLst>
                <a:ext uri="{63B3BB69-23CF-44E3-9099-C40C66FF867C}">
                  <a14:compatExt spid="_x0000_s24623"/>
                </a:ext>
                <a:ext uri="{FF2B5EF4-FFF2-40B4-BE49-F238E27FC236}">
                  <a16:creationId xmlns:a16="http://schemas.microsoft.com/office/drawing/2014/main" id="{00000000-0008-0000-0700-00002F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4624" name="Button 48" hidden="1">
              <a:extLst>
                <a:ext uri="{63B3BB69-23CF-44E3-9099-C40C66FF867C}">
                  <a14:compatExt spid="_x0000_s24624"/>
                </a:ext>
                <a:ext uri="{FF2B5EF4-FFF2-40B4-BE49-F238E27FC236}">
                  <a16:creationId xmlns:a16="http://schemas.microsoft.com/office/drawing/2014/main" id="{00000000-0008-0000-0700-0000306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3553" name="HideButton" hidden="1">
              <a:extLst>
                <a:ext uri="{63B3BB69-23CF-44E3-9099-C40C66FF867C}">
                  <a14:compatExt spid="_x0000_s23553"/>
                </a:ext>
                <a:ext uri="{FF2B5EF4-FFF2-40B4-BE49-F238E27FC236}">
                  <a16:creationId xmlns:a16="http://schemas.microsoft.com/office/drawing/2014/main" id="{00000000-0008-0000-0800-000001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3555" name="HideButton" hidden="1">
              <a:extLst>
                <a:ext uri="{63B3BB69-23CF-44E3-9099-C40C66FF867C}">
                  <a14:compatExt spid="_x0000_s23555"/>
                </a:ext>
                <a:ext uri="{FF2B5EF4-FFF2-40B4-BE49-F238E27FC236}">
                  <a16:creationId xmlns:a16="http://schemas.microsoft.com/office/drawing/2014/main" id="{00000000-0008-0000-0800-000003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3556" name="Button 4" hidden="1">
              <a:extLst>
                <a:ext uri="{63B3BB69-23CF-44E3-9099-C40C66FF867C}">
                  <a14:compatExt spid="_x0000_s23556"/>
                </a:ext>
                <a:ext uri="{FF2B5EF4-FFF2-40B4-BE49-F238E27FC236}">
                  <a16:creationId xmlns:a16="http://schemas.microsoft.com/office/drawing/2014/main" id="{00000000-0008-0000-0800-000004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3557" name="Button 5" hidden="1">
              <a:extLst>
                <a:ext uri="{63B3BB69-23CF-44E3-9099-C40C66FF867C}">
                  <a14:compatExt spid="_x0000_s23557"/>
                </a:ext>
                <a:ext uri="{FF2B5EF4-FFF2-40B4-BE49-F238E27FC236}">
                  <a16:creationId xmlns:a16="http://schemas.microsoft.com/office/drawing/2014/main" id="{00000000-0008-0000-0800-000005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3558" name="Button 6" hidden="1">
              <a:extLst>
                <a:ext uri="{63B3BB69-23CF-44E3-9099-C40C66FF867C}">
                  <a14:compatExt spid="_x0000_s23558"/>
                </a:ext>
                <a:ext uri="{FF2B5EF4-FFF2-40B4-BE49-F238E27FC236}">
                  <a16:creationId xmlns:a16="http://schemas.microsoft.com/office/drawing/2014/main" id="{00000000-0008-0000-0800-000006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3559" name="HideButton" hidden="1">
              <a:extLst>
                <a:ext uri="{63B3BB69-23CF-44E3-9099-C40C66FF867C}">
                  <a14:compatExt spid="_x0000_s23559"/>
                </a:ext>
                <a:ext uri="{FF2B5EF4-FFF2-40B4-BE49-F238E27FC236}">
                  <a16:creationId xmlns:a16="http://schemas.microsoft.com/office/drawing/2014/main" id="{00000000-0008-0000-0800-000007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3560" name="Button 8" hidden="1">
              <a:extLst>
                <a:ext uri="{63B3BB69-23CF-44E3-9099-C40C66FF867C}">
                  <a14:compatExt spid="_x0000_s23560"/>
                </a:ext>
                <a:ext uri="{FF2B5EF4-FFF2-40B4-BE49-F238E27FC236}">
                  <a16:creationId xmlns:a16="http://schemas.microsoft.com/office/drawing/2014/main" id="{00000000-0008-0000-0800-000008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3561" name="Button 9" hidden="1">
              <a:extLst>
                <a:ext uri="{63B3BB69-23CF-44E3-9099-C40C66FF867C}">
                  <a14:compatExt spid="_x0000_s23561"/>
                </a:ext>
                <a:ext uri="{FF2B5EF4-FFF2-40B4-BE49-F238E27FC236}">
                  <a16:creationId xmlns:a16="http://schemas.microsoft.com/office/drawing/2014/main" id="{00000000-0008-0000-0800-000009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3562" name="Button 10" hidden="1">
              <a:extLst>
                <a:ext uri="{63B3BB69-23CF-44E3-9099-C40C66FF867C}">
                  <a14:compatExt spid="_x0000_s23562"/>
                </a:ext>
                <a:ext uri="{FF2B5EF4-FFF2-40B4-BE49-F238E27FC236}">
                  <a16:creationId xmlns:a16="http://schemas.microsoft.com/office/drawing/2014/main" id="{00000000-0008-0000-0800-00000A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3563" name="Button 11" hidden="1">
              <a:extLst>
                <a:ext uri="{63B3BB69-23CF-44E3-9099-C40C66FF867C}">
                  <a14:compatExt spid="_x0000_s23563"/>
                </a:ext>
                <a:ext uri="{FF2B5EF4-FFF2-40B4-BE49-F238E27FC236}">
                  <a16:creationId xmlns:a16="http://schemas.microsoft.com/office/drawing/2014/main" id="{00000000-0008-0000-0800-00000B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3564" name="Button 12" hidden="1">
              <a:extLst>
                <a:ext uri="{63B3BB69-23CF-44E3-9099-C40C66FF867C}">
                  <a14:compatExt spid="_x0000_s23564"/>
                </a:ext>
                <a:ext uri="{FF2B5EF4-FFF2-40B4-BE49-F238E27FC236}">
                  <a16:creationId xmlns:a16="http://schemas.microsoft.com/office/drawing/2014/main" id="{00000000-0008-0000-0800-00000C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3565" name="HideButton" hidden="1">
              <a:extLst>
                <a:ext uri="{63B3BB69-23CF-44E3-9099-C40C66FF867C}">
                  <a14:compatExt spid="_x0000_s23565"/>
                </a:ext>
                <a:ext uri="{FF2B5EF4-FFF2-40B4-BE49-F238E27FC236}">
                  <a16:creationId xmlns:a16="http://schemas.microsoft.com/office/drawing/2014/main" id="{00000000-0008-0000-0800-00000D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3566" name="Button 14" hidden="1">
              <a:extLst>
                <a:ext uri="{63B3BB69-23CF-44E3-9099-C40C66FF867C}">
                  <a14:compatExt spid="_x0000_s23566"/>
                </a:ext>
                <a:ext uri="{FF2B5EF4-FFF2-40B4-BE49-F238E27FC236}">
                  <a16:creationId xmlns:a16="http://schemas.microsoft.com/office/drawing/2014/main" id="{00000000-0008-0000-0800-00000E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3567" name="Button 15" hidden="1">
              <a:extLst>
                <a:ext uri="{63B3BB69-23CF-44E3-9099-C40C66FF867C}">
                  <a14:compatExt spid="_x0000_s23567"/>
                </a:ext>
                <a:ext uri="{FF2B5EF4-FFF2-40B4-BE49-F238E27FC236}">
                  <a16:creationId xmlns:a16="http://schemas.microsoft.com/office/drawing/2014/main" id="{00000000-0008-0000-0800-00000F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3568" name="Button 16" hidden="1">
              <a:extLst>
                <a:ext uri="{63B3BB69-23CF-44E3-9099-C40C66FF867C}">
                  <a14:compatExt spid="_x0000_s23568"/>
                </a:ext>
                <a:ext uri="{FF2B5EF4-FFF2-40B4-BE49-F238E27FC236}">
                  <a16:creationId xmlns:a16="http://schemas.microsoft.com/office/drawing/2014/main" id="{00000000-0008-0000-0800-000010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3569" name="Button 17" hidden="1">
              <a:extLst>
                <a:ext uri="{63B3BB69-23CF-44E3-9099-C40C66FF867C}">
                  <a14:compatExt spid="_x0000_s23569"/>
                </a:ext>
                <a:ext uri="{FF2B5EF4-FFF2-40B4-BE49-F238E27FC236}">
                  <a16:creationId xmlns:a16="http://schemas.microsoft.com/office/drawing/2014/main" id="{00000000-0008-0000-0800-000011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3570" name="Button 18" hidden="1">
              <a:extLst>
                <a:ext uri="{63B3BB69-23CF-44E3-9099-C40C66FF867C}">
                  <a14:compatExt spid="_x0000_s23570"/>
                </a:ext>
                <a:ext uri="{FF2B5EF4-FFF2-40B4-BE49-F238E27FC236}">
                  <a16:creationId xmlns:a16="http://schemas.microsoft.com/office/drawing/2014/main" id="{00000000-0008-0000-0800-000012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3571" name="HideButton" hidden="1">
              <a:extLst>
                <a:ext uri="{63B3BB69-23CF-44E3-9099-C40C66FF867C}">
                  <a14:compatExt spid="_x0000_s23571"/>
                </a:ext>
                <a:ext uri="{FF2B5EF4-FFF2-40B4-BE49-F238E27FC236}">
                  <a16:creationId xmlns:a16="http://schemas.microsoft.com/office/drawing/2014/main" id="{00000000-0008-0000-0800-000013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3572" name="Button 20" hidden="1">
              <a:extLst>
                <a:ext uri="{63B3BB69-23CF-44E3-9099-C40C66FF867C}">
                  <a14:compatExt spid="_x0000_s23572"/>
                </a:ext>
                <a:ext uri="{FF2B5EF4-FFF2-40B4-BE49-F238E27FC236}">
                  <a16:creationId xmlns:a16="http://schemas.microsoft.com/office/drawing/2014/main" id="{00000000-0008-0000-0800-000014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3573" name="Button 21" hidden="1">
              <a:extLst>
                <a:ext uri="{63B3BB69-23CF-44E3-9099-C40C66FF867C}">
                  <a14:compatExt spid="_x0000_s23573"/>
                </a:ext>
                <a:ext uri="{FF2B5EF4-FFF2-40B4-BE49-F238E27FC236}">
                  <a16:creationId xmlns:a16="http://schemas.microsoft.com/office/drawing/2014/main" id="{00000000-0008-0000-0800-000015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3574" name="Button 22" hidden="1">
              <a:extLst>
                <a:ext uri="{63B3BB69-23CF-44E3-9099-C40C66FF867C}">
                  <a14:compatExt spid="_x0000_s23574"/>
                </a:ext>
                <a:ext uri="{FF2B5EF4-FFF2-40B4-BE49-F238E27FC236}">
                  <a16:creationId xmlns:a16="http://schemas.microsoft.com/office/drawing/2014/main" id="{00000000-0008-0000-0800-000016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3575" name="Button 23" hidden="1">
              <a:extLst>
                <a:ext uri="{63B3BB69-23CF-44E3-9099-C40C66FF867C}">
                  <a14:compatExt spid="_x0000_s23575"/>
                </a:ext>
                <a:ext uri="{FF2B5EF4-FFF2-40B4-BE49-F238E27FC236}">
                  <a16:creationId xmlns:a16="http://schemas.microsoft.com/office/drawing/2014/main" id="{00000000-0008-0000-0800-000017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3576" name="Button 24" hidden="1">
              <a:extLst>
                <a:ext uri="{63B3BB69-23CF-44E3-9099-C40C66FF867C}">
                  <a14:compatExt spid="_x0000_s23576"/>
                </a:ext>
                <a:ext uri="{FF2B5EF4-FFF2-40B4-BE49-F238E27FC236}">
                  <a16:creationId xmlns:a16="http://schemas.microsoft.com/office/drawing/2014/main" id="{00000000-0008-0000-0800-000018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3577" name="HideButton" hidden="1">
              <a:extLst>
                <a:ext uri="{63B3BB69-23CF-44E3-9099-C40C66FF867C}">
                  <a14:compatExt spid="_x0000_s23577"/>
                </a:ext>
                <a:ext uri="{FF2B5EF4-FFF2-40B4-BE49-F238E27FC236}">
                  <a16:creationId xmlns:a16="http://schemas.microsoft.com/office/drawing/2014/main" id="{00000000-0008-0000-0800-000019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3578" name="Button 26" hidden="1">
              <a:extLst>
                <a:ext uri="{63B3BB69-23CF-44E3-9099-C40C66FF867C}">
                  <a14:compatExt spid="_x0000_s23578"/>
                </a:ext>
                <a:ext uri="{FF2B5EF4-FFF2-40B4-BE49-F238E27FC236}">
                  <a16:creationId xmlns:a16="http://schemas.microsoft.com/office/drawing/2014/main" id="{00000000-0008-0000-0800-00001A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3579" name="HideButton" hidden="1">
              <a:extLst>
                <a:ext uri="{63B3BB69-23CF-44E3-9099-C40C66FF867C}">
                  <a14:compatExt spid="_x0000_s23579"/>
                </a:ext>
                <a:ext uri="{FF2B5EF4-FFF2-40B4-BE49-F238E27FC236}">
                  <a16:creationId xmlns:a16="http://schemas.microsoft.com/office/drawing/2014/main" id="{00000000-0008-0000-0800-00001B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3580" name="Button 28" hidden="1">
              <a:extLst>
                <a:ext uri="{63B3BB69-23CF-44E3-9099-C40C66FF867C}">
                  <a14:compatExt spid="_x0000_s23580"/>
                </a:ext>
                <a:ext uri="{FF2B5EF4-FFF2-40B4-BE49-F238E27FC236}">
                  <a16:creationId xmlns:a16="http://schemas.microsoft.com/office/drawing/2014/main" id="{00000000-0008-0000-0800-00001C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3581" name="HideButton" hidden="1">
              <a:extLst>
                <a:ext uri="{63B3BB69-23CF-44E3-9099-C40C66FF867C}">
                  <a14:compatExt spid="_x0000_s23581"/>
                </a:ext>
                <a:ext uri="{FF2B5EF4-FFF2-40B4-BE49-F238E27FC236}">
                  <a16:creationId xmlns:a16="http://schemas.microsoft.com/office/drawing/2014/main" id="{00000000-0008-0000-0800-00001D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3582" name="Button 30" hidden="1">
              <a:extLst>
                <a:ext uri="{63B3BB69-23CF-44E3-9099-C40C66FF867C}">
                  <a14:compatExt spid="_x0000_s23582"/>
                </a:ext>
                <a:ext uri="{FF2B5EF4-FFF2-40B4-BE49-F238E27FC236}">
                  <a16:creationId xmlns:a16="http://schemas.microsoft.com/office/drawing/2014/main" id="{00000000-0008-0000-0800-00001E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3583" name="HideButton" hidden="1">
              <a:extLst>
                <a:ext uri="{63B3BB69-23CF-44E3-9099-C40C66FF867C}">
                  <a14:compatExt spid="_x0000_s23583"/>
                </a:ext>
                <a:ext uri="{FF2B5EF4-FFF2-40B4-BE49-F238E27FC236}">
                  <a16:creationId xmlns:a16="http://schemas.microsoft.com/office/drawing/2014/main" id="{00000000-0008-0000-0800-00001F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3584" name="Button 32" hidden="1">
              <a:extLst>
                <a:ext uri="{63B3BB69-23CF-44E3-9099-C40C66FF867C}">
                  <a14:compatExt spid="_x0000_s23584"/>
                </a:ext>
                <a:ext uri="{FF2B5EF4-FFF2-40B4-BE49-F238E27FC236}">
                  <a16:creationId xmlns:a16="http://schemas.microsoft.com/office/drawing/2014/main" id="{00000000-0008-0000-0800-000020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3585" name="Button 33" hidden="1">
              <a:extLst>
                <a:ext uri="{63B3BB69-23CF-44E3-9099-C40C66FF867C}">
                  <a14:compatExt spid="_x0000_s23585"/>
                </a:ext>
                <a:ext uri="{FF2B5EF4-FFF2-40B4-BE49-F238E27FC236}">
                  <a16:creationId xmlns:a16="http://schemas.microsoft.com/office/drawing/2014/main" id="{00000000-0008-0000-0800-000021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3586" name="Button 34" hidden="1">
              <a:extLst>
                <a:ext uri="{63B3BB69-23CF-44E3-9099-C40C66FF867C}">
                  <a14:compatExt spid="_x0000_s23586"/>
                </a:ext>
                <a:ext uri="{FF2B5EF4-FFF2-40B4-BE49-F238E27FC236}">
                  <a16:creationId xmlns:a16="http://schemas.microsoft.com/office/drawing/2014/main" id="{00000000-0008-0000-0800-000022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3587" name="Button 35" hidden="1">
              <a:extLst>
                <a:ext uri="{63B3BB69-23CF-44E3-9099-C40C66FF867C}">
                  <a14:compatExt spid="_x0000_s23587"/>
                </a:ext>
                <a:ext uri="{FF2B5EF4-FFF2-40B4-BE49-F238E27FC236}">
                  <a16:creationId xmlns:a16="http://schemas.microsoft.com/office/drawing/2014/main" id="{00000000-0008-0000-0800-000023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3588" name="Button 36" hidden="1">
              <a:extLst>
                <a:ext uri="{63B3BB69-23CF-44E3-9099-C40C66FF867C}">
                  <a14:compatExt spid="_x0000_s23588"/>
                </a:ext>
                <a:ext uri="{FF2B5EF4-FFF2-40B4-BE49-F238E27FC236}">
                  <a16:creationId xmlns:a16="http://schemas.microsoft.com/office/drawing/2014/main" id="{00000000-0008-0000-0800-000024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3589" name="HideButton" hidden="1">
              <a:extLst>
                <a:ext uri="{63B3BB69-23CF-44E3-9099-C40C66FF867C}">
                  <a14:compatExt spid="_x0000_s23589"/>
                </a:ext>
                <a:ext uri="{FF2B5EF4-FFF2-40B4-BE49-F238E27FC236}">
                  <a16:creationId xmlns:a16="http://schemas.microsoft.com/office/drawing/2014/main" id="{00000000-0008-0000-0800-000025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3590" name="Button 38" hidden="1">
              <a:extLst>
                <a:ext uri="{63B3BB69-23CF-44E3-9099-C40C66FF867C}">
                  <a14:compatExt spid="_x0000_s23590"/>
                </a:ext>
                <a:ext uri="{FF2B5EF4-FFF2-40B4-BE49-F238E27FC236}">
                  <a16:creationId xmlns:a16="http://schemas.microsoft.com/office/drawing/2014/main" id="{00000000-0008-0000-0800-000026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3591" name="Button 39" hidden="1">
              <a:extLst>
                <a:ext uri="{63B3BB69-23CF-44E3-9099-C40C66FF867C}">
                  <a14:compatExt spid="_x0000_s23591"/>
                </a:ext>
                <a:ext uri="{FF2B5EF4-FFF2-40B4-BE49-F238E27FC236}">
                  <a16:creationId xmlns:a16="http://schemas.microsoft.com/office/drawing/2014/main" id="{00000000-0008-0000-0800-000027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3592" name="Button 40" hidden="1">
              <a:extLst>
                <a:ext uri="{63B3BB69-23CF-44E3-9099-C40C66FF867C}">
                  <a14:compatExt spid="_x0000_s23592"/>
                </a:ext>
                <a:ext uri="{FF2B5EF4-FFF2-40B4-BE49-F238E27FC236}">
                  <a16:creationId xmlns:a16="http://schemas.microsoft.com/office/drawing/2014/main" id="{00000000-0008-0000-0800-000028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3593" name="Button 41" hidden="1">
              <a:extLst>
                <a:ext uri="{63B3BB69-23CF-44E3-9099-C40C66FF867C}">
                  <a14:compatExt spid="_x0000_s23593"/>
                </a:ext>
                <a:ext uri="{FF2B5EF4-FFF2-40B4-BE49-F238E27FC236}">
                  <a16:creationId xmlns:a16="http://schemas.microsoft.com/office/drawing/2014/main" id="{00000000-0008-0000-0800-000029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3594" name="Button 42" hidden="1">
              <a:extLst>
                <a:ext uri="{63B3BB69-23CF-44E3-9099-C40C66FF867C}">
                  <a14:compatExt spid="_x0000_s23594"/>
                </a:ext>
                <a:ext uri="{FF2B5EF4-FFF2-40B4-BE49-F238E27FC236}">
                  <a16:creationId xmlns:a16="http://schemas.microsoft.com/office/drawing/2014/main" id="{00000000-0008-0000-0800-00002A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3595" name="HideButton" hidden="1">
              <a:extLst>
                <a:ext uri="{63B3BB69-23CF-44E3-9099-C40C66FF867C}">
                  <a14:compatExt spid="_x0000_s23595"/>
                </a:ext>
                <a:ext uri="{FF2B5EF4-FFF2-40B4-BE49-F238E27FC236}">
                  <a16:creationId xmlns:a16="http://schemas.microsoft.com/office/drawing/2014/main" id="{00000000-0008-0000-0800-00002B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3596" name="Button 44" hidden="1">
              <a:extLst>
                <a:ext uri="{63B3BB69-23CF-44E3-9099-C40C66FF867C}">
                  <a14:compatExt spid="_x0000_s23596"/>
                </a:ext>
                <a:ext uri="{FF2B5EF4-FFF2-40B4-BE49-F238E27FC236}">
                  <a16:creationId xmlns:a16="http://schemas.microsoft.com/office/drawing/2014/main" id="{00000000-0008-0000-0800-00002C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3597" name="Button 45" hidden="1">
              <a:extLst>
                <a:ext uri="{63B3BB69-23CF-44E3-9099-C40C66FF867C}">
                  <a14:compatExt spid="_x0000_s23597"/>
                </a:ext>
                <a:ext uri="{FF2B5EF4-FFF2-40B4-BE49-F238E27FC236}">
                  <a16:creationId xmlns:a16="http://schemas.microsoft.com/office/drawing/2014/main" id="{00000000-0008-0000-0800-00002D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3598" name="Button 46" hidden="1">
              <a:extLst>
                <a:ext uri="{63B3BB69-23CF-44E3-9099-C40C66FF867C}">
                  <a14:compatExt spid="_x0000_s23598"/>
                </a:ext>
                <a:ext uri="{FF2B5EF4-FFF2-40B4-BE49-F238E27FC236}">
                  <a16:creationId xmlns:a16="http://schemas.microsoft.com/office/drawing/2014/main" id="{00000000-0008-0000-0800-00002E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3599" name="Button 47" hidden="1">
              <a:extLst>
                <a:ext uri="{63B3BB69-23CF-44E3-9099-C40C66FF867C}">
                  <a14:compatExt spid="_x0000_s23599"/>
                </a:ext>
                <a:ext uri="{FF2B5EF4-FFF2-40B4-BE49-F238E27FC236}">
                  <a16:creationId xmlns:a16="http://schemas.microsoft.com/office/drawing/2014/main" id="{00000000-0008-0000-0800-00002F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3600" name="Button 48" hidden="1">
              <a:extLst>
                <a:ext uri="{63B3BB69-23CF-44E3-9099-C40C66FF867C}">
                  <a14:compatExt spid="_x0000_s23600"/>
                </a:ext>
                <a:ext uri="{FF2B5EF4-FFF2-40B4-BE49-F238E27FC236}">
                  <a16:creationId xmlns:a16="http://schemas.microsoft.com/office/drawing/2014/main" id="{00000000-0008-0000-0800-0000305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20</xdr:col>
          <xdr:colOff>428625</xdr:colOff>
          <xdr:row>0</xdr:row>
          <xdr:rowOff>0</xdr:rowOff>
        </xdr:from>
        <xdr:to>
          <xdr:col>22</xdr:col>
          <xdr:colOff>266700</xdr:colOff>
          <xdr:row>0</xdr:row>
          <xdr:rowOff>190500</xdr:rowOff>
        </xdr:to>
        <xdr:sp macro="" textlink="">
          <xdr:nvSpPr>
            <xdr:cNvPr id="22529" name="HideButton" hidden="1">
              <a:extLst>
                <a:ext uri="{63B3BB69-23CF-44E3-9099-C40C66FF867C}">
                  <a14:compatExt spid="_x0000_s22529"/>
                </a:ext>
                <a:ext uri="{FF2B5EF4-FFF2-40B4-BE49-F238E27FC236}">
                  <a16:creationId xmlns:a16="http://schemas.microsoft.com/office/drawing/2014/main" id="{00000000-0008-0000-0900-000001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2531" name="HideButton" hidden="1">
              <a:extLst>
                <a:ext uri="{63B3BB69-23CF-44E3-9099-C40C66FF867C}">
                  <a14:compatExt spid="_x0000_s22531"/>
                </a:ext>
                <a:ext uri="{FF2B5EF4-FFF2-40B4-BE49-F238E27FC236}">
                  <a16:creationId xmlns:a16="http://schemas.microsoft.com/office/drawing/2014/main" id="{00000000-0008-0000-0900-000003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2532" name="Button 4" hidden="1">
              <a:extLst>
                <a:ext uri="{63B3BB69-23CF-44E3-9099-C40C66FF867C}">
                  <a14:compatExt spid="_x0000_s22532"/>
                </a:ext>
                <a:ext uri="{FF2B5EF4-FFF2-40B4-BE49-F238E27FC236}">
                  <a16:creationId xmlns:a16="http://schemas.microsoft.com/office/drawing/2014/main" id="{00000000-0008-0000-0900-000004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2533" name="Button 5" hidden="1">
              <a:extLst>
                <a:ext uri="{63B3BB69-23CF-44E3-9099-C40C66FF867C}">
                  <a14:compatExt spid="_x0000_s22533"/>
                </a:ext>
                <a:ext uri="{FF2B5EF4-FFF2-40B4-BE49-F238E27FC236}">
                  <a16:creationId xmlns:a16="http://schemas.microsoft.com/office/drawing/2014/main" id="{00000000-0008-0000-0900-000005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2534" name="Button 6" hidden="1">
              <a:extLst>
                <a:ext uri="{63B3BB69-23CF-44E3-9099-C40C66FF867C}">
                  <a14:compatExt spid="_x0000_s22534"/>
                </a:ext>
                <a:ext uri="{FF2B5EF4-FFF2-40B4-BE49-F238E27FC236}">
                  <a16:creationId xmlns:a16="http://schemas.microsoft.com/office/drawing/2014/main" id="{00000000-0008-0000-0900-000006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2535" name="HideButton" hidden="1">
              <a:extLst>
                <a:ext uri="{63B3BB69-23CF-44E3-9099-C40C66FF867C}">
                  <a14:compatExt spid="_x0000_s22535"/>
                </a:ext>
                <a:ext uri="{FF2B5EF4-FFF2-40B4-BE49-F238E27FC236}">
                  <a16:creationId xmlns:a16="http://schemas.microsoft.com/office/drawing/2014/main" id="{00000000-0008-0000-0900-000007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2536" name="Button 8" hidden="1">
              <a:extLst>
                <a:ext uri="{63B3BB69-23CF-44E3-9099-C40C66FF867C}">
                  <a14:compatExt spid="_x0000_s22536"/>
                </a:ext>
                <a:ext uri="{FF2B5EF4-FFF2-40B4-BE49-F238E27FC236}">
                  <a16:creationId xmlns:a16="http://schemas.microsoft.com/office/drawing/2014/main" id="{00000000-0008-0000-0900-000008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2537" name="Button 9" hidden="1">
              <a:extLst>
                <a:ext uri="{63B3BB69-23CF-44E3-9099-C40C66FF867C}">
                  <a14:compatExt spid="_x0000_s22537"/>
                </a:ext>
                <a:ext uri="{FF2B5EF4-FFF2-40B4-BE49-F238E27FC236}">
                  <a16:creationId xmlns:a16="http://schemas.microsoft.com/office/drawing/2014/main" id="{00000000-0008-0000-0900-000009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2538" name="Button 10" hidden="1">
              <a:extLst>
                <a:ext uri="{63B3BB69-23CF-44E3-9099-C40C66FF867C}">
                  <a14:compatExt spid="_x0000_s22538"/>
                </a:ext>
                <a:ext uri="{FF2B5EF4-FFF2-40B4-BE49-F238E27FC236}">
                  <a16:creationId xmlns:a16="http://schemas.microsoft.com/office/drawing/2014/main" id="{00000000-0008-0000-0900-00000A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2539" name="Button 11" hidden="1">
              <a:extLst>
                <a:ext uri="{63B3BB69-23CF-44E3-9099-C40C66FF867C}">
                  <a14:compatExt spid="_x0000_s22539"/>
                </a:ext>
                <a:ext uri="{FF2B5EF4-FFF2-40B4-BE49-F238E27FC236}">
                  <a16:creationId xmlns:a16="http://schemas.microsoft.com/office/drawing/2014/main" id="{00000000-0008-0000-0900-00000B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2540" name="Button 12" hidden="1">
              <a:extLst>
                <a:ext uri="{63B3BB69-23CF-44E3-9099-C40C66FF867C}">
                  <a14:compatExt spid="_x0000_s22540"/>
                </a:ext>
                <a:ext uri="{FF2B5EF4-FFF2-40B4-BE49-F238E27FC236}">
                  <a16:creationId xmlns:a16="http://schemas.microsoft.com/office/drawing/2014/main" id="{00000000-0008-0000-0900-00000C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2541" name="HideButton" hidden="1">
              <a:extLst>
                <a:ext uri="{63B3BB69-23CF-44E3-9099-C40C66FF867C}">
                  <a14:compatExt spid="_x0000_s22541"/>
                </a:ext>
                <a:ext uri="{FF2B5EF4-FFF2-40B4-BE49-F238E27FC236}">
                  <a16:creationId xmlns:a16="http://schemas.microsoft.com/office/drawing/2014/main" id="{00000000-0008-0000-0900-00000D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2542" name="Button 14" hidden="1">
              <a:extLst>
                <a:ext uri="{63B3BB69-23CF-44E3-9099-C40C66FF867C}">
                  <a14:compatExt spid="_x0000_s22542"/>
                </a:ext>
                <a:ext uri="{FF2B5EF4-FFF2-40B4-BE49-F238E27FC236}">
                  <a16:creationId xmlns:a16="http://schemas.microsoft.com/office/drawing/2014/main" id="{00000000-0008-0000-0900-00000E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2543" name="Button 15" hidden="1">
              <a:extLst>
                <a:ext uri="{63B3BB69-23CF-44E3-9099-C40C66FF867C}">
                  <a14:compatExt spid="_x0000_s22543"/>
                </a:ext>
                <a:ext uri="{FF2B5EF4-FFF2-40B4-BE49-F238E27FC236}">
                  <a16:creationId xmlns:a16="http://schemas.microsoft.com/office/drawing/2014/main" id="{00000000-0008-0000-0900-00000F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2544" name="Button 16" hidden="1">
              <a:extLst>
                <a:ext uri="{63B3BB69-23CF-44E3-9099-C40C66FF867C}">
                  <a14:compatExt spid="_x0000_s22544"/>
                </a:ext>
                <a:ext uri="{FF2B5EF4-FFF2-40B4-BE49-F238E27FC236}">
                  <a16:creationId xmlns:a16="http://schemas.microsoft.com/office/drawing/2014/main" id="{00000000-0008-0000-0900-000010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2545" name="Button 17" hidden="1">
              <a:extLst>
                <a:ext uri="{63B3BB69-23CF-44E3-9099-C40C66FF867C}">
                  <a14:compatExt spid="_x0000_s22545"/>
                </a:ext>
                <a:ext uri="{FF2B5EF4-FFF2-40B4-BE49-F238E27FC236}">
                  <a16:creationId xmlns:a16="http://schemas.microsoft.com/office/drawing/2014/main" id="{00000000-0008-0000-0900-000011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2546" name="Button 18" hidden="1">
              <a:extLst>
                <a:ext uri="{63B3BB69-23CF-44E3-9099-C40C66FF867C}">
                  <a14:compatExt spid="_x0000_s22546"/>
                </a:ext>
                <a:ext uri="{FF2B5EF4-FFF2-40B4-BE49-F238E27FC236}">
                  <a16:creationId xmlns:a16="http://schemas.microsoft.com/office/drawing/2014/main" id="{00000000-0008-0000-0900-000012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2547" name="HideButton" hidden="1">
              <a:extLst>
                <a:ext uri="{63B3BB69-23CF-44E3-9099-C40C66FF867C}">
                  <a14:compatExt spid="_x0000_s22547"/>
                </a:ext>
                <a:ext uri="{FF2B5EF4-FFF2-40B4-BE49-F238E27FC236}">
                  <a16:creationId xmlns:a16="http://schemas.microsoft.com/office/drawing/2014/main" id="{00000000-0008-0000-0900-000013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2548" name="Button 20" hidden="1">
              <a:extLst>
                <a:ext uri="{63B3BB69-23CF-44E3-9099-C40C66FF867C}">
                  <a14:compatExt spid="_x0000_s22548"/>
                </a:ext>
                <a:ext uri="{FF2B5EF4-FFF2-40B4-BE49-F238E27FC236}">
                  <a16:creationId xmlns:a16="http://schemas.microsoft.com/office/drawing/2014/main" id="{00000000-0008-0000-0900-000014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2549" name="Button 21" hidden="1">
              <a:extLst>
                <a:ext uri="{63B3BB69-23CF-44E3-9099-C40C66FF867C}">
                  <a14:compatExt spid="_x0000_s22549"/>
                </a:ext>
                <a:ext uri="{FF2B5EF4-FFF2-40B4-BE49-F238E27FC236}">
                  <a16:creationId xmlns:a16="http://schemas.microsoft.com/office/drawing/2014/main" id="{00000000-0008-0000-0900-000015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2550" name="Button 22" hidden="1">
              <a:extLst>
                <a:ext uri="{63B3BB69-23CF-44E3-9099-C40C66FF867C}">
                  <a14:compatExt spid="_x0000_s22550"/>
                </a:ext>
                <a:ext uri="{FF2B5EF4-FFF2-40B4-BE49-F238E27FC236}">
                  <a16:creationId xmlns:a16="http://schemas.microsoft.com/office/drawing/2014/main" id="{00000000-0008-0000-0900-000016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2551" name="Button 23" hidden="1">
              <a:extLst>
                <a:ext uri="{63B3BB69-23CF-44E3-9099-C40C66FF867C}">
                  <a14:compatExt spid="_x0000_s22551"/>
                </a:ext>
                <a:ext uri="{FF2B5EF4-FFF2-40B4-BE49-F238E27FC236}">
                  <a16:creationId xmlns:a16="http://schemas.microsoft.com/office/drawing/2014/main" id="{00000000-0008-0000-0900-000017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2552" name="Button 24" hidden="1">
              <a:extLst>
                <a:ext uri="{63B3BB69-23CF-44E3-9099-C40C66FF867C}">
                  <a14:compatExt spid="_x0000_s22552"/>
                </a:ext>
                <a:ext uri="{FF2B5EF4-FFF2-40B4-BE49-F238E27FC236}">
                  <a16:creationId xmlns:a16="http://schemas.microsoft.com/office/drawing/2014/main" id="{00000000-0008-0000-0900-000018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2553" name="HideButton" hidden="1">
              <a:extLst>
                <a:ext uri="{63B3BB69-23CF-44E3-9099-C40C66FF867C}">
                  <a14:compatExt spid="_x0000_s22553"/>
                </a:ext>
                <a:ext uri="{FF2B5EF4-FFF2-40B4-BE49-F238E27FC236}">
                  <a16:creationId xmlns:a16="http://schemas.microsoft.com/office/drawing/2014/main" id="{00000000-0008-0000-0900-000019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2554" name="Button 26" hidden="1">
              <a:extLst>
                <a:ext uri="{63B3BB69-23CF-44E3-9099-C40C66FF867C}">
                  <a14:compatExt spid="_x0000_s22554"/>
                </a:ext>
                <a:ext uri="{FF2B5EF4-FFF2-40B4-BE49-F238E27FC236}">
                  <a16:creationId xmlns:a16="http://schemas.microsoft.com/office/drawing/2014/main" id="{00000000-0008-0000-0900-00001A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2555" name="HideButton" hidden="1">
              <a:extLst>
                <a:ext uri="{63B3BB69-23CF-44E3-9099-C40C66FF867C}">
                  <a14:compatExt spid="_x0000_s22555"/>
                </a:ext>
                <a:ext uri="{FF2B5EF4-FFF2-40B4-BE49-F238E27FC236}">
                  <a16:creationId xmlns:a16="http://schemas.microsoft.com/office/drawing/2014/main" id="{00000000-0008-0000-0900-00001B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2556" name="Button 28" hidden="1">
              <a:extLst>
                <a:ext uri="{63B3BB69-23CF-44E3-9099-C40C66FF867C}">
                  <a14:compatExt spid="_x0000_s22556"/>
                </a:ext>
                <a:ext uri="{FF2B5EF4-FFF2-40B4-BE49-F238E27FC236}">
                  <a16:creationId xmlns:a16="http://schemas.microsoft.com/office/drawing/2014/main" id="{00000000-0008-0000-0900-00001C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2557" name="HideButton" hidden="1">
              <a:extLst>
                <a:ext uri="{63B3BB69-23CF-44E3-9099-C40C66FF867C}">
                  <a14:compatExt spid="_x0000_s22557"/>
                </a:ext>
                <a:ext uri="{FF2B5EF4-FFF2-40B4-BE49-F238E27FC236}">
                  <a16:creationId xmlns:a16="http://schemas.microsoft.com/office/drawing/2014/main" id="{00000000-0008-0000-0900-00001D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2558" name="Button 30" hidden="1">
              <a:extLst>
                <a:ext uri="{63B3BB69-23CF-44E3-9099-C40C66FF867C}">
                  <a14:compatExt spid="_x0000_s22558"/>
                </a:ext>
                <a:ext uri="{FF2B5EF4-FFF2-40B4-BE49-F238E27FC236}">
                  <a16:creationId xmlns:a16="http://schemas.microsoft.com/office/drawing/2014/main" id="{00000000-0008-0000-0900-00001E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2559" name="HideButton" hidden="1">
              <a:extLst>
                <a:ext uri="{63B3BB69-23CF-44E3-9099-C40C66FF867C}">
                  <a14:compatExt spid="_x0000_s22559"/>
                </a:ext>
                <a:ext uri="{FF2B5EF4-FFF2-40B4-BE49-F238E27FC236}">
                  <a16:creationId xmlns:a16="http://schemas.microsoft.com/office/drawing/2014/main" id="{00000000-0008-0000-0900-00001F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2560" name="Button 32" hidden="1">
              <a:extLst>
                <a:ext uri="{63B3BB69-23CF-44E3-9099-C40C66FF867C}">
                  <a14:compatExt spid="_x0000_s22560"/>
                </a:ext>
                <a:ext uri="{FF2B5EF4-FFF2-40B4-BE49-F238E27FC236}">
                  <a16:creationId xmlns:a16="http://schemas.microsoft.com/office/drawing/2014/main" id="{00000000-0008-0000-0900-000020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2561" name="Button 33" hidden="1">
              <a:extLst>
                <a:ext uri="{63B3BB69-23CF-44E3-9099-C40C66FF867C}">
                  <a14:compatExt spid="_x0000_s22561"/>
                </a:ext>
                <a:ext uri="{FF2B5EF4-FFF2-40B4-BE49-F238E27FC236}">
                  <a16:creationId xmlns:a16="http://schemas.microsoft.com/office/drawing/2014/main" id="{00000000-0008-0000-0900-000021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2562" name="Button 34" hidden="1">
              <a:extLst>
                <a:ext uri="{63B3BB69-23CF-44E3-9099-C40C66FF867C}">
                  <a14:compatExt spid="_x0000_s22562"/>
                </a:ext>
                <a:ext uri="{FF2B5EF4-FFF2-40B4-BE49-F238E27FC236}">
                  <a16:creationId xmlns:a16="http://schemas.microsoft.com/office/drawing/2014/main" id="{00000000-0008-0000-0900-000022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2563" name="Button 35" hidden="1">
              <a:extLst>
                <a:ext uri="{63B3BB69-23CF-44E3-9099-C40C66FF867C}">
                  <a14:compatExt spid="_x0000_s22563"/>
                </a:ext>
                <a:ext uri="{FF2B5EF4-FFF2-40B4-BE49-F238E27FC236}">
                  <a16:creationId xmlns:a16="http://schemas.microsoft.com/office/drawing/2014/main" id="{00000000-0008-0000-0900-000023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2564" name="Button 36" hidden="1">
              <a:extLst>
                <a:ext uri="{63B3BB69-23CF-44E3-9099-C40C66FF867C}">
                  <a14:compatExt spid="_x0000_s22564"/>
                </a:ext>
                <a:ext uri="{FF2B5EF4-FFF2-40B4-BE49-F238E27FC236}">
                  <a16:creationId xmlns:a16="http://schemas.microsoft.com/office/drawing/2014/main" id="{00000000-0008-0000-0900-000024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2565" name="HideButton" hidden="1">
              <a:extLst>
                <a:ext uri="{63B3BB69-23CF-44E3-9099-C40C66FF867C}">
                  <a14:compatExt spid="_x0000_s22565"/>
                </a:ext>
                <a:ext uri="{FF2B5EF4-FFF2-40B4-BE49-F238E27FC236}">
                  <a16:creationId xmlns:a16="http://schemas.microsoft.com/office/drawing/2014/main" id="{00000000-0008-0000-0900-000025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2566" name="Button 38" hidden="1">
              <a:extLst>
                <a:ext uri="{63B3BB69-23CF-44E3-9099-C40C66FF867C}">
                  <a14:compatExt spid="_x0000_s22566"/>
                </a:ext>
                <a:ext uri="{FF2B5EF4-FFF2-40B4-BE49-F238E27FC236}">
                  <a16:creationId xmlns:a16="http://schemas.microsoft.com/office/drawing/2014/main" id="{00000000-0008-0000-0900-000026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2567" name="Button 39" hidden="1">
              <a:extLst>
                <a:ext uri="{63B3BB69-23CF-44E3-9099-C40C66FF867C}">
                  <a14:compatExt spid="_x0000_s22567"/>
                </a:ext>
                <a:ext uri="{FF2B5EF4-FFF2-40B4-BE49-F238E27FC236}">
                  <a16:creationId xmlns:a16="http://schemas.microsoft.com/office/drawing/2014/main" id="{00000000-0008-0000-0900-000027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2568" name="Button 40" hidden="1">
              <a:extLst>
                <a:ext uri="{63B3BB69-23CF-44E3-9099-C40C66FF867C}">
                  <a14:compatExt spid="_x0000_s22568"/>
                </a:ext>
                <a:ext uri="{FF2B5EF4-FFF2-40B4-BE49-F238E27FC236}">
                  <a16:creationId xmlns:a16="http://schemas.microsoft.com/office/drawing/2014/main" id="{00000000-0008-0000-0900-000028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2569" name="Button 41" hidden="1">
              <a:extLst>
                <a:ext uri="{63B3BB69-23CF-44E3-9099-C40C66FF867C}">
                  <a14:compatExt spid="_x0000_s22569"/>
                </a:ext>
                <a:ext uri="{FF2B5EF4-FFF2-40B4-BE49-F238E27FC236}">
                  <a16:creationId xmlns:a16="http://schemas.microsoft.com/office/drawing/2014/main" id="{00000000-0008-0000-0900-000029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2570" name="Button 42" hidden="1">
              <a:extLst>
                <a:ext uri="{63B3BB69-23CF-44E3-9099-C40C66FF867C}">
                  <a14:compatExt spid="_x0000_s22570"/>
                </a:ext>
                <a:ext uri="{FF2B5EF4-FFF2-40B4-BE49-F238E27FC236}">
                  <a16:creationId xmlns:a16="http://schemas.microsoft.com/office/drawing/2014/main" id="{00000000-0008-0000-0900-00002A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2571" name="HideButton" hidden="1">
              <a:extLst>
                <a:ext uri="{63B3BB69-23CF-44E3-9099-C40C66FF867C}">
                  <a14:compatExt spid="_x0000_s22571"/>
                </a:ext>
                <a:ext uri="{FF2B5EF4-FFF2-40B4-BE49-F238E27FC236}">
                  <a16:creationId xmlns:a16="http://schemas.microsoft.com/office/drawing/2014/main" id="{00000000-0008-0000-0900-00002B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2572" name="Button 44" hidden="1">
              <a:extLst>
                <a:ext uri="{63B3BB69-23CF-44E3-9099-C40C66FF867C}">
                  <a14:compatExt spid="_x0000_s22572"/>
                </a:ext>
                <a:ext uri="{FF2B5EF4-FFF2-40B4-BE49-F238E27FC236}">
                  <a16:creationId xmlns:a16="http://schemas.microsoft.com/office/drawing/2014/main" id="{00000000-0008-0000-0900-00002C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2573" name="Button 45" hidden="1">
              <a:extLst>
                <a:ext uri="{63B3BB69-23CF-44E3-9099-C40C66FF867C}">
                  <a14:compatExt spid="_x0000_s22573"/>
                </a:ext>
                <a:ext uri="{FF2B5EF4-FFF2-40B4-BE49-F238E27FC236}">
                  <a16:creationId xmlns:a16="http://schemas.microsoft.com/office/drawing/2014/main" id="{00000000-0008-0000-0900-00002D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2574" name="Button 46" hidden="1">
              <a:extLst>
                <a:ext uri="{63B3BB69-23CF-44E3-9099-C40C66FF867C}">
                  <a14:compatExt spid="_x0000_s22574"/>
                </a:ext>
                <a:ext uri="{FF2B5EF4-FFF2-40B4-BE49-F238E27FC236}">
                  <a16:creationId xmlns:a16="http://schemas.microsoft.com/office/drawing/2014/main" id="{00000000-0008-0000-0900-00002E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2575" name="Button 47" hidden="1">
              <a:extLst>
                <a:ext uri="{63B3BB69-23CF-44E3-9099-C40C66FF867C}">
                  <a14:compatExt spid="_x0000_s22575"/>
                </a:ext>
                <a:ext uri="{FF2B5EF4-FFF2-40B4-BE49-F238E27FC236}">
                  <a16:creationId xmlns:a16="http://schemas.microsoft.com/office/drawing/2014/main" id="{00000000-0008-0000-0900-00002F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2576" name="Button 48" hidden="1">
              <a:extLst>
                <a:ext uri="{63B3BB69-23CF-44E3-9099-C40C66FF867C}">
                  <a14:compatExt spid="_x0000_s22576"/>
                </a:ext>
                <a:ext uri="{FF2B5EF4-FFF2-40B4-BE49-F238E27FC236}">
                  <a16:creationId xmlns:a16="http://schemas.microsoft.com/office/drawing/2014/main" id="{00000000-0008-0000-0900-0000305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20</xdr:col>
          <xdr:colOff>419100</xdr:colOff>
          <xdr:row>0</xdr:row>
          <xdr:rowOff>0</xdr:rowOff>
        </xdr:from>
        <xdr:to>
          <xdr:col>22</xdr:col>
          <xdr:colOff>257175</xdr:colOff>
          <xdr:row>0</xdr:row>
          <xdr:rowOff>190500</xdr:rowOff>
        </xdr:to>
        <xdr:sp macro="" textlink="">
          <xdr:nvSpPr>
            <xdr:cNvPr id="21505" name="HideButton" hidden="1">
              <a:extLst>
                <a:ext uri="{63B3BB69-23CF-44E3-9099-C40C66FF867C}">
                  <a14:compatExt spid="_x0000_s21505"/>
                </a:ext>
                <a:ext uri="{FF2B5EF4-FFF2-40B4-BE49-F238E27FC236}">
                  <a16:creationId xmlns:a16="http://schemas.microsoft.com/office/drawing/2014/main" id="{00000000-0008-0000-0A00-000001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1507" name="HideButton" hidden="1">
              <a:extLst>
                <a:ext uri="{63B3BB69-23CF-44E3-9099-C40C66FF867C}">
                  <a14:compatExt spid="_x0000_s21507"/>
                </a:ext>
                <a:ext uri="{FF2B5EF4-FFF2-40B4-BE49-F238E27FC236}">
                  <a16:creationId xmlns:a16="http://schemas.microsoft.com/office/drawing/2014/main" id="{00000000-0008-0000-0A00-000003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1508" name="Button 4" hidden="1">
              <a:extLst>
                <a:ext uri="{63B3BB69-23CF-44E3-9099-C40C66FF867C}">
                  <a14:compatExt spid="_x0000_s21508"/>
                </a:ext>
                <a:ext uri="{FF2B5EF4-FFF2-40B4-BE49-F238E27FC236}">
                  <a16:creationId xmlns:a16="http://schemas.microsoft.com/office/drawing/2014/main" id="{00000000-0008-0000-0A00-000004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1509" name="Button 5" hidden="1">
              <a:extLst>
                <a:ext uri="{63B3BB69-23CF-44E3-9099-C40C66FF867C}">
                  <a14:compatExt spid="_x0000_s21509"/>
                </a:ext>
                <a:ext uri="{FF2B5EF4-FFF2-40B4-BE49-F238E27FC236}">
                  <a16:creationId xmlns:a16="http://schemas.microsoft.com/office/drawing/2014/main" id="{00000000-0008-0000-0A00-000005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1510" name="Button 6" hidden="1">
              <a:extLst>
                <a:ext uri="{63B3BB69-23CF-44E3-9099-C40C66FF867C}">
                  <a14:compatExt spid="_x0000_s21510"/>
                </a:ext>
                <a:ext uri="{FF2B5EF4-FFF2-40B4-BE49-F238E27FC236}">
                  <a16:creationId xmlns:a16="http://schemas.microsoft.com/office/drawing/2014/main" id="{00000000-0008-0000-0A00-000006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1511" name="HideButton" hidden="1">
              <a:extLst>
                <a:ext uri="{63B3BB69-23CF-44E3-9099-C40C66FF867C}">
                  <a14:compatExt spid="_x0000_s21511"/>
                </a:ext>
                <a:ext uri="{FF2B5EF4-FFF2-40B4-BE49-F238E27FC236}">
                  <a16:creationId xmlns:a16="http://schemas.microsoft.com/office/drawing/2014/main" id="{00000000-0008-0000-0A00-000007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1512" name="Button 8" hidden="1">
              <a:extLst>
                <a:ext uri="{63B3BB69-23CF-44E3-9099-C40C66FF867C}">
                  <a14:compatExt spid="_x0000_s21512"/>
                </a:ext>
                <a:ext uri="{FF2B5EF4-FFF2-40B4-BE49-F238E27FC236}">
                  <a16:creationId xmlns:a16="http://schemas.microsoft.com/office/drawing/2014/main" id="{00000000-0008-0000-0A00-000008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1513" name="Button 9" hidden="1">
              <a:extLst>
                <a:ext uri="{63B3BB69-23CF-44E3-9099-C40C66FF867C}">
                  <a14:compatExt spid="_x0000_s21513"/>
                </a:ext>
                <a:ext uri="{FF2B5EF4-FFF2-40B4-BE49-F238E27FC236}">
                  <a16:creationId xmlns:a16="http://schemas.microsoft.com/office/drawing/2014/main" id="{00000000-0008-0000-0A00-000009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1514" name="Button 10" hidden="1">
              <a:extLst>
                <a:ext uri="{63B3BB69-23CF-44E3-9099-C40C66FF867C}">
                  <a14:compatExt spid="_x0000_s21514"/>
                </a:ext>
                <a:ext uri="{FF2B5EF4-FFF2-40B4-BE49-F238E27FC236}">
                  <a16:creationId xmlns:a16="http://schemas.microsoft.com/office/drawing/2014/main" id="{00000000-0008-0000-0A00-00000A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1515" name="Button 11" hidden="1">
              <a:extLst>
                <a:ext uri="{63B3BB69-23CF-44E3-9099-C40C66FF867C}">
                  <a14:compatExt spid="_x0000_s21515"/>
                </a:ext>
                <a:ext uri="{FF2B5EF4-FFF2-40B4-BE49-F238E27FC236}">
                  <a16:creationId xmlns:a16="http://schemas.microsoft.com/office/drawing/2014/main" id="{00000000-0008-0000-0A00-00000B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1516" name="Button 12" hidden="1">
              <a:extLst>
                <a:ext uri="{63B3BB69-23CF-44E3-9099-C40C66FF867C}">
                  <a14:compatExt spid="_x0000_s21516"/>
                </a:ext>
                <a:ext uri="{FF2B5EF4-FFF2-40B4-BE49-F238E27FC236}">
                  <a16:creationId xmlns:a16="http://schemas.microsoft.com/office/drawing/2014/main" id="{00000000-0008-0000-0A00-00000C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1517" name="HideButton" hidden="1">
              <a:extLst>
                <a:ext uri="{63B3BB69-23CF-44E3-9099-C40C66FF867C}">
                  <a14:compatExt spid="_x0000_s21517"/>
                </a:ext>
                <a:ext uri="{FF2B5EF4-FFF2-40B4-BE49-F238E27FC236}">
                  <a16:creationId xmlns:a16="http://schemas.microsoft.com/office/drawing/2014/main" id="{00000000-0008-0000-0A00-00000D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1518" name="Button 14" hidden="1">
              <a:extLst>
                <a:ext uri="{63B3BB69-23CF-44E3-9099-C40C66FF867C}">
                  <a14:compatExt spid="_x0000_s21518"/>
                </a:ext>
                <a:ext uri="{FF2B5EF4-FFF2-40B4-BE49-F238E27FC236}">
                  <a16:creationId xmlns:a16="http://schemas.microsoft.com/office/drawing/2014/main" id="{00000000-0008-0000-0A00-00000E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1519" name="Button 15" hidden="1">
              <a:extLst>
                <a:ext uri="{63B3BB69-23CF-44E3-9099-C40C66FF867C}">
                  <a14:compatExt spid="_x0000_s21519"/>
                </a:ext>
                <a:ext uri="{FF2B5EF4-FFF2-40B4-BE49-F238E27FC236}">
                  <a16:creationId xmlns:a16="http://schemas.microsoft.com/office/drawing/2014/main" id="{00000000-0008-0000-0A00-00000F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1520" name="Button 16" hidden="1">
              <a:extLst>
                <a:ext uri="{63B3BB69-23CF-44E3-9099-C40C66FF867C}">
                  <a14:compatExt spid="_x0000_s21520"/>
                </a:ext>
                <a:ext uri="{FF2B5EF4-FFF2-40B4-BE49-F238E27FC236}">
                  <a16:creationId xmlns:a16="http://schemas.microsoft.com/office/drawing/2014/main" id="{00000000-0008-0000-0A00-000010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1521" name="Button 17" hidden="1">
              <a:extLst>
                <a:ext uri="{63B3BB69-23CF-44E3-9099-C40C66FF867C}">
                  <a14:compatExt spid="_x0000_s21521"/>
                </a:ext>
                <a:ext uri="{FF2B5EF4-FFF2-40B4-BE49-F238E27FC236}">
                  <a16:creationId xmlns:a16="http://schemas.microsoft.com/office/drawing/2014/main" id="{00000000-0008-0000-0A00-000011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1522" name="Button 18" hidden="1">
              <a:extLst>
                <a:ext uri="{63B3BB69-23CF-44E3-9099-C40C66FF867C}">
                  <a14:compatExt spid="_x0000_s21522"/>
                </a:ext>
                <a:ext uri="{FF2B5EF4-FFF2-40B4-BE49-F238E27FC236}">
                  <a16:creationId xmlns:a16="http://schemas.microsoft.com/office/drawing/2014/main" id="{00000000-0008-0000-0A00-000012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1523" name="HideButton" hidden="1">
              <a:extLst>
                <a:ext uri="{63B3BB69-23CF-44E3-9099-C40C66FF867C}">
                  <a14:compatExt spid="_x0000_s21523"/>
                </a:ext>
                <a:ext uri="{FF2B5EF4-FFF2-40B4-BE49-F238E27FC236}">
                  <a16:creationId xmlns:a16="http://schemas.microsoft.com/office/drawing/2014/main" id="{00000000-0008-0000-0A00-000013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1524" name="Button 20" hidden="1">
              <a:extLst>
                <a:ext uri="{63B3BB69-23CF-44E3-9099-C40C66FF867C}">
                  <a14:compatExt spid="_x0000_s21524"/>
                </a:ext>
                <a:ext uri="{FF2B5EF4-FFF2-40B4-BE49-F238E27FC236}">
                  <a16:creationId xmlns:a16="http://schemas.microsoft.com/office/drawing/2014/main" id="{00000000-0008-0000-0A00-000014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1525" name="Button 21" hidden="1">
              <a:extLst>
                <a:ext uri="{63B3BB69-23CF-44E3-9099-C40C66FF867C}">
                  <a14:compatExt spid="_x0000_s21525"/>
                </a:ext>
                <a:ext uri="{FF2B5EF4-FFF2-40B4-BE49-F238E27FC236}">
                  <a16:creationId xmlns:a16="http://schemas.microsoft.com/office/drawing/2014/main" id="{00000000-0008-0000-0A00-000015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1526" name="Button 22" hidden="1">
              <a:extLst>
                <a:ext uri="{63B3BB69-23CF-44E3-9099-C40C66FF867C}">
                  <a14:compatExt spid="_x0000_s21526"/>
                </a:ext>
                <a:ext uri="{FF2B5EF4-FFF2-40B4-BE49-F238E27FC236}">
                  <a16:creationId xmlns:a16="http://schemas.microsoft.com/office/drawing/2014/main" id="{00000000-0008-0000-0A00-000016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1527" name="Button 23" hidden="1">
              <a:extLst>
                <a:ext uri="{63B3BB69-23CF-44E3-9099-C40C66FF867C}">
                  <a14:compatExt spid="_x0000_s21527"/>
                </a:ext>
                <a:ext uri="{FF2B5EF4-FFF2-40B4-BE49-F238E27FC236}">
                  <a16:creationId xmlns:a16="http://schemas.microsoft.com/office/drawing/2014/main" id="{00000000-0008-0000-0A00-000017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1528" name="Button 24" hidden="1">
              <a:extLst>
                <a:ext uri="{63B3BB69-23CF-44E3-9099-C40C66FF867C}">
                  <a14:compatExt spid="_x0000_s21528"/>
                </a:ext>
                <a:ext uri="{FF2B5EF4-FFF2-40B4-BE49-F238E27FC236}">
                  <a16:creationId xmlns:a16="http://schemas.microsoft.com/office/drawing/2014/main" id="{00000000-0008-0000-0A00-000018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1529" name="HideButton" hidden="1">
              <a:extLst>
                <a:ext uri="{63B3BB69-23CF-44E3-9099-C40C66FF867C}">
                  <a14:compatExt spid="_x0000_s21529"/>
                </a:ext>
                <a:ext uri="{FF2B5EF4-FFF2-40B4-BE49-F238E27FC236}">
                  <a16:creationId xmlns:a16="http://schemas.microsoft.com/office/drawing/2014/main" id="{00000000-0008-0000-0A00-000019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1530" name="Button 26" hidden="1">
              <a:extLst>
                <a:ext uri="{63B3BB69-23CF-44E3-9099-C40C66FF867C}">
                  <a14:compatExt spid="_x0000_s21530"/>
                </a:ext>
                <a:ext uri="{FF2B5EF4-FFF2-40B4-BE49-F238E27FC236}">
                  <a16:creationId xmlns:a16="http://schemas.microsoft.com/office/drawing/2014/main" id="{00000000-0008-0000-0A00-00001A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1531" name="HideButton" hidden="1">
              <a:extLst>
                <a:ext uri="{63B3BB69-23CF-44E3-9099-C40C66FF867C}">
                  <a14:compatExt spid="_x0000_s21531"/>
                </a:ext>
                <a:ext uri="{FF2B5EF4-FFF2-40B4-BE49-F238E27FC236}">
                  <a16:creationId xmlns:a16="http://schemas.microsoft.com/office/drawing/2014/main" id="{00000000-0008-0000-0A00-00001B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1532" name="Button 28" hidden="1">
              <a:extLst>
                <a:ext uri="{63B3BB69-23CF-44E3-9099-C40C66FF867C}">
                  <a14:compatExt spid="_x0000_s21532"/>
                </a:ext>
                <a:ext uri="{FF2B5EF4-FFF2-40B4-BE49-F238E27FC236}">
                  <a16:creationId xmlns:a16="http://schemas.microsoft.com/office/drawing/2014/main" id="{00000000-0008-0000-0A00-00001C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1533" name="HideButton" hidden="1">
              <a:extLst>
                <a:ext uri="{63B3BB69-23CF-44E3-9099-C40C66FF867C}">
                  <a14:compatExt spid="_x0000_s21533"/>
                </a:ext>
                <a:ext uri="{FF2B5EF4-FFF2-40B4-BE49-F238E27FC236}">
                  <a16:creationId xmlns:a16="http://schemas.microsoft.com/office/drawing/2014/main" id="{00000000-0008-0000-0A00-00001D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1534" name="Button 30" hidden="1">
              <a:extLst>
                <a:ext uri="{63B3BB69-23CF-44E3-9099-C40C66FF867C}">
                  <a14:compatExt spid="_x0000_s21534"/>
                </a:ext>
                <a:ext uri="{FF2B5EF4-FFF2-40B4-BE49-F238E27FC236}">
                  <a16:creationId xmlns:a16="http://schemas.microsoft.com/office/drawing/2014/main" id="{00000000-0008-0000-0A00-00001E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1535" name="HideButton" hidden="1">
              <a:extLst>
                <a:ext uri="{63B3BB69-23CF-44E3-9099-C40C66FF867C}">
                  <a14:compatExt spid="_x0000_s21535"/>
                </a:ext>
                <a:ext uri="{FF2B5EF4-FFF2-40B4-BE49-F238E27FC236}">
                  <a16:creationId xmlns:a16="http://schemas.microsoft.com/office/drawing/2014/main" id="{00000000-0008-0000-0A00-00001F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1536" name="Button 32" hidden="1">
              <a:extLst>
                <a:ext uri="{63B3BB69-23CF-44E3-9099-C40C66FF867C}">
                  <a14:compatExt spid="_x0000_s21536"/>
                </a:ext>
                <a:ext uri="{FF2B5EF4-FFF2-40B4-BE49-F238E27FC236}">
                  <a16:creationId xmlns:a16="http://schemas.microsoft.com/office/drawing/2014/main" id="{00000000-0008-0000-0A00-000020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1537" name="Button 33" hidden="1">
              <a:extLst>
                <a:ext uri="{63B3BB69-23CF-44E3-9099-C40C66FF867C}">
                  <a14:compatExt spid="_x0000_s21537"/>
                </a:ext>
                <a:ext uri="{FF2B5EF4-FFF2-40B4-BE49-F238E27FC236}">
                  <a16:creationId xmlns:a16="http://schemas.microsoft.com/office/drawing/2014/main" id="{00000000-0008-0000-0A00-000021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1538" name="Button 34" hidden="1">
              <a:extLst>
                <a:ext uri="{63B3BB69-23CF-44E3-9099-C40C66FF867C}">
                  <a14:compatExt spid="_x0000_s21538"/>
                </a:ext>
                <a:ext uri="{FF2B5EF4-FFF2-40B4-BE49-F238E27FC236}">
                  <a16:creationId xmlns:a16="http://schemas.microsoft.com/office/drawing/2014/main" id="{00000000-0008-0000-0A00-000022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1539" name="Button 35" hidden="1">
              <a:extLst>
                <a:ext uri="{63B3BB69-23CF-44E3-9099-C40C66FF867C}">
                  <a14:compatExt spid="_x0000_s21539"/>
                </a:ext>
                <a:ext uri="{FF2B5EF4-FFF2-40B4-BE49-F238E27FC236}">
                  <a16:creationId xmlns:a16="http://schemas.microsoft.com/office/drawing/2014/main" id="{00000000-0008-0000-0A00-000023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1540" name="Button 36" hidden="1">
              <a:extLst>
                <a:ext uri="{63B3BB69-23CF-44E3-9099-C40C66FF867C}">
                  <a14:compatExt spid="_x0000_s21540"/>
                </a:ext>
                <a:ext uri="{FF2B5EF4-FFF2-40B4-BE49-F238E27FC236}">
                  <a16:creationId xmlns:a16="http://schemas.microsoft.com/office/drawing/2014/main" id="{00000000-0008-0000-0A00-000024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1541" name="HideButton" hidden="1">
              <a:extLst>
                <a:ext uri="{63B3BB69-23CF-44E3-9099-C40C66FF867C}">
                  <a14:compatExt spid="_x0000_s21541"/>
                </a:ext>
                <a:ext uri="{FF2B5EF4-FFF2-40B4-BE49-F238E27FC236}">
                  <a16:creationId xmlns:a16="http://schemas.microsoft.com/office/drawing/2014/main" id="{00000000-0008-0000-0A00-000025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1542" name="Button 38" hidden="1">
              <a:extLst>
                <a:ext uri="{63B3BB69-23CF-44E3-9099-C40C66FF867C}">
                  <a14:compatExt spid="_x0000_s21542"/>
                </a:ext>
                <a:ext uri="{FF2B5EF4-FFF2-40B4-BE49-F238E27FC236}">
                  <a16:creationId xmlns:a16="http://schemas.microsoft.com/office/drawing/2014/main" id="{00000000-0008-0000-0A00-000026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1543" name="Button 39" hidden="1">
              <a:extLst>
                <a:ext uri="{63B3BB69-23CF-44E3-9099-C40C66FF867C}">
                  <a14:compatExt spid="_x0000_s21543"/>
                </a:ext>
                <a:ext uri="{FF2B5EF4-FFF2-40B4-BE49-F238E27FC236}">
                  <a16:creationId xmlns:a16="http://schemas.microsoft.com/office/drawing/2014/main" id="{00000000-0008-0000-0A00-000027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1544" name="Button 40" hidden="1">
              <a:extLst>
                <a:ext uri="{63B3BB69-23CF-44E3-9099-C40C66FF867C}">
                  <a14:compatExt spid="_x0000_s21544"/>
                </a:ext>
                <a:ext uri="{FF2B5EF4-FFF2-40B4-BE49-F238E27FC236}">
                  <a16:creationId xmlns:a16="http://schemas.microsoft.com/office/drawing/2014/main" id="{00000000-0008-0000-0A00-000028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1545" name="Button 41" hidden="1">
              <a:extLst>
                <a:ext uri="{63B3BB69-23CF-44E3-9099-C40C66FF867C}">
                  <a14:compatExt spid="_x0000_s21545"/>
                </a:ext>
                <a:ext uri="{FF2B5EF4-FFF2-40B4-BE49-F238E27FC236}">
                  <a16:creationId xmlns:a16="http://schemas.microsoft.com/office/drawing/2014/main" id="{00000000-0008-0000-0A00-000029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1546" name="Button 42" hidden="1">
              <a:extLst>
                <a:ext uri="{63B3BB69-23CF-44E3-9099-C40C66FF867C}">
                  <a14:compatExt spid="_x0000_s21546"/>
                </a:ext>
                <a:ext uri="{FF2B5EF4-FFF2-40B4-BE49-F238E27FC236}">
                  <a16:creationId xmlns:a16="http://schemas.microsoft.com/office/drawing/2014/main" id="{00000000-0008-0000-0A00-00002A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21547" name="HideButton" hidden="1">
              <a:extLst>
                <a:ext uri="{63B3BB69-23CF-44E3-9099-C40C66FF867C}">
                  <a14:compatExt spid="_x0000_s21547"/>
                </a:ext>
                <a:ext uri="{FF2B5EF4-FFF2-40B4-BE49-F238E27FC236}">
                  <a16:creationId xmlns:a16="http://schemas.microsoft.com/office/drawing/2014/main" id="{00000000-0008-0000-0A00-00002B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21548" name="Button 44" hidden="1">
              <a:extLst>
                <a:ext uri="{63B3BB69-23CF-44E3-9099-C40C66FF867C}">
                  <a14:compatExt spid="_x0000_s21548"/>
                </a:ext>
                <a:ext uri="{FF2B5EF4-FFF2-40B4-BE49-F238E27FC236}">
                  <a16:creationId xmlns:a16="http://schemas.microsoft.com/office/drawing/2014/main" id="{00000000-0008-0000-0A00-00002C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21549" name="Button 45" hidden="1">
              <a:extLst>
                <a:ext uri="{63B3BB69-23CF-44E3-9099-C40C66FF867C}">
                  <a14:compatExt spid="_x0000_s21549"/>
                </a:ext>
                <a:ext uri="{FF2B5EF4-FFF2-40B4-BE49-F238E27FC236}">
                  <a16:creationId xmlns:a16="http://schemas.microsoft.com/office/drawing/2014/main" id="{00000000-0008-0000-0A00-00002D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21550" name="Button 46" hidden="1">
              <a:extLst>
                <a:ext uri="{63B3BB69-23CF-44E3-9099-C40C66FF867C}">
                  <a14:compatExt spid="_x0000_s21550"/>
                </a:ext>
                <a:ext uri="{FF2B5EF4-FFF2-40B4-BE49-F238E27FC236}">
                  <a16:creationId xmlns:a16="http://schemas.microsoft.com/office/drawing/2014/main" id="{00000000-0008-0000-0A00-00002E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21551" name="Button 47" hidden="1">
              <a:extLst>
                <a:ext uri="{63B3BB69-23CF-44E3-9099-C40C66FF867C}">
                  <a14:compatExt spid="_x0000_s21551"/>
                </a:ext>
                <a:ext uri="{FF2B5EF4-FFF2-40B4-BE49-F238E27FC236}">
                  <a16:creationId xmlns:a16="http://schemas.microsoft.com/office/drawing/2014/main" id="{00000000-0008-0000-0A00-00002F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21552" name="Button 48" hidden="1">
              <a:extLst>
                <a:ext uri="{63B3BB69-23CF-44E3-9099-C40C66FF867C}">
                  <a14:compatExt spid="_x0000_s21552"/>
                </a:ext>
                <a:ext uri="{FF2B5EF4-FFF2-40B4-BE49-F238E27FC236}">
                  <a16:creationId xmlns:a16="http://schemas.microsoft.com/office/drawing/2014/main" id="{00000000-0008-0000-0A00-0000305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38" name="HideButton" hidden="1">
              <a:extLst>
                <a:ext uri="{63B3BB69-23CF-44E3-9099-C40C66FF867C}">
                  <a14:compatExt spid="_x0000_s14338"/>
                </a:ext>
                <a:ext uri="{FF2B5EF4-FFF2-40B4-BE49-F238E27FC236}">
                  <a16:creationId xmlns:a16="http://schemas.microsoft.com/office/drawing/2014/main" id="{00000000-0008-0000-0B00-000002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14340" name="HideButton" hidden="1">
              <a:extLst>
                <a:ext uri="{63B3BB69-23CF-44E3-9099-C40C66FF867C}">
                  <a14:compatExt spid="_x0000_s14340"/>
                </a:ext>
                <a:ext uri="{FF2B5EF4-FFF2-40B4-BE49-F238E27FC236}">
                  <a16:creationId xmlns:a16="http://schemas.microsoft.com/office/drawing/2014/main" id="{00000000-0008-0000-0B00-000004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14341" name="Button 5" hidden="1">
              <a:extLst>
                <a:ext uri="{63B3BB69-23CF-44E3-9099-C40C66FF867C}">
                  <a14:compatExt spid="_x0000_s14341"/>
                </a:ext>
                <a:ext uri="{FF2B5EF4-FFF2-40B4-BE49-F238E27FC236}">
                  <a16:creationId xmlns:a16="http://schemas.microsoft.com/office/drawing/2014/main" id="{00000000-0008-0000-0B00-000005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14342" name="Button 6" hidden="1">
              <a:extLst>
                <a:ext uri="{63B3BB69-23CF-44E3-9099-C40C66FF867C}">
                  <a14:compatExt spid="_x0000_s14342"/>
                </a:ext>
                <a:ext uri="{FF2B5EF4-FFF2-40B4-BE49-F238E27FC236}">
                  <a16:creationId xmlns:a16="http://schemas.microsoft.com/office/drawing/2014/main" id="{00000000-0008-0000-0B00-000006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14343" name="Button 7" hidden="1">
              <a:extLst>
                <a:ext uri="{63B3BB69-23CF-44E3-9099-C40C66FF867C}">
                  <a14:compatExt spid="_x0000_s14343"/>
                </a:ext>
                <a:ext uri="{FF2B5EF4-FFF2-40B4-BE49-F238E27FC236}">
                  <a16:creationId xmlns:a16="http://schemas.microsoft.com/office/drawing/2014/main" id="{00000000-0008-0000-0B00-000007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14344" name="HideButton" hidden="1">
              <a:extLst>
                <a:ext uri="{63B3BB69-23CF-44E3-9099-C40C66FF867C}">
                  <a14:compatExt spid="_x0000_s14344"/>
                </a:ext>
                <a:ext uri="{FF2B5EF4-FFF2-40B4-BE49-F238E27FC236}">
                  <a16:creationId xmlns:a16="http://schemas.microsoft.com/office/drawing/2014/main" id="{00000000-0008-0000-0B00-000008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14345" name="Button 9" hidden="1">
              <a:extLst>
                <a:ext uri="{63B3BB69-23CF-44E3-9099-C40C66FF867C}">
                  <a14:compatExt spid="_x0000_s14345"/>
                </a:ext>
                <a:ext uri="{FF2B5EF4-FFF2-40B4-BE49-F238E27FC236}">
                  <a16:creationId xmlns:a16="http://schemas.microsoft.com/office/drawing/2014/main" id="{00000000-0008-0000-0B00-000009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14346" name="Button 10" hidden="1">
              <a:extLst>
                <a:ext uri="{63B3BB69-23CF-44E3-9099-C40C66FF867C}">
                  <a14:compatExt spid="_x0000_s14346"/>
                </a:ext>
                <a:ext uri="{FF2B5EF4-FFF2-40B4-BE49-F238E27FC236}">
                  <a16:creationId xmlns:a16="http://schemas.microsoft.com/office/drawing/2014/main" id="{00000000-0008-0000-0B00-00000A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14347" name="Button 11" hidden="1">
              <a:extLst>
                <a:ext uri="{63B3BB69-23CF-44E3-9099-C40C66FF867C}">
                  <a14:compatExt spid="_x0000_s14347"/>
                </a:ext>
                <a:ext uri="{FF2B5EF4-FFF2-40B4-BE49-F238E27FC236}">
                  <a16:creationId xmlns:a16="http://schemas.microsoft.com/office/drawing/2014/main" id="{00000000-0008-0000-0B00-00000B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14348" name="Button 12" hidden="1">
              <a:extLst>
                <a:ext uri="{63B3BB69-23CF-44E3-9099-C40C66FF867C}">
                  <a14:compatExt spid="_x0000_s14348"/>
                </a:ext>
                <a:ext uri="{FF2B5EF4-FFF2-40B4-BE49-F238E27FC236}">
                  <a16:creationId xmlns:a16="http://schemas.microsoft.com/office/drawing/2014/main" id="{00000000-0008-0000-0B00-00000C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14349" name="Button 13" hidden="1">
              <a:extLst>
                <a:ext uri="{63B3BB69-23CF-44E3-9099-C40C66FF867C}">
                  <a14:compatExt spid="_x0000_s14349"/>
                </a:ext>
                <a:ext uri="{FF2B5EF4-FFF2-40B4-BE49-F238E27FC236}">
                  <a16:creationId xmlns:a16="http://schemas.microsoft.com/office/drawing/2014/main" id="{00000000-0008-0000-0B00-00000D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14350" name="HideButton" hidden="1">
              <a:extLst>
                <a:ext uri="{63B3BB69-23CF-44E3-9099-C40C66FF867C}">
                  <a14:compatExt spid="_x0000_s14350"/>
                </a:ext>
                <a:ext uri="{FF2B5EF4-FFF2-40B4-BE49-F238E27FC236}">
                  <a16:creationId xmlns:a16="http://schemas.microsoft.com/office/drawing/2014/main" id="{00000000-0008-0000-0B00-00000E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14351" name="Button 15" hidden="1">
              <a:extLst>
                <a:ext uri="{63B3BB69-23CF-44E3-9099-C40C66FF867C}">
                  <a14:compatExt spid="_x0000_s14351"/>
                </a:ext>
                <a:ext uri="{FF2B5EF4-FFF2-40B4-BE49-F238E27FC236}">
                  <a16:creationId xmlns:a16="http://schemas.microsoft.com/office/drawing/2014/main" id="{00000000-0008-0000-0B00-00000F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14352" name="Button 16" hidden="1">
              <a:extLst>
                <a:ext uri="{63B3BB69-23CF-44E3-9099-C40C66FF867C}">
                  <a14:compatExt spid="_x0000_s14352"/>
                </a:ext>
                <a:ext uri="{FF2B5EF4-FFF2-40B4-BE49-F238E27FC236}">
                  <a16:creationId xmlns:a16="http://schemas.microsoft.com/office/drawing/2014/main" id="{00000000-0008-0000-0B00-000010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14353" name="Button 17" hidden="1">
              <a:extLst>
                <a:ext uri="{63B3BB69-23CF-44E3-9099-C40C66FF867C}">
                  <a14:compatExt spid="_x0000_s14353"/>
                </a:ext>
                <a:ext uri="{FF2B5EF4-FFF2-40B4-BE49-F238E27FC236}">
                  <a16:creationId xmlns:a16="http://schemas.microsoft.com/office/drawing/2014/main" id="{00000000-0008-0000-0B00-000011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14354" name="Button 18" hidden="1">
              <a:extLst>
                <a:ext uri="{63B3BB69-23CF-44E3-9099-C40C66FF867C}">
                  <a14:compatExt spid="_x0000_s14354"/>
                </a:ext>
                <a:ext uri="{FF2B5EF4-FFF2-40B4-BE49-F238E27FC236}">
                  <a16:creationId xmlns:a16="http://schemas.microsoft.com/office/drawing/2014/main" id="{00000000-0008-0000-0B00-000012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14355" name="Button 19" hidden="1">
              <a:extLst>
                <a:ext uri="{63B3BB69-23CF-44E3-9099-C40C66FF867C}">
                  <a14:compatExt spid="_x0000_s14355"/>
                </a:ext>
                <a:ext uri="{FF2B5EF4-FFF2-40B4-BE49-F238E27FC236}">
                  <a16:creationId xmlns:a16="http://schemas.microsoft.com/office/drawing/2014/main" id="{00000000-0008-0000-0B00-000013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14356" name="HideButton" hidden="1">
              <a:extLst>
                <a:ext uri="{63B3BB69-23CF-44E3-9099-C40C66FF867C}">
                  <a14:compatExt spid="_x0000_s14356"/>
                </a:ext>
                <a:ext uri="{FF2B5EF4-FFF2-40B4-BE49-F238E27FC236}">
                  <a16:creationId xmlns:a16="http://schemas.microsoft.com/office/drawing/2014/main" id="{00000000-0008-0000-0B00-000014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14357" name="Button 21" hidden="1">
              <a:extLst>
                <a:ext uri="{63B3BB69-23CF-44E3-9099-C40C66FF867C}">
                  <a14:compatExt spid="_x0000_s14357"/>
                </a:ext>
                <a:ext uri="{FF2B5EF4-FFF2-40B4-BE49-F238E27FC236}">
                  <a16:creationId xmlns:a16="http://schemas.microsoft.com/office/drawing/2014/main" id="{00000000-0008-0000-0B00-000015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14358" name="Button 22" hidden="1">
              <a:extLst>
                <a:ext uri="{63B3BB69-23CF-44E3-9099-C40C66FF867C}">
                  <a14:compatExt spid="_x0000_s14358"/>
                </a:ext>
                <a:ext uri="{FF2B5EF4-FFF2-40B4-BE49-F238E27FC236}">
                  <a16:creationId xmlns:a16="http://schemas.microsoft.com/office/drawing/2014/main" id="{00000000-0008-0000-0B00-000016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14359" name="Button 23" hidden="1">
              <a:extLst>
                <a:ext uri="{63B3BB69-23CF-44E3-9099-C40C66FF867C}">
                  <a14:compatExt spid="_x0000_s14359"/>
                </a:ext>
                <a:ext uri="{FF2B5EF4-FFF2-40B4-BE49-F238E27FC236}">
                  <a16:creationId xmlns:a16="http://schemas.microsoft.com/office/drawing/2014/main" id="{00000000-0008-0000-0B00-000017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14360" name="Button 24" hidden="1">
              <a:extLst>
                <a:ext uri="{63B3BB69-23CF-44E3-9099-C40C66FF867C}">
                  <a14:compatExt spid="_x0000_s14360"/>
                </a:ext>
                <a:ext uri="{FF2B5EF4-FFF2-40B4-BE49-F238E27FC236}">
                  <a16:creationId xmlns:a16="http://schemas.microsoft.com/office/drawing/2014/main" id="{00000000-0008-0000-0B00-000018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14361" name="Button 25" hidden="1">
              <a:extLst>
                <a:ext uri="{63B3BB69-23CF-44E3-9099-C40C66FF867C}">
                  <a14:compatExt spid="_x0000_s14361"/>
                </a:ext>
                <a:ext uri="{FF2B5EF4-FFF2-40B4-BE49-F238E27FC236}">
                  <a16:creationId xmlns:a16="http://schemas.microsoft.com/office/drawing/2014/main" id="{00000000-0008-0000-0B00-000019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14362" name="HideButton" hidden="1">
              <a:extLst>
                <a:ext uri="{63B3BB69-23CF-44E3-9099-C40C66FF867C}">
                  <a14:compatExt spid="_x0000_s14362"/>
                </a:ext>
                <a:ext uri="{FF2B5EF4-FFF2-40B4-BE49-F238E27FC236}">
                  <a16:creationId xmlns:a16="http://schemas.microsoft.com/office/drawing/2014/main" id="{00000000-0008-0000-0B00-00001A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14363" name="Button 27" hidden="1">
              <a:extLst>
                <a:ext uri="{63B3BB69-23CF-44E3-9099-C40C66FF867C}">
                  <a14:compatExt spid="_x0000_s14363"/>
                </a:ext>
                <a:ext uri="{FF2B5EF4-FFF2-40B4-BE49-F238E27FC236}">
                  <a16:creationId xmlns:a16="http://schemas.microsoft.com/office/drawing/2014/main" id="{00000000-0008-0000-0B00-00001B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14364" name="HideButton" hidden="1">
              <a:extLst>
                <a:ext uri="{63B3BB69-23CF-44E3-9099-C40C66FF867C}">
                  <a14:compatExt spid="_x0000_s14364"/>
                </a:ext>
                <a:ext uri="{FF2B5EF4-FFF2-40B4-BE49-F238E27FC236}">
                  <a16:creationId xmlns:a16="http://schemas.microsoft.com/office/drawing/2014/main" id="{00000000-0008-0000-0B00-00001C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14365" name="Button 29" hidden="1">
              <a:extLst>
                <a:ext uri="{63B3BB69-23CF-44E3-9099-C40C66FF867C}">
                  <a14:compatExt spid="_x0000_s14365"/>
                </a:ext>
                <a:ext uri="{FF2B5EF4-FFF2-40B4-BE49-F238E27FC236}">
                  <a16:creationId xmlns:a16="http://schemas.microsoft.com/office/drawing/2014/main" id="{00000000-0008-0000-0B00-00001D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14366" name="HideButton" hidden="1">
              <a:extLst>
                <a:ext uri="{63B3BB69-23CF-44E3-9099-C40C66FF867C}">
                  <a14:compatExt spid="_x0000_s14366"/>
                </a:ext>
                <a:ext uri="{FF2B5EF4-FFF2-40B4-BE49-F238E27FC236}">
                  <a16:creationId xmlns:a16="http://schemas.microsoft.com/office/drawing/2014/main" id="{00000000-0008-0000-0B00-00001E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14367" name="Button 31" hidden="1">
              <a:extLst>
                <a:ext uri="{63B3BB69-23CF-44E3-9099-C40C66FF867C}">
                  <a14:compatExt spid="_x0000_s14367"/>
                </a:ext>
                <a:ext uri="{FF2B5EF4-FFF2-40B4-BE49-F238E27FC236}">
                  <a16:creationId xmlns:a16="http://schemas.microsoft.com/office/drawing/2014/main" id="{00000000-0008-0000-0B00-00001F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14368" name="HideButton" hidden="1">
              <a:extLst>
                <a:ext uri="{63B3BB69-23CF-44E3-9099-C40C66FF867C}">
                  <a14:compatExt spid="_x0000_s14368"/>
                </a:ext>
                <a:ext uri="{FF2B5EF4-FFF2-40B4-BE49-F238E27FC236}">
                  <a16:creationId xmlns:a16="http://schemas.microsoft.com/office/drawing/2014/main" id="{00000000-0008-0000-0B00-000020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14369" name="Button 33" hidden="1">
              <a:extLst>
                <a:ext uri="{63B3BB69-23CF-44E3-9099-C40C66FF867C}">
                  <a14:compatExt spid="_x0000_s14369"/>
                </a:ext>
                <a:ext uri="{FF2B5EF4-FFF2-40B4-BE49-F238E27FC236}">
                  <a16:creationId xmlns:a16="http://schemas.microsoft.com/office/drawing/2014/main" id="{00000000-0008-0000-0B00-000021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14370" name="Button 34" hidden="1">
              <a:extLst>
                <a:ext uri="{63B3BB69-23CF-44E3-9099-C40C66FF867C}">
                  <a14:compatExt spid="_x0000_s14370"/>
                </a:ext>
                <a:ext uri="{FF2B5EF4-FFF2-40B4-BE49-F238E27FC236}">
                  <a16:creationId xmlns:a16="http://schemas.microsoft.com/office/drawing/2014/main" id="{00000000-0008-0000-0B00-000022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14371" name="Button 35" hidden="1">
              <a:extLst>
                <a:ext uri="{63B3BB69-23CF-44E3-9099-C40C66FF867C}">
                  <a14:compatExt spid="_x0000_s14371"/>
                </a:ext>
                <a:ext uri="{FF2B5EF4-FFF2-40B4-BE49-F238E27FC236}">
                  <a16:creationId xmlns:a16="http://schemas.microsoft.com/office/drawing/2014/main" id="{00000000-0008-0000-0B00-000023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14372" name="Button 36" hidden="1">
              <a:extLst>
                <a:ext uri="{63B3BB69-23CF-44E3-9099-C40C66FF867C}">
                  <a14:compatExt spid="_x0000_s14372"/>
                </a:ext>
                <a:ext uri="{FF2B5EF4-FFF2-40B4-BE49-F238E27FC236}">
                  <a16:creationId xmlns:a16="http://schemas.microsoft.com/office/drawing/2014/main" id="{00000000-0008-0000-0B00-000024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14373" name="Button 37" hidden="1">
              <a:extLst>
                <a:ext uri="{63B3BB69-23CF-44E3-9099-C40C66FF867C}">
                  <a14:compatExt spid="_x0000_s14373"/>
                </a:ext>
                <a:ext uri="{FF2B5EF4-FFF2-40B4-BE49-F238E27FC236}">
                  <a16:creationId xmlns:a16="http://schemas.microsoft.com/office/drawing/2014/main" id="{00000000-0008-0000-0B00-000025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14374" name="HideButton" hidden="1">
              <a:extLst>
                <a:ext uri="{63B3BB69-23CF-44E3-9099-C40C66FF867C}">
                  <a14:compatExt spid="_x0000_s14374"/>
                </a:ext>
                <a:ext uri="{FF2B5EF4-FFF2-40B4-BE49-F238E27FC236}">
                  <a16:creationId xmlns:a16="http://schemas.microsoft.com/office/drawing/2014/main" id="{00000000-0008-0000-0B00-000026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14375" name="Button 39" hidden="1">
              <a:extLst>
                <a:ext uri="{63B3BB69-23CF-44E3-9099-C40C66FF867C}">
                  <a14:compatExt spid="_x0000_s14375"/>
                </a:ext>
                <a:ext uri="{FF2B5EF4-FFF2-40B4-BE49-F238E27FC236}">
                  <a16:creationId xmlns:a16="http://schemas.microsoft.com/office/drawing/2014/main" id="{00000000-0008-0000-0B00-000027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14376" name="Button 40" hidden="1">
              <a:extLst>
                <a:ext uri="{63B3BB69-23CF-44E3-9099-C40C66FF867C}">
                  <a14:compatExt spid="_x0000_s14376"/>
                </a:ext>
                <a:ext uri="{FF2B5EF4-FFF2-40B4-BE49-F238E27FC236}">
                  <a16:creationId xmlns:a16="http://schemas.microsoft.com/office/drawing/2014/main" id="{00000000-0008-0000-0B00-000028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14377" name="Button 41" hidden="1">
              <a:extLst>
                <a:ext uri="{63B3BB69-23CF-44E3-9099-C40C66FF867C}">
                  <a14:compatExt spid="_x0000_s14377"/>
                </a:ext>
                <a:ext uri="{FF2B5EF4-FFF2-40B4-BE49-F238E27FC236}">
                  <a16:creationId xmlns:a16="http://schemas.microsoft.com/office/drawing/2014/main" id="{00000000-0008-0000-0B00-000029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14378" name="Button 42" hidden="1">
              <a:extLst>
                <a:ext uri="{63B3BB69-23CF-44E3-9099-C40C66FF867C}">
                  <a14:compatExt spid="_x0000_s14378"/>
                </a:ext>
                <a:ext uri="{FF2B5EF4-FFF2-40B4-BE49-F238E27FC236}">
                  <a16:creationId xmlns:a16="http://schemas.microsoft.com/office/drawing/2014/main" id="{00000000-0008-0000-0B00-00002A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14379" name="Button 43" hidden="1">
              <a:extLst>
                <a:ext uri="{63B3BB69-23CF-44E3-9099-C40C66FF867C}">
                  <a14:compatExt spid="_x0000_s14379"/>
                </a:ext>
                <a:ext uri="{FF2B5EF4-FFF2-40B4-BE49-F238E27FC236}">
                  <a16:creationId xmlns:a16="http://schemas.microsoft.com/office/drawing/2014/main" id="{00000000-0008-0000-0B00-00002B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14380" name="HideButton" hidden="1">
              <a:extLst>
                <a:ext uri="{63B3BB69-23CF-44E3-9099-C40C66FF867C}">
                  <a14:compatExt spid="_x0000_s14380"/>
                </a:ext>
                <a:ext uri="{FF2B5EF4-FFF2-40B4-BE49-F238E27FC236}">
                  <a16:creationId xmlns:a16="http://schemas.microsoft.com/office/drawing/2014/main" id="{00000000-0008-0000-0B00-00002C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14381" name="Button 45" hidden="1">
              <a:extLst>
                <a:ext uri="{63B3BB69-23CF-44E3-9099-C40C66FF867C}">
                  <a14:compatExt spid="_x0000_s14381"/>
                </a:ext>
                <a:ext uri="{FF2B5EF4-FFF2-40B4-BE49-F238E27FC236}">
                  <a16:creationId xmlns:a16="http://schemas.microsoft.com/office/drawing/2014/main" id="{00000000-0008-0000-0B00-00002D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14382" name="Button 46" hidden="1">
              <a:extLst>
                <a:ext uri="{63B3BB69-23CF-44E3-9099-C40C66FF867C}">
                  <a14:compatExt spid="_x0000_s14382"/>
                </a:ext>
                <a:ext uri="{FF2B5EF4-FFF2-40B4-BE49-F238E27FC236}">
                  <a16:creationId xmlns:a16="http://schemas.microsoft.com/office/drawing/2014/main" id="{00000000-0008-0000-0B00-00002E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14383" name="Button 47" hidden="1">
              <a:extLst>
                <a:ext uri="{63B3BB69-23CF-44E3-9099-C40C66FF867C}">
                  <a14:compatExt spid="_x0000_s14383"/>
                </a:ext>
                <a:ext uri="{FF2B5EF4-FFF2-40B4-BE49-F238E27FC236}">
                  <a16:creationId xmlns:a16="http://schemas.microsoft.com/office/drawing/2014/main" id="{00000000-0008-0000-0B00-00002F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14384" name="Button 48" hidden="1">
              <a:extLst>
                <a:ext uri="{63B3BB69-23CF-44E3-9099-C40C66FF867C}">
                  <a14:compatExt spid="_x0000_s14384"/>
                </a:ext>
                <a:ext uri="{FF2B5EF4-FFF2-40B4-BE49-F238E27FC236}">
                  <a16:creationId xmlns:a16="http://schemas.microsoft.com/office/drawing/2014/main" id="{00000000-0008-0000-0B00-000030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14385" name="Button 49" hidden="1">
              <a:extLst>
                <a:ext uri="{63B3BB69-23CF-44E3-9099-C40C66FF867C}">
                  <a14:compatExt spid="_x0000_s14385"/>
                </a:ext>
                <a:ext uri="{FF2B5EF4-FFF2-40B4-BE49-F238E27FC236}">
                  <a16:creationId xmlns:a16="http://schemas.microsoft.com/office/drawing/2014/main" id="{00000000-0008-0000-0B00-000031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20</xdr:col>
          <xdr:colOff>238125</xdr:colOff>
          <xdr:row>0</xdr:row>
          <xdr:rowOff>0</xdr:rowOff>
        </xdr:from>
        <xdr:to>
          <xdr:col>22</xdr:col>
          <xdr:colOff>76200</xdr:colOff>
          <xdr:row>0</xdr:row>
          <xdr:rowOff>190500</xdr:rowOff>
        </xdr:to>
        <xdr:sp macro="" textlink="">
          <xdr:nvSpPr>
            <xdr:cNvPr id="57345" name="HideButton" hidden="1">
              <a:extLst>
                <a:ext uri="{63B3BB69-23CF-44E3-9099-C40C66FF867C}">
                  <a14:compatExt spid="_x0000_s57345"/>
                </a:ext>
                <a:ext uri="{FF2B5EF4-FFF2-40B4-BE49-F238E27FC236}">
                  <a16:creationId xmlns:a16="http://schemas.microsoft.com/office/drawing/2014/main" id="{00000000-0008-0000-0C00-000001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57346" name="Button 2" hidden="1">
              <a:extLst>
                <a:ext uri="{63B3BB69-23CF-44E3-9099-C40C66FF867C}">
                  <a14:compatExt spid="_x0000_s57346"/>
                </a:ext>
                <a:ext uri="{FF2B5EF4-FFF2-40B4-BE49-F238E27FC236}">
                  <a16:creationId xmlns:a16="http://schemas.microsoft.com/office/drawing/2014/main" id="{00000000-0008-0000-0C00-000002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57347" name="Button 3" hidden="1">
              <a:extLst>
                <a:ext uri="{63B3BB69-23CF-44E3-9099-C40C66FF867C}">
                  <a14:compatExt spid="_x0000_s57347"/>
                </a:ext>
                <a:ext uri="{FF2B5EF4-FFF2-40B4-BE49-F238E27FC236}">
                  <a16:creationId xmlns:a16="http://schemas.microsoft.com/office/drawing/2014/main" id="{00000000-0008-0000-0C00-000003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57348" name="Button 4" hidden="1">
              <a:extLst>
                <a:ext uri="{63B3BB69-23CF-44E3-9099-C40C66FF867C}">
                  <a14:compatExt spid="_x0000_s57348"/>
                </a:ext>
                <a:ext uri="{FF2B5EF4-FFF2-40B4-BE49-F238E27FC236}">
                  <a16:creationId xmlns:a16="http://schemas.microsoft.com/office/drawing/2014/main" id="{00000000-0008-0000-0C00-000004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57349" name="Button 5" hidden="1">
              <a:extLst>
                <a:ext uri="{63B3BB69-23CF-44E3-9099-C40C66FF867C}">
                  <a14:compatExt spid="_x0000_s57349"/>
                </a:ext>
                <a:ext uri="{FF2B5EF4-FFF2-40B4-BE49-F238E27FC236}">
                  <a16:creationId xmlns:a16="http://schemas.microsoft.com/office/drawing/2014/main" id="{00000000-0008-0000-0C00-000005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57350" name="Button 6" hidden="1">
              <a:extLst>
                <a:ext uri="{63B3BB69-23CF-44E3-9099-C40C66FF867C}">
                  <a14:compatExt spid="_x0000_s57350"/>
                </a:ext>
                <a:ext uri="{FF2B5EF4-FFF2-40B4-BE49-F238E27FC236}">
                  <a16:creationId xmlns:a16="http://schemas.microsoft.com/office/drawing/2014/main" id="{00000000-0008-0000-0C00-000006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57351" name="Button 7" hidden="1">
              <a:extLst>
                <a:ext uri="{63B3BB69-23CF-44E3-9099-C40C66FF867C}">
                  <a14:compatExt spid="_x0000_s57351"/>
                </a:ext>
                <a:ext uri="{FF2B5EF4-FFF2-40B4-BE49-F238E27FC236}">
                  <a16:creationId xmlns:a16="http://schemas.microsoft.com/office/drawing/2014/main" id="{00000000-0008-0000-0C00-000007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57352" name="Button 8" hidden="1">
              <a:extLst>
                <a:ext uri="{63B3BB69-23CF-44E3-9099-C40C66FF867C}">
                  <a14:compatExt spid="_x0000_s57352"/>
                </a:ext>
                <a:ext uri="{FF2B5EF4-FFF2-40B4-BE49-F238E27FC236}">
                  <a16:creationId xmlns:a16="http://schemas.microsoft.com/office/drawing/2014/main" id="{00000000-0008-0000-0C00-000008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57353" name="Button 9" hidden="1">
              <a:extLst>
                <a:ext uri="{63B3BB69-23CF-44E3-9099-C40C66FF867C}">
                  <a14:compatExt spid="_x0000_s57353"/>
                </a:ext>
                <a:ext uri="{FF2B5EF4-FFF2-40B4-BE49-F238E27FC236}">
                  <a16:creationId xmlns:a16="http://schemas.microsoft.com/office/drawing/2014/main" id="{00000000-0008-0000-0C00-000009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57354" name="Button 10" hidden="1">
              <a:extLst>
                <a:ext uri="{63B3BB69-23CF-44E3-9099-C40C66FF867C}">
                  <a14:compatExt spid="_x0000_s57354"/>
                </a:ext>
                <a:ext uri="{FF2B5EF4-FFF2-40B4-BE49-F238E27FC236}">
                  <a16:creationId xmlns:a16="http://schemas.microsoft.com/office/drawing/2014/main" id="{00000000-0008-0000-0C00-00000A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57355" name="Button 11" hidden="1">
              <a:extLst>
                <a:ext uri="{63B3BB69-23CF-44E3-9099-C40C66FF867C}">
                  <a14:compatExt spid="_x0000_s57355"/>
                </a:ext>
                <a:ext uri="{FF2B5EF4-FFF2-40B4-BE49-F238E27FC236}">
                  <a16:creationId xmlns:a16="http://schemas.microsoft.com/office/drawing/2014/main" id="{00000000-0008-0000-0C00-00000B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57356" name="Button 12" hidden="1">
              <a:extLst>
                <a:ext uri="{63B3BB69-23CF-44E3-9099-C40C66FF867C}">
                  <a14:compatExt spid="_x0000_s57356"/>
                </a:ext>
                <a:ext uri="{FF2B5EF4-FFF2-40B4-BE49-F238E27FC236}">
                  <a16:creationId xmlns:a16="http://schemas.microsoft.com/office/drawing/2014/main" id="{00000000-0008-0000-0C00-00000C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57357" name="Button 13" hidden="1">
              <a:extLst>
                <a:ext uri="{63B3BB69-23CF-44E3-9099-C40C66FF867C}">
                  <a14:compatExt spid="_x0000_s57357"/>
                </a:ext>
                <a:ext uri="{FF2B5EF4-FFF2-40B4-BE49-F238E27FC236}">
                  <a16:creationId xmlns:a16="http://schemas.microsoft.com/office/drawing/2014/main" id="{00000000-0008-0000-0C00-00000D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57358" name="Button 14" hidden="1">
              <a:extLst>
                <a:ext uri="{63B3BB69-23CF-44E3-9099-C40C66FF867C}">
                  <a14:compatExt spid="_x0000_s57358"/>
                </a:ext>
                <a:ext uri="{FF2B5EF4-FFF2-40B4-BE49-F238E27FC236}">
                  <a16:creationId xmlns:a16="http://schemas.microsoft.com/office/drawing/2014/main" id="{00000000-0008-0000-0C00-00000E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57359" name="Button 15" hidden="1">
              <a:extLst>
                <a:ext uri="{63B3BB69-23CF-44E3-9099-C40C66FF867C}">
                  <a14:compatExt spid="_x0000_s57359"/>
                </a:ext>
                <a:ext uri="{FF2B5EF4-FFF2-40B4-BE49-F238E27FC236}">
                  <a16:creationId xmlns:a16="http://schemas.microsoft.com/office/drawing/2014/main" id="{00000000-0008-0000-0C00-00000F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57360" name="Button 16" hidden="1">
              <a:extLst>
                <a:ext uri="{63B3BB69-23CF-44E3-9099-C40C66FF867C}">
                  <a14:compatExt spid="_x0000_s57360"/>
                </a:ext>
                <a:ext uri="{FF2B5EF4-FFF2-40B4-BE49-F238E27FC236}">
                  <a16:creationId xmlns:a16="http://schemas.microsoft.com/office/drawing/2014/main" id="{00000000-0008-0000-0C00-000010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57361" name="Button 17" hidden="1">
              <a:extLst>
                <a:ext uri="{63B3BB69-23CF-44E3-9099-C40C66FF867C}">
                  <a14:compatExt spid="_x0000_s57361"/>
                </a:ext>
                <a:ext uri="{FF2B5EF4-FFF2-40B4-BE49-F238E27FC236}">
                  <a16:creationId xmlns:a16="http://schemas.microsoft.com/office/drawing/2014/main" id="{00000000-0008-0000-0C00-000011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57362" name="Button 18" hidden="1">
              <a:extLst>
                <a:ext uri="{63B3BB69-23CF-44E3-9099-C40C66FF867C}">
                  <a14:compatExt spid="_x0000_s57362"/>
                </a:ext>
                <a:ext uri="{FF2B5EF4-FFF2-40B4-BE49-F238E27FC236}">
                  <a16:creationId xmlns:a16="http://schemas.microsoft.com/office/drawing/2014/main" id="{00000000-0008-0000-0C00-000012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57363" name="Button 19" hidden="1">
              <a:extLst>
                <a:ext uri="{63B3BB69-23CF-44E3-9099-C40C66FF867C}">
                  <a14:compatExt spid="_x0000_s57363"/>
                </a:ext>
                <a:ext uri="{FF2B5EF4-FFF2-40B4-BE49-F238E27FC236}">
                  <a16:creationId xmlns:a16="http://schemas.microsoft.com/office/drawing/2014/main" id="{00000000-0008-0000-0C00-000013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57364" name="Button 20" hidden="1">
              <a:extLst>
                <a:ext uri="{63B3BB69-23CF-44E3-9099-C40C66FF867C}">
                  <a14:compatExt spid="_x0000_s57364"/>
                </a:ext>
                <a:ext uri="{FF2B5EF4-FFF2-40B4-BE49-F238E27FC236}">
                  <a16:creationId xmlns:a16="http://schemas.microsoft.com/office/drawing/2014/main" id="{00000000-0008-0000-0C00-000014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57365" name="Button 21" hidden="1">
              <a:extLst>
                <a:ext uri="{63B3BB69-23CF-44E3-9099-C40C66FF867C}">
                  <a14:compatExt spid="_x0000_s57365"/>
                </a:ext>
                <a:ext uri="{FF2B5EF4-FFF2-40B4-BE49-F238E27FC236}">
                  <a16:creationId xmlns:a16="http://schemas.microsoft.com/office/drawing/2014/main" id="{00000000-0008-0000-0C00-000015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57366" name="Button 22" hidden="1">
              <a:extLst>
                <a:ext uri="{63B3BB69-23CF-44E3-9099-C40C66FF867C}">
                  <a14:compatExt spid="_x0000_s57366"/>
                </a:ext>
                <a:ext uri="{FF2B5EF4-FFF2-40B4-BE49-F238E27FC236}">
                  <a16:creationId xmlns:a16="http://schemas.microsoft.com/office/drawing/2014/main" id="{00000000-0008-0000-0C00-000016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57367" name="Button 23" hidden="1">
              <a:extLst>
                <a:ext uri="{63B3BB69-23CF-44E3-9099-C40C66FF867C}">
                  <a14:compatExt spid="_x0000_s57367"/>
                </a:ext>
                <a:ext uri="{FF2B5EF4-FFF2-40B4-BE49-F238E27FC236}">
                  <a16:creationId xmlns:a16="http://schemas.microsoft.com/office/drawing/2014/main" id="{00000000-0008-0000-0C00-000017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57368" name="Button 24" hidden="1">
              <a:extLst>
                <a:ext uri="{63B3BB69-23CF-44E3-9099-C40C66FF867C}">
                  <a14:compatExt spid="_x0000_s57368"/>
                </a:ext>
                <a:ext uri="{FF2B5EF4-FFF2-40B4-BE49-F238E27FC236}">
                  <a16:creationId xmlns:a16="http://schemas.microsoft.com/office/drawing/2014/main" id="{00000000-0008-0000-0C00-000018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57369" name="Button 25" hidden="1">
              <a:extLst>
                <a:ext uri="{63B3BB69-23CF-44E3-9099-C40C66FF867C}">
                  <a14:compatExt spid="_x0000_s57369"/>
                </a:ext>
                <a:ext uri="{FF2B5EF4-FFF2-40B4-BE49-F238E27FC236}">
                  <a16:creationId xmlns:a16="http://schemas.microsoft.com/office/drawing/2014/main" id="{00000000-0008-0000-0C00-000019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57370" name="Button 26" hidden="1">
              <a:extLst>
                <a:ext uri="{63B3BB69-23CF-44E3-9099-C40C66FF867C}">
                  <a14:compatExt spid="_x0000_s57370"/>
                </a:ext>
                <a:ext uri="{FF2B5EF4-FFF2-40B4-BE49-F238E27FC236}">
                  <a16:creationId xmlns:a16="http://schemas.microsoft.com/office/drawing/2014/main" id="{00000000-0008-0000-0C00-00001A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57371" name="Button 27" hidden="1">
              <a:extLst>
                <a:ext uri="{63B3BB69-23CF-44E3-9099-C40C66FF867C}">
                  <a14:compatExt spid="_x0000_s57371"/>
                </a:ext>
                <a:ext uri="{FF2B5EF4-FFF2-40B4-BE49-F238E27FC236}">
                  <a16:creationId xmlns:a16="http://schemas.microsoft.com/office/drawing/2014/main" id="{00000000-0008-0000-0C00-00001B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57372" name="Button 28" hidden="1">
              <a:extLst>
                <a:ext uri="{63B3BB69-23CF-44E3-9099-C40C66FF867C}">
                  <a14:compatExt spid="_x0000_s57372"/>
                </a:ext>
                <a:ext uri="{FF2B5EF4-FFF2-40B4-BE49-F238E27FC236}">
                  <a16:creationId xmlns:a16="http://schemas.microsoft.com/office/drawing/2014/main" id="{00000000-0008-0000-0C00-00001C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57373" name="Button 29" hidden="1">
              <a:extLst>
                <a:ext uri="{63B3BB69-23CF-44E3-9099-C40C66FF867C}">
                  <a14:compatExt spid="_x0000_s57373"/>
                </a:ext>
                <a:ext uri="{FF2B5EF4-FFF2-40B4-BE49-F238E27FC236}">
                  <a16:creationId xmlns:a16="http://schemas.microsoft.com/office/drawing/2014/main" id="{00000000-0008-0000-0C00-00001D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57374" name="Button 30" hidden="1">
              <a:extLst>
                <a:ext uri="{63B3BB69-23CF-44E3-9099-C40C66FF867C}">
                  <a14:compatExt spid="_x0000_s57374"/>
                </a:ext>
                <a:ext uri="{FF2B5EF4-FFF2-40B4-BE49-F238E27FC236}">
                  <a16:creationId xmlns:a16="http://schemas.microsoft.com/office/drawing/2014/main" id="{00000000-0008-0000-0C00-00001E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57375" name="Button 31" hidden="1">
              <a:extLst>
                <a:ext uri="{63B3BB69-23CF-44E3-9099-C40C66FF867C}">
                  <a14:compatExt spid="_x0000_s57375"/>
                </a:ext>
                <a:ext uri="{FF2B5EF4-FFF2-40B4-BE49-F238E27FC236}">
                  <a16:creationId xmlns:a16="http://schemas.microsoft.com/office/drawing/2014/main" id="{00000000-0008-0000-0C00-00001F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57376" name="Button 32" hidden="1">
              <a:extLst>
                <a:ext uri="{63B3BB69-23CF-44E3-9099-C40C66FF867C}">
                  <a14:compatExt spid="_x0000_s57376"/>
                </a:ext>
                <a:ext uri="{FF2B5EF4-FFF2-40B4-BE49-F238E27FC236}">
                  <a16:creationId xmlns:a16="http://schemas.microsoft.com/office/drawing/2014/main" id="{00000000-0008-0000-0C00-000020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57377" name="Button 33" hidden="1">
              <a:extLst>
                <a:ext uri="{63B3BB69-23CF-44E3-9099-C40C66FF867C}">
                  <a14:compatExt spid="_x0000_s57377"/>
                </a:ext>
                <a:ext uri="{FF2B5EF4-FFF2-40B4-BE49-F238E27FC236}">
                  <a16:creationId xmlns:a16="http://schemas.microsoft.com/office/drawing/2014/main" id="{00000000-0008-0000-0C00-000021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57378" name="Button 34" hidden="1">
              <a:extLst>
                <a:ext uri="{63B3BB69-23CF-44E3-9099-C40C66FF867C}">
                  <a14:compatExt spid="_x0000_s57378"/>
                </a:ext>
                <a:ext uri="{FF2B5EF4-FFF2-40B4-BE49-F238E27FC236}">
                  <a16:creationId xmlns:a16="http://schemas.microsoft.com/office/drawing/2014/main" id="{00000000-0008-0000-0C00-000022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57379" name="Button 35" hidden="1">
              <a:extLst>
                <a:ext uri="{63B3BB69-23CF-44E3-9099-C40C66FF867C}">
                  <a14:compatExt spid="_x0000_s57379"/>
                </a:ext>
                <a:ext uri="{FF2B5EF4-FFF2-40B4-BE49-F238E27FC236}">
                  <a16:creationId xmlns:a16="http://schemas.microsoft.com/office/drawing/2014/main" id="{00000000-0008-0000-0C00-000023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57380" name="Button 36" hidden="1">
              <a:extLst>
                <a:ext uri="{63B3BB69-23CF-44E3-9099-C40C66FF867C}">
                  <a14:compatExt spid="_x0000_s57380"/>
                </a:ext>
                <a:ext uri="{FF2B5EF4-FFF2-40B4-BE49-F238E27FC236}">
                  <a16:creationId xmlns:a16="http://schemas.microsoft.com/office/drawing/2014/main" id="{00000000-0008-0000-0C00-000024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57381" name="Button 37" hidden="1">
              <a:extLst>
                <a:ext uri="{63B3BB69-23CF-44E3-9099-C40C66FF867C}">
                  <a14:compatExt spid="_x0000_s57381"/>
                </a:ext>
                <a:ext uri="{FF2B5EF4-FFF2-40B4-BE49-F238E27FC236}">
                  <a16:creationId xmlns:a16="http://schemas.microsoft.com/office/drawing/2014/main" id="{00000000-0008-0000-0C00-000025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57382" name="Button 38" hidden="1">
              <a:extLst>
                <a:ext uri="{63B3BB69-23CF-44E3-9099-C40C66FF867C}">
                  <a14:compatExt spid="_x0000_s57382"/>
                </a:ext>
                <a:ext uri="{FF2B5EF4-FFF2-40B4-BE49-F238E27FC236}">
                  <a16:creationId xmlns:a16="http://schemas.microsoft.com/office/drawing/2014/main" id="{00000000-0008-0000-0C00-000026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57383" name="Button 39" hidden="1">
              <a:extLst>
                <a:ext uri="{63B3BB69-23CF-44E3-9099-C40C66FF867C}">
                  <a14:compatExt spid="_x0000_s57383"/>
                </a:ext>
                <a:ext uri="{FF2B5EF4-FFF2-40B4-BE49-F238E27FC236}">
                  <a16:creationId xmlns:a16="http://schemas.microsoft.com/office/drawing/2014/main" id="{00000000-0008-0000-0C00-000027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57384" name="Button 40" hidden="1">
              <a:extLst>
                <a:ext uri="{63B3BB69-23CF-44E3-9099-C40C66FF867C}">
                  <a14:compatExt spid="_x0000_s57384"/>
                </a:ext>
                <a:ext uri="{FF2B5EF4-FFF2-40B4-BE49-F238E27FC236}">
                  <a16:creationId xmlns:a16="http://schemas.microsoft.com/office/drawing/2014/main" id="{00000000-0008-0000-0C00-000028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57385" name="Button 41" hidden="1">
              <a:extLst>
                <a:ext uri="{63B3BB69-23CF-44E3-9099-C40C66FF867C}">
                  <a14:compatExt spid="_x0000_s57385"/>
                </a:ext>
                <a:ext uri="{FF2B5EF4-FFF2-40B4-BE49-F238E27FC236}">
                  <a16:creationId xmlns:a16="http://schemas.microsoft.com/office/drawing/2014/main" id="{00000000-0008-0000-0C00-000029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21</xdr:col>
          <xdr:colOff>409575</xdr:colOff>
          <xdr:row>0</xdr:row>
          <xdr:rowOff>19050</xdr:rowOff>
        </xdr:from>
        <xdr:to>
          <xdr:col>23</xdr:col>
          <xdr:colOff>247650</xdr:colOff>
          <xdr:row>1</xdr:row>
          <xdr:rowOff>0</xdr:rowOff>
        </xdr:to>
        <xdr:sp macro="" textlink="">
          <xdr:nvSpPr>
            <xdr:cNvPr id="57386" name="Button 42" hidden="1">
              <a:extLst>
                <a:ext uri="{63B3BB69-23CF-44E3-9099-C40C66FF867C}">
                  <a14:compatExt spid="_x0000_s57386"/>
                </a:ext>
                <a:ext uri="{FF2B5EF4-FFF2-40B4-BE49-F238E27FC236}">
                  <a16:creationId xmlns:a16="http://schemas.microsoft.com/office/drawing/2014/main" id="{00000000-0008-0000-0C00-00002A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323850</xdr:colOff>
          <xdr:row>0</xdr:row>
          <xdr:rowOff>28575</xdr:rowOff>
        </xdr:from>
        <xdr:to>
          <xdr:col>24</xdr:col>
          <xdr:colOff>590550</xdr:colOff>
          <xdr:row>1</xdr:row>
          <xdr:rowOff>9525</xdr:rowOff>
        </xdr:to>
        <xdr:sp macro="" textlink="">
          <xdr:nvSpPr>
            <xdr:cNvPr id="57387" name="Button 43" hidden="1">
              <a:extLst>
                <a:ext uri="{63B3BB69-23CF-44E3-9099-C40C66FF867C}">
                  <a14:compatExt spid="_x0000_s57387"/>
                </a:ext>
                <a:ext uri="{FF2B5EF4-FFF2-40B4-BE49-F238E27FC236}">
                  <a16:creationId xmlns:a16="http://schemas.microsoft.com/office/drawing/2014/main" id="{00000000-0008-0000-0C00-00002B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209550</xdr:colOff>
          <xdr:row>0</xdr:row>
          <xdr:rowOff>9525</xdr:rowOff>
        </xdr:from>
        <xdr:to>
          <xdr:col>14</xdr:col>
          <xdr:colOff>304800</xdr:colOff>
          <xdr:row>1</xdr:row>
          <xdr:rowOff>19050</xdr:rowOff>
        </xdr:to>
        <xdr:sp macro="" textlink="">
          <xdr:nvSpPr>
            <xdr:cNvPr id="57388" name="Button 44" hidden="1">
              <a:extLst>
                <a:ext uri="{63B3BB69-23CF-44E3-9099-C40C66FF867C}">
                  <a14:compatExt spid="_x0000_s57388"/>
                </a:ext>
                <a:ext uri="{FF2B5EF4-FFF2-40B4-BE49-F238E27FC236}">
                  <a16:creationId xmlns:a16="http://schemas.microsoft.com/office/drawing/2014/main" id="{00000000-0008-0000-0C00-00002C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15</xdr:col>
          <xdr:colOff>19050</xdr:colOff>
          <xdr:row>0</xdr:row>
          <xdr:rowOff>28575</xdr:rowOff>
        </xdr:from>
        <xdr:to>
          <xdr:col>16</xdr:col>
          <xdr:colOff>285750</xdr:colOff>
          <xdr:row>1</xdr:row>
          <xdr:rowOff>9525</xdr:rowOff>
        </xdr:to>
        <xdr:sp macro="" textlink="">
          <xdr:nvSpPr>
            <xdr:cNvPr id="57389" name="Button 45" hidden="1">
              <a:extLst>
                <a:ext uri="{63B3BB69-23CF-44E3-9099-C40C66FF867C}">
                  <a14:compatExt spid="_x0000_s57389"/>
                </a:ext>
                <a:ext uri="{FF2B5EF4-FFF2-40B4-BE49-F238E27FC236}">
                  <a16:creationId xmlns:a16="http://schemas.microsoft.com/office/drawing/2014/main" id="{00000000-0008-0000-0C00-00002D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11</xdr:col>
          <xdr:colOff>323850</xdr:colOff>
          <xdr:row>0</xdr:row>
          <xdr:rowOff>9525</xdr:rowOff>
        </xdr:from>
        <xdr:to>
          <xdr:col>26</xdr:col>
          <xdr:colOff>419100</xdr:colOff>
          <xdr:row>1</xdr:row>
          <xdr:rowOff>85725</xdr:rowOff>
        </xdr:to>
        <xdr:sp macro="" textlink="">
          <xdr:nvSpPr>
            <xdr:cNvPr id="57390" name="Button 46" hidden="1">
              <a:extLst>
                <a:ext uri="{63B3BB69-23CF-44E3-9099-C40C66FF867C}">
                  <a14:compatExt spid="_x0000_s57390"/>
                </a:ext>
                <a:ext uri="{FF2B5EF4-FFF2-40B4-BE49-F238E27FC236}">
                  <a16:creationId xmlns:a16="http://schemas.microsoft.com/office/drawing/2014/main" id="{00000000-0008-0000-0C00-00002E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27</xdr:col>
          <xdr:colOff>133350</xdr:colOff>
          <xdr:row>0</xdr:row>
          <xdr:rowOff>28575</xdr:rowOff>
        </xdr:from>
        <xdr:to>
          <xdr:col>28</xdr:col>
          <xdr:colOff>400050</xdr:colOff>
          <xdr:row>1</xdr:row>
          <xdr:rowOff>76200</xdr:rowOff>
        </xdr:to>
        <xdr:sp macro="" textlink="">
          <xdr:nvSpPr>
            <xdr:cNvPr id="57391" name="Button 47" hidden="1">
              <a:extLst>
                <a:ext uri="{63B3BB69-23CF-44E3-9099-C40C66FF867C}">
                  <a14:compatExt spid="_x0000_s57391"/>
                </a:ext>
                <a:ext uri="{FF2B5EF4-FFF2-40B4-BE49-F238E27FC236}">
                  <a16:creationId xmlns:a16="http://schemas.microsoft.com/office/drawing/2014/main" id="{00000000-0008-0000-0C00-00002FE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29</xdr:col>
          <xdr:colOff>514350</xdr:colOff>
          <xdr:row>0</xdr:row>
          <xdr:rowOff>9525</xdr:rowOff>
        </xdr:from>
        <xdr:to>
          <xdr:col>32</xdr:col>
          <xdr:colOff>0</xdr:colOff>
          <xdr:row>1</xdr:row>
          <xdr:rowOff>19050</xdr:rowOff>
        </xdr:to>
        <xdr:sp macro="" textlink="">
          <xdr:nvSpPr>
            <xdr:cNvPr id="17409" name="HideButton" hidden="1">
              <a:extLst>
                <a:ext uri="{63B3BB69-23CF-44E3-9099-C40C66FF867C}">
                  <a14:compatExt spid="_x0000_s17409"/>
                </a:ext>
                <a:ext uri="{FF2B5EF4-FFF2-40B4-BE49-F238E27FC236}">
                  <a16:creationId xmlns:a16="http://schemas.microsoft.com/office/drawing/2014/main" id="{00000000-0008-0000-0D00-0000014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32</xdr:col>
          <xdr:colOff>323850</xdr:colOff>
          <xdr:row>0</xdr:row>
          <xdr:rowOff>28575</xdr:rowOff>
        </xdr:from>
        <xdr:to>
          <xdr:col>33</xdr:col>
          <xdr:colOff>590550</xdr:colOff>
          <xdr:row>1</xdr:row>
          <xdr:rowOff>9525</xdr:rowOff>
        </xdr:to>
        <xdr:sp macro="" textlink="">
          <xdr:nvSpPr>
            <xdr:cNvPr id="17410" name="Button 2" hidden="1">
              <a:extLst>
                <a:ext uri="{63B3BB69-23CF-44E3-9099-C40C66FF867C}">
                  <a14:compatExt spid="_x0000_s17410"/>
                </a:ext>
                <a:ext uri="{FF2B5EF4-FFF2-40B4-BE49-F238E27FC236}">
                  <a16:creationId xmlns:a16="http://schemas.microsoft.com/office/drawing/2014/main" id="{00000000-0008-0000-0D00-0000024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33</xdr:col>
          <xdr:colOff>457200</xdr:colOff>
          <xdr:row>0</xdr:row>
          <xdr:rowOff>66675</xdr:rowOff>
        </xdr:from>
        <xdr:to>
          <xdr:col>36</xdr:col>
          <xdr:colOff>247650</xdr:colOff>
          <xdr:row>1</xdr:row>
          <xdr:rowOff>152400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1000-000001B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US" sz="1100" b="0" i="0" u="none" strike="noStrike" baseline="0">
                  <a:solidFill>
                    <a:srgbClr val="000000"/>
                  </a:solidFill>
                  <a:latin typeface="Calibri"/>
                  <a:ea typeface="Calibri"/>
                  <a:cs typeface="Calibri"/>
                </a:rPr>
                <a:t>Save BckUp</a:t>
              </a:r>
            </a:p>
          </xdr:txBody>
        </xdr:sp>
        <xdr:clientData fPrintsWithSheet="0"/>
      </xdr:twoCellAnchor>
    </mc:Choice>
    <mc:Fallback/>
  </mc:AlternateContent>
  <xdr:twoCellAnchor editAs="oneCell">
    <xdr:from>
      <xdr:col>0</xdr:col>
      <xdr:colOff>0</xdr:colOff>
      <xdr:row>1</xdr:row>
      <xdr:rowOff>0</xdr:rowOff>
    </xdr:from>
    <xdr:to>
      <xdr:col>11</xdr:col>
      <xdr:colOff>223852</xdr:colOff>
      <xdr:row>36</xdr:row>
      <xdr:rowOff>73329</xdr:rowOff>
    </xdr:to>
    <xdr:pic>
      <xdr:nvPicPr>
        <xdr:cNvPr id="2" name="Picture 1">
          <a:extLst>
            <a:ext uri="{FF2B5EF4-FFF2-40B4-BE49-F238E27FC236}">
              <a16:creationId xmlns:a16="http://schemas.microsoft.com/office/drawing/2014/main" id="{08352B00-EBD2-3C7B-FEE7-8C1CE528EAC9}"/>
            </a:ext>
          </a:extLst>
        </xdr:cNvPr>
        <xdr:cNvPicPr>
          <a:picLocks noChangeAspect="1"/>
        </xdr:cNvPicPr>
      </xdr:nvPicPr>
      <xdr:blipFill>
        <a:blip xmlns:r="http://schemas.openxmlformats.org/officeDocument/2006/relationships" r:embed="rId1"/>
        <a:stretch>
          <a:fillRect/>
        </a:stretch>
      </xdr:blipFill>
      <xdr:spPr>
        <a:xfrm>
          <a:off x="0" y="190500"/>
          <a:ext cx="6925642" cy="6725589"/>
        </a:xfrm>
        <a:prstGeom prst="rect">
          <a:avLst/>
        </a:prstGeom>
      </xdr:spPr>
    </xdr:pic>
    <xdr:clientData/>
  </xdr:twoCellAnchor>
  <xdr:twoCellAnchor editAs="oneCell">
    <xdr:from>
      <xdr:col>0</xdr:col>
      <xdr:colOff>0</xdr:colOff>
      <xdr:row>36</xdr:row>
      <xdr:rowOff>0</xdr:rowOff>
    </xdr:from>
    <xdr:to>
      <xdr:col>11</xdr:col>
      <xdr:colOff>155264</xdr:colOff>
      <xdr:row>71</xdr:row>
      <xdr:rowOff>185741</xdr:rowOff>
    </xdr:to>
    <xdr:pic>
      <xdr:nvPicPr>
        <xdr:cNvPr id="3" name="Picture 2">
          <a:extLst>
            <a:ext uri="{FF2B5EF4-FFF2-40B4-BE49-F238E27FC236}">
              <a16:creationId xmlns:a16="http://schemas.microsoft.com/office/drawing/2014/main" id="{1DBE8123-C815-79BD-AFF5-DDB103944154}"/>
            </a:ext>
          </a:extLst>
        </xdr:cNvPr>
        <xdr:cNvPicPr>
          <a:picLocks noChangeAspect="1"/>
        </xdr:cNvPicPr>
      </xdr:nvPicPr>
      <xdr:blipFill>
        <a:blip xmlns:r="http://schemas.openxmlformats.org/officeDocument/2006/relationships" r:embed="rId2"/>
        <a:stretch>
          <a:fillRect/>
        </a:stretch>
      </xdr:blipFill>
      <xdr:spPr>
        <a:xfrm>
          <a:off x="0" y="6953250"/>
          <a:ext cx="6868484" cy="6849431"/>
        </a:xfrm>
        <a:prstGeom prst="rect">
          <a:avLst/>
        </a:prstGeom>
      </xdr:spPr>
    </xdr:pic>
    <xdr:clientData/>
  </xdr:twoCellAnchor>
  <xdr:twoCellAnchor editAs="oneCell">
    <xdr:from>
      <xdr:col>0</xdr:col>
      <xdr:colOff>0</xdr:colOff>
      <xdr:row>72</xdr:row>
      <xdr:rowOff>0</xdr:rowOff>
    </xdr:from>
    <xdr:to>
      <xdr:col>11</xdr:col>
      <xdr:colOff>147640</xdr:colOff>
      <xdr:row>107</xdr:row>
      <xdr:rowOff>42847</xdr:rowOff>
    </xdr:to>
    <xdr:pic>
      <xdr:nvPicPr>
        <xdr:cNvPr id="4" name="Picture 3">
          <a:extLst>
            <a:ext uri="{FF2B5EF4-FFF2-40B4-BE49-F238E27FC236}">
              <a16:creationId xmlns:a16="http://schemas.microsoft.com/office/drawing/2014/main" id="{B20E0D33-FB0B-EEE9-C744-BA53EF435B1C}"/>
            </a:ext>
          </a:extLst>
        </xdr:cNvPr>
        <xdr:cNvPicPr>
          <a:picLocks noChangeAspect="1"/>
        </xdr:cNvPicPr>
      </xdr:nvPicPr>
      <xdr:blipFill>
        <a:blip xmlns:r="http://schemas.openxmlformats.org/officeDocument/2006/relationships" r:embed="rId3"/>
        <a:stretch>
          <a:fillRect/>
        </a:stretch>
      </xdr:blipFill>
      <xdr:spPr>
        <a:xfrm>
          <a:off x="0" y="13811250"/>
          <a:ext cx="6839905" cy="6716062"/>
        </a:xfrm>
        <a:prstGeom prst="rect">
          <a:avLst/>
        </a:prstGeom>
      </xdr:spPr>
    </xdr:pic>
    <xdr:clientData/>
  </xdr:twoCellAnchor>
  <xdr:twoCellAnchor editAs="oneCell">
    <xdr:from>
      <xdr:col>0</xdr:col>
      <xdr:colOff>0</xdr:colOff>
      <xdr:row>107</xdr:row>
      <xdr:rowOff>0</xdr:rowOff>
    </xdr:from>
    <xdr:to>
      <xdr:col>11</xdr:col>
      <xdr:colOff>77147</xdr:colOff>
      <xdr:row>142</xdr:row>
      <xdr:rowOff>35225</xdr:rowOff>
    </xdr:to>
    <xdr:pic>
      <xdr:nvPicPr>
        <xdr:cNvPr id="5" name="Picture 4">
          <a:extLst>
            <a:ext uri="{FF2B5EF4-FFF2-40B4-BE49-F238E27FC236}">
              <a16:creationId xmlns:a16="http://schemas.microsoft.com/office/drawing/2014/main" id="{81B5F89F-9415-21F0-6534-6ADF73615FCE}"/>
            </a:ext>
          </a:extLst>
        </xdr:cNvPr>
        <xdr:cNvPicPr>
          <a:picLocks noChangeAspect="1"/>
        </xdr:cNvPicPr>
      </xdr:nvPicPr>
      <xdr:blipFill>
        <a:blip xmlns:r="http://schemas.openxmlformats.org/officeDocument/2006/relationships" r:embed="rId4"/>
        <a:stretch>
          <a:fillRect/>
        </a:stretch>
      </xdr:blipFill>
      <xdr:spPr>
        <a:xfrm>
          <a:off x="0" y="20564475"/>
          <a:ext cx="6782747" cy="6697010"/>
        </a:xfrm>
        <a:prstGeom prst="rect">
          <a:avLst/>
        </a:prstGeom>
      </xdr:spPr>
    </xdr:pic>
    <xdr:clientData/>
  </xdr:twoCellAnchor>
  <xdr:twoCellAnchor editAs="oneCell">
    <xdr:from>
      <xdr:col>0</xdr:col>
      <xdr:colOff>0</xdr:colOff>
      <xdr:row>142</xdr:row>
      <xdr:rowOff>0</xdr:rowOff>
    </xdr:from>
    <xdr:to>
      <xdr:col>11</xdr:col>
      <xdr:colOff>191463</xdr:colOff>
      <xdr:row>175</xdr:row>
      <xdr:rowOff>42794</xdr:rowOff>
    </xdr:to>
    <xdr:pic>
      <xdr:nvPicPr>
        <xdr:cNvPr id="6" name="Picture 5">
          <a:extLst>
            <a:ext uri="{FF2B5EF4-FFF2-40B4-BE49-F238E27FC236}">
              <a16:creationId xmlns:a16="http://schemas.microsoft.com/office/drawing/2014/main" id="{07A712DB-C338-A425-B0CB-5037E894E09D}"/>
            </a:ext>
          </a:extLst>
        </xdr:cNvPr>
        <xdr:cNvPicPr>
          <a:picLocks noChangeAspect="1"/>
        </xdr:cNvPicPr>
      </xdr:nvPicPr>
      <xdr:blipFill>
        <a:blip xmlns:r="http://schemas.openxmlformats.org/officeDocument/2006/relationships" r:embed="rId5"/>
        <a:stretch>
          <a:fillRect/>
        </a:stretch>
      </xdr:blipFill>
      <xdr:spPr>
        <a:xfrm>
          <a:off x="0" y="27298650"/>
          <a:ext cx="6897063" cy="6335009"/>
        </a:xfrm>
        <a:prstGeom prst="rect">
          <a:avLst/>
        </a:prstGeom>
      </xdr:spPr>
    </xdr:pic>
    <xdr:clientData/>
  </xdr:twoCellAnchor>
  <xdr:twoCellAnchor editAs="oneCell">
    <xdr:from>
      <xdr:col>0</xdr:col>
      <xdr:colOff>0</xdr:colOff>
      <xdr:row>175</xdr:row>
      <xdr:rowOff>0</xdr:rowOff>
    </xdr:from>
    <xdr:to>
      <xdr:col>11</xdr:col>
      <xdr:colOff>77147</xdr:colOff>
      <xdr:row>204</xdr:row>
      <xdr:rowOff>111276</xdr:rowOff>
    </xdr:to>
    <xdr:pic>
      <xdr:nvPicPr>
        <xdr:cNvPr id="7" name="Picture 6">
          <a:extLst>
            <a:ext uri="{FF2B5EF4-FFF2-40B4-BE49-F238E27FC236}">
              <a16:creationId xmlns:a16="http://schemas.microsoft.com/office/drawing/2014/main" id="{6BFE6283-F496-CC60-DBE0-ABD18A0B53CE}"/>
            </a:ext>
          </a:extLst>
        </xdr:cNvPr>
        <xdr:cNvPicPr>
          <a:picLocks noChangeAspect="1"/>
        </xdr:cNvPicPr>
      </xdr:nvPicPr>
      <xdr:blipFill>
        <a:blip xmlns:r="http://schemas.openxmlformats.org/officeDocument/2006/relationships" r:embed="rId6"/>
        <a:stretch>
          <a:fillRect/>
        </a:stretch>
      </xdr:blipFill>
      <xdr:spPr>
        <a:xfrm>
          <a:off x="0" y="33680400"/>
          <a:ext cx="6782747" cy="5630061"/>
        </a:xfrm>
        <a:prstGeom prst="rect">
          <a:avLst/>
        </a:prstGeom>
      </xdr:spPr>
    </xdr:pic>
    <xdr:clientData/>
  </xdr:twoCellAnchor>
  <xdr:twoCellAnchor editAs="oneCell">
    <xdr:from>
      <xdr:col>0</xdr:col>
      <xdr:colOff>0</xdr:colOff>
      <xdr:row>205</xdr:row>
      <xdr:rowOff>0</xdr:rowOff>
    </xdr:from>
    <xdr:to>
      <xdr:col>11</xdr:col>
      <xdr:colOff>147641</xdr:colOff>
      <xdr:row>234</xdr:row>
      <xdr:rowOff>149381</xdr:rowOff>
    </xdr:to>
    <xdr:pic>
      <xdr:nvPicPr>
        <xdr:cNvPr id="8" name="Picture 7">
          <a:extLst>
            <a:ext uri="{FF2B5EF4-FFF2-40B4-BE49-F238E27FC236}">
              <a16:creationId xmlns:a16="http://schemas.microsoft.com/office/drawing/2014/main" id="{EF0BCEAF-C438-01AD-091C-B580E0B40315}"/>
            </a:ext>
          </a:extLst>
        </xdr:cNvPr>
        <xdr:cNvPicPr>
          <a:picLocks noChangeAspect="1"/>
        </xdr:cNvPicPr>
      </xdr:nvPicPr>
      <xdr:blipFill>
        <a:blip xmlns:r="http://schemas.openxmlformats.org/officeDocument/2006/relationships" r:embed="rId7"/>
        <a:stretch>
          <a:fillRect/>
        </a:stretch>
      </xdr:blipFill>
      <xdr:spPr>
        <a:xfrm>
          <a:off x="0" y="39395400"/>
          <a:ext cx="6849431" cy="5668166"/>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571500</xdr:colOff>
      <xdr:row>0</xdr:row>
      <xdr:rowOff>95250</xdr:rowOff>
    </xdr:from>
    <xdr:to>
      <xdr:col>6</xdr:col>
      <xdr:colOff>603250</xdr:colOff>
      <xdr:row>17</xdr:row>
      <xdr:rowOff>104775</xdr:rowOff>
    </xdr:to>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858250" y="95250"/>
          <a:ext cx="3213100" cy="32480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3133725</xdr:colOff>
      <xdr:row>18</xdr:row>
      <xdr:rowOff>47625</xdr:rowOff>
    </xdr:from>
    <xdr:to>
      <xdr:col>0</xdr:col>
      <xdr:colOff>4448175</xdr:colOff>
      <xdr:row>22</xdr:row>
      <xdr:rowOff>123825</xdr:rowOff>
    </xdr:to>
    <xdr:pic>
      <xdr:nvPicPr>
        <xdr:cNvPr id="2" name="Picture 1" descr="Format Cells on the Home tab">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33725" y="8696325"/>
          <a:ext cx="131445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3133725</xdr:colOff>
      <xdr:row>18</xdr:row>
      <xdr:rowOff>47625</xdr:rowOff>
    </xdr:from>
    <xdr:to>
      <xdr:col>0</xdr:col>
      <xdr:colOff>4448175</xdr:colOff>
      <xdr:row>22</xdr:row>
      <xdr:rowOff>123825</xdr:rowOff>
    </xdr:to>
    <xdr:pic>
      <xdr:nvPicPr>
        <xdr:cNvPr id="3" name="Picture 2" descr="Format Cells on the Home tab">
          <a:extLst>
            <a:ext uri="{FF2B5EF4-FFF2-40B4-BE49-F238E27FC236}">
              <a16:creationId xmlns:a16="http://schemas.microsoft.com/office/drawing/2014/main" id="{00000000-0008-0000-15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33725" y="8696325"/>
          <a:ext cx="131445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xdr:row>
      <xdr:rowOff>0</xdr:rowOff>
    </xdr:from>
    <xdr:to>
      <xdr:col>0</xdr:col>
      <xdr:colOff>5257800</xdr:colOff>
      <xdr:row>54</xdr:row>
      <xdr:rowOff>171450</xdr:rowOff>
    </xdr:to>
    <xdr:pic>
      <xdr:nvPicPr>
        <xdr:cNvPr id="4" name="Picture 3">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6877050"/>
          <a:ext cx="5257800" cy="53149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K:\Parts%20Room\NAPA%20Min-Max%20Project\All%20Districts\2024\10-October\Final\2024-Oct%20Order.xlsx" TargetMode="External"/><Relationship Id="rId1" Type="http://schemas.openxmlformats.org/officeDocument/2006/relationships/externalLinkPath" Target="/Parts%20Room/NAPA%20Min-Max%20Project/All%20Districts/2024/10-October/Final/2024-Oct%20Orde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Jasper"/>
      <sheetName val="Evansville"/>
      <sheetName val="Versailles"/>
      <sheetName val="Sellersburg"/>
      <sheetName val="Pendleton"/>
      <sheetName val="Putnamville"/>
      <sheetName val="Lowell"/>
      <sheetName val="Lafayette"/>
      <sheetName val="Peru"/>
      <sheetName val="Toll Rd"/>
      <sheetName val="Ft Wayne"/>
      <sheetName val="Bremen"/>
      <sheetName val="FSS"/>
      <sheetName val="Totals"/>
      <sheetName val="EMail List"/>
      <sheetName val="CART"/>
      <sheetName val="Test Data"/>
      <sheetName val="Instructions"/>
      <sheetName val="VH"/>
      <sheetName val="MstList"/>
      <sheetName val="Quantities"/>
      <sheetName val="Notes"/>
      <sheetName val="Excel Ti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63">
          <cell r="B263">
            <v>7651338</v>
          </cell>
        </row>
      </sheetData>
      <sheetData sheetId="20"/>
      <sheetData sheetId="21"/>
      <sheetData sheetId="22"/>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napaprolink.com/default.aspx"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12.xml"/><Relationship Id="rId18" Type="http://schemas.openxmlformats.org/officeDocument/2006/relationships/ctrlProp" Target="../ctrlProps/ctrlProp17.xml"/><Relationship Id="rId26" Type="http://schemas.openxmlformats.org/officeDocument/2006/relationships/ctrlProp" Target="../ctrlProps/ctrlProp25.xml"/><Relationship Id="rId39" Type="http://schemas.openxmlformats.org/officeDocument/2006/relationships/ctrlProp" Target="../ctrlProps/ctrlProp38.xml"/><Relationship Id="rId21" Type="http://schemas.openxmlformats.org/officeDocument/2006/relationships/ctrlProp" Target="../ctrlProps/ctrlProp20.xml"/><Relationship Id="rId34" Type="http://schemas.openxmlformats.org/officeDocument/2006/relationships/ctrlProp" Target="../ctrlProps/ctrlProp33.xml"/><Relationship Id="rId42" Type="http://schemas.openxmlformats.org/officeDocument/2006/relationships/ctrlProp" Target="../ctrlProps/ctrlProp41.xml"/><Relationship Id="rId47" Type="http://schemas.openxmlformats.org/officeDocument/2006/relationships/ctrlProp" Target="../ctrlProps/ctrlProp46.xml"/><Relationship Id="rId50" Type="http://schemas.openxmlformats.org/officeDocument/2006/relationships/ctrlProp" Target="../ctrlProps/ctrlProp49.xml"/><Relationship Id="rId7" Type="http://schemas.openxmlformats.org/officeDocument/2006/relationships/ctrlProp" Target="../ctrlProps/ctrlProp6.xml"/><Relationship Id="rId2" Type="http://schemas.openxmlformats.org/officeDocument/2006/relationships/drawing" Target="../drawings/drawing2.xml"/><Relationship Id="rId16" Type="http://schemas.openxmlformats.org/officeDocument/2006/relationships/ctrlProp" Target="../ctrlProps/ctrlProp15.xml"/><Relationship Id="rId29" Type="http://schemas.openxmlformats.org/officeDocument/2006/relationships/ctrlProp" Target="../ctrlProps/ctrlProp28.xml"/><Relationship Id="rId11" Type="http://schemas.openxmlformats.org/officeDocument/2006/relationships/ctrlProp" Target="../ctrlProps/ctrlProp10.xml"/><Relationship Id="rId24" Type="http://schemas.openxmlformats.org/officeDocument/2006/relationships/ctrlProp" Target="../ctrlProps/ctrlProp23.xml"/><Relationship Id="rId32" Type="http://schemas.openxmlformats.org/officeDocument/2006/relationships/ctrlProp" Target="../ctrlProps/ctrlProp31.xml"/><Relationship Id="rId37" Type="http://schemas.openxmlformats.org/officeDocument/2006/relationships/ctrlProp" Target="../ctrlProps/ctrlProp36.xml"/><Relationship Id="rId40" Type="http://schemas.openxmlformats.org/officeDocument/2006/relationships/ctrlProp" Target="../ctrlProps/ctrlProp39.xml"/><Relationship Id="rId45" Type="http://schemas.openxmlformats.org/officeDocument/2006/relationships/ctrlProp" Target="../ctrlProps/ctrlProp44.xml"/><Relationship Id="rId5" Type="http://schemas.openxmlformats.org/officeDocument/2006/relationships/ctrlProp" Target="../ctrlProps/ctrlProp4.xml"/><Relationship Id="rId15" Type="http://schemas.openxmlformats.org/officeDocument/2006/relationships/ctrlProp" Target="../ctrlProps/ctrlProp14.xml"/><Relationship Id="rId23" Type="http://schemas.openxmlformats.org/officeDocument/2006/relationships/ctrlProp" Target="../ctrlProps/ctrlProp22.xml"/><Relationship Id="rId28" Type="http://schemas.openxmlformats.org/officeDocument/2006/relationships/ctrlProp" Target="../ctrlProps/ctrlProp27.xml"/><Relationship Id="rId36" Type="http://schemas.openxmlformats.org/officeDocument/2006/relationships/ctrlProp" Target="../ctrlProps/ctrlProp35.xml"/><Relationship Id="rId49" Type="http://schemas.openxmlformats.org/officeDocument/2006/relationships/ctrlProp" Target="../ctrlProps/ctrlProp48.xml"/><Relationship Id="rId10" Type="http://schemas.openxmlformats.org/officeDocument/2006/relationships/ctrlProp" Target="../ctrlProps/ctrlProp9.xml"/><Relationship Id="rId19" Type="http://schemas.openxmlformats.org/officeDocument/2006/relationships/ctrlProp" Target="../ctrlProps/ctrlProp18.xml"/><Relationship Id="rId31" Type="http://schemas.openxmlformats.org/officeDocument/2006/relationships/ctrlProp" Target="../ctrlProps/ctrlProp30.xml"/><Relationship Id="rId44" Type="http://schemas.openxmlformats.org/officeDocument/2006/relationships/ctrlProp" Target="../ctrlProps/ctrlProp43.xml"/><Relationship Id="rId4" Type="http://schemas.openxmlformats.org/officeDocument/2006/relationships/ctrlProp" Target="../ctrlProps/ctrlProp3.xml"/><Relationship Id="rId9" Type="http://schemas.openxmlformats.org/officeDocument/2006/relationships/ctrlProp" Target="../ctrlProps/ctrlProp8.xml"/><Relationship Id="rId14" Type="http://schemas.openxmlformats.org/officeDocument/2006/relationships/ctrlProp" Target="../ctrlProps/ctrlProp13.xml"/><Relationship Id="rId22" Type="http://schemas.openxmlformats.org/officeDocument/2006/relationships/ctrlProp" Target="../ctrlProps/ctrlProp21.xml"/><Relationship Id="rId27" Type="http://schemas.openxmlformats.org/officeDocument/2006/relationships/ctrlProp" Target="../ctrlProps/ctrlProp26.xml"/><Relationship Id="rId30" Type="http://schemas.openxmlformats.org/officeDocument/2006/relationships/ctrlProp" Target="../ctrlProps/ctrlProp29.xml"/><Relationship Id="rId35" Type="http://schemas.openxmlformats.org/officeDocument/2006/relationships/ctrlProp" Target="../ctrlProps/ctrlProp34.xml"/><Relationship Id="rId43" Type="http://schemas.openxmlformats.org/officeDocument/2006/relationships/ctrlProp" Target="../ctrlProps/ctrlProp42.xml"/><Relationship Id="rId48" Type="http://schemas.openxmlformats.org/officeDocument/2006/relationships/ctrlProp" Target="../ctrlProps/ctrlProp47.xml"/><Relationship Id="rId8" Type="http://schemas.openxmlformats.org/officeDocument/2006/relationships/ctrlProp" Target="../ctrlProps/ctrlProp7.xml"/><Relationship Id="rId3" Type="http://schemas.openxmlformats.org/officeDocument/2006/relationships/vmlDrawing" Target="../drawings/vmlDrawing2.vml"/><Relationship Id="rId12" Type="http://schemas.openxmlformats.org/officeDocument/2006/relationships/ctrlProp" Target="../ctrlProps/ctrlProp11.xml"/><Relationship Id="rId17" Type="http://schemas.openxmlformats.org/officeDocument/2006/relationships/ctrlProp" Target="../ctrlProps/ctrlProp16.xml"/><Relationship Id="rId25" Type="http://schemas.openxmlformats.org/officeDocument/2006/relationships/ctrlProp" Target="../ctrlProps/ctrlProp24.xml"/><Relationship Id="rId33" Type="http://schemas.openxmlformats.org/officeDocument/2006/relationships/ctrlProp" Target="../ctrlProps/ctrlProp32.xml"/><Relationship Id="rId38" Type="http://schemas.openxmlformats.org/officeDocument/2006/relationships/ctrlProp" Target="../ctrlProps/ctrlProp37.xml"/><Relationship Id="rId46" Type="http://schemas.openxmlformats.org/officeDocument/2006/relationships/ctrlProp" Target="../ctrlProps/ctrlProp45.xml"/><Relationship Id="rId20" Type="http://schemas.openxmlformats.org/officeDocument/2006/relationships/ctrlProp" Target="../ctrlProps/ctrlProp19.xml"/><Relationship Id="rId41" Type="http://schemas.openxmlformats.org/officeDocument/2006/relationships/ctrlProp" Target="../ctrlProps/ctrlProp40.xml"/><Relationship Id="rId1" Type="http://schemas.openxmlformats.org/officeDocument/2006/relationships/printerSettings" Target="../printerSettings/printerSettings2.bin"/><Relationship Id="rId6" Type="http://schemas.openxmlformats.org/officeDocument/2006/relationships/ctrlProp" Target="../ctrlProps/ctrlProp5.xml"/></Relationships>
</file>

<file path=xl/worksheets/_rels/sheet3.xml.rels><?xml version="1.0" encoding="UTF-8" standalone="yes"?>
<Relationships xmlns="http://schemas.openxmlformats.org/package/2006/relationships"><Relationship Id="rId13" Type="http://schemas.openxmlformats.org/officeDocument/2006/relationships/ctrlProp" Target="../ctrlProps/ctrlProp58.xml"/><Relationship Id="rId18" Type="http://schemas.openxmlformats.org/officeDocument/2006/relationships/ctrlProp" Target="../ctrlProps/ctrlProp63.xml"/><Relationship Id="rId26" Type="http://schemas.openxmlformats.org/officeDocument/2006/relationships/ctrlProp" Target="../ctrlProps/ctrlProp71.xml"/><Relationship Id="rId39" Type="http://schemas.openxmlformats.org/officeDocument/2006/relationships/ctrlProp" Target="../ctrlProps/ctrlProp84.xml"/><Relationship Id="rId21" Type="http://schemas.openxmlformats.org/officeDocument/2006/relationships/ctrlProp" Target="../ctrlProps/ctrlProp66.xml"/><Relationship Id="rId34" Type="http://schemas.openxmlformats.org/officeDocument/2006/relationships/ctrlProp" Target="../ctrlProps/ctrlProp79.xml"/><Relationship Id="rId42" Type="http://schemas.openxmlformats.org/officeDocument/2006/relationships/ctrlProp" Target="../ctrlProps/ctrlProp87.xml"/><Relationship Id="rId47" Type="http://schemas.openxmlformats.org/officeDocument/2006/relationships/ctrlProp" Target="../ctrlProps/ctrlProp92.xml"/><Relationship Id="rId50" Type="http://schemas.openxmlformats.org/officeDocument/2006/relationships/ctrlProp" Target="../ctrlProps/ctrlProp95.xml"/><Relationship Id="rId7" Type="http://schemas.openxmlformats.org/officeDocument/2006/relationships/ctrlProp" Target="../ctrlProps/ctrlProp52.xml"/><Relationship Id="rId2" Type="http://schemas.openxmlformats.org/officeDocument/2006/relationships/printerSettings" Target="../printerSettings/printerSettings3.bin"/><Relationship Id="rId16" Type="http://schemas.openxmlformats.org/officeDocument/2006/relationships/ctrlProp" Target="../ctrlProps/ctrlProp61.xml"/><Relationship Id="rId29" Type="http://schemas.openxmlformats.org/officeDocument/2006/relationships/ctrlProp" Target="../ctrlProps/ctrlProp74.xml"/><Relationship Id="rId11" Type="http://schemas.openxmlformats.org/officeDocument/2006/relationships/ctrlProp" Target="../ctrlProps/ctrlProp56.xml"/><Relationship Id="rId24" Type="http://schemas.openxmlformats.org/officeDocument/2006/relationships/ctrlProp" Target="../ctrlProps/ctrlProp69.xml"/><Relationship Id="rId32" Type="http://schemas.openxmlformats.org/officeDocument/2006/relationships/ctrlProp" Target="../ctrlProps/ctrlProp77.xml"/><Relationship Id="rId37" Type="http://schemas.openxmlformats.org/officeDocument/2006/relationships/ctrlProp" Target="../ctrlProps/ctrlProp82.xml"/><Relationship Id="rId40" Type="http://schemas.openxmlformats.org/officeDocument/2006/relationships/ctrlProp" Target="../ctrlProps/ctrlProp85.xml"/><Relationship Id="rId45" Type="http://schemas.openxmlformats.org/officeDocument/2006/relationships/ctrlProp" Target="../ctrlProps/ctrlProp90.xml"/><Relationship Id="rId5" Type="http://schemas.openxmlformats.org/officeDocument/2006/relationships/ctrlProp" Target="../ctrlProps/ctrlProp50.xml"/><Relationship Id="rId15" Type="http://schemas.openxmlformats.org/officeDocument/2006/relationships/ctrlProp" Target="../ctrlProps/ctrlProp60.xml"/><Relationship Id="rId23" Type="http://schemas.openxmlformats.org/officeDocument/2006/relationships/ctrlProp" Target="../ctrlProps/ctrlProp68.xml"/><Relationship Id="rId28" Type="http://schemas.openxmlformats.org/officeDocument/2006/relationships/ctrlProp" Target="../ctrlProps/ctrlProp73.xml"/><Relationship Id="rId36" Type="http://schemas.openxmlformats.org/officeDocument/2006/relationships/ctrlProp" Target="../ctrlProps/ctrlProp81.xml"/><Relationship Id="rId49" Type="http://schemas.openxmlformats.org/officeDocument/2006/relationships/ctrlProp" Target="../ctrlProps/ctrlProp94.xml"/><Relationship Id="rId10" Type="http://schemas.openxmlformats.org/officeDocument/2006/relationships/ctrlProp" Target="../ctrlProps/ctrlProp55.xml"/><Relationship Id="rId19" Type="http://schemas.openxmlformats.org/officeDocument/2006/relationships/ctrlProp" Target="../ctrlProps/ctrlProp64.xml"/><Relationship Id="rId31" Type="http://schemas.openxmlformats.org/officeDocument/2006/relationships/ctrlProp" Target="../ctrlProps/ctrlProp76.xml"/><Relationship Id="rId44" Type="http://schemas.openxmlformats.org/officeDocument/2006/relationships/ctrlProp" Target="../ctrlProps/ctrlProp89.xml"/><Relationship Id="rId4" Type="http://schemas.openxmlformats.org/officeDocument/2006/relationships/vmlDrawing" Target="../drawings/vmlDrawing3.vml"/><Relationship Id="rId9" Type="http://schemas.openxmlformats.org/officeDocument/2006/relationships/ctrlProp" Target="../ctrlProps/ctrlProp54.xml"/><Relationship Id="rId14" Type="http://schemas.openxmlformats.org/officeDocument/2006/relationships/ctrlProp" Target="../ctrlProps/ctrlProp59.xml"/><Relationship Id="rId22" Type="http://schemas.openxmlformats.org/officeDocument/2006/relationships/ctrlProp" Target="../ctrlProps/ctrlProp67.xml"/><Relationship Id="rId27" Type="http://schemas.openxmlformats.org/officeDocument/2006/relationships/ctrlProp" Target="../ctrlProps/ctrlProp72.xml"/><Relationship Id="rId30" Type="http://schemas.openxmlformats.org/officeDocument/2006/relationships/ctrlProp" Target="../ctrlProps/ctrlProp75.xml"/><Relationship Id="rId35" Type="http://schemas.openxmlformats.org/officeDocument/2006/relationships/ctrlProp" Target="../ctrlProps/ctrlProp80.xml"/><Relationship Id="rId43" Type="http://schemas.openxmlformats.org/officeDocument/2006/relationships/ctrlProp" Target="../ctrlProps/ctrlProp88.xml"/><Relationship Id="rId48" Type="http://schemas.openxmlformats.org/officeDocument/2006/relationships/ctrlProp" Target="../ctrlProps/ctrlProp93.xml"/><Relationship Id="rId8" Type="http://schemas.openxmlformats.org/officeDocument/2006/relationships/ctrlProp" Target="../ctrlProps/ctrlProp53.xml"/><Relationship Id="rId51" Type="http://schemas.openxmlformats.org/officeDocument/2006/relationships/ctrlProp" Target="../ctrlProps/ctrlProp96.xml"/><Relationship Id="rId3" Type="http://schemas.openxmlformats.org/officeDocument/2006/relationships/drawing" Target="../drawings/drawing3.xml"/><Relationship Id="rId12" Type="http://schemas.openxmlformats.org/officeDocument/2006/relationships/ctrlProp" Target="../ctrlProps/ctrlProp57.xml"/><Relationship Id="rId17" Type="http://schemas.openxmlformats.org/officeDocument/2006/relationships/ctrlProp" Target="../ctrlProps/ctrlProp62.xml"/><Relationship Id="rId25" Type="http://schemas.openxmlformats.org/officeDocument/2006/relationships/ctrlProp" Target="../ctrlProps/ctrlProp70.xml"/><Relationship Id="rId33" Type="http://schemas.openxmlformats.org/officeDocument/2006/relationships/ctrlProp" Target="../ctrlProps/ctrlProp78.xml"/><Relationship Id="rId38" Type="http://schemas.openxmlformats.org/officeDocument/2006/relationships/ctrlProp" Target="../ctrlProps/ctrlProp83.xml"/><Relationship Id="rId46" Type="http://schemas.openxmlformats.org/officeDocument/2006/relationships/ctrlProp" Target="../ctrlProps/ctrlProp91.xml"/><Relationship Id="rId20" Type="http://schemas.openxmlformats.org/officeDocument/2006/relationships/ctrlProp" Target="../ctrlProps/ctrlProp65.xml"/><Relationship Id="rId41" Type="http://schemas.openxmlformats.org/officeDocument/2006/relationships/ctrlProp" Target="../ctrlProps/ctrlProp86.xml"/><Relationship Id="rId1" Type="http://schemas.openxmlformats.org/officeDocument/2006/relationships/hyperlink" Target="http://www.napaprolink.com/" TargetMode="External"/><Relationship Id="rId6" Type="http://schemas.openxmlformats.org/officeDocument/2006/relationships/ctrlProp" Target="../ctrlProps/ctrlProp51.xml"/></Relationships>
</file>

<file path=xl/worksheets/_rels/sheet4.xml.rels><?xml version="1.0" encoding="UTF-8" standalone="yes"?>
<Relationships xmlns="http://schemas.openxmlformats.org/package/2006/relationships"><Relationship Id="rId13" Type="http://schemas.openxmlformats.org/officeDocument/2006/relationships/ctrlProp" Target="../ctrlProps/ctrlProp105.xml"/><Relationship Id="rId18" Type="http://schemas.openxmlformats.org/officeDocument/2006/relationships/ctrlProp" Target="../ctrlProps/ctrlProp110.xml"/><Relationship Id="rId26" Type="http://schemas.openxmlformats.org/officeDocument/2006/relationships/ctrlProp" Target="../ctrlProps/ctrlProp118.xml"/><Relationship Id="rId39" Type="http://schemas.openxmlformats.org/officeDocument/2006/relationships/ctrlProp" Target="../ctrlProps/ctrlProp131.xml"/><Relationship Id="rId21" Type="http://schemas.openxmlformats.org/officeDocument/2006/relationships/ctrlProp" Target="../ctrlProps/ctrlProp113.xml"/><Relationship Id="rId34" Type="http://schemas.openxmlformats.org/officeDocument/2006/relationships/ctrlProp" Target="../ctrlProps/ctrlProp126.xml"/><Relationship Id="rId42" Type="http://schemas.openxmlformats.org/officeDocument/2006/relationships/ctrlProp" Target="../ctrlProps/ctrlProp134.xml"/><Relationship Id="rId47" Type="http://schemas.openxmlformats.org/officeDocument/2006/relationships/ctrlProp" Target="../ctrlProps/ctrlProp139.xml"/><Relationship Id="rId50" Type="http://schemas.openxmlformats.org/officeDocument/2006/relationships/ctrlProp" Target="../ctrlProps/ctrlProp142.xml"/><Relationship Id="rId7" Type="http://schemas.openxmlformats.org/officeDocument/2006/relationships/ctrlProp" Target="../ctrlProps/ctrlProp99.xml"/><Relationship Id="rId2" Type="http://schemas.openxmlformats.org/officeDocument/2006/relationships/printerSettings" Target="../printerSettings/printerSettings4.bin"/><Relationship Id="rId16" Type="http://schemas.openxmlformats.org/officeDocument/2006/relationships/ctrlProp" Target="../ctrlProps/ctrlProp108.xml"/><Relationship Id="rId29" Type="http://schemas.openxmlformats.org/officeDocument/2006/relationships/ctrlProp" Target="../ctrlProps/ctrlProp121.xml"/><Relationship Id="rId11" Type="http://schemas.openxmlformats.org/officeDocument/2006/relationships/ctrlProp" Target="../ctrlProps/ctrlProp103.xml"/><Relationship Id="rId24" Type="http://schemas.openxmlformats.org/officeDocument/2006/relationships/ctrlProp" Target="../ctrlProps/ctrlProp116.xml"/><Relationship Id="rId32" Type="http://schemas.openxmlformats.org/officeDocument/2006/relationships/ctrlProp" Target="../ctrlProps/ctrlProp124.xml"/><Relationship Id="rId37" Type="http://schemas.openxmlformats.org/officeDocument/2006/relationships/ctrlProp" Target="../ctrlProps/ctrlProp129.xml"/><Relationship Id="rId40" Type="http://schemas.openxmlformats.org/officeDocument/2006/relationships/ctrlProp" Target="../ctrlProps/ctrlProp132.xml"/><Relationship Id="rId45" Type="http://schemas.openxmlformats.org/officeDocument/2006/relationships/ctrlProp" Target="../ctrlProps/ctrlProp137.xml"/><Relationship Id="rId5" Type="http://schemas.openxmlformats.org/officeDocument/2006/relationships/ctrlProp" Target="../ctrlProps/ctrlProp97.xml"/><Relationship Id="rId15" Type="http://schemas.openxmlformats.org/officeDocument/2006/relationships/ctrlProp" Target="../ctrlProps/ctrlProp107.xml"/><Relationship Id="rId23" Type="http://schemas.openxmlformats.org/officeDocument/2006/relationships/ctrlProp" Target="../ctrlProps/ctrlProp115.xml"/><Relationship Id="rId28" Type="http://schemas.openxmlformats.org/officeDocument/2006/relationships/ctrlProp" Target="../ctrlProps/ctrlProp120.xml"/><Relationship Id="rId36" Type="http://schemas.openxmlformats.org/officeDocument/2006/relationships/ctrlProp" Target="../ctrlProps/ctrlProp128.xml"/><Relationship Id="rId49" Type="http://schemas.openxmlformats.org/officeDocument/2006/relationships/ctrlProp" Target="../ctrlProps/ctrlProp141.xml"/><Relationship Id="rId10" Type="http://schemas.openxmlformats.org/officeDocument/2006/relationships/ctrlProp" Target="../ctrlProps/ctrlProp102.xml"/><Relationship Id="rId19" Type="http://schemas.openxmlformats.org/officeDocument/2006/relationships/ctrlProp" Target="../ctrlProps/ctrlProp111.xml"/><Relationship Id="rId31" Type="http://schemas.openxmlformats.org/officeDocument/2006/relationships/ctrlProp" Target="../ctrlProps/ctrlProp123.xml"/><Relationship Id="rId44" Type="http://schemas.openxmlformats.org/officeDocument/2006/relationships/ctrlProp" Target="../ctrlProps/ctrlProp136.xml"/><Relationship Id="rId4" Type="http://schemas.openxmlformats.org/officeDocument/2006/relationships/vmlDrawing" Target="../drawings/vmlDrawing4.vml"/><Relationship Id="rId9" Type="http://schemas.openxmlformats.org/officeDocument/2006/relationships/ctrlProp" Target="../ctrlProps/ctrlProp101.xml"/><Relationship Id="rId14" Type="http://schemas.openxmlformats.org/officeDocument/2006/relationships/ctrlProp" Target="../ctrlProps/ctrlProp106.xml"/><Relationship Id="rId22" Type="http://schemas.openxmlformats.org/officeDocument/2006/relationships/ctrlProp" Target="../ctrlProps/ctrlProp114.xml"/><Relationship Id="rId27" Type="http://schemas.openxmlformats.org/officeDocument/2006/relationships/ctrlProp" Target="../ctrlProps/ctrlProp119.xml"/><Relationship Id="rId30" Type="http://schemas.openxmlformats.org/officeDocument/2006/relationships/ctrlProp" Target="../ctrlProps/ctrlProp122.xml"/><Relationship Id="rId35" Type="http://schemas.openxmlformats.org/officeDocument/2006/relationships/ctrlProp" Target="../ctrlProps/ctrlProp127.xml"/><Relationship Id="rId43" Type="http://schemas.openxmlformats.org/officeDocument/2006/relationships/ctrlProp" Target="../ctrlProps/ctrlProp135.xml"/><Relationship Id="rId48" Type="http://schemas.openxmlformats.org/officeDocument/2006/relationships/ctrlProp" Target="../ctrlProps/ctrlProp140.xml"/><Relationship Id="rId8" Type="http://schemas.openxmlformats.org/officeDocument/2006/relationships/ctrlProp" Target="../ctrlProps/ctrlProp100.xml"/><Relationship Id="rId51" Type="http://schemas.openxmlformats.org/officeDocument/2006/relationships/ctrlProp" Target="../ctrlProps/ctrlProp143.xml"/><Relationship Id="rId3" Type="http://schemas.openxmlformats.org/officeDocument/2006/relationships/drawing" Target="../drawings/drawing4.xml"/><Relationship Id="rId12" Type="http://schemas.openxmlformats.org/officeDocument/2006/relationships/ctrlProp" Target="../ctrlProps/ctrlProp104.xml"/><Relationship Id="rId17" Type="http://schemas.openxmlformats.org/officeDocument/2006/relationships/ctrlProp" Target="../ctrlProps/ctrlProp109.xml"/><Relationship Id="rId25" Type="http://schemas.openxmlformats.org/officeDocument/2006/relationships/ctrlProp" Target="../ctrlProps/ctrlProp117.xml"/><Relationship Id="rId33" Type="http://schemas.openxmlformats.org/officeDocument/2006/relationships/ctrlProp" Target="../ctrlProps/ctrlProp125.xml"/><Relationship Id="rId38" Type="http://schemas.openxmlformats.org/officeDocument/2006/relationships/ctrlProp" Target="../ctrlProps/ctrlProp130.xml"/><Relationship Id="rId46" Type="http://schemas.openxmlformats.org/officeDocument/2006/relationships/ctrlProp" Target="../ctrlProps/ctrlProp138.xml"/><Relationship Id="rId20" Type="http://schemas.openxmlformats.org/officeDocument/2006/relationships/ctrlProp" Target="../ctrlProps/ctrlProp112.xml"/><Relationship Id="rId41" Type="http://schemas.openxmlformats.org/officeDocument/2006/relationships/ctrlProp" Target="../ctrlProps/ctrlProp133.xml"/><Relationship Id="rId1" Type="http://schemas.openxmlformats.org/officeDocument/2006/relationships/hyperlink" Target="http://www.napaprolink.com/" TargetMode="External"/><Relationship Id="rId6" Type="http://schemas.openxmlformats.org/officeDocument/2006/relationships/ctrlProp" Target="../ctrlProps/ctrlProp98.xml"/></Relationships>
</file>

<file path=xl/worksheets/_rels/sheet5.xml.rels><?xml version="1.0" encoding="UTF-8" standalone="yes"?>
<Relationships xmlns="http://schemas.openxmlformats.org/package/2006/relationships"><Relationship Id="rId13" Type="http://schemas.openxmlformats.org/officeDocument/2006/relationships/ctrlProp" Target="../ctrlProps/ctrlProp152.xml"/><Relationship Id="rId18" Type="http://schemas.openxmlformats.org/officeDocument/2006/relationships/ctrlProp" Target="../ctrlProps/ctrlProp157.xml"/><Relationship Id="rId26" Type="http://schemas.openxmlformats.org/officeDocument/2006/relationships/ctrlProp" Target="../ctrlProps/ctrlProp165.xml"/><Relationship Id="rId39" Type="http://schemas.openxmlformats.org/officeDocument/2006/relationships/ctrlProp" Target="../ctrlProps/ctrlProp178.xml"/><Relationship Id="rId21" Type="http://schemas.openxmlformats.org/officeDocument/2006/relationships/ctrlProp" Target="../ctrlProps/ctrlProp160.xml"/><Relationship Id="rId34" Type="http://schemas.openxmlformats.org/officeDocument/2006/relationships/ctrlProp" Target="../ctrlProps/ctrlProp173.xml"/><Relationship Id="rId42" Type="http://schemas.openxmlformats.org/officeDocument/2006/relationships/ctrlProp" Target="../ctrlProps/ctrlProp181.xml"/><Relationship Id="rId47" Type="http://schemas.openxmlformats.org/officeDocument/2006/relationships/ctrlProp" Target="../ctrlProps/ctrlProp186.xml"/><Relationship Id="rId50" Type="http://schemas.openxmlformats.org/officeDocument/2006/relationships/ctrlProp" Target="../ctrlProps/ctrlProp189.xml"/><Relationship Id="rId7" Type="http://schemas.openxmlformats.org/officeDocument/2006/relationships/ctrlProp" Target="../ctrlProps/ctrlProp146.xml"/><Relationship Id="rId2" Type="http://schemas.openxmlformats.org/officeDocument/2006/relationships/printerSettings" Target="../printerSettings/printerSettings5.bin"/><Relationship Id="rId16" Type="http://schemas.openxmlformats.org/officeDocument/2006/relationships/ctrlProp" Target="../ctrlProps/ctrlProp155.xml"/><Relationship Id="rId29" Type="http://schemas.openxmlformats.org/officeDocument/2006/relationships/ctrlProp" Target="../ctrlProps/ctrlProp168.xml"/><Relationship Id="rId11" Type="http://schemas.openxmlformats.org/officeDocument/2006/relationships/ctrlProp" Target="../ctrlProps/ctrlProp150.xml"/><Relationship Id="rId24" Type="http://schemas.openxmlformats.org/officeDocument/2006/relationships/ctrlProp" Target="../ctrlProps/ctrlProp163.xml"/><Relationship Id="rId32" Type="http://schemas.openxmlformats.org/officeDocument/2006/relationships/ctrlProp" Target="../ctrlProps/ctrlProp171.xml"/><Relationship Id="rId37" Type="http://schemas.openxmlformats.org/officeDocument/2006/relationships/ctrlProp" Target="../ctrlProps/ctrlProp176.xml"/><Relationship Id="rId40" Type="http://schemas.openxmlformats.org/officeDocument/2006/relationships/ctrlProp" Target="../ctrlProps/ctrlProp179.xml"/><Relationship Id="rId45" Type="http://schemas.openxmlformats.org/officeDocument/2006/relationships/ctrlProp" Target="../ctrlProps/ctrlProp184.xml"/><Relationship Id="rId5" Type="http://schemas.openxmlformats.org/officeDocument/2006/relationships/ctrlProp" Target="../ctrlProps/ctrlProp144.xml"/><Relationship Id="rId15" Type="http://schemas.openxmlformats.org/officeDocument/2006/relationships/ctrlProp" Target="../ctrlProps/ctrlProp154.xml"/><Relationship Id="rId23" Type="http://schemas.openxmlformats.org/officeDocument/2006/relationships/ctrlProp" Target="../ctrlProps/ctrlProp162.xml"/><Relationship Id="rId28" Type="http://schemas.openxmlformats.org/officeDocument/2006/relationships/ctrlProp" Target="../ctrlProps/ctrlProp167.xml"/><Relationship Id="rId36" Type="http://schemas.openxmlformats.org/officeDocument/2006/relationships/ctrlProp" Target="../ctrlProps/ctrlProp175.xml"/><Relationship Id="rId49" Type="http://schemas.openxmlformats.org/officeDocument/2006/relationships/ctrlProp" Target="../ctrlProps/ctrlProp188.xml"/><Relationship Id="rId10" Type="http://schemas.openxmlformats.org/officeDocument/2006/relationships/ctrlProp" Target="../ctrlProps/ctrlProp149.xml"/><Relationship Id="rId19" Type="http://schemas.openxmlformats.org/officeDocument/2006/relationships/ctrlProp" Target="../ctrlProps/ctrlProp158.xml"/><Relationship Id="rId31" Type="http://schemas.openxmlformats.org/officeDocument/2006/relationships/ctrlProp" Target="../ctrlProps/ctrlProp170.xml"/><Relationship Id="rId44" Type="http://schemas.openxmlformats.org/officeDocument/2006/relationships/ctrlProp" Target="../ctrlProps/ctrlProp183.xml"/><Relationship Id="rId4" Type="http://schemas.openxmlformats.org/officeDocument/2006/relationships/vmlDrawing" Target="../drawings/vmlDrawing5.vml"/><Relationship Id="rId9" Type="http://schemas.openxmlformats.org/officeDocument/2006/relationships/ctrlProp" Target="../ctrlProps/ctrlProp148.xml"/><Relationship Id="rId14" Type="http://schemas.openxmlformats.org/officeDocument/2006/relationships/ctrlProp" Target="../ctrlProps/ctrlProp153.xml"/><Relationship Id="rId22" Type="http://schemas.openxmlformats.org/officeDocument/2006/relationships/ctrlProp" Target="../ctrlProps/ctrlProp161.xml"/><Relationship Id="rId27" Type="http://schemas.openxmlformats.org/officeDocument/2006/relationships/ctrlProp" Target="../ctrlProps/ctrlProp166.xml"/><Relationship Id="rId30" Type="http://schemas.openxmlformats.org/officeDocument/2006/relationships/ctrlProp" Target="../ctrlProps/ctrlProp169.xml"/><Relationship Id="rId35" Type="http://schemas.openxmlformats.org/officeDocument/2006/relationships/ctrlProp" Target="../ctrlProps/ctrlProp174.xml"/><Relationship Id="rId43" Type="http://schemas.openxmlformats.org/officeDocument/2006/relationships/ctrlProp" Target="../ctrlProps/ctrlProp182.xml"/><Relationship Id="rId48" Type="http://schemas.openxmlformats.org/officeDocument/2006/relationships/ctrlProp" Target="../ctrlProps/ctrlProp187.xml"/><Relationship Id="rId8" Type="http://schemas.openxmlformats.org/officeDocument/2006/relationships/ctrlProp" Target="../ctrlProps/ctrlProp147.xml"/><Relationship Id="rId51" Type="http://schemas.openxmlformats.org/officeDocument/2006/relationships/ctrlProp" Target="../ctrlProps/ctrlProp190.xml"/><Relationship Id="rId3" Type="http://schemas.openxmlformats.org/officeDocument/2006/relationships/drawing" Target="../drawings/drawing5.xml"/><Relationship Id="rId12" Type="http://schemas.openxmlformats.org/officeDocument/2006/relationships/ctrlProp" Target="../ctrlProps/ctrlProp151.xml"/><Relationship Id="rId17" Type="http://schemas.openxmlformats.org/officeDocument/2006/relationships/ctrlProp" Target="../ctrlProps/ctrlProp156.xml"/><Relationship Id="rId25" Type="http://schemas.openxmlformats.org/officeDocument/2006/relationships/ctrlProp" Target="../ctrlProps/ctrlProp164.xml"/><Relationship Id="rId33" Type="http://schemas.openxmlformats.org/officeDocument/2006/relationships/ctrlProp" Target="../ctrlProps/ctrlProp172.xml"/><Relationship Id="rId38" Type="http://schemas.openxmlformats.org/officeDocument/2006/relationships/ctrlProp" Target="../ctrlProps/ctrlProp177.xml"/><Relationship Id="rId46" Type="http://schemas.openxmlformats.org/officeDocument/2006/relationships/ctrlProp" Target="../ctrlProps/ctrlProp185.xml"/><Relationship Id="rId20" Type="http://schemas.openxmlformats.org/officeDocument/2006/relationships/ctrlProp" Target="../ctrlProps/ctrlProp159.xml"/><Relationship Id="rId41" Type="http://schemas.openxmlformats.org/officeDocument/2006/relationships/ctrlProp" Target="../ctrlProps/ctrlProp180.xml"/><Relationship Id="rId1" Type="http://schemas.openxmlformats.org/officeDocument/2006/relationships/hyperlink" Target="http://www.napaprolink.com/" TargetMode="External"/><Relationship Id="rId6" Type="http://schemas.openxmlformats.org/officeDocument/2006/relationships/ctrlProp" Target="../ctrlProps/ctrlProp145.xml"/></Relationships>
</file>

<file path=xl/worksheets/_rels/sheet6.xml.rels><?xml version="1.0" encoding="UTF-8" standalone="yes"?>
<Relationships xmlns="http://schemas.openxmlformats.org/package/2006/relationships"><Relationship Id="rId13" Type="http://schemas.openxmlformats.org/officeDocument/2006/relationships/ctrlProp" Target="../ctrlProps/ctrlProp200.xml"/><Relationship Id="rId18" Type="http://schemas.openxmlformats.org/officeDocument/2006/relationships/ctrlProp" Target="../ctrlProps/ctrlProp205.xml"/><Relationship Id="rId26" Type="http://schemas.openxmlformats.org/officeDocument/2006/relationships/ctrlProp" Target="../ctrlProps/ctrlProp213.xml"/><Relationship Id="rId39" Type="http://schemas.openxmlformats.org/officeDocument/2006/relationships/ctrlProp" Target="../ctrlProps/ctrlProp226.xml"/><Relationship Id="rId21" Type="http://schemas.openxmlformats.org/officeDocument/2006/relationships/ctrlProp" Target="../ctrlProps/ctrlProp208.xml"/><Relationship Id="rId34" Type="http://schemas.openxmlformats.org/officeDocument/2006/relationships/ctrlProp" Target="../ctrlProps/ctrlProp221.xml"/><Relationship Id="rId42" Type="http://schemas.openxmlformats.org/officeDocument/2006/relationships/ctrlProp" Target="../ctrlProps/ctrlProp229.xml"/><Relationship Id="rId47" Type="http://schemas.openxmlformats.org/officeDocument/2006/relationships/ctrlProp" Target="../ctrlProps/ctrlProp234.xml"/><Relationship Id="rId50" Type="http://schemas.openxmlformats.org/officeDocument/2006/relationships/ctrlProp" Target="../ctrlProps/ctrlProp237.xml"/><Relationship Id="rId7" Type="http://schemas.openxmlformats.org/officeDocument/2006/relationships/ctrlProp" Target="../ctrlProps/ctrlProp194.xml"/><Relationship Id="rId2" Type="http://schemas.openxmlformats.org/officeDocument/2006/relationships/drawing" Target="../drawings/drawing6.xml"/><Relationship Id="rId16" Type="http://schemas.openxmlformats.org/officeDocument/2006/relationships/ctrlProp" Target="../ctrlProps/ctrlProp203.xml"/><Relationship Id="rId29" Type="http://schemas.openxmlformats.org/officeDocument/2006/relationships/ctrlProp" Target="../ctrlProps/ctrlProp216.xml"/><Relationship Id="rId11" Type="http://schemas.openxmlformats.org/officeDocument/2006/relationships/ctrlProp" Target="../ctrlProps/ctrlProp198.xml"/><Relationship Id="rId24" Type="http://schemas.openxmlformats.org/officeDocument/2006/relationships/ctrlProp" Target="../ctrlProps/ctrlProp211.xml"/><Relationship Id="rId32" Type="http://schemas.openxmlformats.org/officeDocument/2006/relationships/ctrlProp" Target="../ctrlProps/ctrlProp219.xml"/><Relationship Id="rId37" Type="http://schemas.openxmlformats.org/officeDocument/2006/relationships/ctrlProp" Target="../ctrlProps/ctrlProp224.xml"/><Relationship Id="rId40" Type="http://schemas.openxmlformats.org/officeDocument/2006/relationships/ctrlProp" Target="../ctrlProps/ctrlProp227.xml"/><Relationship Id="rId45" Type="http://schemas.openxmlformats.org/officeDocument/2006/relationships/ctrlProp" Target="../ctrlProps/ctrlProp232.xml"/><Relationship Id="rId5" Type="http://schemas.openxmlformats.org/officeDocument/2006/relationships/ctrlProp" Target="../ctrlProps/ctrlProp192.xml"/><Relationship Id="rId15" Type="http://schemas.openxmlformats.org/officeDocument/2006/relationships/ctrlProp" Target="../ctrlProps/ctrlProp202.xml"/><Relationship Id="rId23" Type="http://schemas.openxmlformats.org/officeDocument/2006/relationships/ctrlProp" Target="../ctrlProps/ctrlProp210.xml"/><Relationship Id="rId28" Type="http://schemas.openxmlformats.org/officeDocument/2006/relationships/ctrlProp" Target="../ctrlProps/ctrlProp215.xml"/><Relationship Id="rId36" Type="http://schemas.openxmlformats.org/officeDocument/2006/relationships/ctrlProp" Target="../ctrlProps/ctrlProp223.xml"/><Relationship Id="rId49" Type="http://schemas.openxmlformats.org/officeDocument/2006/relationships/ctrlProp" Target="../ctrlProps/ctrlProp236.xml"/><Relationship Id="rId10" Type="http://schemas.openxmlformats.org/officeDocument/2006/relationships/ctrlProp" Target="../ctrlProps/ctrlProp197.xml"/><Relationship Id="rId19" Type="http://schemas.openxmlformats.org/officeDocument/2006/relationships/ctrlProp" Target="../ctrlProps/ctrlProp206.xml"/><Relationship Id="rId31" Type="http://schemas.openxmlformats.org/officeDocument/2006/relationships/ctrlProp" Target="../ctrlProps/ctrlProp218.xml"/><Relationship Id="rId44" Type="http://schemas.openxmlformats.org/officeDocument/2006/relationships/ctrlProp" Target="../ctrlProps/ctrlProp231.xml"/><Relationship Id="rId4" Type="http://schemas.openxmlformats.org/officeDocument/2006/relationships/ctrlProp" Target="../ctrlProps/ctrlProp191.xml"/><Relationship Id="rId9" Type="http://schemas.openxmlformats.org/officeDocument/2006/relationships/ctrlProp" Target="../ctrlProps/ctrlProp196.xml"/><Relationship Id="rId14" Type="http://schemas.openxmlformats.org/officeDocument/2006/relationships/ctrlProp" Target="../ctrlProps/ctrlProp201.xml"/><Relationship Id="rId22" Type="http://schemas.openxmlformats.org/officeDocument/2006/relationships/ctrlProp" Target="../ctrlProps/ctrlProp209.xml"/><Relationship Id="rId27" Type="http://schemas.openxmlformats.org/officeDocument/2006/relationships/ctrlProp" Target="../ctrlProps/ctrlProp214.xml"/><Relationship Id="rId30" Type="http://schemas.openxmlformats.org/officeDocument/2006/relationships/ctrlProp" Target="../ctrlProps/ctrlProp217.xml"/><Relationship Id="rId35" Type="http://schemas.openxmlformats.org/officeDocument/2006/relationships/ctrlProp" Target="../ctrlProps/ctrlProp222.xml"/><Relationship Id="rId43" Type="http://schemas.openxmlformats.org/officeDocument/2006/relationships/ctrlProp" Target="../ctrlProps/ctrlProp230.xml"/><Relationship Id="rId48" Type="http://schemas.openxmlformats.org/officeDocument/2006/relationships/ctrlProp" Target="../ctrlProps/ctrlProp235.xml"/><Relationship Id="rId8" Type="http://schemas.openxmlformats.org/officeDocument/2006/relationships/ctrlProp" Target="../ctrlProps/ctrlProp195.xml"/><Relationship Id="rId3" Type="http://schemas.openxmlformats.org/officeDocument/2006/relationships/vmlDrawing" Target="../drawings/vmlDrawing6.vml"/><Relationship Id="rId12" Type="http://schemas.openxmlformats.org/officeDocument/2006/relationships/ctrlProp" Target="../ctrlProps/ctrlProp199.xml"/><Relationship Id="rId17" Type="http://schemas.openxmlformats.org/officeDocument/2006/relationships/ctrlProp" Target="../ctrlProps/ctrlProp204.xml"/><Relationship Id="rId25" Type="http://schemas.openxmlformats.org/officeDocument/2006/relationships/ctrlProp" Target="../ctrlProps/ctrlProp212.xml"/><Relationship Id="rId33" Type="http://schemas.openxmlformats.org/officeDocument/2006/relationships/ctrlProp" Target="../ctrlProps/ctrlProp220.xml"/><Relationship Id="rId38" Type="http://schemas.openxmlformats.org/officeDocument/2006/relationships/ctrlProp" Target="../ctrlProps/ctrlProp225.xml"/><Relationship Id="rId46" Type="http://schemas.openxmlformats.org/officeDocument/2006/relationships/ctrlProp" Target="../ctrlProps/ctrlProp233.xml"/><Relationship Id="rId20" Type="http://schemas.openxmlformats.org/officeDocument/2006/relationships/ctrlProp" Target="../ctrlProps/ctrlProp207.xml"/><Relationship Id="rId41" Type="http://schemas.openxmlformats.org/officeDocument/2006/relationships/ctrlProp" Target="../ctrlProps/ctrlProp228.xml"/><Relationship Id="rId1" Type="http://schemas.openxmlformats.org/officeDocument/2006/relationships/printerSettings" Target="../printerSettings/printerSettings6.bin"/><Relationship Id="rId6" Type="http://schemas.openxmlformats.org/officeDocument/2006/relationships/ctrlProp" Target="../ctrlProps/ctrlProp193.xml"/></Relationships>
</file>

<file path=xl/worksheets/_rels/sheet7.xml.rels><?xml version="1.0" encoding="UTF-8" standalone="yes"?>
<Relationships xmlns="http://schemas.openxmlformats.org/package/2006/relationships"><Relationship Id="rId13" Type="http://schemas.openxmlformats.org/officeDocument/2006/relationships/ctrlProp" Target="../ctrlProps/ctrlProp246.xml"/><Relationship Id="rId18" Type="http://schemas.openxmlformats.org/officeDocument/2006/relationships/ctrlProp" Target="../ctrlProps/ctrlProp251.xml"/><Relationship Id="rId26" Type="http://schemas.openxmlformats.org/officeDocument/2006/relationships/ctrlProp" Target="../ctrlProps/ctrlProp259.xml"/><Relationship Id="rId39" Type="http://schemas.openxmlformats.org/officeDocument/2006/relationships/ctrlProp" Target="../ctrlProps/ctrlProp272.xml"/><Relationship Id="rId21" Type="http://schemas.openxmlformats.org/officeDocument/2006/relationships/ctrlProp" Target="../ctrlProps/ctrlProp254.xml"/><Relationship Id="rId34" Type="http://schemas.openxmlformats.org/officeDocument/2006/relationships/ctrlProp" Target="../ctrlProps/ctrlProp267.xml"/><Relationship Id="rId42" Type="http://schemas.openxmlformats.org/officeDocument/2006/relationships/ctrlProp" Target="../ctrlProps/ctrlProp275.xml"/><Relationship Id="rId47" Type="http://schemas.openxmlformats.org/officeDocument/2006/relationships/ctrlProp" Target="../ctrlProps/ctrlProp280.xml"/><Relationship Id="rId50" Type="http://schemas.openxmlformats.org/officeDocument/2006/relationships/ctrlProp" Target="../ctrlProps/ctrlProp283.xml"/><Relationship Id="rId7" Type="http://schemas.openxmlformats.org/officeDocument/2006/relationships/ctrlProp" Target="../ctrlProps/ctrlProp240.xml"/><Relationship Id="rId2" Type="http://schemas.openxmlformats.org/officeDocument/2006/relationships/printerSettings" Target="../printerSettings/printerSettings7.bin"/><Relationship Id="rId16" Type="http://schemas.openxmlformats.org/officeDocument/2006/relationships/ctrlProp" Target="../ctrlProps/ctrlProp249.xml"/><Relationship Id="rId29" Type="http://schemas.openxmlformats.org/officeDocument/2006/relationships/ctrlProp" Target="../ctrlProps/ctrlProp262.xml"/><Relationship Id="rId11" Type="http://schemas.openxmlformats.org/officeDocument/2006/relationships/ctrlProp" Target="../ctrlProps/ctrlProp244.xml"/><Relationship Id="rId24" Type="http://schemas.openxmlformats.org/officeDocument/2006/relationships/ctrlProp" Target="../ctrlProps/ctrlProp257.xml"/><Relationship Id="rId32" Type="http://schemas.openxmlformats.org/officeDocument/2006/relationships/ctrlProp" Target="../ctrlProps/ctrlProp265.xml"/><Relationship Id="rId37" Type="http://schemas.openxmlformats.org/officeDocument/2006/relationships/ctrlProp" Target="../ctrlProps/ctrlProp270.xml"/><Relationship Id="rId40" Type="http://schemas.openxmlformats.org/officeDocument/2006/relationships/ctrlProp" Target="../ctrlProps/ctrlProp273.xml"/><Relationship Id="rId45" Type="http://schemas.openxmlformats.org/officeDocument/2006/relationships/ctrlProp" Target="../ctrlProps/ctrlProp278.xml"/><Relationship Id="rId5" Type="http://schemas.openxmlformats.org/officeDocument/2006/relationships/ctrlProp" Target="../ctrlProps/ctrlProp238.xml"/><Relationship Id="rId15" Type="http://schemas.openxmlformats.org/officeDocument/2006/relationships/ctrlProp" Target="../ctrlProps/ctrlProp248.xml"/><Relationship Id="rId23" Type="http://schemas.openxmlformats.org/officeDocument/2006/relationships/ctrlProp" Target="../ctrlProps/ctrlProp256.xml"/><Relationship Id="rId28" Type="http://schemas.openxmlformats.org/officeDocument/2006/relationships/ctrlProp" Target="../ctrlProps/ctrlProp261.xml"/><Relationship Id="rId36" Type="http://schemas.openxmlformats.org/officeDocument/2006/relationships/ctrlProp" Target="../ctrlProps/ctrlProp269.xml"/><Relationship Id="rId49" Type="http://schemas.openxmlformats.org/officeDocument/2006/relationships/ctrlProp" Target="../ctrlProps/ctrlProp282.xml"/><Relationship Id="rId10" Type="http://schemas.openxmlformats.org/officeDocument/2006/relationships/ctrlProp" Target="../ctrlProps/ctrlProp243.xml"/><Relationship Id="rId19" Type="http://schemas.openxmlformats.org/officeDocument/2006/relationships/ctrlProp" Target="../ctrlProps/ctrlProp252.xml"/><Relationship Id="rId31" Type="http://schemas.openxmlformats.org/officeDocument/2006/relationships/ctrlProp" Target="../ctrlProps/ctrlProp264.xml"/><Relationship Id="rId44" Type="http://schemas.openxmlformats.org/officeDocument/2006/relationships/ctrlProp" Target="../ctrlProps/ctrlProp277.xml"/><Relationship Id="rId4" Type="http://schemas.openxmlformats.org/officeDocument/2006/relationships/vmlDrawing" Target="../drawings/vmlDrawing7.vml"/><Relationship Id="rId9" Type="http://schemas.openxmlformats.org/officeDocument/2006/relationships/ctrlProp" Target="../ctrlProps/ctrlProp242.xml"/><Relationship Id="rId14" Type="http://schemas.openxmlformats.org/officeDocument/2006/relationships/ctrlProp" Target="../ctrlProps/ctrlProp247.xml"/><Relationship Id="rId22" Type="http://schemas.openxmlformats.org/officeDocument/2006/relationships/ctrlProp" Target="../ctrlProps/ctrlProp255.xml"/><Relationship Id="rId27" Type="http://schemas.openxmlformats.org/officeDocument/2006/relationships/ctrlProp" Target="../ctrlProps/ctrlProp260.xml"/><Relationship Id="rId30" Type="http://schemas.openxmlformats.org/officeDocument/2006/relationships/ctrlProp" Target="../ctrlProps/ctrlProp263.xml"/><Relationship Id="rId35" Type="http://schemas.openxmlformats.org/officeDocument/2006/relationships/ctrlProp" Target="../ctrlProps/ctrlProp268.xml"/><Relationship Id="rId43" Type="http://schemas.openxmlformats.org/officeDocument/2006/relationships/ctrlProp" Target="../ctrlProps/ctrlProp276.xml"/><Relationship Id="rId48" Type="http://schemas.openxmlformats.org/officeDocument/2006/relationships/ctrlProp" Target="../ctrlProps/ctrlProp281.xml"/><Relationship Id="rId8" Type="http://schemas.openxmlformats.org/officeDocument/2006/relationships/ctrlProp" Target="../ctrlProps/ctrlProp241.xml"/><Relationship Id="rId51" Type="http://schemas.openxmlformats.org/officeDocument/2006/relationships/ctrlProp" Target="../ctrlProps/ctrlProp284.xml"/><Relationship Id="rId3" Type="http://schemas.openxmlformats.org/officeDocument/2006/relationships/drawing" Target="../drawings/drawing7.xml"/><Relationship Id="rId12" Type="http://schemas.openxmlformats.org/officeDocument/2006/relationships/ctrlProp" Target="../ctrlProps/ctrlProp245.xml"/><Relationship Id="rId17" Type="http://schemas.openxmlformats.org/officeDocument/2006/relationships/ctrlProp" Target="../ctrlProps/ctrlProp250.xml"/><Relationship Id="rId25" Type="http://schemas.openxmlformats.org/officeDocument/2006/relationships/ctrlProp" Target="../ctrlProps/ctrlProp258.xml"/><Relationship Id="rId33" Type="http://schemas.openxmlformats.org/officeDocument/2006/relationships/ctrlProp" Target="../ctrlProps/ctrlProp266.xml"/><Relationship Id="rId38" Type="http://schemas.openxmlformats.org/officeDocument/2006/relationships/ctrlProp" Target="../ctrlProps/ctrlProp271.xml"/><Relationship Id="rId46" Type="http://schemas.openxmlformats.org/officeDocument/2006/relationships/ctrlProp" Target="../ctrlProps/ctrlProp279.xml"/><Relationship Id="rId20" Type="http://schemas.openxmlformats.org/officeDocument/2006/relationships/ctrlProp" Target="../ctrlProps/ctrlProp253.xml"/><Relationship Id="rId41" Type="http://schemas.openxmlformats.org/officeDocument/2006/relationships/ctrlProp" Target="../ctrlProps/ctrlProp274.xml"/><Relationship Id="rId1" Type="http://schemas.openxmlformats.org/officeDocument/2006/relationships/hyperlink" Target="http://www.napaprolink.com/" TargetMode="External"/><Relationship Id="rId6" Type="http://schemas.openxmlformats.org/officeDocument/2006/relationships/ctrlProp" Target="../ctrlProps/ctrlProp239.xml"/></Relationships>
</file>

<file path=xl/worksheets/_rels/sheet8.xml.rels><?xml version="1.0" encoding="UTF-8" standalone="yes"?>
<Relationships xmlns="http://schemas.openxmlformats.org/package/2006/relationships"><Relationship Id="rId13" Type="http://schemas.openxmlformats.org/officeDocument/2006/relationships/ctrlProp" Target="../ctrlProps/ctrlProp294.xml"/><Relationship Id="rId18" Type="http://schemas.openxmlformats.org/officeDocument/2006/relationships/ctrlProp" Target="../ctrlProps/ctrlProp299.xml"/><Relationship Id="rId26" Type="http://schemas.openxmlformats.org/officeDocument/2006/relationships/ctrlProp" Target="../ctrlProps/ctrlProp307.xml"/><Relationship Id="rId39" Type="http://schemas.openxmlformats.org/officeDocument/2006/relationships/ctrlProp" Target="../ctrlProps/ctrlProp320.xml"/><Relationship Id="rId21" Type="http://schemas.openxmlformats.org/officeDocument/2006/relationships/ctrlProp" Target="../ctrlProps/ctrlProp302.xml"/><Relationship Id="rId34" Type="http://schemas.openxmlformats.org/officeDocument/2006/relationships/ctrlProp" Target="../ctrlProps/ctrlProp315.xml"/><Relationship Id="rId42" Type="http://schemas.openxmlformats.org/officeDocument/2006/relationships/ctrlProp" Target="../ctrlProps/ctrlProp323.xml"/><Relationship Id="rId47" Type="http://schemas.openxmlformats.org/officeDocument/2006/relationships/ctrlProp" Target="../ctrlProps/ctrlProp328.xml"/><Relationship Id="rId50" Type="http://schemas.openxmlformats.org/officeDocument/2006/relationships/ctrlProp" Target="../ctrlProps/ctrlProp331.xml"/><Relationship Id="rId7" Type="http://schemas.openxmlformats.org/officeDocument/2006/relationships/ctrlProp" Target="../ctrlProps/ctrlProp288.xml"/><Relationship Id="rId2" Type="http://schemas.openxmlformats.org/officeDocument/2006/relationships/drawing" Target="../drawings/drawing8.xml"/><Relationship Id="rId16" Type="http://schemas.openxmlformats.org/officeDocument/2006/relationships/ctrlProp" Target="../ctrlProps/ctrlProp297.xml"/><Relationship Id="rId29" Type="http://schemas.openxmlformats.org/officeDocument/2006/relationships/ctrlProp" Target="../ctrlProps/ctrlProp310.xml"/><Relationship Id="rId11" Type="http://schemas.openxmlformats.org/officeDocument/2006/relationships/ctrlProp" Target="../ctrlProps/ctrlProp292.xml"/><Relationship Id="rId24" Type="http://schemas.openxmlformats.org/officeDocument/2006/relationships/ctrlProp" Target="../ctrlProps/ctrlProp305.xml"/><Relationship Id="rId32" Type="http://schemas.openxmlformats.org/officeDocument/2006/relationships/ctrlProp" Target="../ctrlProps/ctrlProp313.xml"/><Relationship Id="rId37" Type="http://schemas.openxmlformats.org/officeDocument/2006/relationships/ctrlProp" Target="../ctrlProps/ctrlProp318.xml"/><Relationship Id="rId40" Type="http://schemas.openxmlformats.org/officeDocument/2006/relationships/ctrlProp" Target="../ctrlProps/ctrlProp321.xml"/><Relationship Id="rId45" Type="http://schemas.openxmlformats.org/officeDocument/2006/relationships/ctrlProp" Target="../ctrlProps/ctrlProp326.xml"/><Relationship Id="rId5" Type="http://schemas.openxmlformats.org/officeDocument/2006/relationships/ctrlProp" Target="../ctrlProps/ctrlProp286.xml"/><Relationship Id="rId15" Type="http://schemas.openxmlformats.org/officeDocument/2006/relationships/ctrlProp" Target="../ctrlProps/ctrlProp296.xml"/><Relationship Id="rId23" Type="http://schemas.openxmlformats.org/officeDocument/2006/relationships/ctrlProp" Target="../ctrlProps/ctrlProp304.xml"/><Relationship Id="rId28" Type="http://schemas.openxmlformats.org/officeDocument/2006/relationships/ctrlProp" Target="../ctrlProps/ctrlProp309.xml"/><Relationship Id="rId36" Type="http://schemas.openxmlformats.org/officeDocument/2006/relationships/ctrlProp" Target="../ctrlProps/ctrlProp317.xml"/><Relationship Id="rId49" Type="http://schemas.openxmlformats.org/officeDocument/2006/relationships/ctrlProp" Target="../ctrlProps/ctrlProp330.xml"/><Relationship Id="rId10" Type="http://schemas.openxmlformats.org/officeDocument/2006/relationships/ctrlProp" Target="../ctrlProps/ctrlProp291.xml"/><Relationship Id="rId19" Type="http://schemas.openxmlformats.org/officeDocument/2006/relationships/ctrlProp" Target="../ctrlProps/ctrlProp300.xml"/><Relationship Id="rId31" Type="http://schemas.openxmlformats.org/officeDocument/2006/relationships/ctrlProp" Target="../ctrlProps/ctrlProp312.xml"/><Relationship Id="rId44" Type="http://schemas.openxmlformats.org/officeDocument/2006/relationships/ctrlProp" Target="../ctrlProps/ctrlProp325.xml"/><Relationship Id="rId4" Type="http://schemas.openxmlformats.org/officeDocument/2006/relationships/ctrlProp" Target="../ctrlProps/ctrlProp285.xml"/><Relationship Id="rId9" Type="http://schemas.openxmlformats.org/officeDocument/2006/relationships/ctrlProp" Target="../ctrlProps/ctrlProp290.xml"/><Relationship Id="rId14" Type="http://schemas.openxmlformats.org/officeDocument/2006/relationships/ctrlProp" Target="../ctrlProps/ctrlProp295.xml"/><Relationship Id="rId22" Type="http://schemas.openxmlformats.org/officeDocument/2006/relationships/ctrlProp" Target="../ctrlProps/ctrlProp303.xml"/><Relationship Id="rId27" Type="http://schemas.openxmlformats.org/officeDocument/2006/relationships/ctrlProp" Target="../ctrlProps/ctrlProp308.xml"/><Relationship Id="rId30" Type="http://schemas.openxmlformats.org/officeDocument/2006/relationships/ctrlProp" Target="../ctrlProps/ctrlProp311.xml"/><Relationship Id="rId35" Type="http://schemas.openxmlformats.org/officeDocument/2006/relationships/ctrlProp" Target="../ctrlProps/ctrlProp316.xml"/><Relationship Id="rId43" Type="http://schemas.openxmlformats.org/officeDocument/2006/relationships/ctrlProp" Target="../ctrlProps/ctrlProp324.xml"/><Relationship Id="rId48" Type="http://schemas.openxmlformats.org/officeDocument/2006/relationships/ctrlProp" Target="../ctrlProps/ctrlProp329.xml"/><Relationship Id="rId8" Type="http://schemas.openxmlformats.org/officeDocument/2006/relationships/ctrlProp" Target="../ctrlProps/ctrlProp289.xml"/><Relationship Id="rId3" Type="http://schemas.openxmlformats.org/officeDocument/2006/relationships/vmlDrawing" Target="../drawings/vmlDrawing8.vml"/><Relationship Id="rId12" Type="http://schemas.openxmlformats.org/officeDocument/2006/relationships/ctrlProp" Target="../ctrlProps/ctrlProp293.xml"/><Relationship Id="rId17" Type="http://schemas.openxmlformats.org/officeDocument/2006/relationships/ctrlProp" Target="../ctrlProps/ctrlProp298.xml"/><Relationship Id="rId25" Type="http://schemas.openxmlformats.org/officeDocument/2006/relationships/ctrlProp" Target="../ctrlProps/ctrlProp306.xml"/><Relationship Id="rId33" Type="http://schemas.openxmlformats.org/officeDocument/2006/relationships/ctrlProp" Target="../ctrlProps/ctrlProp314.xml"/><Relationship Id="rId38" Type="http://schemas.openxmlformats.org/officeDocument/2006/relationships/ctrlProp" Target="../ctrlProps/ctrlProp319.xml"/><Relationship Id="rId46" Type="http://schemas.openxmlformats.org/officeDocument/2006/relationships/ctrlProp" Target="../ctrlProps/ctrlProp327.xml"/><Relationship Id="rId20" Type="http://schemas.openxmlformats.org/officeDocument/2006/relationships/ctrlProp" Target="../ctrlProps/ctrlProp301.xml"/><Relationship Id="rId41" Type="http://schemas.openxmlformats.org/officeDocument/2006/relationships/ctrlProp" Target="../ctrlProps/ctrlProp322.xml"/><Relationship Id="rId1" Type="http://schemas.openxmlformats.org/officeDocument/2006/relationships/printerSettings" Target="../printerSettings/printerSettings8.bin"/><Relationship Id="rId6" Type="http://schemas.openxmlformats.org/officeDocument/2006/relationships/ctrlProp" Target="../ctrlProps/ctrlProp287.xml"/></Relationships>
</file>

<file path=xl/worksheets/_rels/sheet9.xml.rels><?xml version="1.0" encoding="UTF-8" standalone="yes"?>
<Relationships xmlns="http://schemas.openxmlformats.org/package/2006/relationships"><Relationship Id="rId13" Type="http://schemas.openxmlformats.org/officeDocument/2006/relationships/ctrlProp" Target="../ctrlProps/ctrlProp341.xml"/><Relationship Id="rId18" Type="http://schemas.openxmlformats.org/officeDocument/2006/relationships/ctrlProp" Target="../ctrlProps/ctrlProp346.xml"/><Relationship Id="rId26" Type="http://schemas.openxmlformats.org/officeDocument/2006/relationships/ctrlProp" Target="../ctrlProps/ctrlProp354.xml"/><Relationship Id="rId39" Type="http://schemas.openxmlformats.org/officeDocument/2006/relationships/ctrlProp" Target="../ctrlProps/ctrlProp367.xml"/><Relationship Id="rId21" Type="http://schemas.openxmlformats.org/officeDocument/2006/relationships/ctrlProp" Target="../ctrlProps/ctrlProp349.xml"/><Relationship Id="rId34" Type="http://schemas.openxmlformats.org/officeDocument/2006/relationships/ctrlProp" Target="../ctrlProps/ctrlProp362.xml"/><Relationship Id="rId42" Type="http://schemas.openxmlformats.org/officeDocument/2006/relationships/ctrlProp" Target="../ctrlProps/ctrlProp370.xml"/><Relationship Id="rId47" Type="http://schemas.openxmlformats.org/officeDocument/2006/relationships/ctrlProp" Target="../ctrlProps/ctrlProp375.xml"/><Relationship Id="rId50" Type="http://schemas.openxmlformats.org/officeDocument/2006/relationships/ctrlProp" Target="../ctrlProps/ctrlProp378.xml"/><Relationship Id="rId7" Type="http://schemas.openxmlformats.org/officeDocument/2006/relationships/ctrlProp" Target="../ctrlProps/ctrlProp335.xml"/><Relationship Id="rId2" Type="http://schemas.openxmlformats.org/officeDocument/2006/relationships/drawing" Target="../drawings/drawing9.xml"/><Relationship Id="rId16" Type="http://schemas.openxmlformats.org/officeDocument/2006/relationships/ctrlProp" Target="../ctrlProps/ctrlProp344.xml"/><Relationship Id="rId29" Type="http://schemas.openxmlformats.org/officeDocument/2006/relationships/ctrlProp" Target="../ctrlProps/ctrlProp357.xml"/><Relationship Id="rId11" Type="http://schemas.openxmlformats.org/officeDocument/2006/relationships/ctrlProp" Target="../ctrlProps/ctrlProp339.xml"/><Relationship Id="rId24" Type="http://schemas.openxmlformats.org/officeDocument/2006/relationships/ctrlProp" Target="../ctrlProps/ctrlProp352.xml"/><Relationship Id="rId32" Type="http://schemas.openxmlformats.org/officeDocument/2006/relationships/ctrlProp" Target="../ctrlProps/ctrlProp360.xml"/><Relationship Id="rId37" Type="http://schemas.openxmlformats.org/officeDocument/2006/relationships/ctrlProp" Target="../ctrlProps/ctrlProp365.xml"/><Relationship Id="rId40" Type="http://schemas.openxmlformats.org/officeDocument/2006/relationships/ctrlProp" Target="../ctrlProps/ctrlProp368.xml"/><Relationship Id="rId45" Type="http://schemas.openxmlformats.org/officeDocument/2006/relationships/ctrlProp" Target="../ctrlProps/ctrlProp373.xml"/><Relationship Id="rId5" Type="http://schemas.openxmlformats.org/officeDocument/2006/relationships/ctrlProp" Target="../ctrlProps/ctrlProp333.xml"/><Relationship Id="rId15" Type="http://schemas.openxmlformats.org/officeDocument/2006/relationships/ctrlProp" Target="../ctrlProps/ctrlProp343.xml"/><Relationship Id="rId23" Type="http://schemas.openxmlformats.org/officeDocument/2006/relationships/ctrlProp" Target="../ctrlProps/ctrlProp351.xml"/><Relationship Id="rId28" Type="http://schemas.openxmlformats.org/officeDocument/2006/relationships/ctrlProp" Target="../ctrlProps/ctrlProp356.xml"/><Relationship Id="rId36" Type="http://schemas.openxmlformats.org/officeDocument/2006/relationships/ctrlProp" Target="../ctrlProps/ctrlProp364.xml"/><Relationship Id="rId49" Type="http://schemas.openxmlformats.org/officeDocument/2006/relationships/ctrlProp" Target="../ctrlProps/ctrlProp377.xml"/><Relationship Id="rId10" Type="http://schemas.openxmlformats.org/officeDocument/2006/relationships/ctrlProp" Target="../ctrlProps/ctrlProp338.xml"/><Relationship Id="rId19" Type="http://schemas.openxmlformats.org/officeDocument/2006/relationships/ctrlProp" Target="../ctrlProps/ctrlProp347.xml"/><Relationship Id="rId31" Type="http://schemas.openxmlformats.org/officeDocument/2006/relationships/ctrlProp" Target="../ctrlProps/ctrlProp359.xml"/><Relationship Id="rId44" Type="http://schemas.openxmlformats.org/officeDocument/2006/relationships/ctrlProp" Target="../ctrlProps/ctrlProp372.xml"/><Relationship Id="rId4" Type="http://schemas.openxmlformats.org/officeDocument/2006/relationships/ctrlProp" Target="../ctrlProps/ctrlProp332.xml"/><Relationship Id="rId9" Type="http://schemas.openxmlformats.org/officeDocument/2006/relationships/ctrlProp" Target="../ctrlProps/ctrlProp337.xml"/><Relationship Id="rId14" Type="http://schemas.openxmlformats.org/officeDocument/2006/relationships/ctrlProp" Target="../ctrlProps/ctrlProp342.xml"/><Relationship Id="rId22" Type="http://schemas.openxmlformats.org/officeDocument/2006/relationships/ctrlProp" Target="../ctrlProps/ctrlProp350.xml"/><Relationship Id="rId27" Type="http://schemas.openxmlformats.org/officeDocument/2006/relationships/ctrlProp" Target="../ctrlProps/ctrlProp355.xml"/><Relationship Id="rId30" Type="http://schemas.openxmlformats.org/officeDocument/2006/relationships/ctrlProp" Target="../ctrlProps/ctrlProp358.xml"/><Relationship Id="rId35" Type="http://schemas.openxmlformats.org/officeDocument/2006/relationships/ctrlProp" Target="../ctrlProps/ctrlProp363.xml"/><Relationship Id="rId43" Type="http://schemas.openxmlformats.org/officeDocument/2006/relationships/ctrlProp" Target="../ctrlProps/ctrlProp371.xml"/><Relationship Id="rId48" Type="http://schemas.openxmlformats.org/officeDocument/2006/relationships/ctrlProp" Target="../ctrlProps/ctrlProp376.xml"/><Relationship Id="rId8" Type="http://schemas.openxmlformats.org/officeDocument/2006/relationships/ctrlProp" Target="../ctrlProps/ctrlProp336.xml"/><Relationship Id="rId3" Type="http://schemas.openxmlformats.org/officeDocument/2006/relationships/vmlDrawing" Target="../drawings/vmlDrawing9.vml"/><Relationship Id="rId12" Type="http://schemas.openxmlformats.org/officeDocument/2006/relationships/ctrlProp" Target="../ctrlProps/ctrlProp340.xml"/><Relationship Id="rId17" Type="http://schemas.openxmlformats.org/officeDocument/2006/relationships/ctrlProp" Target="../ctrlProps/ctrlProp345.xml"/><Relationship Id="rId25" Type="http://schemas.openxmlformats.org/officeDocument/2006/relationships/ctrlProp" Target="../ctrlProps/ctrlProp353.xml"/><Relationship Id="rId33" Type="http://schemas.openxmlformats.org/officeDocument/2006/relationships/ctrlProp" Target="../ctrlProps/ctrlProp361.xml"/><Relationship Id="rId38" Type="http://schemas.openxmlformats.org/officeDocument/2006/relationships/ctrlProp" Target="../ctrlProps/ctrlProp366.xml"/><Relationship Id="rId46" Type="http://schemas.openxmlformats.org/officeDocument/2006/relationships/ctrlProp" Target="../ctrlProps/ctrlProp374.xml"/><Relationship Id="rId20" Type="http://schemas.openxmlformats.org/officeDocument/2006/relationships/ctrlProp" Target="../ctrlProps/ctrlProp348.xml"/><Relationship Id="rId41" Type="http://schemas.openxmlformats.org/officeDocument/2006/relationships/ctrlProp" Target="../ctrlProps/ctrlProp369.xml"/><Relationship Id="rId1" Type="http://schemas.openxmlformats.org/officeDocument/2006/relationships/printerSettings" Target="../printerSettings/printerSettings9.bin"/><Relationship Id="rId6" Type="http://schemas.openxmlformats.org/officeDocument/2006/relationships/ctrlProp" Target="../ctrlProps/ctrlProp334.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388.xml"/><Relationship Id="rId18" Type="http://schemas.openxmlformats.org/officeDocument/2006/relationships/ctrlProp" Target="../ctrlProps/ctrlProp393.xml"/><Relationship Id="rId26" Type="http://schemas.openxmlformats.org/officeDocument/2006/relationships/ctrlProp" Target="../ctrlProps/ctrlProp401.xml"/><Relationship Id="rId39" Type="http://schemas.openxmlformats.org/officeDocument/2006/relationships/ctrlProp" Target="../ctrlProps/ctrlProp414.xml"/><Relationship Id="rId21" Type="http://schemas.openxmlformats.org/officeDocument/2006/relationships/ctrlProp" Target="../ctrlProps/ctrlProp396.xml"/><Relationship Id="rId34" Type="http://schemas.openxmlformats.org/officeDocument/2006/relationships/ctrlProp" Target="../ctrlProps/ctrlProp409.xml"/><Relationship Id="rId42" Type="http://schemas.openxmlformats.org/officeDocument/2006/relationships/ctrlProp" Target="../ctrlProps/ctrlProp417.xml"/><Relationship Id="rId47" Type="http://schemas.openxmlformats.org/officeDocument/2006/relationships/ctrlProp" Target="../ctrlProps/ctrlProp422.xml"/><Relationship Id="rId50" Type="http://schemas.openxmlformats.org/officeDocument/2006/relationships/ctrlProp" Target="../ctrlProps/ctrlProp425.xml"/><Relationship Id="rId7" Type="http://schemas.openxmlformats.org/officeDocument/2006/relationships/ctrlProp" Target="../ctrlProps/ctrlProp382.xml"/><Relationship Id="rId2" Type="http://schemas.openxmlformats.org/officeDocument/2006/relationships/drawing" Target="../drawings/drawing10.xml"/><Relationship Id="rId16" Type="http://schemas.openxmlformats.org/officeDocument/2006/relationships/ctrlProp" Target="../ctrlProps/ctrlProp391.xml"/><Relationship Id="rId29" Type="http://schemas.openxmlformats.org/officeDocument/2006/relationships/ctrlProp" Target="../ctrlProps/ctrlProp404.xml"/><Relationship Id="rId11" Type="http://schemas.openxmlformats.org/officeDocument/2006/relationships/ctrlProp" Target="../ctrlProps/ctrlProp386.xml"/><Relationship Id="rId24" Type="http://schemas.openxmlformats.org/officeDocument/2006/relationships/ctrlProp" Target="../ctrlProps/ctrlProp399.xml"/><Relationship Id="rId32" Type="http://schemas.openxmlformats.org/officeDocument/2006/relationships/ctrlProp" Target="../ctrlProps/ctrlProp407.xml"/><Relationship Id="rId37" Type="http://schemas.openxmlformats.org/officeDocument/2006/relationships/ctrlProp" Target="../ctrlProps/ctrlProp412.xml"/><Relationship Id="rId40" Type="http://schemas.openxmlformats.org/officeDocument/2006/relationships/ctrlProp" Target="../ctrlProps/ctrlProp415.xml"/><Relationship Id="rId45" Type="http://schemas.openxmlformats.org/officeDocument/2006/relationships/ctrlProp" Target="../ctrlProps/ctrlProp420.xml"/><Relationship Id="rId5" Type="http://schemas.openxmlformats.org/officeDocument/2006/relationships/ctrlProp" Target="../ctrlProps/ctrlProp380.xml"/><Relationship Id="rId15" Type="http://schemas.openxmlformats.org/officeDocument/2006/relationships/ctrlProp" Target="../ctrlProps/ctrlProp390.xml"/><Relationship Id="rId23" Type="http://schemas.openxmlformats.org/officeDocument/2006/relationships/ctrlProp" Target="../ctrlProps/ctrlProp398.xml"/><Relationship Id="rId28" Type="http://schemas.openxmlformats.org/officeDocument/2006/relationships/ctrlProp" Target="../ctrlProps/ctrlProp403.xml"/><Relationship Id="rId36" Type="http://schemas.openxmlformats.org/officeDocument/2006/relationships/ctrlProp" Target="../ctrlProps/ctrlProp411.xml"/><Relationship Id="rId49" Type="http://schemas.openxmlformats.org/officeDocument/2006/relationships/ctrlProp" Target="../ctrlProps/ctrlProp424.xml"/><Relationship Id="rId10" Type="http://schemas.openxmlformats.org/officeDocument/2006/relationships/ctrlProp" Target="../ctrlProps/ctrlProp385.xml"/><Relationship Id="rId19" Type="http://schemas.openxmlformats.org/officeDocument/2006/relationships/ctrlProp" Target="../ctrlProps/ctrlProp394.xml"/><Relationship Id="rId31" Type="http://schemas.openxmlformats.org/officeDocument/2006/relationships/ctrlProp" Target="../ctrlProps/ctrlProp406.xml"/><Relationship Id="rId44" Type="http://schemas.openxmlformats.org/officeDocument/2006/relationships/ctrlProp" Target="../ctrlProps/ctrlProp419.xml"/><Relationship Id="rId4" Type="http://schemas.openxmlformats.org/officeDocument/2006/relationships/ctrlProp" Target="../ctrlProps/ctrlProp379.xml"/><Relationship Id="rId9" Type="http://schemas.openxmlformats.org/officeDocument/2006/relationships/ctrlProp" Target="../ctrlProps/ctrlProp384.xml"/><Relationship Id="rId14" Type="http://schemas.openxmlformats.org/officeDocument/2006/relationships/ctrlProp" Target="../ctrlProps/ctrlProp389.xml"/><Relationship Id="rId22" Type="http://schemas.openxmlformats.org/officeDocument/2006/relationships/ctrlProp" Target="../ctrlProps/ctrlProp397.xml"/><Relationship Id="rId27" Type="http://schemas.openxmlformats.org/officeDocument/2006/relationships/ctrlProp" Target="../ctrlProps/ctrlProp402.xml"/><Relationship Id="rId30" Type="http://schemas.openxmlformats.org/officeDocument/2006/relationships/ctrlProp" Target="../ctrlProps/ctrlProp405.xml"/><Relationship Id="rId35" Type="http://schemas.openxmlformats.org/officeDocument/2006/relationships/ctrlProp" Target="../ctrlProps/ctrlProp410.xml"/><Relationship Id="rId43" Type="http://schemas.openxmlformats.org/officeDocument/2006/relationships/ctrlProp" Target="../ctrlProps/ctrlProp418.xml"/><Relationship Id="rId48" Type="http://schemas.openxmlformats.org/officeDocument/2006/relationships/ctrlProp" Target="../ctrlProps/ctrlProp423.xml"/><Relationship Id="rId8" Type="http://schemas.openxmlformats.org/officeDocument/2006/relationships/ctrlProp" Target="../ctrlProps/ctrlProp383.xml"/><Relationship Id="rId3" Type="http://schemas.openxmlformats.org/officeDocument/2006/relationships/vmlDrawing" Target="../drawings/vmlDrawing10.vml"/><Relationship Id="rId12" Type="http://schemas.openxmlformats.org/officeDocument/2006/relationships/ctrlProp" Target="../ctrlProps/ctrlProp387.xml"/><Relationship Id="rId17" Type="http://schemas.openxmlformats.org/officeDocument/2006/relationships/ctrlProp" Target="../ctrlProps/ctrlProp392.xml"/><Relationship Id="rId25" Type="http://schemas.openxmlformats.org/officeDocument/2006/relationships/ctrlProp" Target="../ctrlProps/ctrlProp400.xml"/><Relationship Id="rId33" Type="http://schemas.openxmlformats.org/officeDocument/2006/relationships/ctrlProp" Target="../ctrlProps/ctrlProp408.xml"/><Relationship Id="rId38" Type="http://schemas.openxmlformats.org/officeDocument/2006/relationships/ctrlProp" Target="../ctrlProps/ctrlProp413.xml"/><Relationship Id="rId46" Type="http://schemas.openxmlformats.org/officeDocument/2006/relationships/ctrlProp" Target="../ctrlProps/ctrlProp421.xml"/><Relationship Id="rId20" Type="http://schemas.openxmlformats.org/officeDocument/2006/relationships/ctrlProp" Target="../ctrlProps/ctrlProp395.xml"/><Relationship Id="rId41" Type="http://schemas.openxmlformats.org/officeDocument/2006/relationships/ctrlProp" Target="../ctrlProps/ctrlProp416.xml"/><Relationship Id="rId1" Type="http://schemas.openxmlformats.org/officeDocument/2006/relationships/printerSettings" Target="../printerSettings/printerSettings10.bin"/><Relationship Id="rId6" Type="http://schemas.openxmlformats.org/officeDocument/2006/relationships/ctrlProp" Target="../ctrlProps/ctrlProp381.xml"/></Relationships>
</file>

<file path=xl/worksheets/_rels/sheet11.xml.rels><?xml version="1.0" encoding="UTF-8" standalone="yes"?>
<Relationships xmlns="http://schemas.openxmlformats.org/package/2006/relationships"><Relationship Id="rId13" Type="http://schemas.openxmlformats.org/officeDocument/2006/relationships/ctrlProp" Target="../ctrlProps/ctrlProp434.xml"/><Relationship Id="rId18" Type="http://schemas.openxmlformats.org/officeDocument/2006/relationships/ctrlProp" Target="../ctrlProps/ctrlProp439.xml"/><Relationship Id="rId26" Type="http://schemas.openxmlformats.org/officeDocument/2006/relationships/ctrlProp" Target="../ctrlProps/ctrlProp447.xml"/><Relationship Id="rId39" Type="http://schemas.openxmlformats.org/officeDocument/2006/relationships/ctrlProp" Target="../ctrlProps/ctrlProp460.xml"/><Relationship Id="rId21" Type="http://schemas.openxmlformats.org/officeDocument/2006/relationships/ctrlProp" Target="../ctrlProps/ctrlProp442.xml"/><Relationship Id="rId34" Type="http://schemas.openxmlformats.org/officeDocument/2006/relationships/ctrlProp" Target="../ctrlProps/ctrlProp455.xml"/><Relationship Id="rId42" Type="http://schemas.openxmlformats.org/officeDocument/2006/relationships/ctrlProp" Target="../ctrlProps/ctrlProp463.xml"/><Relationship Id="rId47" Type="http://schemas.openxmlformats.org/officeDocument/2006/relationships/ctrlProp" Target="../ctrlProps/ctrlProp468.xml"/><Relationship Id="rId50" Type="http://schemas.openxmlformats.org/officeDocument/2006/relationships/ctrlProp" Target="../ctrlProps/ctrlProp471.xml"/><Relationship Id="rId7" Type="http://schemas.openxmlformats.org/officeDocument/2006/relationships/ctrlProp" Target="../ctrlProps/ctrlProp428.xml"/><Relationship Id="rId2" Type="http://schemas.openxmlformats.org/officeDocument/2006/relationships/printerSettings" Target="../printerSettings/printerSettings11.bin"/><Relationship Id="rId16" Type="http://schemas.openxmlformats.org/officeDocument/2006/relationships/ctrlProp" Target="../ctrlProps/ctrlProp437.xml"/><Relationship Id="rId29" Type="http://schemas.openxmlformats.org/officeDocument/2006/relationships/ctrlProp" Target="../ctrlProps/ctrlProp450.xml"/><Relationship Id="rId11" Type="http://schemas.openxmlformats.org/officeDocument/2006/relationships/ctrlProp" Target="../ctrlProps/ctrlProp432.xml"/><Relationship Id="rId24" Type="http://schemas.openxmlformats.org/officeDocument/2006/relationships/ctrlProp" Target="../ctrlProps/ctrlProp445.xml"/><Relationship Id="rId32" Type="http://schemas.openxmlformats.org/officeDocument/2006/relationships/ctrlProp" Target="../ctrlProps/ctrlProp453.xml"/><Relationship Id="rId37" Type="http://schemas.openxmlformats.org/officeDocument/2006/relationships/ctrlProp" Target="../ctrlProps/ctrlProp458.xml"/><Relationship Id="rId40" Type="http://schemas.openxmlformats.org/officeDocument/2006/relationships/ctrlProp" Target="../ctrlProps/ctrlProp461.xml"/><Relationship Id="rId45" Type="http://schemas.openxmlformats.org/officeDocument/2006/relationships/ctrlProp" Target="../ctrlProps/ctrlProp466.xml"/><Relationship Id="rId5" Type="http://schemas.openxmlformats.org/officeDocument/2006/relationships/ctrlProp" Target="../ctrlProps/ctrlProp426.xml"/><Relationship Id="rId15" Type="http://schemas.openxmlformats.org/officeDocument/2006/relationships/ctrlProp" Target="../ctrlProps/ctrlProp436.xml"/><Relationship Id="rId23" Type="http://schemas.openxmlformats.org/officeDocument/2006/relationships/ctrlProp" Target="../ctrlProps/ctrlProp444.xml"/><Relationship Id="rId28" Type="http://schemas.openxmlformats.org/officeDocument/2006/relationships/ctrlProp" Target="../ctrlProps/ctrlProp449.xml"/><Relationship Id="rId36" Type="http://schemas.openxmlformats.org/officeDocument/2006/relationships/ctrlProp" Target="../ctrlProps/ctrlProp457.xml"/><Relationship Id="rId49" Type="http://schemas.openxmlformats.org/officeDocument/2006/relationships/ctrlProp" Target="../ctrlProps/ctrlProp470.xml"/><Relationship Id="rId10" Type="http://schemas.openxmlformats.org/officeDocument/2006/relationships/ctrlProp" Target="../ctrlProps/ctrlProp431.xml"/><Relationship Id="rId19" Type="http://schemas.openxmlformats.org/officeDocument/2006/relationships/ctrlProp" Target="../ctrlProps/ctrlProp440.xml"/><Relationship Id="rId31" Type="http://schemas.openxmlformats.org/officeDocument/2006/relationships/ctrlProp" Target="../ctrlProps/ctrlProp452.xml"/><Relationship Id="rId44" Type="http://schemas.openxmlformats.org/officeDocument/2006/relationships/ctrlProp" Target="../ctrlProps/ctrlProp465.xml"/><Relationship Id="rId4" Type="http://schemas.openxmlformats.org/officeDocument/2006/relationships/vmlDrawing" Target="../drawings/vmlDrawing11.vml"/><Relationship Id="rId9" Type="http://schemas.openxmlformats.org/officeDocument/2006/relationships/ctrlProp" Target="../ctrlProps/ctrlProp430.xml"/><Relationship Id="rId14" Type="http://schemas.openxmlformats.org/officeDocument/2006/relationships/ctrlProp" Target="../ctrlProps/ctrlProp435.xml"/><Relationship Id="rId22" Type="http://schemas.openxmlformats.org/officeDocument/2006/relationships/ctrlProp" Target="../ctrlProps/ctrlProp443.xml"/><Relationship Id="rId27" Type="http://schemas.openxmlformats.org/officeDocument/2006/relationships/ctrlProp" Target="../ctrlProps/ctrlProp448.xml"/><Relationship Id="rId30" Type="http://schemas.openxmlformats.org/officeDocument/2006/relationships/ctrlProp" Target="../ctrlProps/ctrlProp451.xml"/><Relationship Id="rId35" Type="http://schemas.openxmlformats.org/officeDocument/2006/relationships/ctrlProp" Target="../ctrlProps/ctrlProp456.xml"/><Relationship Id="rId43" Type="http://schemas.openxmlformats.org/officeDocument/2006/relationships/ctrlProp" Target="../ctrlProps/ctrlProp464.xml"/><Relationship Id="rId48" Type="http://schemas.openxmlformats.org/officeDocument/2006/relationships/ctrlProp" Target="../ctrlProps/ctrlProp469.xml"/><Relationship Id="rId8" Type="http://schemas.openxmlformats.org/officeDocument/2006/relationships/ctrlProp" Target="../ctrlProps/ctrlProp429.xml"/><Relationship Id="rId51" Type="http://schemas.openxmlformats.org/officeDocument/2006/relationships/ctrlProp" Target="../ctrlProps/ctrlProp472.xml"/><Relationship Id="rId3" Type="http://schemas.openxmlformats.org/officeDocument/2006/relationships/drawing" Target="../drawings/drawing11.xml"/><Relationship Id="rId12" Type="http://schemas.openxmlformats.org/officeDocument/2006/relationships/ctrlProp" Target="../ctrlProps/ctrlProp433.xml"/><Relationship Id="rId17" Type="http://schemas.openxmlformats.org/officeDocument/2006/relationships/ctrlProp" Target="../ctrlProps/ctrlProp438.xml"/><Relationship Id="rId25" Type="http://schemas.openxmlformats.org/officeDocument/2006/relationships/ctrlProp" Target="../ctrlProps/ctrlProp446.xml"/><Relationship Id="rId33" Type="http://schemas.openxmlformats.org/officeDocument/2006/relationships/ctrlProp" Target="../ctrlProps/ctrlProp454.xml"/><Relationship Id="rId38" Type="http://schemas.openxmlformats.org/officeDocument/2006/relationships/ctrlProp" Target="../ctrlProps/ctrlProp459.xml"/><Relationship Id="rId46" Type="http://schemas.openxmlformats.org/officeDocument/2006/relationships/ctrlProp" Target="../ctrlProps/ctrlProp467.xml"/><Relationship Id="rId20" Type="http://schemas.openxmlformats.org/officeDocument/2006/relationships/ctrlProp" Target="../ctrlProps/ctrlProp441.xml"/><Relationship Id="rId41" Type="http://schemas.openxmlformats.org/officeDocument/2006/relationships/ctrlProp" Target="../ctrlProps/ctrlProp462.xml"/><Relationship Id="rId1" Type="http://schemas.openxmlformats.org/officeDocument/2006/relationships/hyperlink" Target="http://www.napaprolink.com/" TargetMode="External"/><Relationship Id="rId6" Type="http://schemas.openxmlformats.org/officeDocument/2006/relationships/ctrlProp" Target="../ctrlProps/ctrlProp427.xml"/></Relationships>
</file>

<file path=xl/worksheets/_rels/sheet12.xml.rels><?xml version="1.0" encoding="UTF-8" standalone="yes"?>
<Relationships xmlns="http://schemas.openxmlformats.org/package/2006/relationships"><Relationship Id="rId13" Type="http://schemas.openxmlformats.org/officeDocument/2006/relationships/ctrlProp" Target="../ctrlProps/ctrlProp482.xml"/><Relationship Id="rId18" Type="http://schemas.openxmlformats.org/officeDocument/2006/relationships/ctrlProp" Target="../ctrlProps/ctrlProp487.xml"/><Relationship Id="rId26" Type="http://schemas.openxmlformats.org/officeDocument/2006/relationships/ctrlProp" Target="../ctrlProps/ctrlProp495.xml"/><Relationship Id="rId39" Type="http://schemas.openxmlformats.org/officeDocument/2006/relationships/ctrlProp" Target="../ctrlProps/ctrlProp508.xml"/><Relationship Id="rId21" Type="http://schemas.openxmlformats.org/officeDocument/2006/relationships/ctrlProp" Target="../ctrlProps/ctrlProp490.xml"/><Relationship Id="rId34" Type="http://schemas.openxmlformats.org/officeDocument/2006/relationships/ctrlProp" Target="../ctrlProps/ctrlProp503.xml"/><Relationship Id="rId42" Type="http://schemas.openxmlformats.org/officeDocument/2006/relationships/ctrlProp" Target="../ctrlProps/ctrlProp511.xml"/><Relationship Id="rId47" Type="http://schemas.openxmlformats.org/officeDocument/2006/relationships/ctrlProp" Target="../ctrlProps/ctrlProp516.xml"/><Relationship Id="rId50" Type="http://schemas.openxmlformats.org/officeDocument/2006/relationships/ctrlProp" Target="../ctrlProps/ctrlProp519.xml"/><Relationship Id="rId7" Type="http://schemas.openxmlformats.org/officeDocument/2006/relationships/ctrlProp" Target="../ctrlProps/ctrlProp476.xml"/><Relationship Id="rId2" Type="http://schemas.openxmlformats.org/officeDocument/2006/relationships/drawing" Target="../drawings/drawing12.xml"/><Relationship Id="rId16" Type="http://schemas.openxmlformats.org/officeDocument/2006/relationships/ctrlProp" Target="../ctrlProps/ctrlProp485.xml"/><Relationship Id="rId29" Type="http://schemas.openxmlformats.org/officeDocument/2006/relationships/ctrlProp" Target="../ctrlProps/ctrlProp498.xml"/><Relationship Id="rId11" Type="http://schemas.openxmlformats.org/officeDocument/2006/relationships/ctrlProp" Target="../ctrlProps/ctrlProp480.xml"/><Relationship Id="rId24" Type="http://schemas.openxmlformats.org/officeDocument/2006/relationships/ctrlProp" Target="../ctrlProps/ctrlProp493.xml"/><Relationship Id="rId32" Type="http://schemas.openxmlformats.org/officeDocument/2006/relationships/ctrlProp" Target="../ctrlProps/ctrlProp501.xml"/><Relationship Id="rId37" Type="http://schemas.openxmlformats.org/officeDocument/2006/relationships/ctrlProp" Target="../ctrlProps/ctrlProp506.xml"/><Relationship Id="rId40" Type="http://schemas.openxmlformats.org/officeDocument/2006/relationships/ctrlProp" Target="../ctrlProps/ctrlProp509.xml"/><Relationship Id="rId45" Type="http://schemas.openxmlformats.org/officeDocument/2006/relationships/ctrlProp" Target="../ctrlProps/ctrlProp514.xml"/><Relationship Id="rId5" Type="http://schemas.openxmlformats.org/officeDocument/2006/relationships/ctrlProp" Target="../ctrlProps/ctrlProp474.xml"/><Relationship Id="rId15" Type="http://schemas.openxmlformats.org/officeDocument/2006/relationships/ctrlProp" Target="../ctrlProps/ctrlProp484.xml"/><Relationship Id="rId23" Type="http://schemas.openxmlformats.org/officeDocument/2006/relationships/ctrlProp" Target="../ctrlProps/ctrlProp492.xml"/><Relationship Id="rId28" Type="http://schemas.openxmlformats.org/officeDocument/2006/relationships/ctrlProp" Target="../ctrlProps/ctrlProp497.xml"/><Relationship Id="rId36" Type="http://schemas.openxmlformats.org/officeDocument/2006/relationships/ctrlProp" Target="../ctrlProps/ctrlProp505.xml"/><Relationship Id="rId49" Type="http://schemas.openxmlformats.org/officeDocument/2006/relationships/ctrlProp" Target="../ctrlProps/ctrlProp518.xml"/><Relationship Id="rId10" Type="http://schemas.openxmlformats.org/officeDocument/2006/relationships/ctrlProp" Target="../ctrlProps/ctrlProp479.xml"/><Relationship Id="rId19" Type="http://schemas.openxmlformats.org/officeDocument/2006/relationships/ctrlProp" Target="../ctrlProps/ctrlProp488.xml"/><Relationship Id="rId31" Type="http://schemas.openxmlformats.org/officeDocument/2006/relationships/ctrlProp" Target="../ctrlProps/ctrlProp500.xml"/><Relationship Id="rId44" Type="http://schemas.openxmlformats.org/officeDocument/2006/relationships/ctrlProp" Target="../ctrlProps/ctrlProp513.xml"/><Relationship Id="rId4" Type="http://schemas.openxmlformats.org/officeDocument/2006/relationships/ctrlProp" Target="../ctrlProps/ctrlProp473.xml"/><Relationship Id="rId9" Type="http://schemas.openxmlformats.org/officeDocument/2006/relationships/ctrlProp" Target="../ctrlProps/ctrlProp478.xml"/><Relationship Id="rId14" Type="http://schemas.openxmlformats.org/officeDocument/2006/relationships/ctrlProp" Target="../ctrlProps/ctrlProp483.xml"/><Relationship Id="rId22" Type="http://schemas.openxmlformats.org/officeDocument/2006/relationships/ctrlProp" Target="../ctrlProps/ctrlProp491.xml"/><Relationship Id="rId27" Type="http://schemas.openxmlformats.org/officeDocument/2006/relationships/ctrlProp" Target="../ctrlProps/ctrlProp496.xml"/><Relationship Id="rId30" Type="http://schemas.openxmlformats.org/officeDocument/2006/relationships/ctrlProp" Target="../ctrlProps/ctrlProp499.xml"/><Relationship Id="rId35" Type="http://schemas.openxmlformats.org/officeDocument/2006/relationships/ctrlProp" Target="../ctrlProps/ctrlProp504.xml"/><Relationship Id="rId43" Type="http://schemas.openxmlformats.org/officeDocument/2006/relationships/ctrlProp" Target="../ctrlProps/ctrlProp512.xml"/><Relationship Id="rId48" Type="http://schemas.openxmlformats.org/officeDocument/2006/relationships/ctrlProp" Target="../ctrlProps/ctrlProp517.xml"/><Relationship Id="rId8" Type="http://schemas.openxmlformats.org/officeDocument/2006/relationships/ctrlProp" Target="../ctrlProps/ctrlProp477.xml"/><Relationship Id="rId3" Type="http://schemas.openxmlformats.org/officeDocument/2006/relationships/vmlDrawing" Target="../drawings/vmlDrawing12.vml"/><Relationship Id="rId12" Type="http://schemas.openxmlformats.org/officeDocument/2006/relationships/ctrlProp" Target="../ctrlProps/ctrlProp481.xml"/><Relationship Id="rId17" Type="http://schemas.openxmlformats.org/officeDocument/2006/relationships/ctrlProp" Target="../ctrlProps/ctrlProp486.xml"/><Relationship Id="rId25" Type="http://schemas.openxmlformats.org/officeDocument/2006/relationships/ctrlProp" Target="../ctrlProps/ctrlProp494.xml"/><Relationship Id="rId33" Type="http://schemas.openxmlformats.org/officeDocument/2006/relationships/ctrlProp" Target="../ctrlProps/ctrlProp502.xml"/><Relationship Id="rId38" Type="http://schemas.openxmlformats.org/officeDocument/2006/relationships/ctrlProp" Target="../ctrlProps/ctrlProp507.xml"/><Relationship Id="rId46" Type="http://schemas.openxmlformats.org/officeDocument/2006/relationships/ctrlProp" Target="../ctrlProps/ctrlProp515.xml"/><Relationship Id="rId20" Type="http://schemas.openxmlformats.org/officeDocument/2006/relationships/ctrlProp" Target="../ctrlProps/ctrlProp489.xml"/><Relationship Id="rId41" Type="http://schemas.openxmlformats.org/officeDocument/2006/relationships/ctrlProp" Target="../ctrlProps/ctrlProp510.xml"/><Relationship Id="rId1" Type="http://schemas.openxmlformats.org/officeDocument/2006/relationships/printerSettings" Target="../printerSettings/printerSettings12.bin"/><Relationship Id="rId6" Type="http://schemas.openxmlformats.org/officeDocument/2006/relationships/ctrlProp" Target="../ctrlProps/ctrlProp475.xml"/></Relationships>
</file>

<file path=xl/worksheets/_rels/sheet13.xml.rels><?xml version="1.0" encoding="UTF-8" standalone="yes"?>
<Relationships xmlns="http://schemas.openxmlformats.org/package/2006/relationships"><Relationship Id="rId13" Type="http://schemas.openxmlformats.org/officeDocument/2006/relationships/ctrlProp" Target="../ctrlProps/ctrlProp528.xml"/><Relationship Id="rId18" Type="http://schemas.openxmlformats.org/officeDocument/2006/relationships/ctrlProp" Target="../ctrlProps/ctrlProp533.xml"/><Relationship Id="rId26" Type="http://schemas.openxmlformats.org/officeDocument/2006/relationships/ctrlProp" Target="../ctrlProps/ctrlProp541.xml"/><Relationship Id="rId39" Type="http://schemas.openxmlformats.org/officeDocument/2006/relationships/ctrlProp" Target="../ctrlProps/ctrlProp554.xml"/><Relationship Id="rId21" Type="http://schemas.openxmlformats.org/officeDocument/2006/relationships/ctrlProp" Target="../ctrlProps/ctrlProp536.xml"/><Relationship Id="rId34" Type="http://schemas.openxmlformats.org/officeDocument/2006/relationships/ctrlProp" Target="../ctrlProps/ctrlProp549.xml"/><Relationship Id="rId42" Type="http://schemas.openxmlformats.org/officeDocument/2006/relationships/ctrlProp" Target="../ctrlProps/ctrlProp557.xml"/><Relationship Id="rId47" Type="http://schemas.openxmlformats.org/officeDocument/2006/relationships/ctrlProp" Target="../ctrlProps/ctrlProp562.xml"/><Relationship Id="rId50" Type="http://schemas.openxmlformats.org/officeDocument/2006/relationships/ctrlProp" Target="../ctrlProps/ctrlProp565.xml"/><Relationship Id="rId7" Type="http://schemas.openxmlformats.org/officeDocument/2006/relationships/ctrlProp" Target="../ctrlProps/ctrlProp522.xml"/><Relationship Id="rId2" Type="http://schemas.openxmlformats.org/officeDocument/2006/relationships/printerSettings" Target="../printerSettings/printerSettings13.bin"/><Relationship Id="rId16" Type="http://schemas.openxmlformats.org/officeDocument/2006/relationships/ctrlProp" Target="../ctrlProps/ctrlProp531.xml"/><Relationship Id="rId29" Type="http://schemas.openxmlformats.org/officeDocument/2006/relationships/ctrlProp" Target="../ctrlProps/ctrlProp544.xml"/><Relationship Id="rId11" Type="http://schemas.openxmlformats.org/officeDocument/2006/relationships/ctrlProp" Target="../ctrlProps/ctrlProp526.xml"/><Relationship Id="rId24" Type="http://schemas.openxmlformats.org/officeDocument/2006/relationships/ctrlProp" Target="../ctrlProps/ctrlProp539.xml"/><Relationship Id="rId32" Type="http://schemas.openxmlformats.org/officeDocument/2006/relationships/ctrlProp" Target="../ctrlProps/ctrlProp547.xml"/><Relationship Id="rId37" Type="http://schemas.openxmlformats.org/officeDocument/2006/relationships/ctrlProp" Target="../ctrlProps/ctrlProp552.xml"/><Relationship Id="rId40" Type="http://schemas.openxmlformats.org/officeDocument/2006/relationships/ctrlProp" Target="../ctrlProps/ctrlProp555.xml"/><Relationship Id="rId45" Type="http://schemas.openxmlformats.org/officeDocument/2006/relationships/ctrlProp" Target="../ctrlProps/ctrlProp560.xml"/><Relationship Id="rId5" Type="http://schemas.openxmlformats.org/officeDocument/2006/relationships/ctrlProp" Target="../ctrlProps/ctrlProp520.xml"/><Relationship Id="rId15" Type="http://schemas.openxmlformats.org/officeDocument/2006/relationships/ctrlProp" Target="../ctrlProps/ctrlProp530.xml"/><Relationship Id="rId23" Type="http://schemas.openxmlformats.org/officeDocument/2006/relationships/ctrlProp" Target="../ctrlProps/ctrlProp538.xml"/><Relationship Id="rId28" Type="http://schemas.openxmlformats.org/officeDocument/2006/relationships/ctrlProp" Target="../ctrlProps/ctrlProp543.xml"/><Relationship Id="rId36" Type="http://schemas.openxmlformats.org/officeDocument/2006/relationships/ctrlProp" Target="../ctrlProps/ctrlProp551.xml"/><Relationship Id="rId49" Type="http://schemas.openxmlformats.org/officeDocument/2006/relationships/ctrlProp" Target="../ctrlProps/ctrlProp564.xml"/><Relationship Id="rId10" Type="http://schemas.openxmlformats.org/officeDocument/2006/relationships/ctrlProp" Target="../ctrlProps/ctrlProp525.xml"/><Relationship Id="rId19" Type="http://schemas.openxmlformats.org/officeDocument/2006/relationships/ctrlProp" Target="../ctrlProps/ctrlProp534.xml"/><Relationship Id="rId31" Type="http://schemas.openxmlformats.org/officeDocument/2006/relationships/ctrlProp" Target="../ctrlProps/ctrlProp546.xml"/><Relationship Id="rId44" Type="http://schemas.openxmlformats.org/officeDocument/2006/relationships/ctrlProp" Target="../ctrlProps/ctrlProp559.xml"/><Relationship Id="rId4" Type="http://schemas.openxmlformats.org/officeDocument/2006/relationships/vmlDrawing" Target="../drawings/vmlDrawing13.vml"/><Relationship Id="rId9" Type="http://schemas.openxmlformats.org/officeDocument/2006/relationships/ctrlProp" Target="../ctrlProps/ctrlProp524.xml"/><Relationship Id="rId14" Type="http://schemas.openxmlformats.org/officeDocument/2006/relationships/ctrlProp" Target="../ctrlProps/ctrlProp529.xml"/><Relationship Id="rId22" Type="http://schemas.openxmlformats.org/officeDocument/2006/relationships/ctrlProp" Target="../ctrlProps/ctrlProp537.xml"/><Relationship Id="rId27" Type="http://schemas.openxmlformats.org/officeDocument/2006/relationships/ctrlProp" Target="../ctrlProps/ctrlProp542.xml"/><Relationship Id="rId30" Type="http://schemas.openxmlformats.org/officeDocument/2006/relationships/ctrlProp" Target="../ctrlProps/ctrlProp545.xml"/><Relationship Id="rId35" Type="http://schemas.openxmlformats.org/officeDocument/2006/relationships/ctrlProp" Target="../ctrlProps/ctrlProp550.xml"/><Relationship Id="rId43" Type="http://schemas.openxmlformats.org/officeDocument/2006/relationships/ctrlProp" Target="../ctrlProps/ctrlProp558.xml"/><Relationship Id="rId48" Type="http://schemas.openxmlformats.org/officeDocument/2006/relationships/ctrlProp" Target="../ctrlProps/ctrlProp563.xml"/><Relationship Id="rId8" Type="http://schemas.openxmlformats.org/officeDocument/2006/relationships/ctrlProp" Target="../ctrlProps/ctrlProp523.xml"/><Relationship Id="rId51" Type="http://schemas.openxmlformats.org/officeDocument/2006/relationships/ctrlProp" Target="../ctrlProps/ctrlProp566.xml"/><Relationship Id="rId3" Type="http://schemas.openxmlformats.org/officeDocument/2006/relationships/drawing" Target="../drawings/drawing13.xml"/><Relationship Id="rId12" Type="http://schemas.openxmlformats.org/officeDocument/2006/relationships/ctrlProp" Target="../ctrlProps/ctrlProp527.xml"/><Relationship Id="rId17" Type="http://schemas.openxmlformats.org/officeDocument/2006/relationships/ctrlProp" Target="../ctrlProps/ctrlProp532.xml"/><Relationship Id="rId25" Type="http://schemas.openxmlformats.org/officeDocument/2006/relationships/ctrlProp" Target="../ctrlProps/ctrlProp540.xml"/><Relationship Id="rId33" Type="http://schemas.openxmlformats.org/officeDocument/2006/relationships/ctrlProp" Target="../ctrlProps/ctrlProp548.xml"/><Relationship Id="rId38" Type="http://schemas.openxmlformats.org/officeDocument/2006/relationships/ctrlProp" Target="../ctrlProps/ctrlProp553.xml"/><Relationship Id="rId46" Type="http://schemas.openxmlformats.org/officeDocument/2006/relationships/ctrlProp" Target="../ctrlProps/ctrlProp561.xml"/><Relationship Id="rId20" Type="http://schemas.openxmlformats.org/officeDocument/2006/relationships/ctrlProp" Target="../ctrlProps/ctrlProp535.xml"/><Relationship Id="rId41" Type="http://schemas.openxmlformats.org/officeDocument/2006/relationships/ctrlProp" Target="../ctrlProps/ctrlProp556.xml"/><Relationship Id="rId1" Type="http://schemas.openxmlformats.org/officeDocument/2006/relationships/hyperlink" Target="http://www.napaprolink.com/" TargetMode="External"/><Relationship Id="rId6" Type="http://schemas.openxmlformats.org/officeDocument/2006/relationships/ctrlProp" Target="../ctrlProps/ctrlProp521.xml"/></Relationships>
</file>

<file path=xl/worksheets/_rels/sheet14.xml.rels><?xml version="1.0" encoding="UTF-8" standalone="yes"?>
<Relationships xmlns="http://schemas.openxmlformats.org/package/2006/relationships"><Relationship Id="rId8" Type="http://schemas.openxmlformats.org/officeDocument/2006/relationships/vmlDrawing" Target="../drawings/vmlDrawing14.vml"/><Relationship Id="rId3" Type="http://schemas.openxmlformats.org/officeDocument/2006/relationships/hyperlink" Target="mailto:RWillams2@isp.in.gov" TargetMode="External"/><Relationship Id="rId7" Type="http://schemas.openxmlformats.org/officeDocument/2006/relationships/drawing" Target="../drawings/drawing14.xml"/><Relationship Id="rId2" Type="http://schemas.openxmlformats.org/officeDocument/2006/relationships/hyperlink" Target="https://www.napaprolink.com/default.aspx" TargetMode="External"/><Relationship Id="rId1" Type="http://schemas.openxmlformats.org/officeDocument/2006/relationships/hyperlink" Target="http://www.napaprolink.com/" TargetMode="External"/><Relationship Id="rId6" Type="http://schemas.openxmlformats.org/officeDocument/2006/relationships/printerSettings" Target="../printerSettings/printerSettings14.bin"/><Relationship Id="rId5" Type="http://schemas.openxmlformats.org/officeDocument/2006/relationships/hyperlink" Target="mailto:Tclayton@isp.in.gov" TargetMode="External"/><Relationship Id="rId10" Type="http://schemas.openxmlformats.org/officeDocument/2006/relationships/ctrlProp" Target="../ctrlProps/ctrlProp568.xml"/><Relationship Id="rId4" Type="http://schemas.openxmlformats.org/officeDocument/2006/relationships/hyperlink" Target="mailto:cmerritt@isp.in.gov" TargetMode="External"/><Relationship Id="rId9" Type="http://schemas.openxmlformats.org/officeDocument/2006/relationships/ctrlProp" Target="../ctrlProps/ctrlProp567.xml"/></Relationships>
</file>

<file path=xl/worksheets/_rels/sheet15.xml.rels><?xml version="1.0" encoding="UTF-8" standalone="yes"?>
<Relationships xmlns="http://schemas.openxmlformats.org/package/2006/relationships"><Relationship Id="rId2" Type="http://schemas.openxmlformats.org/officeDocument/2006/relationships/hyperlink" Target="mailto:Rwilliams@isp.in.gov" TargetMode="External"/><Relationship Id="rId1" Type="http://schemas.openxmlformats.org/officeDocument/2006/relationships/hyperlink" Target="mailto:Tclayton@isp.in.gov" TargetMode="External"/></Relationships>
</file>

<file path=xl/worksheets/_rels/sheet17.xml.rels><?xml version="1.0" encoding="UTF-8" standalone="yes"?>
<Relationships xmlns="http://schemas.openxmlformats.org/package/2006/relationships"><Relationship Id="rId3" Type="http://schemas.openxmlformats.org/officeDocument/2006/relationships/ctrlProp" Target="../ctrlProps/ctrlProp569.xml"/><Relationship Id="rId2" Type="http://schemas.openxmlformats.org/officeDocument/2006/relationships/vmlDrawing" Target="../drawings/vmlDrawing15.vml"/><Relationship Id="rId1" Type="http://schemas.openxmlformats.org/officeDocument/2006/relationships/drawing" Target="../drawings/drawing15.xm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hyperlink" Target="mailto:Tclayton@isp.in.gov" TargetMode="External"/><Relationship Id="rId1" Type="http://schemas.openxmlformats.org/officeDocument/2006/relationships/hyperlink" Target="http://www.napaprolink.com/" TargetMode="Externa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BA976-CBC1-42D7-9797-E45B3AC2694E}">
  <sheetPr codeName="Sheet13"/>
  <dimension ref="A1:AM120"/>
  <sheetViews>
    <sheetView showZeros="0" topLeftCell="B1" zoomScaleNormal="100" workbookViewId="0">
      <pane ySplit="2" topLeftCell="A3" activePane="bottomLeft" state="frozen"/>
      <selection activeCell="B1" sqref="B1"/>
      <selection pane="bottomLeft" activeCell="D15" sqref="D15"/>
    </sheetView>
  </sheetViews>
  <sheetFormatPr defaultColWidth="9.140625" defaultRowHeight="18" customHeight="1" x14ac:dyDescent="0.25"/>
  <cols>
    <col min="1" max="1" width="6.7109375" style="23" hidden="1" customWidth="1"/>
    <col min="2" max="2" width="6.7109375" style="661" customWidth="1"/>
    <col min="3" max="3" width="19.140625" style="354" customWidth="1"/>
    <col min="4" max="4" width="26.7109375" style="147" customWidth="1"/>
    <col min="5" max="5" width="32.5703125" style="147" customWidth="1"/>
    <col min="6" max="6" width="7.28515625" style="147" customWidth="1"/>
    <col min="7" max="7" width="10.5703125" style="511" customWidth="1"/>
    <col min="8" max="8" width="8.28515625" style="70" hidden="1" customWidth="1"/>
    <col min="9" max="9" width="8.140625" style="23" customWidth="1"/>
    <col min="10" max="10" width="17.140625" style="510" hidden="1" customWidth="1"/>
    <col min="11" max="11" width="9.42578125" style="23" customWidth="1"/>
    <col min="12" max="14" width="9.140625" style="23"/>
    <col min="15" max="27" width="9.140625" style="23" hidden="1" customWidth="1"/>
    <col min="28" max="28" width="9.140625" style="23" customWidth="1"/>
    <col min="29" max="37" width="9.140625" style="23"/>
    <col min="38" max="38" width="32.7109375" style="23" customWidth="1"/>
    <col min="39" max="16384" width="9.140625" style="23"/>
  </cols>
  <sheetData>
    <row r="1" spans="1:39" ht="21.75" customHeight="1" x14ac:dyDescent="0.3">
      <c r="A1" s="357" t="s">
        <v>1017</v>
      </c>
      <c r="B1" s="660"/>
      <c r="C1" s="358" t="str">
        <f>MstList!B1</f>
        <v>Date Sumbitted</v>
      </c>
      <c r="D1" s="301">
        <v>45945</v>
      </c>
      <c r="E1" s="346" t="str">
        <f>MstList!D1</f>
        <v>Charger, Ram, Taurus, Tahoe</v>
      </c>
      <c r="F1" s="346"/>
      <c r="G1" s="359">
        <f>COUNTIF(G3:G79,"&gt;0")</f>
        <v>0</v>
      </c>
      <c r="H1" s="360"/>
      <c r="I1" s="361" t="str">
        <f ca="1">MID(CELL("filename",C1),FIND("]",CELL("Filename",C1))+1,255)</f>
        <v>NoFind</v>
      </c>
      <c r="J1" s="362"/>
      <c r="K1" s="363" t="s">
        <v>953</v>
      </c>
      <c r="L1" s="364" t="s">
        <v>9</v>
      </c>
      <c r="M1" s="365" t="s">
        <v>7</v>
      </c>
      <c r="N1" s="365" t="s">
        <v>954</v>
      </c>
      <c r="O1" s="365" t="s">
        <v>444</v>
      </c>
      <c r="P1" s="174" t="s">
        <v>445</v>
      </c>
      <c r="Q1" s="174" t="s">
        <v>446</v>
      </c>
      <c r="R1" s="174" t="s">
        <v>449</v>
      </c>
      <c r="S1" s="174" t="s">
        <v>447</v>
      </c>
      <c r="T1" s="366" t="s">
        <v>448</v>
      </c>
      <c r="U1" s="95" t="s">
        <v>450</v>
      </c>
      <c r="V1" s="95" t="s">
        <v>451</v>
      </c>
      <c r="W1" s="95" t="s">
        <v>452</v>
      </c>
      <c r="X1" s="95" t="s">
        <v>453</v>
      </c>
      <c r="Y1" s="95" t="s">
        <v>454</v>
      </c>
      <c r="Z1" s="95" t="s">
        <v>455</v>
      </c>
      <c r="AA1" s="95" t="s">
        <v>456</v>
      </c>
      <c r="AB1" s="367" t="s">
        <v>1090</v>
      </c>
      <c r="AC1" s="368"/>
      <c r="AD1" s="368"/>
      <c r="AE1" s="369"/>
      <c r="AL1" s="23" t="s">
        <v>1094</v>
      </c>
      <c r="AM1" s="23" t="s">
        <v>1095</v>
      </c>
    </row>
    <row r="2" spans="1:39" ht="15" customHeight="1" x14ac:dyDescent="0.25">
      <c r="A2" s="357" t="s">
        <v>1024</v>
      </c>
      <c r="B2" s="660" t="s">
        <v>1390</v>
      </c>
      <c r="C2" s="370" t="str">
        <f>MstList!B2</f>
        <v>NAPA #</v>
      </c>
      <c r="D2" s="302" t="str">
        <f>MstList!C2</f>
        <v>ISP Stock #</v>
      </c>
      <c r="E2" s="157" t="str">
        <f>MstList!D2</f>
        <v>Description</v>
      </c>
      <c r="F2" s="157" t="s">
        <v>942</v>
      </c>
      <c r="G2" s="371" t="s">
        <v>1025</v>
      </c>
      <c r="H2" s="372" t="s">
        <v>1026</v>
      </c>
      <c r="I2" s="373" t="s">
        <v>5</v>
      </c>
      <c r="J2" s="374" t="s">
        <v>6</v>
      </c>
      <c r="K2" s="375"/>
      <c r="L2" s="174"/>
      <c r="M2" s="376">
        <f>COUNTIFS($F$3:$F$69,"&gt;0",$I$3:$I$69,"OEM")</f>
        <v>0</v>
      </c>
      <c r="N2" s="376">
        <f>COUNTIFS($F$3:$F$69,"&gt;0",$I$3:$I$69,"BID")</f>
        <v>0</v>
      </c>
      <c r="O2" s="376"/>
      <c r="P2" s="174"/>
      <c r="Q2" s="174"/>
      <c r="R2" s="174"/>
      <c r="S2" s="174"/>
      <c r="T2" s="366"/>
      <c r="U2" s="95"/>
      <c r="V2" s="95"/>
      <c r="W2" s="95"/>
      <c r="X2" s="95"/>
      <c r="Y2" s="95"/>
      <c r="Z2" s="95"/>
      <c r="AA2" s="95"/>
      <c r="AB2" s="95"/>
      <c r="AC2" s="95"/>
      <c r="AD2" s="95"/>
      <c r="AL2" s="377" t="s">
        <v>1096</v>
      </c>
    </row>
    <row r="3" spans="1:39" ht="16.5" customHeight="1" x14ac:dyDescent="0.25">
      <c r="A3" s="23" t="e">
        <f t="shared" ref="A3" si="0">IF(F3="","0","1")</f>
        <v>#REF!</v>
      </c>
      <c r="B3" s="499">
        <v>37</v>
      </c>
      <c r="C3" s="107" t="str">
        <f>MstList!B37</f>
        <v>12614XA</v>
      </c>
      <c r="D3" s="9" t="str">
        <f>MstList!C37</f>
        <v>4D4038RF</v>
      </c>
      <c r="E3" s="1" t="str">
        <f>MstList!D37</f>
        <v>Caliper-Right Front</v>
      </c>
      <c r="F3" s="59" t="e">
        <f>Quantities!D37</f>
        <v>#REF!</v>
      </c>
      <c r="G3" s="116">
        <v>0</v>
      </c>
      <c r="H3" s="209" t="e">
        <f t="shared" ref="H3" si="1">PRODUCT(F3,G3)</f>
        <v>#REF!</v>
      </c>
      <c r="I3" s="244" t="str">
        <f>MstList!H37</f>
        <v>NAPA</v>
      </c>
      <c r="J3" s="374" t="str">
        <f>MstList!I37</f>
        <v>Charger</v>
      </c>
      <c r="K3" s="375">
        <f>MstList!K37</f>
        <v>0</v>
      </c>
      <c r="L3" s="174" t="s">
        <v>1381</v>
      </c>
      <c r="M3" s="174"/>
      <c r="N3" s="174"/>
      <c r="O3" s="365" t="str">
        <f>IF(Jasper!$D33&gt;0,O$1,"")</f>
        <v/>
      </c>
      <c r="P3" s="174" t="e">
        <f>IF(#REF!&gt;0,P$1,"")</f>
        <v>#REF!</v>
      </c>
      <c r="Q3" s="174" t="str">
        <f>IF(Versailles!$D36&gt;0,Q$1,"")</f>
        <v/>
      </c>
      <c r="R3" s="174" t="str">
        <f>IF(Sellersburg!$D35&gt;0,R$1,"")</f>
        <v/>
      </c>
      <c r="S3" s="174" t="str">
        <f>IF(Pendleton!$D32&gt;0,S$1,"")</f>
        <v/>
      </c>
      <c r="T3" s="366" t="str">
        <f>IF(Putnamville!E35&gt;0,T$1,"")</f>
        <v/>
      </c>
      <c r="U3" s="95" t="str">
        <f>IF(Lowell!D29&gt;0,$U$1,"")</f>
        <v/>
      </c>
      <c r="V3" s="95" t="str">
        <f>IF(Lafayette!D26&gt;0,$V$1,"")</f>
        <v/>
      </c>
      <c r="W3" s="95" t="str">
        <f>IF(Peru!D35&gt;0,$W$1,"")</f>
        <v/>
      </c>
      <c r="X3" s="95" t="str">
        <f>IF('Toll Rd'!D36&gt;0,$X$1,"")</f>
        <v/>
      </c>
      <c r="Y3" s="95" t="str">
        <f>IF('Ft Wayne'!D32&gt;0,$Y$1,"")</f>
        <v/>
      </c>
      <c r="Z3" s="95" t="e">
        <f>IF(#REF!&gt;0,$Z$1,"")</f>
        <v>#REF!</v>
      </c>
      <c r="AA3" s="95" t="e">
        <f>IF(#REF!&gt;0,$AA$1,"")</f>
        <v>#REF!</v>
      </c>
      <c r="AB3" s="95"/>
      <c r="AC3" s="95"/>
      <c r="AD3" s="95"/>
    </row>
    <row r="4" spans="1:39" ht="16.5" customHeight="1" x14ac:dyDescent="0.25">
      <c r="A4" s="23" t="e">
        <f t="shared" ref="A4" si="2">IF(F4="","0","1")</f>
        <v>#REF!</v>
      </c>
      <c r="B4" s="499">
        <v>252</v>
      </c>
      <c r="C4" s="107">
        <f>MstList!B252</f>
        <v>402508</v>
      </c>
      <c r="D4" s="9" t="str">
        <f>MstList!C252</f>
        <v>CRC 402508</v>
      </c>
      <c r="E4" s="1" t="str">
        <f>MstList!D252</f>
        <v>Differential Lube</v>
      </c>
      <c r="F4" s="59" t="e">
        <f>Quantities!D252</f>
        <v>#REF!</v>
      </c>
      <c r="G4" s="116">
        <v>0</v>
      </c>
      <c r="H4" s="209" t="e">
        <f t="shared" ref="H4" si="3">PRODUCT(F4,G4)</f>
        <v>#REF!</v>
      </c>
      <c r="I4" s="244" t="str">
        <f>MstList!H252</f>
        <v>NAPA</v>
      </c>
      <c r="J4" s="342" t="str">
        <f>MstList!I252</f>
        <v/>
      </c>
      <c r="K4" s="244">
        <f>MstList!K252</f>
        <v>0</v>
      </c>
      <c r="L4" s="95" t="s">
        <v>1381</v>
      </c>
      <c r="M4" s="95"/>
      <c r="N4" s="95"/>
      <c r="O4" s="365" t="str">
        <f>IF(Jasper!$D245&gt;0,O$1,"")</f>
        <v/>
      </c>
      <c r="P4" s="174" t="e">
        <f>IF(#REF!&gt;0,P$1,"")</f>
        <v>#REF!</v>
      </c>
      <c r="Q4" s="174" t="str">
        <f>IF(Versailles!$D250&gt;0,Q$1,"")</f>
        <v/>
      </c>
      <c r="R4" s="174" t="str">
        <f>IF(Sellersburg!$D248&gt;0,R$1,"")</f>
        <v/>
      </c>
      <c r="S4" s="174" t="str">
        <f>IF(Pendleton!$D244&gt;0,S$1,"")</f>
        <v/>
      </c>
      <c r="T4" s="366" t="str">
        <f>IF(Putnamville!E246&gt;0,T$1,"")</f>
        <v/>
      </c>
      <c r="U4" s="95" t="str">
        <f>IF(Lowell!D236&gt;0,$U$1,"")</f>
        <v/>
      </c>
      <c r="V4" s="95" t="str">
        <f>IF(Lafayette!D235&gt;0,$V$1,"")</f>
        <v/>
      </c>
      <c r="W4" s="95" t="str">
        <f>IF(Peru!D247&gt;0,$W$1,"")</f>
        <v/>
      </c>
      <c r="X4" s="95" t="str">
        <f>IF('Toll Rd'!D249&gt;0,$X$1,"")</f>
        <v/>
      </c>
      <c r="Y4" s="95" t="str">
        <f>IF('Ft Wayne'!D247&gt;0,$Y$1,"")</f>
        <v/>
      </c>
      <c r="Z4" s="95" t="e">
        <f>IF(#REF!&gt;0,$Z$1,"")</f>
        <v>#REF!</v>
      </c>
      <c r="AA4" s="95" t="e">
        <f>IF(#REF!&gt;0,$AA$1,"")</f>
        <v>#REF!</v>
      </c>
      <c r="AB4" s="95"/>
      <c r="AC4" s="95"/>
      <c r="AD4" s="95"/>
    </row>
    <row r="5" spans="1:39" ht="16.5" customHeight="1" x14ac:dyDescent="0.25">
      <c r="A5" s="23" t="str">
        <f t="shared" ref="A5:A14" si="4">IF(F5="","0","1")</f>
        <v>1</v>
      </c>
      <c r="B5" s="499">
        <v>329</v>
      </c>
      <c r="C5" s="521" t="s">
        <v>1169</v>
      </c>
      <c r="D5" s="521" t="s">
        <v>1170</v>
      </c>
      <c r="E5" s="521" t="s">
        <v>1171</v>
      </c>
      <c r="F5" s="568">
        <v>24</v>
      </c>
      <c r="G5" s="140">
        <v>0</v>
      </c>
      <c r="H5" s="378">
        <f t="shared" ref="H5:H14" si="5">PRODUCT(F5,G5)</f>
        <v>0</v>
      </c>
      <c r="I5" s="522" t="s">
        <v>9</v>
      </c>
      <c r="J5" s="525"/>
      <c r="K5" s="526" t="s">
        <v>840</v>
      </c>
      <c r="L5" s="486" t="s">
        <v>1381</v>
      </c>
      <c r="M5" s="95"/>
      <c r="N5" s="107"/>
      <c r="O5" s="95" t="str">
        <f ca="1">IF(Jasper!$C321&gt;0,O$1,"")</f>
        <v>D34</v>
      </c>
      <c r="P5" s="95" t="e">
        <f>IF(#REF!&gt;0,P$1,"")</f>
        <v>#REF!</v>
      </c>
      <c r="Q5" s="5" t="str">
        <f ca="1">IF(Versailles!$C325&gt;0,Q$1,"")</f>
        <v>D42</v>
      </c>
      <c r="R5" s="107" t="str">
        <f ca="1">IF(Sellersburg!$C325&gt;0,R$1,"")</f>
        <v>D45</v>
      </c>
      <c r="S5" s="95" t="str">
        <f ca="1">IF(Pendleton!$C308&gt;0,S$1,"")</f>
        <v>D51</v>
      </c>
      <c r="T5" s="408" t="str">
        <f ca="1">IF(Putnamville!D316&gt;0,T$1,"")</f>
        <v>D53</v>
      </c>
      <c r="U5" s="95" t="str">
        <f ca="1">IF(Lowell!C303&gt;0,$U$1,"")</f>
        <v>D13</v>
      </c>
      <c r="V5" s="95" t="e">
        <f>IF(Lafayette!#REF!&gt;0,$V$1,"")</f>
        <v>#REF!</v>
      </c>
      <c r="W5" s="95" t="str">
        <f ca="1">IF(Peru!C321&gt;0,$W$1,"")</f>
        <v>D16</v>
      </c>
      <c r="X5" s="95" t="str">
        <f ca="1">IF('Toll Rd'!C320&gt;0,$X$1,"")</f>
        <v>D21</v>
      </c>
      <c r="Y5" s="95" t="str">
        <f ca="1">IF('Ft Wayne'!D323&gt;0,$Y$1,"")</f>
        <v>D22</v>
      </c>
      <c r="Z5" s="95" t="e">
        <f>IF(#REF!&gt;0,$Z$1,"")</f>
        <v>#REF!</v>
      </c>
      <c r="AA5" s="95" t="e">
        <f>IF(#REF!&gt;0,$AA$1,"")</f>
        <v>#REF!</v>
      </c>
      <c r="AB5" s="95"/>
      <c r="AC5" s="95"/>
      <c r="AD5" s="95"/>
    </row>
    <row r="6" spans="1:39" ht="16.5" customHeight="1" x14ac:dyDescent="0.25">
      <c r="A6" s="23" t="str">
        <f t="shared" si="4"/>
        <v>1</v>
      </c>
      <c r="B6" s="499">
        <v>331</v>
      </c>
      <c r="C6" s="176" t="s">
        <v>1174</v>
      </c>
      <c r="D6" s="176" t="s">
        <v>1174</v>
      </c>
      <c r="E6" s="176" t="s">
        <v>1175</v>
      </c>
      <c r="F6" s="214">
        <v>20</v>
      </c>
      <c r="G6" s="485">
        <v>0</v>
      </c>
      <c r="H6" s="378">
        <f t="shared" si="5"/>
        <v>0</v>
      </c>
      <c r="I6" s="522" t="s">
        <v>9</v>
      </c>
      <c r="J6" s="241"/>
      <c r="K6" s="167" t="s">
        <v>840</v>
      </c>
      <c r="L6" s="487" t="s">
        <v>1381</v>
      </c>
      <c r="M6" s="95"/>
      <c r="N6" s="95"/>
      <c r="O6" s="95" t="str">
        <f ca="1">IF(Jasper!$C323&gt;0,O$1,"")</f>
        <v>D34</v>
      </c>
      <c r="P6" s="95" t="e">
        <f>IF(#REF!&gt;0,P$1,"")</f>
        <v>#REF!</v>
      </c>
      <c r="Q6" s="95" t="str">
        <f ca="1">IF(Versailles!$C327&gt;0,Q$1,"")</f>
        <v>D42</v>
      </c>
      <c r="R6" s="95" t="str">
        <f ca="1">IF(Sellersburg!$C327&gt;0,R$1,"")</f>
        <v>D45</v>
      </c>
      <c r="S6" s="95" t="str">
        <f ca="1">IF(Pendleton!$C310&gt;0,S$1,"")</f>
        <v>D51</v>
      </c>
      <c r="T6" s="408" t="str">
        <f ca="1">IF(Putnamville!D318&gt;0,T$1,"")</f>
        <v>D53</v>
      </c>
      <c r="U6" s="95" t="str">
        <f ca="1">IF(Lowell!C305&gt;0,$U$1,"")</f>
        <v>D13</v>
      </c>
      <c r="V6" s="95" t="str">
        <f ca="1">IF(Lafayette!C311&gt;0,$V$1,"")</f>
        <v>D14</v>
      </c>
      <c r="W6" s="95" t="str">
        <f ca="1">IF(Peru!C323&gt;0,$W$1,"")</f>
        <v>D16</v>
      </c>
      <c r="X6" s="95" t="str">
        <f ca="1">IF('Toll Rd'!C322&gt;0,$X$1,"")</f>
        <v>D21</v>
      </c>
      <c r="Y6" s="95" t="str">
        <f ca="1">IF('Ft Wayne'!D325&gt;0,$Y$1,"")</f>
        <v>D22</v>
      </c>
      <c r="Z6" s="95" t="e">
        <f>IF(#REF!&gt;0,$Z$1,"")</f>
        <v>#REF!</v>
      </c>
      <c r="AA6" s="95" t="e">
        <f>IF(#REF!&gt;0,$AA$1,"")</f>
        <v>#REF!</v>
      </c>
      <c r="AB6" s="95"/>
      <c r="AC6" s="95"/>
      <c r="AD6" s="95"/>
    </row>
    <row r="7" spans="1:39" s="538" customFormat="1" ht="16.5" customHeight="1" x14ac:dyDescent="0.25">
      <c r="A7" s="538" t="str">
        <f t="shared" si="4"/>
        <v>1</v>
      </c>
      <c r="B7" s="499">
        <v>332</v>
      </c>
      <c r="C7" s="176" t="s">
        <v>1176</v>
      </c>
      <c r="D7" s="176" t="s">
        <v>1176</v>
      </c>
      <c r="E7" s="176" t="s">
        <v>1177</v>
      </c>
      <c r="F7" s="214">
        <v>10</v>
      </c>
      <c r="G7" s="485">
        <v>0</v>
      </c>
      <c r="H7" s="378">
        <f t="shared" si="5"/>
        <v>0</v>
      </c>
      <c r="I7" s="522" t="s">
        <v>9</v>
      </c>
      <c r="J7" s="241"/>
      <c r="K7" s="167" t="s">
        <v>840</v>
      </c>
      <c r="L7" s="487" t="s">
        <v>1381</v>
      </c>
      <c r="M7" s="95"/>
      <c r="N7" s="95"/>
      <c r="O7" s="95" t="str">
        <f ca="1">IF(Jasper!$C324&gt;0,O$1,"")</f>
        <v>D34</v>
      </c>
      <c r="P7" s="95" t="e">
        <f>IF(#REF!&gt;0,P$1,"")</f>
        <v>#REF!</v>
      </c>
      <c r="Q7" s="95" t="str">
        <f ca="1">IF(Versailles!$C328&gt;0,Q$1,"")</f>
        <v>D42</v>
      </c>
      <c r="R7" s="95" t="str">
        <f ca="1">IF(Sellersburg!$C328&gt;0,R$1,"")</f>
        <v>D45</v>
      </c>
      <c r="S7" s="95" t="str">
        <f ca="1">IF(Pendleton!$C311&gt;0,S$1,"")</f>
        <v>D51</v>
      </c>
      <c r="T7" s="408" t="str">
        <f ca="1">IF(Putnamville!D319&gt;0,T$1,"")</f>
        <v>D53</v>
      </c>
      <c r="U7" s="95" t="str">
        <f ca="1">IF(Lowell!C306&gt;0,$U$1,"")</f>
        <v>D13</v>
      </c>
      <c r="V7" s="95" t="str">
        <f ca="1">IF(Lafayette!C312&gt;0,$V$1,"")</f>
        <v>D14</v>
      </c>
      <c r="W7" s="95" t="str">
        <f ca="1">IF(Peru!C324&gt;0,$W$1,"")</f>
        <v>D16</v>
      </c>
      <c r="X7" s="95" t="str">
        <f ca="1">IF('Toll Rd'!C323&gt;0,$X$1,"")</f>
        <v>D21</v>
      </c>
      <c r="Y7" s="95" t="str">
        <f ca="1">IF('Ft Wayne'!D326&gt;0,$Y$1,"")</f>
        <v>D22</v>
      </c>
      <c r="Z7" s="95" t="e">
        <f>IF(#REF!&gt;0,$Z$1,"")</f>
        <v>#REF!</v>
      </c>
      <c r="AA7" s="95" t="e">
        <f>IF(#REF!&gt;0,$AA$1,"")</f>
        <v>#REF!</v>
      </c>
      <c r="AB7" s="95"/>
      <c r="AC7" s="95"/>
      <c r="AD7" s="95"/>
    </row>
    <row r="8" spans="1:39" ht="16.5" customHeight="1" x14ac:dyDescent="0.25">
      <c r="A8" s="23" t="str">
        <f t="shared" si="4"/>
        <v>1</v>
      </c>
      <c r="B8" s="499">
        <v>333</v>
      </c>
      <c r="C8" s="176" t="s">
        <v>1178</v>
      </c>
      <c r="D8" s="176" t="s">
        <v>1178</v>
      </c>
      <c r="E8" s="176" t="s">
        <v>1179</v>
      </c>
      <c r="F8" s="214">
        <v>10</v>
      </c>
      <c r="G8" s="485">
        <v>0</v>
      </c>
      <c r="H8" s="378">
        <f t="shared" si="5"/>
        <v>0</v>
      </c>
      <c r="I8" s="522" t="s">
        <v>9</v>
      </c>
      <c r="J8" s="241"/>
      <c r="K8" s="167" t="s">
        <v>840</v>
      </c>
      <c r="L8" s="486" t="s">
        <v>1381</v>
      </c>
      <c r="M8" s="497"/>
      <c r="N8" s="497"/>
      <c r="O8" s="497" t="str">
        <f ca="1">IF(Jasper!$C325&gt;0,O$1,"")</f>
        <v>D34</v>
      </c>
      <c r="P8" s="497" t="e">
        <f>IF(#REF!&gt;0,P$1,"")</f>
        <v>#REF!</v>
      </c>
      <c r="Q8" s="497" t="str">
        <f ca="1">IF(Versailles!$C329&gt;0,Q$1,"")</f>
        <v>D42</v>
      </c>
      <c r="R8" s="497" t="str">
        <f ca="1">IF(Sellersburg!$C329&gt;0,R$1,"")</f>
        <v>D45</v>
      </c>
      <c r="S8" s="497" t="str">
        <f ca="1">IF(Pendleton!$C312&gt;0,S$1,"")</f>
        <v>D51</v>
      </c>
      <c r="T8" s="537" t="str">
        <f ca="1">IF(Putnamville!D320&gt;0,T$1,"")</f>
        <v>D53</v>
      </c>
      <c r="U8" s="497" t="str">
        <f ca="1">IF(Lowell!C307&gt;0,$U$1,"")</f>
        <v>D13</v>
      </c>
      <c r="V8" s="497" t="str">
        <f ca="1">IF(Lafayette!C313&gt;0,$V$1,"")</f>
        <v>D14</v>
      </c>
      <c r="W8" s="497" t="str">
        <f ca="1">IF(Peru!C325&gt;0,$W$1,"")</f>
        <v>D16</v>
      </c>
      <c r="X8" s="497" t="str">
        <f ca="1">IF('Toll Rd'!C324&gt;0,$X$1,"")</f>
        <v>D21</v>
      </c>
      <c r="Y8" s="497" t="str">
        <f ca="1">IF('Ft Wayne'!D327&gt;0,$Y$1,"")</f>
        <v>D22</v>
      </c>
      <c r="Z8" s="497" t="e">
        <f>IF(#REF!&gt;0,$Z$1,"")</f>
        <v>#REF!</v>
      </c>
      <c r="AA8" s="497" t="e">
        <f>IF(#REF!&gt;0,$AA$1,"")</f>
        <v>#REF!</v>
      </c>
      <c r="AB8" s="497"/>
      <c r="AC8" s="497"/>
      <c r="AD8" s="497"/>
    </row>
    <row r="9" spans="1:39" ht="16.5" customHeight="1" x14ac:dyDescent="0.25">
      <c r="A9" s="23" t="str">
        <f t="shared" si="4"/>
        <v>1</v>
      </c>
      <c r="B9" s="499">
        <v>378</v>
      </c>
      <c r="C9" s="176" t="s">
        <v>1270</v>
      </c>
      <c r="D9" s="176" t="s">
        <v>1270</v>
      </c>
      <c r="E9" s="176" t="s">
        <v>1271</v>
      </c>
      <c r="F9" s="214">
        <v>10</v>
      </c>
      <c r="G9" s="485">
        <v>0</v>
      </c>
      <c r="H9" s="378">
        <f t="shared" si="5"/>
        <v>0</v>
      </c>
      <c r="I9" s="522" t="s">
        <v>9</v>
      </c>
      <c r="J9" s="493"/>
      <c r="K9" s="492" t="s">
        <v>829</v>
      </c>
      <c r="L9" s="487" t="s">
        <v>1381</v>
      </c>
      <c r="M9" s="95" t="s">
        <v>1387</v>
      </c>
      <c r="N9" s="95"/>
      <c r="O9" s="95" t="str">
        <f ca="1">IF(Jasper!$C370&gt;0,O$1,"")</f>
        <v>D34</v>
      </c>
      <c r="P9" s="95" t="e">
        <f>IF(#REF!&gt;0,P$1,"")</f>
        <v>#REF!</v>
      </c>
      <c r="Q9" s="95" t="str">
        <f ca="1">IF(Versailles!$C374&gt;0,Q$1,"")</f>
        <v>D42</v>
      </c>
      <c r="R9" s="95" t="str">
        <f ca="1">IF(Sellersburg!$C374&gt;0,R$1,"")</f>
        <v>D45</v>
      </c>
      <c r="S9" s="95" t="str">
        <f ca="1">IF(Pendleton!$C357&gt;0,S$1,"")</f>
        <v>D51</v>
      </c>
      <c r="T9" s="408" t="str">
        <f ca="1">IF(Putnamville!D365&gt;0,T$1,"")</f>
        <v>D53</v>
      </c>
      <c r="U9" s="95" t="str">
        <f ca="1">IF(Lowell!C352&gt;0,$U$1,"")</f>
        <v>D13</v>
      </c>
      <c r="V9" s="95" t="str">
        <f ca="1">IF(Lafayette!C357&gt;0,$V$1,"")</f>
        <v>D14</v>
      </c>
      <c r="W9" s="95" t="str">
        <f ca="1">IF(Peru!C370&gt;0,$W$1,"")</f>
        <v>D16</v>
      </c>
      <c r="X9" s="95" t="str">
        <f ca="1">IF('Toll Rd'!C369&gt;0,$X$1,"")</f>
        <v>D21</v>
      </c>
      <c r="Y9" s="95" t="str">
        <f ca="1">IF('Ft Wayne'!D370&gt;0,$Y$1,"")</f>
        <v>D22</v>
      </c>
      <c r="Z9" s="95" t="e">
        <f>IF(#REF!&gt;0,$Z$1,"")</f>
        <v>#REF!</v>
      </c>
      <c r="AA9" s="95" t="e">
        <f>IF(#REF!&gt;0,$AA$1,"")</f>
        <v>#REF!</v>
      </c>
      <c r="AB9" s="95"/>
      <c r="AC9" s="95"/>
      <c r="AD9" s="95"/>
    </row>
    <row r="10" spans="1:39" ht="32.25" customHeight="1" x14ac:dyDescent="0.25">
      <c r="A10" s="23" t="str">
        <f t="shared" si="4"/>
        <v>1</v>
      </c>
      <c r="B10" s="669">
        <v>379</v>
      </c>
      <c r="C10" s="564" t="s">
        <v>1272</v>
      </c>
      <c r="D10" s="575" t="s">
        <v>1287</v>
      </c>
      <c r="E10" s="564" t="s">
        <v>1286</v>
      </c>
      <c r="F10" s="576">
        <v>10</v>
      </c>
      <c r="G10" s="577">
        <v>0</v>
      </c>
      <c r="H10" s="578">
        <f t="shared" si="5"/>
        <v>0</v>
      </c>
      <c r="I10" s="579" t="s">
        <v>9</v>
      </c>
      <c r="J10" s="580"/>
      <c r="K10" s="440" t="s">
        <v>829</v>
      </c>
      <c r="L10" s="487" t="s">
        <v>1381</v>
      </c>
      <c r="M10" s="95"/>
      <c r="N10" s="95"/>
      <c r="O10" s="95" t="str">
        <f ca="1">IF(Jasper!$C371&gt;0,O$1,"")</f>
        <v>D34</v>
      </c>
      <c r="P10" s="95" t="e">
        <f>IF(#REF!&gt;0,P$1,"")</f>
        <v>#REF!</v>
      </c>
      <c r="Q10" s="95" t="str">
        <f ca="1">IF(Versailles!$C375&gt;0,Q$1,"")</f>
        <v>D42</v>
      </c>
      <c r="R10" s="95" t="str">
        <f ca="1">IF(Sellersburg!$C375&gt;0,R$1,"")</f>
        <v>D45</v>
      </c>
      <c r="S10" s="95" t="str">
        <f ca="1">IF(Pendleton!$C358&gt;0,S$1,"")</f>
        <v>D51</v>
      </c>
      <c r="T10" s="408" t="str">
        <f ca="1">IF(Putnamville!D366&gt;0,T$1,"")</f>
        <v>D53</v>
      </c>
      <c r="U10" s="95" t="str">
        <f ca="1">IF(Lowell!C353&gt;0,$U$1,"")</f>
        <v>D13</v>
      </c>
      <c r="V10" s="95" t="str">
        <f ca="1">IF(Lafayette!C358&gt;0,$V$1,"")</f>
        <v>D14</v>
      </c>
      <c r="W10" s="95" t="str">
        <f ca="1">IF(Peru!C371&gt;0,$W$1,"")</f>
        <v>D16</v>
      </c>
      <c r="X10" s="95" t="str">
        <f ca="1">IF('Toll Rd'!C370&gt;0,$X$1,"")</f>
        <v>D21</v>
      </c>
      <c r="Y10" s="95" t="str">
        <f ca="1">IF('Ft Wayne'!D371&gt;0,$Y$1,"")</f>
        <v>D22</v>
      </c>
      <c r="Z10" s="95" t="e">
        <f>IF(#REF!&gt;0,$Z$1,"")</f>
        <v>#REF!</v>
      </c>
      <c r="AA10" s="95" t="e">
        <f>IF(#REF!&gt;0,$AA$1,"")</f>
        <v>#REF!</v>
      </c>
      <c r="AB10" s="95"/>
      <c r="AC10" s="95"/>
      <c r="AD10" s="95"/>
    </row>
    <row r="11" spans="1:39" ht="16.5" customHeight="1" x14ac:dyDescent="0.25">
      <c r="A11" s="23" t="str">
        <f t="shared" si="4"/>
        <v>1</v>
      </c>
      <c r="B11" s="499">
        <v>380</v>
      </c>
      <c r="C11" s="176" t="s">
        <v>1273</v>
      </c>
      <c r="D11" s="176" t="s">
        <v>1274</v>
      </c>
      <c r="E11" s="176" t="s">
        <v>1275</v>
      </c>
      <c r="F11" s="214">
        <v>10</v>
      </c>
      <c r="G11" s="485">
        <v>0</v>
      </c>
      <c r="H11" s="378">
        <f t="shared" si="5"/>
        <v>0</v>
      </c>
      <c r="I11" s="522" t="s">
        <v>9</v>
      </c>
      <c r="J11" s="494"/>
      <c r="K11" s="96" t="s">
        <v>829</v>
      </c>
      <c r="L11" s="487" t="s">
        <v>1381</v>
      </c>
      <c r="M11" s="95"/>
      <c r="N11" s="95"/>
      <c r="O11" s="95" t="str">
        <f ca="1">IF(Jasper!$C372&gt;0,O$1,"")</f>
        <v>D34</v>
      </c>
      <c r="P11" s="95" t="e">
        <f>IF(#REF!&gt;0,P$1,"")</f>
        <v>#REF!</v>
      </c>
      <c r="Q11" s="95" t="str">
        <f ca="1">IF(Versailles!$C376&gt;0,Q$1,"")</f>
        <v>D42</v>
      </c>
      <c r="R11" s="95" t="str">
        <f ca="1">IF(Sellersburg!$C376&gt;0,R$1,"")</f>
        <v>D45</v>
      </c>
      <c r="S11" s="95" t="str">
        <f ca="1">IF(Pendleton!$C359&gt;0,S$1,"")</f>
        <v>D51</v>
      </c>
      <c r="T11" s="408" t="str">
        <f ca="1">IF(Putnamville!D367&gt;0,T$1,"")</f>
        <v>D53</v>
      </c>
      <c r="U11" s="95" t="str">
        <f ca="1">IF(Lowell!C354&gt;0,$U$1,"")</f>
        <v>D13</v>
      </c>
      <c r="V11" s="95" t="str">
        <f ca="1">IF(Lafayette!C359&gt;0,$V$1,"")</f>
        <v>D14</v>
      </c>
      <c r="W11" s="95" t="str">
        <f ca="1">IF(Peru!C372&gt;0,$W$1,"")</f>
        <v>D16</v>
      </c>
      <c r="X11" s="95" t="str">
        <f ca="1">IF('Toll Rd'!C371&gt;0,$X$1,"")</f>
        <v>D21</v>
      </c>
      <c r="Y11" s="95" t="str">
        <f ca="1">IF('Ft Wayne'!D372&gt;0,$Y$1,"")</f>
        <v>D22</v>
      </c>
      <c r="Z11" s="95" t="e">
        <f>IF(#REF!&gt;0,$Z$1,"")</f>
        <v>#REF!</v>
      </c>
      <c r="AA11" s="95" t="e">
        <f>IF(#REF!&gt;0,$AA$1,"")</f>
        <v>#REF!</v>
      </c>
      <c r="AB11" s="95"/>
      <c r="AC11" s="95"/>
      <c r="AD11" s="95"/>
    </row>
    <row r="12" spans="1:39" ht="16.5" customHeight="1" x14ac:dyDescent="0.25">
      <c r="A12" s="23" t="str">
        <f t="shared" si="4"/>
        <v>1</v>
      </c>
      <c r="B12" s="499">
        <v>381</v>
      </c>
      <c r="C12" s="176" t="s">
        <v>1276</v>
      </c>
      <c r="D12" s="176" t="s">
        <v>1274</v>
      </c>
      <c r="E12" s="176" t="s">
        <v>1277</v>
      </c>
      <c r="F12" s="214">
        <v>10</v>
      </c>
      <c r="G12" s="485">
        <v>0</v>
      </c>
      <c r="H12" s="378">
        <f t="shared" si="5"/>
        <v>0</v>
      </c>
      <c r="I12" s="522" t="s">
        <v>9</v>
      </c>
      <c r="J12" s="494"/>
      <c r="K12" s="96" t="s">
        <v>829</v>
      </c>
      <c r="L12" s="487" t="s">
        <v>1381</v>
      </c>
      <c r="M12" s="95"/>
      <c r="N12" s="95"/>
      <c r="O12" s="95" t="str">
        <f ca="1">IF(Jasper!$C373&gt;0,O$1,"")</f>
        <v>D34</v>
      </c>
      <c r="P12" s="95" t="e">
        <f>IF(#REF!&gt;0,P$1,"")</f>
        <v>#REF!</v>
      </c>
      <c r="Q12" s="95" t="str">
        <f ca="1">IF(Versailles!$C377&gt;0,Q$1,"")</f>
        <v>D42</v>
      </c>
      <c r="R12" s="95" t="str">
        <f ca="1">IF(Sellersburg!$C377&gt;0,R$1,"")</f>
        <v>D45</v>
      </c>
      <c r="S12" s="95" t="str">
        <f ca="1">IF(Pendleton!$C360&gt;0,S$1,"")</f>
        <v>D51</v>
      </c>
      <c r="T12" s="408" t="str">
        <f ca="1">IF(Putnamville!D368&gt;0,T$1,"")</f>
        <v>D53</v>
      </c>
      <c r="U12" s="95" t="str">
        <f ca="1">IF(Lowell!C355&gt;0,$U$1,"")</f>
        <v>D13</v>
      </c>
      <c r="V12" s="95" t="str">
        <f ca="1">IF(Lafayette!C360&gt;0,$V$1,"")</f>
        <v>D14</v>
      </c>
      <c r="W12" s="95" t="str">
        <f ca="1">IF(Peru!C373&gt;0,$W$1,"")</f>
        <v>D16</v>
      </c>
      <c r="X12" s="95" t="str">
        <f ca="1">IF('Toll Rd'!C372&gt;0,$X$1,"")</f>
        <v>D21</v>
      </c>
      <c r="Y12" s="95" t="str">
        <f ca="1">IF('Ft Wayne'!D373&gt;0,$Y$1,"")</f>
        <v>D22</v>
      </c>
      <c r="Z12" s="95" t="e">
        <f>IF(#REF!&gt;0,$Z$1,"")</f>
        <v>#REF!</v>
      </c>
      <c r="AA12" s="95" t="e">
        <f>IF(#REF!&gt;0,$AA$1,"")</f>
        <v>#REF!</v>
      </c>
      <c r="AB12" s="95"/>
      <c r="AC12" s="95"/>
      <c r="AD12" s="95"/>
    </row>
    <row r="13" spans="1:39" ht="16.5" customHeight="1" x14ac:dyDescent="0.25">
      <c r="A13" s="23" t="str">
        <f t="shared" si="4"/>
        <v>1</v>
      </c>
      <c r="B13" s="499">
        <v>383</v>
      </c>
      <c r="C13" s="171" t="s">
        <v>1280</v>
      </c>
      <c r="D13" s="176" t="s">
        <v>1274</v>
      </c>
      <c r="E13" s="171" t="s">
        <v>1281</v>
      </c>
      <c r="F13" s="214">
        <v>2</v>
      </c>
      <c r="G13" s="485">
        <v>0</v>
      </c>
      <c r="H13" s="378">
        <f t="shared" si="5"/>
        <v>0</v>
      </c>
      <c r="I13" s="522" t="s">
        <v>9</v>
      </c>
      <c r="J13" s="494"/>
      <c r="K13" s="96" t="s">
        <v>829</v>
      </c>
      <c r="L13" s="487" t="s">
        <v>1381</v>
      </c>
      <c r="M13" s="95"/>
      <c r="N13" s="95"/>
      <c r="O13" s="95" t="str">
        <f ca="1">IF(Jasper!$C375&gt;0,O$1,"")</f>
        <v>D34</v>
      </c>
      <c r="P13" s="95" t="e">
        <f>IF(#REF!&gt;0,P$1,"")</f>
        <v>#REF!</v>
      </c>
      <c r="Q13" s="95" t="str">
        <f ca="1">IF(Versailles!$C379&gt;0,Q$1,"")</f>
        <v>D42</v>
      </c>
      <c r="R13" s="95" t="str">
        <f ca="1">IF(Sellersburg!$C379&gt;0,R$1,"")</f>
        <v>D45</v>
      </c>
      <c r="S13" s="95" t="str">
        <f ca="1">IF(Pendleton!$C362&gt;0,S$1,"")</f>
        <v>D51</v>
      </c>
      <c r="T13" s="408" t="str">
        <f ca="1">IF(Putnamville!D370&gt;0,T$1,"")</f>
        <v>D53</v>
      </c>
      <c r="U13" s="95" t="str">
        <f ca="1">IF(Lowell!C357&gt;0,$U$1,"")</f>
        <v>D13</v>
      </c>
      <c r="V13" s="95" t="str">
        <f ca="1">IF(Lafayette!C362&gt;0,$V$1,"")</f>
        <v>D14</v>
      </c>
      <c r="W13" s="95" t="str">
        <f ca="1">IF(Peru!C375&gt;0,$W$1,"")</f>
        <v>D16</v>
      </c>
      <c r="X13" s="95" t="str">
        <f ca="1">IF('Toll Rd'!C374&gt;0,$X$1,"")</f>
        <v>D21</v>
      </c>
      <c r="Y13" s="95" t="str">
        <f ca="1">IF('Ft Wayne'!D374&gt;0,$Y$1,"")</f>
        <v>D22</v>
      </c>
      <c r="Z13" s="95" t="e">
        <f>IF(#REF!&gt;0,$Z$1,"")</f>
        <v>#REF!</v>
      </c>
      <c r="AA13" s="95" t="e">
        <f>IF(#REF!&gt;0,$AA$1,"")</f>
        <v>#REF!</v>
      </c>
      <c r="AB13" s="95"/>
      <c r="AC13" s="95"/>
      <c r="AD13" s="95"/>
    </row>
    <row r="14" spans="1:39" ht="16.5" customHeight="1" x14ac:dyDescent="0.25">
      <c r="A14" s="23" t="str">
        <f t="shared" si="4"/>
        <v>1</v>
      </c>
      <c r="B14" s="499">
        <v>385</v>
      </c>
      <c r="C14" s="171" t="s">
        <v>1284</v>
      </c>
      <c r="D14" s="176" t="s">
        <v>1274</v>
      </c>
      <c r="E14" s="171" t="s">
        <v>1285</v>
      </c>
      <c r="F14" s="214">
        <v>5</v>
      </c>
      <c r="G14" s="485">
        <v>0</v>
      </c>
      <c r="H14" s="378">
        <f t="shared" si="5"/>
        <v>0</v>
      </c>
      <c r="I14" s="522" t="s">
        <v>9</v>
      </c>
      <c r="J14" s="494"/>
      <c r="K14" s="107" t="s">
        <v>829</v>
      </c>
      <c r="L14" s="487" t="s">
        <v>1381</v>
      </c>
      <c r="M14" s="95"/>
      <c r="N14" s="95"/>
      <c r="O14" s="95" t="str">
        <f ca="1">IF(Jasper!$C377&gt;0,O$1,"")</f>
        <v>D34</v>
      </c>
      <c r="P14" s="95" t="e">
        <f>IF(#REF!&gt;0,P$1,"")</f>
        <v>#REF!</v>
      </c>
      <c r="Q14" s="95" t="str">
        <f ca="1">IF(Versailles!$C381&gt;0,Q$1,"")</f>
        <v>D42</v>
      </c>
      <c r="R14" s="95" t="str">
        <f ca="1">IF(Sellersburg!$C381&gt;0,R$1,"")</f>
        <v>D45</v>
      </c>
      <c r="S14" s="95" t="str">
        <f ca="1">IF(Pendleton!$C364&gt;0,S$1,"")</f>
        <v>D51</v>
      </c>
      <c r="T14" s="408" t="str">
        <f ca="1">IF(Putnamville!D372&gt;0,T$1,"")</f>
        <v>D53</v>
      </c>
      <c r="U14" s="95" t="str">
        <f ca="1">IF(Lowell!C359&gt;0,$U$1,"")</f>
        <v>D13</v>
      </c>
      <c r="V14" s="95" t="str">
        <f ca="1">IF(Lafayette!C364&gt;0,$V$1,"")</f>
        <v>D14</v>
      </c>
      <c r="W14" s="95" t="str">
        <f ca="1">IF(Peru!C377&gt;0,$W$1,"")</f>
        <v>D16</v>
      </c>
      <c r="X14" s="95" t="str">
        <f ca="1">IF('Toll Rd'!C376&gt;0,$X$1,"")</f>
        <v>D21</v>
      </c>
      <c r="Y14" s="95" t="str">
        <f ca="1">IF('Ft Wayne'!D375&gt;0,$Y$1,"")</f>
        <v>D22</v>
      </c>
      <c r="Z14" s="95" t="e">
        <f>IF(#REF!&gt;0,$Z$1,"")</f>
        <v>#REF!</v>
      </c>
      <c r="AA14" s="95" t="e">
        <f>IF(#REF!&gt;0,$AA$1,"")</f>
        <v>#REF!</v>
      </c>
      <c r="AB14" s="95"/>
      <c r="AC14" s="95"/>
      <c r="AD14" s="95"/>
    </row>
    <row r="15" spans="1:39" ht="16.5" customHeight="1" thickBot="1" x14ac:dyDescent="0.3">
      <c r="A15" s="23" t="str">
        <f t="shared" ref="A15:A31" si="6">IF(F15="","0","1")</f>
        <v>1</v>
      </c>
      <c r="B15" s="499">
        <v>401</v>
      </c>
      <c r="C15" s="662"/>
      <c r="D15" s="663" t="s">
        <v>691</v>
      </c>
      <c r="E15" s="662" t="s">
        <v>1313</v>
      </c>
      <c r="F15" s="664">
        <v>2</v>
      </c>
      <c r="G15" s="665">
        <v>0</v>
      </c>
      <c r="H15" s="666">
        <f t="shared" ref="H15:H16" si="7">PRODUCT(F15,G15)</f>
        <v>0</v>
      </c>
      <c r="I15" s="662" t="s">
        <v>9</v>
      </c>
      <c r="J15" s="667"/>
      <c r="K15" s="668" t="s">
        <v>837</v>
      </c>
      <c r="L15" s="496" t="s">
        <v>1381</v>
      </c>
      <c r="M15" s="95"/>
      <c r="N15" s="95"/>
      <c r="O15" s="95" t="str">
        <f ca="1">IF(Jasper!$C393&gt;0,O$1,"")</f>
        <v>D34</v>
      </c>
      <c r="P15" s="95" t="e">
        <f>IF(#REF!&gt;0,P$1,"")</f>
        <v>#REF!</v>
      </c>
      <c r="Q15" s="95" t="str">
        <f ca="1">IF(Versailles!$C397&gt;0,Q$1,"")</f>
        <v>D42</v>
      </c>
      <c r="R15" s="95" t="str">
        <f ca="1">IF(Sellersburg!$C397&gt;0,R$1,"")</f>
        <v>D45</v>
      </c>
      <c r="S15" s="95" t="str">
        <f ca="1">IF(Pendleton!$C380&gt;0,S$1,"")</f>
        <v>D51</v>
      </c>
      <c r="T15" s="408" t="str">
        <f ca="1">IF(Putnamville!D388&gt;0,T$1,"")</f>
        <v>D53</v>
      </c>
      <c r="U15" s="95" t="str">
        <f ca="1">IF(Lowell!C375&gt;0,$U$1,"")</f>
        <v>D13</v>
      </c>
      <c r="V15" s="95" t="str">
        <f ca="1">IF(Lafayette!C380&gt;0,$V$1,"")</f>
        <v>D14</v>
      </c>
      <c r="W15" s="95" t="str">
        <f ca="1">IF(Peru!C380&gt;0,$W$1,"")</f>
        <v>D16</v>
      </c>
      <c r="X15" s="95" t="str">
        <f ca="1">IF('Toll Rd'!C392&gt;0,$X$1,"")</f>
        <v>D21</v>
      </c>
      <c r="Y15" s="95" t="str">
        <f ca="1">IF('Ft Wayne'!D391&gt;0,$Y$1,"")</f>
        <v>D22</v>
      </c>
      <c r="Z15" s="95" t="e">
        <f>IF(#REF!&gt;0,$Z$1,"")</f>
        <v>#REF!</v>
      </c>
      <c r="AA15" s="95" t="e">
        <f>IF(#REF!&gt;0,$AA$1,"")</f>
        <v>#REF!</v>
      </c>
      <c r="AB15" s="95"/>
      <c r="AC15" s="95"/>
      <c r="AD15" s="95"/>
    </row>
    <row r="16" spans="1:39" ht="16.5" customHeight="1" x14ac:dyDescent="0.25">
      <c r="A16" s="23" t="str">
        <f t="shared" si="6"/>
        <v>1</v>
      </c>
      <c r="B16" s="499">
        <v>430</v>
      </c>
      <c r="C16" s="557" t="s">
        <v>1366</v>
      </c>
      <c r="D16" s="590"/>
      <c r="E16" s="590" t="s">
        <v>1391</v>
      </c>
      <c r="F16" s="568">
        <v>1</v>
      </c>
      <c r="G16" s="554">
        <v>0</v>
      </c>
      <c r="H16" s="555">
        <f t="shared" si="7"/>
        <v>0</v>
      </c>
      <c r="I16" s="556" t="s">
        <v>9</v>
      </c>
      <c r="J16" s="596"/>
      <c r="K16" s="598" t="s">
        <v>859</v>
      </c>
      <c r="L16" s="95" t="s">
        <v>1381</v>
      </c>
      <c r="M16" s="95"/>
      <c r="Q16" s="95"/>
      <c r="R16" s="95"/>
      <c r="S16" s="95"/>
      <c r="T16" s="95"/>
      <c r="U16" s="498"/>
      <c r="V16" s="95"/>
      <c r="W16" s="95"/>
      <c r="X16" s="95"/>
      <c r="Y16" s="95"/>
      <c r="Z16" s="95"/>
      <c r="AA16" s="95"/>
      <c r="AB16" s="95"/>
      <c r="AC16" s="95"/>
      <c r="AD16" s="95"/>
    </row>
    <row r="17" spans="1:28" ht="16.5" customHeight="1" x14ac:dyDescent="0.25">
      <c r="A17" s="23" t="str">
        <f t="shared" si="6"/>
        <v>0</v>
      </c>
      <c r="C17" s="167"/>
      <c r="D17" s="171"/>
      <c r="E17" s="171"/>
      <c r="F17" s="214"/>
      <c r="G17" s="485"/>
      <c r="H17" s="378"/>
      <c r="I17" s="522"/>
      <c r="J17" s="500"/>
      <c r="K17" s="488"/>
      <c r="L17" s="95"/>
      <c r="M17" s="95"/>
      <c r="Q17" s="95"/>
      <c r="R17" s="95"/>
      <c r="S17" s="95"/>
      <c r="T17" s="95"/>
      <c r="U17" s="498"/>
      <c r="V17" s="95"/>
      <c r="W17" s="95"/>
      <c r="X17" s="95"/>
      <c r="Y17" s="95"/>
      <c r="Z17" s="95"/>
      <c r="AA17" s="95"/>
      <c r="AB17" s="95"/>
    </row>
    <row r="18" spans="1:28" ht="16.5" customHeight="1" x14ac:dyDescent="0.25">
      <c r="A18" s="23" t="str">
        <f t="shared" si="6"/>
        <v>0</v>
      </c>
      <c r="C18" s="167"/>
      <c r="D18" s="171"/>
      <c r="E18" s="171"/>
      <c r="F18" s="214"/>
      <c r="G18" s="485"/>
      <c r="H18" s="378"/>
      <c r="I18" s="522"/>
      <c r="J18" s="500"/>
      <c r="K18" s="488"/>
      <c r="L18" s="95"/>
      <c r="M18" s="95"/>
      <c r="Q18" s="95"/>
      <c r="R18" s="95"/>
      <c r="S18" s="95"/>
      <c r="T18" s="95"/>
      <c r="U18" s="498"/>
      <c r="V18" s="95"/>
      <c r="W18" s="95"/>
      <c r="X18" s="95"/>
      <c r="Y18" s="95"/>
      <c r="Z18" s="95"/>
      <c r="AA18" s="95"/>
      <c r="AB18" s="95"/>
    </row>
    <row r="19" spans="1:28" ht="16.5" customHeight="1" x14ac:dyDescent="0.25">
      <c r="A19" s="23" t="str">
        <f t="shared" si="6"/>
        <v>0</v>
      </c>
      <c r="C19" s="167"/>
      <c r="D19" s="171"/>
      <c r="E19" s="171"/>
      <c r="F19" s="214"/>
      <c r="G19" s="485"/>
      <c r="H19" s="378"/>
      <c r="I19" s="522"/>
      <c r="J19" s="500"/>
      <c r="K19" s="488"/>
      <c r="L19" s="95"/>
      <c r="M19" s="95"/>
      <c r="Q19" s="95"/>
      <c r="R19" s="95"/>
      <c r="S19" s="95"/>
      <c r="T19" s="95"/>
      <c r="U19" s="498"/>
      <c r="V19" s="95"/>
      <c r="W19" s="95"/>
      <c r="X19" s="95"/>
      <c r="Y19" s="95"/>
      <c r="Z19" s="95"/>
      <c r="AA19" s="95"/>
      <c r="AB19" s="95"/>
    </row>
    <row r="20" spans="1:28" ht="16.5" customHeight="1" x14ac:dyDescent="0.25">
      <c r="A20" s="23" t="str">
        <f t="shared" si="6"/>
        <v>0</v>
      </c>
      <c r="C20" s="167"/>
      <c r="D20" s="171"/>
      <c r="E20" s="171"/>
      <c r="F20" s="214"/>
      <c r="G20" s="485"/>
      <c r="H20" s="378"/>
      <c r="I20" s="522"/>
      <c r="J20" s="500"/>
      <c r="K20" s="488"/>
      <c r="L20" s="95"/>
      <c r="M20" s="95"/>
      <c r="Q20" s="95"/>
      <c r="R20" s="95"/>
      <c r="S20" s="95"/>
      <c r="T20" s="95"/>
      <c r="U20" s="498"/>
      <c r="V20" s="95"/>
      <c r="W20" s="95"/>
      <c r="X20" s="95"/>
      <c r="Y20" s="95"/>
      <c r="Z20" s="95"/>
      <c r="AA20" s="95"/>
      <c r="AB20" s="95"/>
    </row>
    <row r="21" spans="1:28" ht="16.5" customHeight="1" x14ac:dyDescent="0.25">
      <c r="A21" s="23" t="str">
        <f t="shared" si="6"/>
        <v>0</v>
      </c>
      <c r="C21" s="167"/>
      <c r="D21" s="171"/>
      <c r="E21" s="171"/>
      <c r="F21" s="214"/>
      <c r="G21" s="485"/>
      <c r="H21" s="378"/>
      <c r="I21" s="522"/>
      <c r="J21" s="500"/>
      <c r="K21" s="488"/>
      <c r="L21" s="95"/>
      <c r="M21" s="95"/>
      <c r="Q21" s="95"/>
      <c r="R21" s="95"/>
      <c r="S21" s="95"/>
      <c r="T21" s="95"/>
      <c r="U21" s="498"/>
      <c r="V21" s="95"/>
      <c r="W21" s="95"/>
      <c r="X21" s="95"/>
      <c r="Y21" s="95"/>
      <c r="Z21" s="95"/>
      <c r="AA21" s="95"/>
      <c r="AB21" s="95"/>
    </row>
    <row r="22" spans="1:28" ht="16.5" customHeight="1" x14ac:dyDescent="0.25">
      <c r="A22" s="23" t="str">
        <f t="shared" si="6"/>
        <v>0</v>
      </c>
      <c r="C22" s="167"/>
      <c r="D22" s="171"/>
      <c r="E22" s="171"/>
      <c r="F22" s="214"/>
      <c r="G22" s="485"/>
      <c r="H22" s="378"/>
      <c r="I22" s="522"/>
      <c r="J22" s="500"/>
      <c r="K22" s="488"/>
      <c r="L22" s="95"/>
      <c r="M22" s="95"/>
      <c r="Q22" s="95"/>
      <c r="R22" s="95"/>
      <c r="S22" s="95"/>
      <c r="T22" s="95"/>
      <c r="U22" s="498"/>
      <c r="V22" s="95"/>
      <c r="W22" s="95"/>
      <c r="X22" s="95"/>
      <c r="Y22" s="95"/>
      <c r="Z22" s="95"/>
      <c r="AA22" s="95"/>
      <c r="AB22" s="95"/>
    </row>
    <row r="23" spans="1:28" ht="16.5" customHeight="1" x14ac:dyDescent="0.25">
      <c r="A23" s="23" t="str">
        <f t="shared" si="6"/>
        <v>0</v>
      </c>
      <c r="C23" s="167"/>
      <c r="D23" s="171"/>
      <c r="E23" s="171"/>
      <c r="F23" s="214"/>
      <c r="G23" s="485"/>
      <c r="H23" s="378"/>
      <c r="I23" s="522"/>
      <c r="J23" s="500"/>
      <c r="K23" s="488"/>
      <c r="L23" s="95"/>
      <c r="M23" s="95"/>
      <c r="Q23" s="95"/>
      <c r="R23" s="95"/>
      <c r="S23" s="95"/>
      <c r="T23" s="95"/>
      <c r="U23" s="498"/>
      <c r="V23" s="95"/>
      <c r="W23" s="95"/>
      <c r="X23" s="95"/>
      <c r="Y23" s="95"/>
      <c r="Z23" s="95"/>
      <c r="AA23" s="95"/>
      <c r="AB23" s="95"/>
    </row>
    <row r="24" spans="1:28" ht="16.5" customHeight="1" x14ac:dyDescent="0.25">
      <c r="A24" s="23" t="str">
        <f t="shared" si="6"/>
        <v>0</v>
      </c>
      <c r="C24" s="167"/>
      <c r="D24" s="171"/>
      <c r="E24" s="171"/>
      <c r="F24" s="214"/>
      <c r="G24" s="485"/>
      <c r="H24" s="378"/>
      <c r="I24" s="522"/>
      <c r="J24" s="500"/>
      <c r="K24" s="488"/>
      <c r="L24" s="95"/>
      <c r="M24" s="95"/>
      <c r="Q24" s="95"/>
      <c r="R24" s="95"/>
      <c r="S24" s="95"/>
      <c r="T24" s="95"/>
      <c r="U24" s="498"/>
      <c r="V24" s="95"/>
      <c r="W24" s="95"/>
      <c r="X24" s="95"/>
      <c r="Y24" s="95"/>
      <c r="Z24" s="95"/>
      <c r="AA24" s="95"/>
      <c r="AB24" s="95"/>
    </row>
    <row r="25" spans="1:28" ht="16.5" customHeight="1" x14ac:dyDescent="0.25">
      <c r="A25" s="23" t="str">
        <f t="shared" si="6"/>
        <v>0</v>
      </c>
      <c r="C25" s="167"/>
      <c r="D25" s="171"/>
      <c r="E25" s="171"/>
      <c r="F25" s="214"/>
      <c r="G25" s="485"/>
      <c r="H25" s="378"/>
      <c r="I25" s="522"/>
      <c r="J25" s="500"/>
      <c r="K25" s="488"/>
      <c r="L25" s="95"/>
      <c r="M25" s="95"/>
      <c r="Q25" s="95"/>
      <c r="R25" s="95"/>
      <c r="S25" s="95"/>
      <c r="T25" s="95"/>
      <c r="U25" s="498"/>
      <c r="V25" s="95"/>
      <c r="W25" s="95"/>
      <c r="X25" s="95"/>
      <c r="Y25" s="95"/>
      <c r="Z25" s="95"/>
      <c r="AA25" s="95"/>
      <c r="AB25" s="95"/>
    </row>
    <row r="26" spans="1:28" ht="16.5" customHeight="1" x14ac:dyDescent="0.25">
      <c r="A26" s="23" t="str">
        <f t="shared" si="6"/>
        <v>0</v>
      </c>
      <c r="C26" s="167"/>
      <c r="D26" s="171"/>
      <c r="E26" s="171"/>
      <c r="F26" s="214"/>
      <c r="G26" s="485"/>
      <c r="H26" s="378"/>
      <c r="I26" s="522"/>
      <c r="J26" s="500"/>
      <c r="K26" s="488"/>
      <c r="L26" s="95"/>
      <c r="M26" s="95"/>
      <c r="Q26" s="95"/>
      <c r="R26" s="95"/>
      <c r="S26" s="95"/>
      <c r="T26" s="95"/>
      <c r="U26" s="498"/>
      <c r="V26" s="95"/>
      <c r="W26" s="95"/>
      <c r="X26" s="95"/>
      <c r="Y26" s="95"/>
      <c r="Z26" s="95"/>
      <c r="AA26" s="95"/>
      <c r="AB26" s="95"/>
    </row>
    <row r="27" spans="1:28" ht="16.5" customHeight="1" x14ac:dyDescent="0.25">
      <c r="A27" s="23" t="str">
        <f t="shared" si="6"/>
        <v>0</v>
      </c>
      <c r="C27" s="167"/>
      <c r="D27" s="171"/>
      <c r="E27" s="171"/>
      <c r="F27" s="214"/>
      <c r="G27" s="485"/>
      <c r="H27" s="378"/>
      <c r="I27" s="522"/>
      <c r="J27" s="500"/>
      <c r="K27" s="488"/>
      <c r="L27" s="95"/>
      <c r="M27" s="95"/>
      <c r="Q27" s="95"/>
      <c r="R27" s="95"/>
      <c r="S27" s="95"/>
      <c r="T27" s="95"/>
      <c r="U27" s="498"/>
      <c r="V27" s="95"/>
      <c r="W27" s="95"/>
      <c r="X27" s="95"/>
      <c r="Y27" s="95"/>
      <c r="Z27" s="95"/>
      <c r="AA27" s="95"/>
      <c r="AB27" s="95"/>
    </row>
    <row r="28" spans="1:28" ht="16.5" customHeight="1" x14ac:dyDescent="0.25">
      <c r="A28" s="23" t="str">
        <f t="shared" si="6"/>
        <v>0</v>
      </c>
      <c r="C28" s="167"/>
      <c r="D28" s="171"/>
      <c r="E28" s="171"/>
      <c r="F28" s="214"/>
      <c r="G28" s="485"/>
      <c r="H28" s="378"/>
      <c r="I28" s="522"/>
      <c r="J28" s="500"/>
      <c r="K28" s="488"/>
      <c r="L28" s="95"/>
      <c r="M28" s="95"/>
      <c r="Q28" s="95"/>
      <c r="R28" s="95"/>
      <c r="S28" s="95"/>
      <c r="T28" s="95"/>
      <c r="U28" s="498"/>
      <c r="V28" s="95"/>
      <c r="W28" s="95"/>
      <c r="X28" s="95"/>
      <c r="Y28" s="95"/>
      <c r="Z28" s="95"/>
      <c r="AA28" s="95"/>
      <c r="AB28" s="95"/>
    </row>
    <row r="29" spans="1:28" ht="16.5" customHeight="1" x14ac:dyDescent="0.25">
      <c r="A29" s="23" t="str">
        <f t="shared" si="6"/>
        <v>0</v>
      </c>
      <c r="C29" s="167"/>
      <c r="D29" s="171"/>
      <c r="E29" s="171"/>
      <c r="F29" s="214"/>
      <c r="G29" s="485"/>
      <c r="H29" s="378"/>
      <c r="I29" s="522"/>
      <c r="J29" s="500"/>
      <c r="K29" s="488"/>
      <c r="L29" s="95"/>
      <c r="M29" s="95"/>
      <c r="Q29" s="95"/>
      <c r="R29" s="95"/>
      <c r="S29" s="95"/>
      <c r="T29" s="95"/>
      <c r="U29" s="498"/>
      <c r="V29" s="95"/>
      <c r="W29" s="95"/>
      <c r="X29" s="95"/>
      <c r="Y29" s="95"/>
      <c r="Z29" s="95"/>
      <c r="AA29" s="95"/>
      <c r="AB29" s="95"/>
    </row>
    <row r="30" spans="1:28" ht="16.5" customHeight="1" x14ac:dyDescent="0.25">
      <c r="A30" s="23" t="str">
        <f t="shared" si="6"/>
        <v>0</v>
      </c>
      <c r="C30" s="167"/>
      <c r="D30" s="171"/>
      <c r="E30" s="171"/>
      <c r="F30" s="214"/>
      <c r="G30" s="485"/>
      <c r="H30" s="378"/>
      <c r="I30" s="522"/>
      <c r="J30" s="500"/>
      <c r="K30" s="488"/>
      <c r="L30" s="95"/>
      <c r="M30" s="95"/>
      <c r="Q30" s="95"/>
      <c r="R30" s="95"/>
      <c r="S30" s="95"/>
      <c r="T30" s="95"/>
      <c r="U30" s="498"/>
      <c r="V30" s="95"/>
      <c r="W30" s="95"/>
      <c r="X30" s="95"/>
      <c r="Y30" s="95"/>
      <c r="Z30" s="95"/>
      <c r="AA30" s="95"/>
      <c r="AB30" s="95"/>
    </row>
    <row r="31" spans="1:28" ht="16.5" customHeight="1" x14ac:dyDescent="0.25">
      <c r="A31" s="23" t="str">
        <f t="shared" si="6"/>
        <v>0</v>
      </c>
      <c r="C31" s="167"/>
      <c r="D31" s="171"/>
      <c r="E31" s="171"/>
      <c r="F31" s="214"/>
      <c r="G31" s="485"/>
      <c r="H31" s="378"/>
      <c r="I31" s="522"/>
      <c r="J31" s="500"/>
      <c r="K31" s="488"/>
      <c r="L31" s="95"/>
      <c r="M31" s="95"/>
      <c r="Q31" s="95"/>
      <c r="R31" s="95"/>
      <c r="S31" s="95"/>
      <c r="T31" s="95"/>
      <c r="U31" s="498"/>
      <c r="V31" s="95"/>
      <c r="W31" s="95"/>
      <c r="X31" s="95"/>
      <c r="Y31" s="95"/>
      <c r="Z31" s="95"/>
      <c r="AA31" s="95"/>
      <c r="AB31" s="95"/>
    </row>
    <row r="32" spans="1:28" ht="16.5" customHeight="1" x14ac:dyDescent="0.25">
      <c r="A32" s="23" t="str">
        <f t="shared" ref="A32:A80" si="8">IF(F32="","0","1")</f>
        <v>0</v>
      </c>
      <c r="C32" s="167"/>
      <c r="D32" s="171"/>
      <c r="E32" s="171"/>
      <c r="F32" s="214"/>
      <c r="G32" s="485"/>
      <c r="H32" s="378"/>
      <c r="I32" s="522"/>
      <c r="J32" s="500"/>
      <c r="K32" s="488"/>
      <c r="L32" s="95"/>
      <c r="M32" s="95"/>
      <c r="Q32" s="95"/>
      <c r="R32" s="95"/>
      <c r="S32" s="95"/>
      <c r="T32" s="95"/>
      <c r="U32" s="498"/>
      <c r="V32" s="95"/>
      <c r="W32" s="95"/>
      <c r="X32" s="95"/>
      <c r="Y32" s="95"/>
      <c r="Z32" s="95"/>
      <c r="AA32" s="95"/>
      <c r="AB32" s="95"/>
    </row>
    <row r="33" spans="1:28" ht="16.5" customHeight="1" x14ac:dyDescent="0.25">
      <c r="A33" s="23" t="str">
        <f t="shared" si="8"/>
        <v>0</v>
      </c>
      <c r="C33" s="167"/>
      <c r="D33" s="171"/>
      <c r="E33" s="171"/>
      <c r="F33" s="214"/>
      <c r="G33" s="485"/>
      <c r="H33" s="378"/>
      <c r="I33" s="522"/>
      <c r="J33" s="500"/>
      <c r="K33" s="488"/>
      <c r="L33" s="95"/>
      <c r="M33" s="95"/>
      <c r="Q33" s="95"/>
      <c r="R33" s="95"/>
      <c r="S33" s="95"/>
      <c r="T33" s="95"/>
      <c r="U33" s="498"/>
      <c r="V33" s="95"/>
      <c r="W33" s="95"/>
      <c r="X33" s="95"/>
      <c r="Y33" s="95"/>
      <c r="Z33" s="95"/>
      <c r="AA33" s="95"/>
      <c r="AB33" s="95"/>
    </row>
    <row r="34" spans="1:28" ht="16.5" customHeight="1" x14ac:dyDescent="0.25">
      <c r="A34" s="23" t="str">
        <f t="shared" si="8"/>
        <v>0</v>
      </c>
      <c r="C34" s="167"/>
      <c r="D34" s="171"/>
      <c r="E34" s="171"/>
      <c r="F34" s="214"/>
      <c r="G34" s="485"/>
      <c r="H34" s="378"/>
      <c r="I34" s="522"/>
      <c r="J34" s="500"/>
      <c r="K34" s="488"/>
      <c r="L34" s="95"/>
      <c r="M34" s="95"/>
      <c r="Q34" s="95"/>
      <c r="R34" s="95"/>
      <c r="S34" s="95"/>
      <c r="T34" s="95"/>
      <c r="U34" s="498"/>
      <c r="V34" s="95"/>
      <c r="W34" s="95"/>
      <c r="X34" s="95"/>
      <c r="Y34" s="95"/>
      <c r="Z34" s="95"/>
      <c r="AA34" s="95"/>
      <c r="AB34" s="95"/>
    </row>
    <row r="35" spans="1:28" ht="16.5" customHeight="1" x14ac:dyDescent="0.25">
      <c r="A35" s="23" t="str">
        <f t="shared" si="8"/>
        <v>0</v>
      </c>
      <c r="C35" s="167"/>
      <c r="D35" s="171"/>
      <c r="E35" s="171"/>
      <c r="F35" s="214"/>
      <c r="G35" s="485"/>
      <c r="H35" s="378"/>
      <c r="I35" s="522"/>
      <c r="J35" s="500"/>
      <c r="K35" s="488"/>
      <c r="L35" s="95"/>
      <c r="M35" s="95"/>
      <c r="Q35" s="95"/>
      <c r="R35" s="95"/>
      <c r="S35" s="95"/>
      <c r="T35" s="95"/>
      <c r="U35" s="498"/>
      <c r="V35" s="95"/>
      <c r="W35" s="95"/>
      <c r="X35" s="95"/>
      <c r="Y35" s="95"/>
      <c r="Z35" s="95"/>
      <c r="AA35" s="95"/>
      <c r="AB35" s="95"/>
    </row>
    <row r="36" spans="1:28" ht="16.5" customHeight="1" x14ac:dyDescent="0.25">
      <c r="A36" s="23" t="str">
        <f t="shared" si="8"/>
        <v>0</v>
      </c>
      <c r="C36" s="167"/>
      <c r="D36" s="171"/>
      <c r="E36" s="171"/>
      <c r="F36" s="214"/>
      <c r="G36" s="485"/>
      <c r="H36" s="378"/>
      <c r="I36" s="522"/>
      <c r="J36" s="500"/>
      <c r="K36" s="488"/>
      <c r="L36" s="95"/>
      <c r="M36" s="95"/>
      <c r="Q36" s="95"/>
      <c r="R36" s="95"/>
      <c r="S36" s="95"/>
      <c r="T36" s="95"/>
      <c r="U36" s="498"/>
      <c r="V36" s="95"/>
      <c r="W36" s="95"/>
      <c r="X36" s="95"/>
      <c r="Y36" s="95"/>
      <c r="Z36" s="95"/>
      <c r="AA36" s="95"/>
      <c r="AB36" s="95"/>
    </row>
    <row r="37" spans="1:28" ht="16.5" customHeight="1" x14ac:dyDescent="0.25">
      <c r="A37" s="23" t="str">
        <f t="shared" si="8"/>
        <v>0</v>
      </c>
      <c r="C37" s="167"/>
      <c r="D37" s="171"/>
      <c r="E37" s="171"/>
      <c r="F37" s="214"/>
      <c r="G37" s="485"/>
      <c r="H37" s="378"/>
      <c r="I37" s="522"/>
      <c r="J37" s="500"/>
      <c r="K37" s="488"/>
      <c r="L37" s="95"/>
      <c r="M37" s="95"/>
      <c r="Q37" s="95"/>
      <c r="R37" s="95"/>
      <c r="S37" s="95"/>
      <c r="T37" s="95"/>
      <c r="U37" s="498"/>
      <c r="V37" s="95"/>
      <c r="W37" s="95"/>
      <c r="X37" s="95"/>
      <c r="Y37" s="95"/>
      <c r="Z37" s="95"/>
      <c r="AA37" s="95"/>
      <c r="AB37" s="95"/>
    </row>
    <row r="38" spans="1:28" ht="16.5" customHeight="1" x14ac:dyDescent="0.25">
      <c r="A38" s="23" t="str">
        <f t="shared" si="8"/>
        <v>0</v>
      </c>
      <c r="C38" s="167"/>
      <c r="D38" s="171"/>
      <c r="E38" s="171"/>
      <c r="F38" s="214"/>
      <c r="G38" s="485"/>
      <c r="H38" s="378"/>
      <c r="I38" s="522"/>
      <c r="J38" s="500"/>
      <c r="K38" s="488"/>
      <c r="L38" s="95"/>
      <c r="M38" s="95"/>
      <c r="Q38" s="95"/>
      <c r="R38" s="95"/>
      <c r="S38" s="95"/>
      <c r="T38" s="95"/>
      <c r="U38" s="498"/>
      <c r="V38" s="95"/>
      <c r="W38" s="95"/>
      <c r="X38" s="95"/>
      <c r="Y38" s="95"/>
      <c r="Z38" s="95"/>
      <c r="AA38" s="95"/>
      <c r="AB38" s="95"/>
    </row>
    <row r="39" spans="1:28" ht="16.5" customHeight="1" x14ac:dyDescent="0.25">
      <c r="A39" s="23" t="str">
        <f t="shared" si="8"/>
        <v>0</v>
      </c>
      <c r="C39" s="167"/>
      <c r="D39" s="171"/>
      <c r="E39" s="171"/>
      <c r="F39" s="214"/>
      <c r="G39" s="485"/>
      <c r="H39" s="378"/>
      <c r="I39" s="522"/>
      <c r="J39" s="500"/>
      <c r="K39" s="488"/>
      <c r="L39" s="95"/>
      <c r="M39" s="95"/>
      <c r="Q39" s="95"/>
      <c r="R39" s="95"/>
      <c r="S39" s="95"/>
      <c r="T39" s="95"/>
      <c r="U39" s="498"/>
      <c r="V39" s="95"/>
      <c r="W39" s="95"/>
      <c r="X39" s="95"/>
      <c r="Y39" s="95"/>
      <c r="Z39" s="95"/>
      <c r="AA39" s="95"/>
      <c r="AB39" s="95"/>
    </row>
    <row r="40" spans="1:28" ht="16.5" customHeight="1" x14ac:dyDescent="0.25">
      <c r="A40" s="23" t="str">
        <f t="shared" si="8"/>
        <v>0</v>
      </c>
      <c r="C40" s="167"/>
      <c r="D40" s="171"/>
      <c r="E40" s="171"/>
      <c r="F40" s="214"/>
      <c r="G40" s="485"/>
      <c r="H40" s="378"/>
      <c r="I40" s="522"/>
      <c r="J40" s="500"/>
      <c r="K40" s="488"/>
      <c r="L40" s="95"/>
      <c r="M40" s="95"/>
      <c r="Q40" s="95"/>
      <c r="R40" s="95"/>
      <c r="S40" s="95"/>
      <c r="T40" s="95"/>
      <c r="U40" s="498"/>
      <c r="V40" s="95"/>
      <c r="W40" s="95"/>
      <c r="X40" s="95"/>
      <c r="Y40" s="95"/>
      <c r="Z40" s="95"/>
      <c r="AA40" s="95"/>
      <c r="AB40" s="95"/>
    </row>
    <row r="41" spans="1:28" ht="16.5" customHeight="1" x14ac:dyDescent="0.25">
      <c r="A41" s="23" t="str">
        <f t="shared" si="8"/>
        <v>0</v>
      </c>
      <c r="C41" s="167"/>
      <c r="D41" s="171"/>
      <c r="E41" s="171"/>
      <c r="F41" s="214"/>
      <c r="G41" s="485"/>
      <c r="H41" s="378"/>
      <c r="I41" s="522"/>
      <c r="J41" s="500"/>
      <c r="K41" s="488"/>
      <c r="L41" s="95"/>
      <c r="M41" s="95"/>
      <c r="Q41" s="95"/>
      <c r="R41" s="95"/>
      <c r="S41" s="95"/>
      <c r="T41" s="95"/>
      <c r="U41" s="498"/>
      <c r="V41" s="95"/>
      <c r="W41" s="95"/>
      <c r="X41" s="95"/>
      <c r="Y41" s="95"/>
      <c r="Z41" s="95"/>
      <c r="AA41" s="95"/>
      <c r="AB41" s="95"/>
    </row>
    <row r="42" spans="1:28" ht="16.5" customHeight="1" x14ac:dyDescent="0.25">
      <c r="A42" s="23" t="str">
        <f t="shared" si="8"/>
        <v>0</v>
      </c>
      <c r="C42" s="167"/>
      <c r="D42" s="171"/>
      <c r="E42" s="171"/>
      <c r="F42" s="214"/>
      <c r="G42" s="485"/>
      <c r="H42" s="378"/>
      <c r="I42" s="522"/>
      <c r="J42" s="500"/>
      <c r="K42" s="488"/>
      <c r="L42" s="95"/>
      <c r="M42" s="95"/>
      <c r="Q42" s="95"/>
      <c r="R42" s="95"/>
      <c r="S42" s="95"/>
      <c r="T42" s="95"/>
      <c r="U42" s="498"/>
      <c r="V42" s="95"/>
      <c r="W42" s="95"/>
      <c r="X42" s="95"/>
      <c r="Y42" s="95"/>
      <c r="Z42" s="95"/>
      <c r="AA42" s="95"/>
      <c r="AB42" s="95"/>
    </row>
    <row r="43" spans="1:28" ht="16.5" customHeight="1" x14ac:dyDescent="0.25">
      <c r="A43" s="23" t="str">
        <f t="shared" si="8"/>
        <v>0</v>
      </c>
      <c r="C43" s="167"/>
      <c r="D43" s="171"/>
      <c r="E43" s="171"/>
      <c r="F43" s="214"/>
      <c r="G43" s="485"/>
      <c r="H43" s="378"/>
      <c r="I43" s="522"/>
      <c r="J43" s="500"/>
      <c r="K43" s="488"/>
      <c r="L43" s="95"/>
      <c r="M43" s="95"/>
      <c r="Q43" s="95"/>
      <c r="R43" s="95"/>
      <c r="S43" s="95"/>
      <c r="T43" s="95"/>
      <c r="U43" s="498"/>
      <c r="V43" s="95"/>
      <c r="W43" s="95"/>
      <c r="X43" s="95"/>
      <c r="Y43" s="95"/>
      <c r="Z43" s="95"/>
      <c r="AA43" s="95"/>
      <c r="AB43" s="95"/>
    </row>
    <row r="44" spans="1:28" ht="16.5" customHeight="1" x14ac:dyDescent="0.25">
      <c r="A44" s="23" t="str">
        <f t="shared" si="8"/>
        <v>0</v>
      </c>
      <c r="C44" s="167"/>
      <c r="D44" s="171"/>
      <c r="E44" s="171"/>
      <c r="F44" s="214"/>
      <c r="G44" s="485"/>
      <c r="H44" s="378"/>
      <c r="I44" s="522"/>
      <c r="J44" s="500"/>
      <c r="K44" s="488"/>
      <c r="L44" s="95"/>
      <c r="M44" s="95"/>
      <c r="Q44" s="95"/>
      <c r="R44" s="95"/>
      <c r="S44" s="95"/>
      <c r="T44" s="95"/>
      <c r="U44" s="498"/>
      <c r="V44" s="95"/>
      <c r="W44" s="95"/>
      <c r="X44" s="95"/>
      <c r="Y44" s="95"/>
      <c r="Z44" s="95"/>
      <c r="AA44" s="95"/>
      <c r="AB44" s="95"/>
    </row>
    <row r="45" spans="1:28" ht="16.5" customHeight="1" x14ac:dyDescent="0.25">
      <c r="A45" s="23" t="str">
        <f t="shared" si="8"/>
        <v>0</v>
      </c>
      <c r="C45" s="167"/>
      <c r="D45" s="171"/>
      <c r="E45" s="171"/>
      <c r="F45" s="214"/>
      <c r="G45" s="485"/>
      <c r="H45" s="378"/>
      <c r="I45" s="522"/>
      <c r="J45" s="500"/>
      <c r="K45" s="488"/>
      <c r="L45" s="95"/>
      <c r="M45" s="95"/>
      <c r="Q45" s="95"/>
      <c r="R45" s="95"/>
      <c r="S45" s="95"/>
      <c r="T45" s="95"/>
      <c r="U45" s="498"/>
      <c r="V45" s="95"/>
      <c r="W45" s="95"/>
      <c r="X45" s="95"/>
      <c r="Y45" s="95"/>
      <c r="Z45" s="95"/>
      <c r="AA45" s="95"/>
      <c r="AB45" s="95"/>
    </row>
    <row r="46" spans="1:28" ht="16.5" customHeight="1" x14ac:dyDescent="0.25">
      <c r="A46" s="23" t="str">
        <f t="shared" si="8"/>
        <v>0</v>
      </c>
      <c r="C46" s="167"/>
      <c r="D46" s="171"/>
      <c r="E46" s="171"/>
      <c r="F46" s="214"/>
      <c r="G46" s="485"/>
      <c r="H46" s="378"/>
      <c r="I46" s="522"/>
      <c r="J46" s="500"/>
      <c r="K46" s="488"/>
      <c r="L46" s="95"/>
      <c r="M46" s="95"/>
      <c r="Q46" s="95"/>
      <c r="R46" s="95"/>
      <c r="S46" s="95"/>
      <c r="T46" s="95"/>
      <c r="U46" s="498"/>
      <c r="V46" s="95"/>
      <c r="W46" s="95"/>
      <c r="X46" s="95"/>
      <c r="Y46" s="95"/>
      <c r="Z46" s="95"/>
      <c r="AA46" s="95"/>
      <c r="AB46" s="95"/>
    </row>
    <row r="47" spans="1:28" ht="16.5" customHeight="1" x14ac:dyDescent="0.25">
      <c r="A47" s="23" t="str">
        <f t="shared" si="8"/>
        <v>0</v>
      </c>
      <c r="C47" s="167"/>
      <c r="D47" s="171"/>
      <c r="E47" s="171"/>
      <c r="F47" s="214"/>
      <c r="G47" s="485"/>
      <c r="H47" s="378"/>
      <c r="I47" s="522"/>
      <c r="J47" s="500"/>
      <c r="K47" s="488"/>
      <c r="L47" s="95"/>
      <c r="M47" s="95"/>
      <c r="Q47" s="95"/>
      <c r="R47" s="95"/>
      <c r="S47" s="95"/>
      <c r="T47" s="95"/>
      <c r="U47" s="498"/>
      <c r="V47" s="95"/>
      <c r="W47" s="95"/>
      <c r="X47" s="95"/>
      <c r="Y47" s="95"/>
      <c r="Z47" s="95"/>
      <c r="AA47" s="95"/>
      <c r="AB47" s="95"/>
    </row>
    <row r="48" spans="1:28" ht="16.5" customHeight="1" x14ac:dyDescent="0.25">
      <c r="A48" s="23" t="str">
        <f t="shared" si="8"/>
        <v>0</v>
      </c>
      <c r="C48" s="167"/>
      <c r="D48" s="171"/>
      <c r="E48" s="171"/>
      <c r="F48" s="214"/>
      <c r="G48" s="485"/>
      <c r="H48" s="378"/>
      <c r="I48" s="522"/>
      <c r="J48" s="500"/>
      <c r="K48" s="488"/>
      <c r="L48" s="95"/>
      <c r="M48" s="95"/>
      <c r="Q48" s="95"/>
      <c r="R48" s="95"/>
      <c r="S48" s="95"/>
      <c r="T48" s="95"/>
      <c r="U48" s="498"/>
      <c r="V48" s="95"/>
      <c r="W48" s="95"/>
      <c r="X48" s="95"/>
      <c r="Y48" s="95"/>
      <c r="Z48" s="95"/>
      <c r="AA48" s="95"/>
      <c r="AB48" s="95"/>
    </row>
    <row r="49" spans="1:28" ht="16.5" customHeight="1" x14ac:dyDescent="0.25">
      <c r="A49" s="23" t="str">
        <f t="shared" si="8"/>
        <v>0</v>
      </c>
      <c r="C49" s="167"/>
      <c r="D49" s="171"/>
      <c r="E49" s="171"/>
      <c r="F49" s="214"/>
      <c r="G49" s="485"/>
      <c r="H49" s="378"/>
      <c r="I49" s="522"/>
      <c r="J49" s="500"/>
      <c r="K49" s="488"/>
      <c r="L49" s="95"/>
      <c r="M49" s="95"/>
      <c r="Q49" s="95"/>
      <c r="R49" s="95"/>
      <c r="S49" s="95"/>
      <c r="T49" s="95"/>
      <c r="U49" s="498"/>
      <c r="V49" s="95"/>
      <c r="W49" s="95"/>
      <c r="X49" s="95"/>
      <c r="Y49" s="95"/>
      <c r="Z49" s="95"/>
      <c r="AA49" s="95"/>
      <c r="AB49" s="95"/>
    </row>
    <row r="50" spans="1:28" ht="16.5" customHeight="1" x14ac:dyDescent="0.25">
      <c r="A50" s="23" t="str">
        <f t="shared" si="8"/>
        <v>0</v>
      </c>
      <c r="C50" s="167"/>
      <c r="D50" s="171"/>
      <c r="E50" s="171"/>
      <c r="F50" s="214"/>
      <c r="G50" s="485"/>
      <c r="H50" s="378"/>
      <c r="I50" s="522"/>
      <c r="J50" s="500"/>
      <c r="K50" s="488"/>
      <c r="L50" s="95"/>
      <c r="M50" s="95"/>
      <c r="Q50" s="95"/>
      <c r="R50" s="95"/>
      <c r="S50" s="95"/>
      <c r="T50" s="95"/>
      <c r="U50" s="498"/>
      <c r="V50" s="95"/>
      <c r="W50" s="95"/>
      <c r="X50" s="95"/>
      <c r="Y50" s="95"/>
      <c r="Z50" s="95"/>
      <c r="AA50" s="95"/>
      <c r="AB50" s="95"/>
    </row>
    <row r="51" spans="1:28" ht="16.5" customHeight="1" x14ac:dyDescent="0.25">
      <c r="A51" s="23" t="str">
        <f t="shared" si="8"/>
        <v>0</v>
      </c>
      <c r="C51" s="167"/>
      <c r="D51" s="171"/>
      <c r="E51" s="171"/>
      <c r="F51" s="214"/>
      <c r="G51" s="485"/>
      <c r="H51" s="378"/>
      <c r="I51" s="522"/>
      <c r="J51" s="500"/>
      <c r="K51" s="488"/>
      <c r="L51" s="95"/>
      <c r="M51" s="95"/>
      <c r="Q51" s="95"/>
      <c r="R51" s="95"/>
      <c r="S51" s="95"/>
      <c r="T51" s="95"/>
      <c r="U51" s="498"/>
      <c r="V51" s="95"/>
      <c r="W51" s="95"/>
      <c r="X51" s="95"/>
      <c r="Y51" s="95"/>
      <c r="Z51" s="95"/>
      <c r="AA51" s="95"/>
      <c r="AB51" s="95"/>
    </row>
    <row r="52" spans="1:28" ht="16.5" customHeight="1" x14ac:dyDescent="0.25">
      <c r="A52" s="23" t="str">
        <f t="shared" si="8"/>
        <v>0</v>
      </c>
      <c r="C52" s="167"/>
      <c r="D52" s="171"/>
      <c r="E52" s="171"/>
      <c r="F52" s="214"/>
      <c r="G52" s="485"/>
      <c r="H52" s="378"/>
      <c r="I52" s="522"/>
      <c r="J52" s="500"/>
      <c r="K52" s="488"/>
      <c r="L52" s="95"/>
      <c r="M52" s="95"/>
      <c r="Q52" s="95"/>
      <c r="R52" s="95"/>
      <c r="S52" s="95"/>
      <c r="T52" s="95"/>
      <c r="U52" s="498"/>
      <c r="V52" s="95"/>
      <c r="W52" s="95"/>
      <c r="X52" s="95"/>
      <c r="Y52" s="95"/>
      <c r="Z52" s="95"/>
      <c r="AA52" s="95"/>
      <c r="AB52" s="95"/>
    </row>
    <row r="53" spans="1:28" ht="16.5" customHeight="1" x14ac:dyDescent="0.25">
      <c r="A53" s="23" t="str">
        <f t="shared" si="8"/>
        <v>0</v>
      </c>
      <c r="C53" s="167"/>
      <c r="D53" s="171"/>
      <c r="E53" s="171"/>
      <c r="F53" s="214"/>
      <c r="G53" s="485"/>
      <c r="H53" s="378"/>
      <c r="I53" s="522"/>
      <c r="J53" s="500"/>
      <c r="K53" s="488"/>
      <c r="L53" s="95"/>
      <c r="M53" s="95"/>
      <c r="Q53" s="95"/>
      <c r="R53" s="95"/>
      <c r="S53" s="95"/>
      <c r="T53" s="95"/>
      <c r="U53" s="498"/>
      <c r="V53" s="95"/>
      <c r="W53" s="95"/>
      <c r="X53" s="95"/>
      <c r="Y53" s="95"/>
      <c r="Z53" s="95"/>
      <c r="AA53" s="95"/>
      <c r="AB53" s="95"/>
    </row>
    <row r="54" spans="1:28" ht="16.5" customHeight="1" x14ac:dyDescent="0.25">
      <c r="A54" s="23" t="str">
        <f t="shared" si="8"/>
        <v>0</v>
      </c>
      <c r="C54" s="167"/>
      <c r="D54" s="171"/>
      <c r="E54" s="171"/>
      <c r="F54" s="214"/>
      <c r="G54" s="485"/>
      <c r="H54" s="378"/>
      <c r="I54" s="522"/>
      <c r="J54" s="500"/>
      <c r="K54" s="488"/>
      <c r="L54" s="95"/>
      <c r="M54" s="95"/>
      <c r="Q54" s="95"/>
      <c r="R54" s="95"/>
      <c r="S54" s="95"/>
      <c r="T54" s="95"/>
      <c r="U54" s="498"/>
      <c r="V54" s="95"/>
      <c r="W54" s="95"/>
      <c r="X54" s="95"/>
      <c r="Y54" s="95"/>
      <c r="Z54" s="95"/>
      <c r="AA54" s="95"/>
      <c r="AB54" s="95"/>
    </row>
    <row r="55" spans="1:28" ht="16.5" customHeight="1" x14ac:dyDescent="0.25">
      <c r="A55" s="23" t="str">
        <f t="shared" si="8"/>
        <v>0</v>
      </c>
      <c r="C55" s="167"/>
      <c r="D55" s="171"/>
      <c r="E55" s="171"/>
      <c r="F55" s="214"/>
      <c r="G55" s="485"/>
      <c r="H55" s="378"/>
      <c r="I55" s="522"/>
      <c r="J55" s="500"/>
      <c r="K55" s="488"/>
      <c r="L55" s="95"/>
      <c r="M55" s="95"/>
      <c r="Q55" s="95"/>
      <c r="R55" s="95"/>
      <c r="S55" s="95"/>
      <c r="T55" s="95"/>
      <c r="U55" s="498"/>
      <c r="V55" s="95"/>
      <c r="W55" s="95"/>
      <c r="X55" s="95"/>
      <c r="Y55" s="95"/>
      <c r="Z55" s="95"/>
      <c r="AA55" s="95"/>
      <c r="AB55" s="95"/>
    </row>
    <row r="56" spans="1:28" ht="16.5" customHeight="1" x14ac:dyDescent="0.25">
      <c r="A56" s="23" t="str">
        <f t="shared" si="8"/>
        <v>0</v>
      </c>
      <c r="C56" s="167"/>
      <c r="D56" s="171"/>
      <c r="E56" s="171"/>
      <c r="F56" s="214"/>
      <c r="G56" s="485"/>
      <c r="H56" s="378"/>
      <c r="I56" s="522"/>
      <c r="J56" s="500"/>
      <c r="K56" s="501"/>
      <c r="M56" s="95"/>
      <c r="Q56" s="95"/>
      <c r="R56" s="95"/>
      <c r="S56" s="95"/>
      <c r="T56" s="95"/>
      <c r="U56" s="498"/>
      <c r="V56" s="95"/>
      <c r="W56" s="95"/>
      <c r="X56" s="95"/>
      <c r="Y56" s="95"/>
      <c r="Z56" s="95"/>
      <c r="AA56" s="95"/>
      <c r="AB56" s="95"/>
    </row>
    <row r="57" spans="1:28" ht="16.5" customHeight="1" x14ac:dyDescent="0.25">
      <c r="A57" s="23" t="str">
        <f t="shared" si="8"/>
        <v>0</v>
      </c>
      <c r="C57" s="167"/>
      <c r="D57" s="171"/>
      <c r="E57" s="171"/>
      <c r="F57" s="214"/>
      <c r="G57" s="485"/>
      <c r="H57" s="378"/>
      <c r="I57" s="522"/>
      <c r="J57" s="500"/>
      <c r="K57" s="501"/>
      <c r="Q57" s="95"/>
      <c r="R57" s="95"/>
      <c r="S57" s="95"/>
      <c r="T57" s="95"/>
      <c r="U57" s="498"/>
      <c r="V57" s="95"/>
      <c r="W57" s="95"/>
      <c r="X57" s="95"/>
      <c r="Y57" s="95"/>
      <c r="Z57" s="95"/>
      <c r="AA57" s="95"/>
      <c r="AB57" s="95"/>
    </row>
    <row r="58" spans="1:28" ht="16.5" customHeight="1" x14ac:dyDescent="0.25">
      <c r="A58" s="23" t="str">
        <f t="shared" si="8"/>
        <v>0</v>
      </c>
      <c r="C58" s="167"/>
      <c r="D58" s="171"/>
      <c r="E58" s="171"/>
      <c r="F58" s="214"/>
      <c r="G58" s="485"/>
      <c r="H58" s="378"/>
      <c r="I58" s="522"/>
      <c r="J58" s="500"/>
      <c r="K58" s="501"/>
      <c r="Q58" s="95"/>
      <c r="R58" s="95"/>
      <c r="S58" s="95"/>
      <c r="T58" s="95"/>
      <c r="U58" s="498"/>
      <c r="V58" s="95"/>
      <c r="W58" s="95"/>
      <c r="X58" s="95"/>
      <c r="Y58" s="95"/>
      <c r="Z58" s="95"/>
      <c r="AA58" s="95"/>
      <c r="AB58" s="95"/>
    </row>
    <row r="59" spans="1:28" ht="16.5" customHeight="1" x14ac:dyDescent="0.25">
      <c r="A59" s="23" t="str">
        <f t="shared" si="8"/>
        <v>0</v>
      </c>
      <c r="C59" s="167"/>
      <c r="D59" s="171"/>
      <c r="E59" s="171"/>
      <c r="F59" s="214"/>
      <c r="G59" s="485"/>
      <c r="H59" s="378"/>
      <c r="I59" s="522"/>
      <c r="J59" s="500"/>
      <c r="K59" s="501"/>
      <c r="Q59" s="95"/>
      <c r="R59" s="95"/>
      <c r="S59" s="95"/>
      <c r="T59" s="95"/>
      <c r="U59" s="498"/>
      <c r="V59" s="95"/>
      <c r="W59" s="95"/>
      <c r="X59" s="95"/>
      <c r="Y59" s="95"/>
      <c r="Z59" s="95"/>
      <c r="AA59" s="95"/>
      <c r="AB59" s="95"/>
    </row>
    <row r="60" spans="1:28" ht="16.5" customHeight="1" x14ac:dyDescent="0.25">
      <c r="A60" s="23" t="str">
        <f t="shared" si="8"/>
        <v>0</v>
      </c>
      <c r="C60" s="167"/>
      <c r="D60" s="171"/>
      <c r="E60" s="171"/>
      <c r="F60" s="214"/>
      <c r="G60" s="485"/>
      <c r="H60" s="378"/>
      <c r="I60" s="522"/>
      <c r="J60" s="500"/>
      <c r="K60" s="501"/>
      <c r="Q60" s="95"/>
      <c r="R60" s="95"/>
      <c r="S60" s="95"/>
      <c r="T60" s="95"/>
      <c r="U60" s="498"/>
      <c r="V60" s="95"/>
      <c r="W60" s="95"/>
      <c r="X60" s="95"/>
      <c r="Y60" s="95"/>
      <c r="Z60" s="95"/>
      <c r="AA60" s="95"/>
      <c r="AB60" s="95"/>
    </row>
    <row r="61" spans="1:28" ht="16.5" customHeight="1" x14ac:dyDescent="0.25">
      <c r="A61" s="23" t="str">
        <f t="shared" si="8"/>
        <v>0</v>
      </c>
      <c r="C61" s="167"/>
      <c r="D61" s="171"/>
      <c r="E61" s="171"/>
      <c r="F61" s="214"/>
      <c r="G61" s="485"/>
      <c r="H61" s="378"/>
      <c r="I61" s="522"/>
      <c r="J61" s="500"/>
      <c r="K61" s="501"/>
      <c r="Q61" s="95"/>
      <c r="R61" s="95"/>
      <c r="S61" s="95"/>
      <c r="T61" s="95"/>
      <c r="U61" s="498"/>
      <c r="V61" s="95"/>
      <c r="W61" s="95"/>
      <c r="X61" s="95"/>
      <c r="Y61" s="95"/>
      <c r="Z61" s="95"/>
      <c r="AA61" s="95"/>
      <c r="AB61" s="95"/>
    </row>
    <row r="62" spans="1:28" ht="16.5" customHeight="1" x14ac:dyDescent="0.25">
      <c r="A62" s="23" t="str">
        <f t="shared" si="8"/>
        <v>0</v>
      </c>
      <c r="C62" s="167"/>
      <c r="D62" s="171"/>
      <c r="E62" s="171"/>
      <c r="F62" s="214"/>
      <c r="G62" s="485"/>
      <c r="H62" s="378"/>
      <c r="I62" s="522"/>
      <c r="J62" s="500"/>
      <c r="K62" s="501"/>
      <c r="Q62" s="95"/>
      <c r="R62" s="95"/>
      <c r="S62" s="95"/>
      <c r="T62" s="95"/>
      <c r="U62" s="498"/>
      <c r="V62" s="95"/>
      <c r="W62" s="95"/>
      <c r="X62" s="95"/>
      <c r="Y62" s="95"/>
      <c r="Z62" s="95"/>
      <c r="AA62" s="95"/>
      <c r="AB62" s="95"/>
    </row>
    <row r="63" spans="1:28" ht="16.5" customHeight="1" x14ac:dyDescent="0.25">
      <c r="A63" s="23" t="str">
        <f t="shared" si="8"/>
        <v>0</v>
      </c>
      <c r="C63" s="167"/>
      <c r="D63" s="171"/>
      <c r="E63" s="171"/>
      <c r="F63" s="214"/>
      <c r="G63" s="485"/>
      <c r="H63" s="378"/>
      <c r="I63" s="522"/>
      <c r="J63" s="500"/>
      <c r="K63" s="501"/>
      <c r="Q63" s="95"/>
      <c r="R63" s="95"/>
      <c r="S63" s="95"/>
      <c r="T63" s="95"/>
      <c r="U63" s="498"/>
      <c r="V63" s="95"/>
      <c r="W63" s="95"/>
      <c r="X63" s="95"/>
      <c r="Y63" s="95"/>
      <c r="Z63" s="95"/>
      <c r="AA63" s="95"/>
      <c r="AB63" s="95"/>
    </row>
    <row r="64" spans="1:28" ht="16.5" customHeight="1" x14ac:dyDescent="0.25">
      <c r="A64" s="23" t="str">
        <f t="shared" si="8"/>
        <v>0</v>
      </c>
      <c r="C64" s="167"/>
      <c r="D64" s="171"/>
      <c r="E64" s="171"/>
      <c r="F64" s="214"/>
      <c r="G64" s="485"/>
      <c r="H64" s="378"/>
      <c r="I64" s="522"/>
      <c r="J64" s="500"/>
      <c r="K64" s="501"/>
      <c r="Q64" s="95"/>
      <c r="R64" s="95"/>
      <c r="S64" s="95"/>
      <c r="T64" s="95"/>
      <c r="U64" s="498"/>
      <c r="V64" s="95"/>
      <c r="W64" s="95"/>
      <c r="X64" s="95"/>
      <c r="Y64" s="95"/>
      <c r="Z64" s="95"/>
      <c r="AA64" s="95"/>
      <c r="AB64" s="95"/>
    </row>
    <row r="65" spans="1:28" ht="16.5" customHeight="1" x14ac:dyDescent="0.25">
      <c r="A65" s="23" t="str">
        <f t="shared" si="8"/>
        <v>0</v>
      </c>
      <c r="C65" s="167"/>
      <c r="D65" s="171"/>
      <c r="E65" s="171"/>
      <c r="F65" s="214"/>
      <c r="G65" s="485"/>
      <c r="H65" s="378"/>
      <c r="I65" s="522"/>
      <c r="J65" s="500"/>
      <c r="K65" s="501"/>
      <c r="Q65" s="95"/>
      <c r="R65" s="95"/>
      <c r="S65" s="95"/>
      <c r="T65" s="95"/>
      <c r="U65" s="498"/>
      <c r="V65" s="95"/>
      <c r="W65" s="95"/>
      <c r="X65" s="95"/>
      <c r="Y65" s="95"/>
      <c r="Z65" s="95"/>
      <c r="AA65" s="95"/>
      <c r="AB65" s="95"/>
    </row>
    <row r="66" spans="1:28" ht="16.5" customHeight="1" x14ac:dyDescent="0.25">
      <c r="A66" s="23" t="str">
        <f t="shared" si="8"/>
        <v>0</v>
      </c>
      <c r="C66" s="167"/>
      <c r="D66" s="171"/>
      <c r="E66" s="171"/>
      <c r="F66" s="214"/>
      <c r="G66" s="485"/>
      <c r="H66" s="378"/>
      <c r="I66" s="522"/>
      <c r="J66" s="500"/>
      <c r="K66" s="501"/>
      <c r="Q66" s="95"/>
      <c r="R66" s="95"/>
      <c r="S66" s="95"/>
      <c r="T66" s="95"/>
      <c r="U66" s="498"/>
      <c r="V66" s="95"/>
      <c r="W66" s="95"/>
      <c r="X66" s="95"/>
      <c r="Y66" s="95"/>
      <c r="Z66" s="95"/>
      <c r="AA66" s="95"/>
      <c r="AB66" s="95"/>
    </row>
    <row r="67" spans="1:28" ht="16.5" customHeight="1" x14ac:dyDescent="0.25">
      <c r="A67" s="23" t="str">
        <f t="shared" si="8"/>
        <v>0</v>
      </c>
      <c r="C67" s="502"/>
      <c r="D67" s="519"/>
      <c r="E67" s="519"/>
      <c r="F67" s="601"/>
      <c r="G67" s="485"/>
      <c r="H67" s="378"/>
      <c r="I67" s="522"/>
      <c r="J67" s="503"/>
      <c r="K67" s="501"/>
      <c r="Q67" s="95"/>
      <c r="R67" s="95"/>
      <c r="S67" s="95"/>
      <c r="T67" s="95"/>
      <c r="U67" s="498"/>
      <c r="V67" s="95"/>
      <c r="W67" s="95"/>
      <c r="X67" s="95"/>
      <c r="Y67" s="95"/>
      <c r="Z67" s="95"/>
      <c r="AA67" s="95"/>
      <c r="AB67" s="95"/>
    </row>
    <row r="68" spans="1:28" ht="16.5" customHeight="1" x14ac:dyDescent="0.25">
      <c r="A68" s="95" t="str">
        <f t="shared" si="8"/>
        <v>0</v>
      </c>
      <c r="C68" s="167"/>
      <c r="D68" s="520"/>
      <c r="E68" s="520"/>
      <c r="F68" s="602"/>
      <c r="G68" s="485"/>
      <c r="H68" s="378"/>
      <c r="I68" s="522"/>
      <c r="J68" s="504"/>
      <c r="K68" s="505"/>
      <c r="Q68" s="95"/>
      <c r="R68" s="95"/>
      <c r="S68" s="95"/>
      <c r="T68" s="95"/>
      <c r="U68" s="498"/>
      <c r="V68" s="95"/>
      <c r="W68" s="95"/>
      <c r="X68" s="95"/>
      <c r="Y68" s="95"/>
      <c r="Z68" s="95"/>
      <c r="AA68" s="95"/>
      <c r="AB68" s="95"/>
    </row>
    <row r="69" spans="1:28" ht="16.5" customHeight="1" x14ac:dyDescent="0.25">
      <c r="A69" s="95" t="str">
        <f t="shared" si="8"/>
        <v>0</v>
      </c>
      <c r="C69" s="167"/>
      <c r="D69" s="520"/>
      <c r="E69" s="520"/>
      <c r="F69" s="602"/>
      <c r="G69" s="485"/>
      <c r="H69" s="378"/>
      <c r="I69" s="522"/>
      <c r="J69" s="504"/>
      <c r="K69" s="505"/>
      <c r="Q69" s="95"/>
      <c r="R69" s="95"/>
      <c r="S69" s="95"/>
      <c r="T69" s="95"/>
      <c r="U69" s="498"/>
      <c r="V69" s="95"/>
      <c r="W69" s="95"/>
      <c r="X69" s="95"/>
      <c r="Y69" s="95"/>
      <c r="Z69" s="95"/>
      <c r="AA69" s="95"/>
      <c r="AB69" s="95"/>
    </row>
    <row r="70" spans="1:28" ht="16.5" customHeight="1" x14ac:dyDescent="0.25">
      <c r="A70" s="95" t="str">
        <f t="shared" si="8"/>
        <v>0</v>
      </c>
      <c r="C70" s="506"/>
      <c r="D70" s="520"/>
      <c r="E70" s="520"/>
      <c r="F70" s="602"/>
      <c r="G70" s="485"/>
      <c r="H70" s="378"/>
      <c r="I70" s="522"/>
      <c r="J70" s="504"/>
      <c r="K70" s="505"/>
      <c r="Q70" s="95"/>
      <c r="R70" s="95"/>
      <c r="S70" s="95"/>
      <c r="T70" s="95"/>
      <c r="U70" s="498"/>
      <c r="V70" s="95"/>
      <c r="W70" s="95"/>
      <c r="X70" s="95"/>
      <c r="Y70" s="95"/>
      <c r="Z70" s="95"/>
      <c r="AA70" s="95"/>
      <c r="AB70" s="95"/>
    </row>
    <row r="71" spans="1:28" ht="16.5" customHeight="1" x14ac:dyDescent="0.25">
      <c r="A71" s="95" t="str">
        <f t="shared" si="8"/>
        <v>0</v>
      </c>
      <c r="C71" s="506"/>
      <c r="D71" s="520"/>
      <c r="E71" s="520"/>
      <c r="F71" s="602"/>
      <c r="G71" s="485"/>
      <c r="H71" s="378"/>
      <c r="I71" s="522"/>
      <c r="J71" s="504"/>
      <c r="K71" s="505"/>
      <c r="Q71" s="95"/>
      <c r="R71" s="95"/>
      <c r="S71" s="95"/>
      <c r="T71" s="95"/>
      <c r="U71" s="498"/>
      <c r="V71" s="95"/>
      <c r="W71" s="95"/>
      <c r="X71" s="95"/>
      <c r="Y71" s="95"/>
      <c r="Z71" s="95"/>
      <c r="AA71" s="95"/>
      <c r="AB71" s="95"/>
    </row>
    <row r="72" spans="1:28" ht="16.5" customHeight="1" x14ac:dyDescent="0.25">
      <c r="A72" s="95" t="str">
        <f t="shared" si="8"/>
        <v>0</v>
      </c>
      <c r="C72" s="506"/>
      <c r="D72" s="520"/>
      <c r="E72" s="520"/>
      <c r="F72" s="602"/>
      <c r="G72" s="485"/>
      <c r="H72" s="378"/>
      <c r="I72" s="522"/>
      <c r="J72" s="504"/>
      <c r="K72" s="505"/>
      <c r="Q72" s="95"/>
      <c r="R72" s="95"/>
      <c r="S72" s="95"/>
      <c r="T72" s="95"/>
      <c r="U72" s="498"/>
      <c r="V72" s="95"/>
      <c r="W72" s="95"/>
      <c r="X72" s="95"/>
      <c r="Y72" s="95"/>
      <c r="Z72" s="95"/>
      <c r="AA72" s="95"/>
      <c r="AB72" s="95"/>
    </row>
    <row r="73" spans="1:28" ht="16.5" customHeight="1" x14ac:dyDescent="0.25">
      <c r="A73" s="95" t="str">
        <f t="shared" si="8"/>
        <v>0</v>
      </c>
      <c r="C73" s="506"/>
      <c r="D73" s="520"/>
      <c r="E73" s="520"/>
      <c r="F73" s="602"/>
      <c r="G73" s="485"/>
      <c r="H73" s="378"/>
      <c r="I73" s="522"/>
      <c r="J73" s="504"/>
      <c r="K73" s="505"/>
      <c r="Q73" s="95"/>
      <c r="R73" s="95"/>
      <c r="S73" s="95"/>
      <c r="T73" s="95"/>
    </row>
    <row r="74" spans="1:28" ht="16.5" customHeight="1" x14ac:dyDescent="0.25">
      <c r="A74" s="95" t="str">
        <f t="shared" si="8"/>
        <v>0</v>
      </c>
      <c r="C74" s="506"/>
      <c r="D74" s="520"/>
      <c r="E74" s="520"/>
      <c r="F74" s="602"/>
      <c r="G74" s="485"/>
      <c r="H74" s="378"/>
      <c r="I74" s="522"/>
      <c r="J74" s="504"/>
      <c r="K74" s="505"/>
      <c r="Q74" s="95"/>
      <c r="R74" s="95"/>
      <c r="S74" s="95"/>
      <c r="T74" s="95"/>
    </row>
    <row r="75" spans="1:28" ht="16.5" customHeight="1" x14ac:dyDescent="0.25">
      <c r="A75" s="95" t="str">
        <f t="shared" si="8"/>
        <v>0</v>
      </c>
      <c r="C75" s="506"/>
      <c r="D75" s="520"/>
      <c r="E75" s="520"/>
      <c r="F75" s="602"/>
      <c r="G75" s="485"/>
      <c r="H75" s="378"/>
      <c r="I75" s="522"/>
      <c r="J75" s="504"/>
      <c r="K75" s="505"/>
      <c r="Q75" s="95"/>
      <c r="R75" s="95"/>
      <c r="S75" s="95"/>
      <c r="T75" s="95"/>
    </row>
    <row r="76" spans="1:28" ht="16.5" customHeight="1" x14ac:dyDescent="0.25">
      <c r="A76" s="95" t="str">
        <f t="shared" si="8"/>
        <v>0</v>
      </c>
      <c r="C76" s="506"/>
      <c r="D76" s="520"/>
      <c r="E76" s="520"/>
      <c r="F76" s="602"/>
      <c r="G76" s="485"/>
      <c r="H76" s="378"/>
      <c r="I76" s="522"/>
      <c r="J76" s="504"/>
      <c r="K76" s="505"/>
    </row>
    <row r="77" spans="1:28" ht="16.5" customHeight="1" x14ac:dyDescent="0.25">
      <c r="A77" s="95" t="str">
        <f t="shared" si="8"/>
        <v>0</v>
      </c>
      <c r="C77" s="506"/>
      <c r="D77" s="520"/>
      <c r="E77" s="520"/>
      <c r="F77" s="602"/>
      <c r="G77" s="485"/>
      <c r="H77" s="378"/>
      <c r="I77" s="522"/>
      <c r="J77" s="504"/>
      <c r="K77" s="505"/>
    </row>
    <row r="78" spans="1:28" ht="16.5" customHeight="1" x14ac:dyDescent="0.25">
      <c r="A78" s="95" t="str">
        <f t="shared" si="8"/>
        <v>0</v>
      </c>
      <c r="C78" s="507"/>
      <c r="D78" s="146"/>
      <c r="E78" s="146"/>
      <c r="F78" s="603"/>
      <c r="G78" s="485"/>
      <c r="H78" s="378"/>
      <c r="I78" s="522"/>
      <c r="J78" s="508"/>
    </row>
    <row r="79" spans="1:28" ht="16.5" customHeight="1" x14ac:dyDescent="0.25">
      <c r="A79" s="95" t="str">
        <f t="shared" si="8"/>
        <v>0</v>
      </c>
      <c r="C79" s="507"/>
      <c r="D79" s="146"/>
      <c r="E79" s="146"/>
      <c r="F79" s="603"/>
      <c r="G79" s="485"/>
      <c r="H79" s="378"/>
      <c r="I79" s="522"/>
      <c r="J79" s="508"/>
    </row>
    <row r="80" spans="1:28" ht="16.5" hidden="1" customHeight="1" x14ac:dyDescent="0.25">
      <c r="A80" s="95" t="str">
        <f t="shared" si="8"/>
        <v>0</v>
      </c>
      <c r="B80" s="661">
        <v>500</v>
      </c>
      <c r="C80" s="507"/>
      <c r="D80" s="146"/>
      <c r="E80" s="146"/>
      <c r="F80" s="603"/>
      <c r="G80" s="485">
        <v>0</v>
      </c>
      <c r="H80" s="378">
        <f t="shared" ref="H80" si="9">PRODUCT(F80,G80)</f>
        <v>0</v>
      </c>
      <c r="I80" s="522" t="s">
        <v>9</v>
      </c>
      <c r="J80" s="508"/>
    </row>
    <row r="81" spans="3:9" ht="16.5" customHeight="1" x14ac:dyDescent="0.3">
      <c r="C81" s="353" t="s">
        <v>1037</v>
      </c>
      <c r="E81" s="327" t="s">
        <v>1039</v>
      </c>
      <c r="F81" s="327" t="s">
        <v>1038</v>
      </c>
      <c r="G81" s="509" t="s">
        <v>1040</v>
      </c>
      <c r="H81" s="70" t="e">
        <f>SUM(H3:H80)</f>
        <v>#REF!</v>
      </c>
      <c r="I81" s="522"/>
    </row>
    <row r="82" spans="3:9" ht="16.5" customHeight="1" x14ac:dyDescent="0.25">
      <c r="H82" s="23"/>
      <c r="I82" s="522"/>
    </row>
    <row r="83" spans="3:9" ht="16.5" customHeight="1" x14ac:dyDescent="0.25">
      <c r="H83" s="23"/>
      <c r="I83" s="522"/>
    </row>
    <row r="84" spans="3:9" ht="16.5" customHeight="1" x14ac:dyDescent="0.25">
      <c r="H84" s="23"/>
      <c r="I84" s="522"/>
    </row>
    <row r="85" spans="3:9" ht="16.5" customHeight="1" x14ac:dyDescent="0.25">
      <c r="H85" s="23"/>
      <c r="I85" s="522"/>
    </row>
    <row r="86" spans="3:9" ht="16.5" customHeight="1" x14ac:dyDescent="0.25">
      <c r="H86" s="23"/>
      <c r="I86" s="522"/>
    </row>
    <row r="87" spans="3:9" ht="16.5" customHeight="1" x14ac:dyDescent="0.25">
      <c r="H87" s="23"/>
      <c r="I87" s="522"/>
    </row>
    <row r="88" spans="3:9" ht="16.5" customHeight="1" x14ac:dyDescent="0.25">
      <c r="H88" s="23"/>
      <c r="I88" s="522"/>
    </row>
    <row r="89" spans="3:9" ht="16.5" customHeight="1" x14ac:dyDescent="0.25">
      <c r="H89" s="23"/>
      <c r="I89" s="522"/>
    </row>
    <row r="90" spans="3:9" ht="16.5" customHeight="1" x14ac:dyDescent="0.25">
      <c r="C90" s="354" t="str" cm="1">
        <f t="array" aca="1" ref="C90" ca="1">CELL("filename")</f>
        <v>https://ingov-my.sharepoint.com/personal/mhalsmer_isp_in_gov/Documents/Desktop/[OCT OEM PART#.xlsx]FSS</v>
      </c>
      <c r="H90" s="23"/>
      <c r="I90" s="522"/>
    </row>
    <row r="115" spans="9:9" s="510" customFormat="1" ht="18" customHeight="1" x14ac:dyDescent="0.2">
      <c r="I115" s="522" t="s">
        <v>9</v>
      </c>
    </row>
    <row r="116" spans="9:9" s="510" customFormat="1" ht="18" customHeight="1" x14ac:dyDescent="0.2">
      <c r="I116" s="522" t="s">
        <v>9</v>
      </c>
    </row>
    <row r="117" spans="9:9" s="510" customFormat="1" ht="18" customHeight="1" x14ac:dyDescent="0.2">
      <c r="I117" s="522" t="s">
        <v>9</v>
      </c>
    </row>
    <row r="118" spans="9:9" s="510" customFormat="1" ht="18" customHeight="1" x14ac:dyDescent="0.2">
      <c r="I118" s="522" t="s">
        <v>9</v>
      </c>
    </row>
    <row r="119" spans="9:9" s="510" customFormat="1" ht="18" customHeight="1" x14ac:dyDescent="0.2">
      <c r="I119" s="522" t="s">
        <v>9</v>
      </c>
    </row>
    <row r="120" spans="9:9" s="510" customFormat="1" ht="18" customHeight="1" x14ac:dyDescent="0.2">
      <c r="I120" s="522" t="s">
        <v>9</v>
      </c>
    </row>
  </sheetData>
  <sheetProtection selectLockedCells="1"/>
  <conditionalFormatting sqref="C5:C8">
    <cfRule type="duplicateValues" dxfId="709" priority="1026"/>
  </conditionalFormatting>
  <conditionalFormatting sqref="C5:C15">
    <cfRule type="duplicateValues" dxfId="708" priority="1028"/>
  </conditionalFormatting>
  <conditionalFormatting sqref="C16:C1048576 C1:C4">
    <cfRule type="duplicateValues" dxfId="707" priority="1006"/>
  </conditionalFormatting>
  <dataValidations count="1">
    <dataValidation allowBlank="1" showInputMessage="1" showErrorMessage="1" error="Only number can be entered, no text.  If you want to add a text note type it in column I, for example &quot;24(2 cases)&quot; enter the (2 cases) in column I of same row." sqref="F16:F79 F3:F4" xr:uid="{EE3E5854-60A6-4433-838E-33CD9D6EC7A5}"/>
  </dataValidations>
  <hyperlinks>
    <hyperlink ref="AL2" r:id="rId1" xr:uid="{BC14636E-4405-4F34-89D8-41797E68B782}"/>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80897" r:id="rId5" name="HideButton">
              <controlPr defaultSize="0" print="0" autoFill="0" autoPict="0" macro="[0]!HideRow">
                <anchor moveWithCells="1" sizeWithCells="1">
                  <from>
                    <xdr:col>30</xdr:col>
                    <xdr:colOff>514350</xdr:colOff>
                    <xdr:row>0</xdr:row>
                    <xdr:rowOff>9525</xdr:rowOff>
                  </from>
                  <to>
                    <xdr:col>33</xdr:col>
                    <xdr:colOff>0</xdr:colOff>
                    <xdr:row>1</xdr:row>
                    <xdr:rowOff>19050</xdr:rowOff>
                  </to>
                </anchor>
              </controlPr>
            </control>
          </mc:Choice>
        </mc:AlternateContent>
        <mc:AlternateContent xmlns:mc="http://schemas.openxmlformats.org/markup-compatibility/2006">
          <mc:Choice Requires="x14">
            <control shapeId="80898" r:id="rId6" name="Button 2">
              <controlPr defaultSize="0" print="0" autoFill="0" autoPict="0" macro="[0]!UnHideRow">
                <anchor moveWithCells="1" sizeWithCells="1">
                  <from>
                    <xdr:col>33</xdr:col>
                    <xdr:colOff>323850</xdr:colOff>
                    <xdr:row>0</xdr:row>
                    <xdr:rowOff>28575</xdr:rowOff>
                  </from>
                  <to>
                    <xdr:col>34</xdr:col>
                    <xdr:colOff>590550</xdr:colOff>
                    <xdr:row>1</xdr:row>
                    <xdr:rowOff>9525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2">
    <tabColor rgb="FFFFFF00"/>
  </sheetPr>
  <dimension ref="A1:AA489"/>
  <sheetViews>
    <sheetView showZeros="0" topLeftCell="B1" workbookViewId="0">
      <pane ySplit="2" topLeftCell="A251" activePane="bottomLeft" state="frozen"/>
      <selection activeCell="H204" sqref="H204:I204"/>
      <selection pane="bottomLeft" activeCell="G2" sqref="G2"/>
    </sheetView>
  </sheetViews>
  <sheetFormatPr defaultColWidth="9.140625" defaultRowHeight="18" customHeight="1" x14ac:dyDescent="0.25"/>
  <cols>
    <col min="1" max="1" width="6.7109375" style="147" hidden="1" customWidth="1"/>
    <col min="2" max="2" width="19.140625" style="147" customWidth="1"/>
    <col min="3" max="3" width="37.28515625" style="147" customWidth="1"/>
    <col min="4" max="4" width="9.85546875" style="75" customWidth="1"/>
    <col min="5" max="6" width="12.5703125" style="172" customWidth="1"/>
    <col min="7" max="7" width="14.85546875" style="239" customWidth="1"/>
    <col min="8" max="8" width="12.42578125" style="147" customWidth="1"/>
    <col min="9" max="12" width="9.140625" style="147"/>
    <col min="13" max="25" width="0" style="147" hidden="1" customWidth="1"/>
    <col min="26" max="16384" width="9.140625" style="147"/>
  </cols>
  <sheetData>
    <row r="1" spans="1:27" ht="21" customHeight="1" x14ac:dyDescent="0.3">
      <c r="A1" s="257" t="s">
        <v>1017</v>
      </c>
      <c r="B1" s="719"/>
      <c r="C1" s="722" t="str">
        <f ca="1">MID(CELL("filename",B1),FIND("]",CELL("Filename",B1))+1,255)</f>
        <v>Jasper</v>
      </c>
      <c r="D1" s="721"/>
      <c r="E1" s="719">
        <f ca="1">COUNTIF(E3:E488,"&gt;0")</f>
        <v>0</v>
      </c>
      <c r="F1" s="719"/>
      <c r="G1" s="723"/>
      <c r="H1" s="724"/>
      <c r="I1" s="725"/>
      <c r="J1" s="767"/>
      <c r="K1" s="767"/>
      <c r="L1" s="182"/>
      <c r="M1" s="173"/>
      <c r="N1" s="173"/>
      <c r="O1" s="173"/>
      <c r="P1" s="173"/>
      <c r="Q1" s="175"/>
      <c r="R1" s="146"/>
      <c r="S1" s="146"/>
      <c r="T1" s="146"/>
      <c r="U1" s="146"/>
      <c r="V1" s="146"/>
      <c r="W1" s="146"/>
      <c r="X1" s="146"/>
      <c r="Y1" s="146"/>
      <c r="Z1" s="146"/>
      <c r="AA1" s="146"/>
    </row>
    <row r="2" spans="1:27" ht="15" customHeight="1" x14ac:dyDescent="0.25">
      <c r="A2" s="257" t="s">
        <v>1018</v>
      </c>
      <c r="B2" s="157" t="s">
        <v>1395</v>
      </c>
      <c r="C2" s="157" t="s">
        <v>2</v>
      </c>
      <c r="D2" s="726" t="s">
        <v>3</v>
      </c>
      <c r="E2" s="303" t="s">
        <v>1025</v>
      </c>
      <c r="F2" s="303" t="s">
        <v>1026</v>
      </c>
      <c r="G2" s="727" t="s">
        <v>6</v>
      </c>
      <c r="H2" s="250"/>
      <c r="I2" s="146"/>
      <c r="J2" s="150"/>
      <c r="K2" s="150"/>
      <c r="L2" s="150"/>
      <c r="M2" s="173"/>
      <c r="N2" s="173"/>
      <c r="O2" s="173"/>
      <c r="P2" s="173"/>
      <c r="Q2" s="175"/>
      <c r="R2" s="146"/>
      <c r="S2" s="146"/>
      <c r="T2" s="146"/>
      <c r="U2" s="146"/>
      <c r="V2" s="146"/>
      <c r="W2" s="146"/>
      <c r="X2" s="146"/>
      <c r="Y2" s="146"/>
      <c r="Z2" s="146"/>
      <c r="AA2" s="146"/>
    </row>
    <row r="3" spans="1:27" ht="15.75" hidden="1" customHeight="1" x14ac:dyDescent="0.25">
      <c r="A3" s="147" t="str">
        <f>IF(D3="","0","1")</f>
        <v>0</v>
      </c>
      <c r="B3" s="1" t="str">
        <f>MstList!B3</f>
        <v>RNX50792782</v>
      </c>
      <c r="C3" s="1" t="str">
        <f>MstList!D3</f>
        <v>Wiper Blades- (Rain X Latitude 21")</v>
      </c>
      <c r="D3" s="6"/>
      <c r="E3" s="191" t="str">
        <f>IF(D3&gt;0,Totals!F3," ")</f>
        <v xml:space="preserve"> </v>
      </c>
      <c r="F3" s="191">
        <f>PRODUCT(D3:E3)</f>
        <v>0</v>
      </c>
      <c r="G3" s="1">
        <f>MstList!J3</f>
        <v>0</v>
      </c>
      <c r="H3" s="250">
        <f>MstList!K3</f>
        <v>0</v>
      </c>
      <c r="I3" s="328"/>
      <c r="J3" s="768"/>
      <c r="K3" s="768"/>
      <c r="L3" s="330"/>
      <c r="M3" s="329"/>
      <c r="N3" s="329"/>
      <c r="O3" s="329"/>
      <c r="P3" s="329"/>
      <c r="Q3" s="331"/>
      <c r="R3" s="328"/>
      <c r="S3" s="328"/>
      <c r="T3" s="328"/>
      <c r="U3" s="328"/>
      <c r="V3" s="328"/>
      <c r="W3" s="328"/>
      <c r="X3" s="328"/>
      <c r="Y3" s="328"/>
      <c r="Z3" s="328"/>
      <c r="AA3" s="328"/>
    </row>
    <row r="4" spans="1:27" ht="16.5" hidden="1" customHeight="1" x14ac:dyDescent="0.25">
      <c r="A4" s="147" t="str">
        <f>IF(D4="","0","1")</f>
        <v>0</v>
      </c>
      <c r="B4" s="9" t="str">
        <f>MstList!B6</f>
        <v>WIP 6012E</v>
      </c>
      <c r="C4" s="1" t="str">
        <f>MstList!D6</f>
        <v>Wiper Blade-Rear Tahoe</v>
      </c>
      <c r="D4" s="5"/>
      <c r="E4" s="191" t="str">
        <f>IF(D4&gt;0,Totals!F6,"")</f>
        <v/>
      </c>
      <c r="F4" s="191">
        <f t="shared" ref="F4:F63" si="0">PRODUCT(D4:E4)</f>
        <v>0</v>
      </c>
      <c r="G4" s="1">
        <f>MstList!J6</f>
        <v>0</v>
      </c>
      <c r="H4" s="728">
        <f>MstList!K6</f>
        <v>0</v>
      </c>
      <c r="L4" s="27"/>
      <c r="M4" s="27"/>
      <c r="N4" s="27"/>
      <c r="O4" s="27"/>
      <c r="P4" s="27"/>
      <c r="Q4" s="27"/>
      <c r="R4" s="27"/>
      <c r="S4" s="27"/>
    </row>
    <row r="5" spans="1:27" ht="16.5" hidden="1" customHeight="1" x14ac:dyDescent="0.25">
      <c r="A5" s="147" t="str">
        <f t="shared" ref="A5:A63" si="1">IF(D5="","0","1")</f>
        <v>0</v>
      </c>
      <c r="B5" s="1" t="str">
        <f>MstList!B7</f>
        <v>WIP 6020PP</v>
      </c>
      <c r="C5" s="1" t="str">
        <f>MstList!D7</f>
        <v>Wiper Blade, 20"</v>
      </c>
      <c r="D5" s="6"/>
      <c r="E5" s="191" t="str">
        <f>IF(D5&gt;0,Totals!F7,"")</f>
        <v/>
      </c>
      <c r="F5" s="191">
        <f t="shared" si="0"/>
        <v>0</v>
      </c>
      <c r="G5" s="1">
        <f>MstList!J7</f>
        <v>0</v>
      </c>
      <c r="H5" s="728">
        <f>MstList!K7</f>
        <v>0</v>
      </c>
      <c r="L5" s="27"/>
      <c r="M5" s="27"/>
      <c r="N5" s="27"/>
      <c r="O5" s="27"/>
      <c r="P5" s="27"/>
      <c r="Q5" s="27"/>
      <c r="R5" s="27"/>
      <c r="S5" s="27"/>
    </row>
    <row r="6" spans="1:27" ht="16.5" hidden="1" customHeight="1" x14ac:dyDescent="0.25">
      <c r="A6" s="147" t="str">
        <f t="shared" si="1"/>
        <v>0</v>
      </c>
      <c r="B6" s="22" t="str">
        <f>MstList!B8</f>
        <v>WIP 6024PP</v>
      </c>
      <c r="C6" s="22" t="str">
        <f>MstList!D8</f>
        <v>Wiper-24"</v>
      </c>
      <c r="D6" s="22"/>
      <c r="E6" s="128" t="str">
        <f>IF(D6&gt;0,Totals!F8,"")</f>
        <v/>
      </c>
      <c r="F6" s="128">
        <f t="shared" si="0"/>
        <v>0</v>
      </c>
      <c r="G6" s="22">
        <f>MstList!J8</f>
        <v>0</v>
      </c>
      <c r="H6" s="728">
        <f>MstList!K8</f>
        <v>0</v>
      </c>
      <c r="L6" s="27"/>
      <c r="M6" s="27"/>
      <c r="N6" s="27"/>
      <c r="O6" s="27"/>
      <c r="P6" s="27"/>
      <c r="Q6" s="27"/>
      <c r="R6" s="27"/>
      <c r="S6" s="27"/>
    </row>
    <row r="7" spans="1:27" ht="16.5" hidden="1" customHeight="1" x14ac:dyDescent="0.25">
      <c r="A7" s="147" t="str">
        <f t="shared" si="1"/>
        <v>0</v>
      </c>
      <c r="B7" s="22" t="str">
        <f>MstList!B9</f>
        <v>WIP 6026PP</v>
      </c>
      <c r="C7" s="22" t="str">
        <f>MstList!D9</f>
        <v>Wiper-26"</v>
      </c>
      <c r="D7" s="22"/>
      <c r="E7" s="128" t="str">
        <f>IF(D7&gt;0,Totals!F9,"")</f>
        <v/>
      </c>
      <c r="F7" s="128">
        <f t="shared" si="0"/>
        <v>0</v>
      </c>
      <c r="G7" s="22">
        <f>MstList!J9</f>
        <v>0</v>
      </c>
      <c r="H7" s="728">
        <f>MstList!K9</f>
        <v>0</v>
      </c>
      <c r="L7" s="27"/>
      <c r="M7" s="27"/>
      <c r="N7" s="27"/>
      <c r="O7" s="27"/>
      <c r="P7" s="27"/>
      <c r="Q7" s="27"/>
      <c r="R7" s="27"/>
      <c r="S7" s="27"/>
    </row>
    <row r="8" spans="1:27" ht="16.5" hidden="1" customHeight="1" x14ac:dyDescent="0.25">
      <c r="A8" s="147" t="str">
        <f t="shared" si="1"/>
        <v>0</v>
      </c>
      <c r="B8" s="22" t="str">
        <f>MstList!B10</f>
        <v>WIP 6028PP</v>
      </c>
      <c r="C8" s="22" t="str">
        <f>MstList!D10</f>
        <v>Wiper-28"</v>
      </c>
      <c r="D8" s="22"/>
      <c r="E8" s="128" t="str">
        <f>IF(D8&gt;0,Totals!F10,"")</f>
        <v/>
      </c>
      <c r="F8" s="128">
        <f t="shared" si="0"/>
        <v>0</v>
      </c>
      <c r="G8" s="22">
        <f>MstList!J10</f>
        <v>0</v>
      </c>
      <c r="H8" s="728">
        <f>MstList!K10</f>
        <v>0</v>
      </c>
      <c r="L8" s="27"/>
      <c r="M8" s="27"/>
      <c r="N8" s="27"/>
      <c r="O8" s="27"/>
      <c r="P8" s="27"/>
      <c r="Q8" s="27"/>
      <c r="R8" s="27"/>
      <c r="S8" s="27"/>
    </row>
    <row r="9" spans="1:27" ht="16.5" hidden="1" customHeight="1" x14ac:dyDescent="0.25">
      <c r="A9" s="147" t="str">
        <f t="shared" si="1"/>
        <v>0</v>
      </c>
      <c r="B9" s="1" t="str">
        <f>MstList!B11</f>
        <v>FIL 7899</v>
      </c>
      <c r="C9" s="1" t="str">
        <f>MstList!D11</f>
        <v>Oil Filter (2010-15)</v>
      </c>
      <c r="D9" s="5"/>
      <c r="E9" s="191" t="str">
        <f>IF(D9&gt;0,Totals!F11,"")</f>
        <v/>
      </c>
      <c r="F9" s="191">
        <f t="shared" si="0"/>
        <v>0</v>
      </c>
      <c r="G9" s="1">
        <f>MstList!J11</f>
        <v>0</v>
      </c>
      <c r="H9" s="728">
        <f>MstList!K11</f>
        <v>0</v>
      </c>
      <c r="L9" s="27"/>
      <c r="M9" s="27"/>
      <c r="N9" s="27"/>
      <c r="O9" s="27"/>
      <c r="P9" s="27"/>
      <c r="Q9" s="27"/>
      <c r="R9" s="27"/>
      <c r="S9" s="27"/>
    </row>
    <row r="10" spans="1:27" ht="16.5" hidden="1" customHeight="1" x14ac:dyDescent="0.25">
      <c r="A10" s="147" t="str">
        <f t="shared" si="1"/>
        <v>0</v>
      </c>
      <c r="B10" s="1" t="str">
        <f>MstList!B13</f>
        <v>FIL 4048</v>
      </c>
      <c r="C10" s="1" t="str">
        <f>MstList!D13</f>
        <v>Cabin Filter, 2011 and up</v>
      </c>
      <c r="D10" s="5"/>
      <c r="E10" s="191" t="str">
        <f>IF(D10&gt;0,Totals!F13,"")</f>
        <v/>
      </c>
      <c r="F10" s="191">
        <f t="shared" si="0"/>
        <v>0</v>
      </c>
      <c r="G10" s="1">
        <f>MstList!J13</f>
        <v>0</v>
      </c>
      <c r="H10" s="728">
        <f>MstList!K13</f>
        <v>0</v>
      </c>
      <c r="L10" s="27"/>
      <c r="M10" s="27"/>
      <c r="N10" s="27"/>
      <c r="O10" s="27"/>
      <c r="P10" s="27"/>
      <c r="Q10" s="27"/>
      <c r="R10" s="27"/>
      <c r="S10" s="27"/>
    </row>
    <row r="11" spans="1:27" ht="16.5" hidden="1" customHeight="1" x14ac:dyDescent="0.25">
      <c r="A11" s="147" t="str">
        <f t="shared" si="1"/>
        <v>0</v>
      </c>
      <c r="B11" s="1" t="str">
        <f>MstList!B14</f>
        <v>FIL 9746</v>
      </c>
      <c r="C11" s="1" t="str">
        <f>MstList!D14</f>
        <v>Air Filter, 2011 and up</v>
      </c>
      <c r="D11" s="5"/>
      <c r="E11" s="191" t="str">
        <f>IF(D11&gt;0,Totals!F14,"")</f>
        <v/>
      </c>
      <c r="F11" s="191">
        <f t="shared" si="0"/>
        <v>0</v>
      </c>
      <c r="G11" s="1">
        <f>MstList!J14</f>
        <v>0</v>
      </c>
      <c r="H11" s="728">
        <f>MstList!K14</f>
        <v>0</v>
      </c>
      <c r="L11" s="27"/>
      <c r="M11" s="27"/>
      <c r="N11" s="27"/>
      <c r="O11" s="27"/>
      <c r="P11" s="27"/>
      <c r="Q11" s="27"/>
      <c r="R11" s="27"/>
      <c r="S11" s="27"/>
    </row>
    <row r="12" spans="1:27" ht="16.5" hidden="1" customHeight="1" x14ac:dyDescent="0.25">
      <c r="A12" s="147" t="str">
        <f t="shared" si="1"/>
        <v>0</v>
      </c>
      <c r="B12" s="22" t="str">
        <f>MstList!B15</f>
        <v>FIL4579</v>
      </c>
      <c r="C12" s="22" t="str">
        <f>MstList!D15</f>
        <v>Cabin Air Filter</v>
      </c>
      <c r="D12" s="5"/>
      <c r="E12" s="191" t="str">
        <f>IF(D12&gt;0,Totals!F15,"")</f>
        <v/>
      </c>
      <c r="F12" s="191">
        <f t="shared" si="0"/>
        <v>0</v>
      </c>
      <c r="G12" s="1">
        <f>MstList!J15</f>
        <v>0</v>
      </c>
      <c r="H12" s="728">
        <f>MstList!K15</f>
        <v>0</v>
      </c>
      <c r="L12" s="27"/>
      <c r="M12" s="27"/>
      <c r="N12" s="27"/>
      <c r="O12" s="27"/>
      <c r="P12" s="27"/>
      <c r="Q12" s="27"/>
      <c r="R12" s="27"/>
      <c r="S12" s="27"/>
    </row>
    <row r="13" spans="1:27" ht="16.5" hidden="1" customHeight="1" x14ac:dyDescent="0.25">
      <c r="A13" s="147" t="str">
        <f t="shared" si="1"/>
        <v>0</v>
      </c>
      <c r="B13" s="12" t="str">
        <f>MstList!B16</f>
        <v>FIL 2725</v>
      </c>
      <c r="C13" s="1" t="str">
        <f>MstList!D16</f>
        <v>Air Filter</v>
      </c>
      <c r="D13" s="5"/>
      <c r="E13" s="191" t="str">
        <f>IF(D13&gt;0,Totals!F16,"")</f>
        <v/>
      </c>
      <c r="F13" s="191">
        <f t="shared" si="0"/>
        <v>0</v>
      </c>
      <c r="G13" s="1">
        <f>MstList!J16</f>
        <v>0</v>
      </c>
      <c r="H13" s="728">
        <f>MstList!K16</f>
        <v>0</v>
      </c>
      <c r="L13" s="27"/>
      <c r="M13" s="27"/>
      <c r="N13" s="27"/>
      <c r="O13" s="27"/>
      <c r="P13" s="27"/>
      <c r="Q13" s="27"/>
      <c r="R13" s="27"/>
      <c r="S13" s="27"/>
    </row>
    <row r="14" spans="1:27" ht="16.5" hidden="1" customHeight="1" x14ac:dyDescent="0.25">
      <c r="A14" s="147" t="str">
        <f t="shared" si="1"/>
        <v>0</v>
      </c>
      <c r="B14" s="1" t="str">
        <f>MstList!B17</f>
        <v>NCP2601744</v>
      </c>
      <c r="C14" s="1" t="str">
        <f>MstList!D17</f>
        <v>Ball Joint Lower  (2006-2019)</v>
      </c>
      <c r="D14" s="5"/>
      <c r="E14" s="191" t="str">
        <f>IF(D14&gt;0,Totals!F17,"")</f>
        <v/>
      </c>
      <c r="F14" s="191">
        <f t="shared" si="0"/>
        <v>0</v>
      </c>
      <c r="G14" s="1">
        <f>MstList!J17</f>
        <v>0</v>
      </c>
      <c r="H14" s="728">
        <f>MstList!K17</f>
        <v>0</v>
      </c>
      <c r="L14" s="27"/>
    </row>
    <row r="15" spans="1:27" ht="16.5" hidden="1" customHeight="1" x14ac:dyDescent="0.25">
      <c r="A15" s="147" t="str">
        <f t="shared" si="1"/>
        <v>0</v>
      </c>
      <c r="B15" s="1" t="str">
        <f>MstList!B18</f>
        <v>04801834AB</v>
      </c>
      <c r="C15" s="1" t="str">
        <f>MstList!D18</f>
        <v>Alternator</v>
      </c>
      <c r="D15" s="5"/>
      <c r="E15" s="191" t="str">
        <f>IF(D15&gt;0,Totals!F18,"")</f>
        <v/>
      </c>
      <c r="F15" s="191">
        <f t="shared" si="0"/>
        <v>0</v>
      </c>
      <c r="G15" s="157">
        <f>MstList!J18</f>
        <v>0</v>
      </c>
      <c r="H15" s="728">
        <f>MstList!K18</f>
        <v>0</v>
      </c>
      <c r="L15" s="27"/>
    </row>
    <row r="16" spans="1:27" ht="16.5" hidden="1" customHeight="1" x14ac:dyDescent="0.25">
      <c r="A16" s="147" t="str">
        <f t="shared" si="1"/>
        <v>0</v>
      </c>
      <c r="B16" s="1" t="str">
        <f>MstList!B20</f>
        <v>68037308AA</v>
      </c>
      <c r="C16" s="1" t="str">
        <f>MstList!D20</f>
        <v>Blower Motor</v>
      </c>
      <c r="D16" s="5"/>
      <c r="E16" s="191" t="str">
        <f>IF(D16&gt;0,Totals!F20,"")</f>
        <v/>
      </c>
      <c r="F16" s="191">
        <f t="shared" si="0"/>
        <v>0</v>
      </c>
      <c r="G16" s="157">
        <f>MstList!J20</f>
        <v>0</v>
      </c>
      <c r="H16" s="728">
        <f>MstList!K20</f>
        <v>0</v>
      </c>
      <c r="I16" s="23"/>
      <c r="J16" s="23"/>
      <c r="K16" s="23"/>
      <c r="L16" s="333"/>
    </row>
    <row r="17" spans="1:12" ht="16.5" hidden="1" customHeight="1" x14ac:dyDescent="0.25">
      <c r="A17" s="147" t="str">
        <f t="shared" si="1"/>
        <v>0</v>
      </c>
      <c r="B17" s="1" t="str">
        <f>MstList!B21</f>
        <v>FLT FT7965</v>
      </c>
      <c r="C17" s="1" t="str">
        <f>MstList!D21</f>
        <v>Brake Pads-Front</v>
      </c>
      <c r="D17" s="5"/>
      <c r="E17" s="191" t="str">
        <f>IF(D17&gt;0,Totals!F21,"")</f>
        <v/>
      </c>
      <c r="F17" s="191">
        <f t="shared" si="0"/>
        <v>0</v>
      </c>
      <c r="G17" s="1">
        <f>MstList!J21</f>
        <v>0</v>
      </c>
      <c r="H17" s="728">
        <f>MstList!K21</f>
        <v>0</v>
      </c>
      <c r="I17" s="23"/>
      <c r="J17" s="23"/>
      <c r="K17" s="23"/>
      <c r="L17" s="333"/>
    </row>
    <row r="18" spans="1:12" ht="16.5" hidden="1" customHeight="1" x14ac:dyDescent="0.25">
      <c r="A18" s="147" t="str">
        <f t="shared" si="1"/>
        <v>0</v>
      </c>
      <c r="B18" s="1" t="str">
        <f>MstList!B22</f>
        <v>68245089AA</v>
      </c>
      <c r="C18" s="1" t="str">
        <f>MstList!D22</f>
        <v>Brake Pads-Front, 2015</v>
      </c>
      <c r="D18" s="5"/>
      <c r="E18" s="191" t="str">
        <f>IF(D18&gt;0,Totals!F22,"")</f>
        <v/>
      </c>
      <c r="F18" s="191">
        <f t="shared" si="0"/>
        <v>0</v>
      </c>
      <c r="G18" s="157">
        <f>MstList!J22</f>
        <v>0</v>
      </c>
      <c r="H18" s="728">
        <f>MstList!K22</f>
        <v>0</v>
      </c>
      <c r="I18" s="23"/>
      <c r="J18" s="23"/>
      <c r="K18" s="23"/>
      <c r="L18" s="333"/>
    </row>
    <row r="19" spans="1:12" ht="16.5" hidden="1" customHeight="1" x14ac:dyDescent="0.25">
      <c r="A19" s="147" t="str">
        <f t="shared" si="1"/>
        <v>0</v>
      </c>
      <c r="B19" s="1" t="str">
        <f>MstList!B23</f>
        <v>FLT FT8292</v>
      </c>
      <c r="C19" s="1" t="str">
        <f>MstList!D23</f>
        <v>Brake Pads-Rear</v>
      </c>
      <c r="D19" s="5"/>
      <c r="E19" s="191" t="str">
        <f>IF(D19&gt;0,Totals!F23,"")</f>
        <v/>
      </c>
      <c r="F19" s="191">
        <f t="shared" si="0"/>
        <v>0</v>
      </c>
      <c r="G19" s="1">
        <f>MstList!J23</f>
        <v>0</v>
      </c>
      <c r="H19" s="728">
        <f>MstList!K23</f>
        <v>0</v>
      </c>
      <c r="I19" s="23"/>
      <c r="J19" s="23"/>
      <c r="K19" s="23"/>
      <c r="L19" s="333"/>
    </row>
    <row r="20" spans="1:12" ht="16.5" hidden="1" customHeight="1" x14ac:dyDescent="0.25">
      <c r="A20" s="147" t="str">
        <f t="shared" si="1"/>
        <v>0</v>
      </c>
      <c r="B20" s="1" t="str">
        <f>MstList!B24</f>
        <v>68245118AA</v>
      </c>
      <c r="C20" s="1" t="str">
        <f>MstList!D24</f>
        <v>Brake Pads-Rear, 2015</v>
      </c>
      <c r="D20" s="5"/>
      <c r="E20" s="191" t="str">
        <f>IF(D20&gt;0,Totals!F24,"")</f>
        <v/>
      </c>
      <c r="F20" s="191">
        <f t="shared" si="0"/>
        <v>0</v>
      </c>
      <c r="G20" s="157">
        <f>MstList!J24</f>
        <v>0</v>
      </c>
      <c r="H20" s="728">
        <f>MstList!K24</f>
        <v>0</v>
      </c>
      <c r="I20" s="23"/>
      <c r="J20" s="23"/>
      <c r="K20" s="23"/>
      <c r="L20" s="333"/>
    </row>
    <row r="21" spans="1:12" ht="16.5" hidden="1" customHeight="1" x14ac:dyDescent="0.25">
      <c r="A21" s="147" t="str">
        <f t="shared" si="1"/>
        <v>0</v>
      </c>
      <c r="B21" s="1" t="str">
        <f>MstList!B25</f>
        <v>UP 880256CR</v>
      </c>
      <c r="C21" s="1" t="str">
        <f>MstList!D25</f>
        <v>Brake Rotor-Front</v>
      </c>
      <c r="D21" s="5"/>
      <c r="E21" s="191" t="str">
        <f>IF(D21&gt;0,Totals!F25,"")</f>
        <v/>
      </c>
      <c r="F21" s="191">
        <f t="shared" si="0"/>
        <v>0</v>
      </c>
      <c r="G21" s="1">
        <f>MstList!J25</f>
        <v>0</v>
      </c>
      <c r="H21" s="728">
        <f>MstList!K25</f>
        <v>0</v>
      </c>
      <c r="I21" s="23"/>
      <c r="J21" s="23"/>
      <c r="K21" s="23"/>
      <c r="L21" s="333"/>
    </row>
    <row r="22" spans="1:12" ht="16.5" hidden="1" customHeight="1" x14ac:dyDescent="0.25">
      <c r="A22" s="147" t="str">
        <f t="shared" si="1"/>
        <v>0</v>
      </c>
      <c r="B22" s="1" t="str">
        <f>MstList!B26</f>
        <v>68184337AA</v>
      </c>
      <c r="C22" s="1" t="str">
        <f>MstList!D26</f>
        <v>Brake Rotor-Front, 2015</v>
      </c>
      <c r="D22" s="5"/>
      <c r="E22" s="191" t="str">
        <f>IF(D22&gt;0,Totals!F26,"")</f>
        <v/>
      </c>
      <c r="F22" s="191">
        <f t="shared" si="0"/>
        <v>0</v>
      </c>
      <c r="G22" s="157">
        <f>MstList!J26</f>
        <v>0</v>
      </c>
      <c r="H22" s="728">
        <f>MstList!K26</f>
        <v>0</v>
      </c>
      <c r="I22" s="23"/>
      <c r="J22" s="23"/>
      <c r="K22" s="23"/>
      <c r="L22" s="333"/>
    </row>
    <row r="23" spans="1:12" ht="16.5" hidden="1" customHeight="1" x14ac:dyDescent="0.25">
      <c r="A23" s="147" t="str">
        <f t="shared" si="1"/>
        <v>0</v>
      </c>
      <c r="B23" s="1" t="str">
        <f>MstList!B27</f>
        <v>68089130AB</v>
      </c>
      <c r="C23" s="1" t="str">
        <f>MstList!D27</f>
        <v>Brake Booster</v>
      </c>
      <c r="D23" s="5"/>
      <c r="E23" s="191" t="str">
        <f>IF(D23&gt;0,Totals!F27,"")</f>
        <v/>
      </c>
      <c r="F23" s="191">
        <f t="shared" si="0"/>
        <v>0</v>
      </c>
      <c r="G23" s="157">
        <f>MstList!J27</f>
        <v>0</v>
      </c>
      <c r="H23" s="728">
        <f>MstList!K27</f>
        <v>0</v>
      </c>
      <c r="I23" s="23"/>
      <c r="J23" s="23"/>
      <c r="K23" s="23"/>
      <c r="L23" s="333"/>
    </row>
    <row r="24" spans="1:12" ht="16.5" hidden="1" customHeight="1" x14ac:dyDescent="0.25">
      <c r="A24" s="147" t="str">
        <f t="shared" si="1"/>
        <v>0</v>
      </c>
      <c r="B24" s="1" t="str">
        <f>MstList!B28</f>
        <v>UP 83971A</v>
      </c>
      <c r="C24" s="1" t="str">
        <f>MstList!D28</f>
        <v>Front Brake Hardware Kit</v>
      </c>
      <c r="D24" s="5"/>
      <c r="E24" s="191" t="str">
        <f>IF(D24&gt;0,Totals!F28,"")</f>
        <v/>
      </c>
      <c r="F24" s="191">
        <f t="shared" si="0"/>
        <v>0</v>
      </c>
      <c r="G24" s="730">
        <f>MstList!J28</f>
        <v>0</v>
      </c>
      <c r="H24" s="728">
        <f>MstList!K28</f>
        <v>0</v>
      </c>
      <c r="I24" s="23"/>
      <c r="J24" s="23"/>
      <c r="K24" s="23"/>
      <c r="L24" s="333"/>
    </row>
    <row r="25" spans="1:12" ht="16.5" hidden="1" customHeight="1" x14ac:dyDescent="0.25">
      <c r="A25" s="147" t="str">
        <f t="shared" si="1"/>
        <v>0</v>
      </c>
      <c r="B25" s="1" t="str">
        <f>MstList!B29</f>
        <v>UP89305A</v>
      </c>
      <c r="C25" s="1" t="str">
        <f>MstList!D29</f>
        <v>Rear Brake Hardware Kit</v>
      </c>
      <c r="D25" s="5"/>
      <c r="E25" s="191" t="str">
        <f>IF(D25&gt;0,Totals!F29,"")</f>
        <v/>
      </c>
      <c r="F25" s="191">
        <f t="shared" si="0"/>
        <v>0</v>
      </c>
      <c r="G25" s="730">
        <f>MstList!J29</f>
        <v>0</v>
      </c>
      <c r="H25" s="728">
        <f>MstList!K29</f>
        <v>0</v>
      </c>
      <c r="I25" s="23"/>
      <c r="J25" s="23"/>
      <c r="K25" s="23"/>
      <c r="L25" s="333"/>
    </row>
    <row r="26" spans="1:12" ht="16.5" hidden="1" customHeight="1" x14ac:dyDescent="0.25">
      <c r="A26" s="147" t="str">
        <f t="shared" si="1"/>
        <v>0</v>
      </c>
      <c r="B26" s="1" t="str">
        <f>MstList!B30</f>
        <v>UP 880395CR</v>
      </c>
      <c r="C26" s="1" t="str">
        <f>MstList!D30</f>
        <v>Brake Rotor-Rear</v>
      </c>
      <c r="D26" s="5"/>
      <c r="E26" s="191" t="str">
        <f>IF(D26&gt;0,Totals!F30,"")</f>
        <v/>
      </c>
      <c r="F26" s="191">
        <f t="shared" si="0"/>
        <v>0</v>
      </c>
      <c r="G26" s="1">
        <f>MstList!J30</f>
        <v>0</v>
      </c>
      <c r="H26" s="728">
        <f>MstList!K30</f>
        <v>0</v>
      </c>
      <c r="I26" s="23"/>
      <c r="J26" s="23"/>
      <c r="K26" s="23"/>
      <c r="L26" s="333"/>
    </row>
    <row r="27" spans="1:12" ht="16.5" hidden="1" customHeight="1" x14ac:dyDescent="0.25">
      <c r="A27" s="147" t="str">
        <f t="shared" si="1"/>
        <v>0</v>
      </c>
      <c r="B27" s="1" t="str">
        <f>MstList!B31</f>
        <v>68232484AA</v>
      </c>
      <c r="C27" s="1" t="str">
        <f>MstList!D31</f>
        <v>Left Front Brake Hose (Charger 2015)</v>
      </c>
      <c r="D27" s="5"/>
      <c r="E27" s="191" t="str">
        <f>IF(D27&gt;0,Totals!F31,"")</f>
        <v/>
      </c>
      <c r="F27" s="191">
        <f t="shared" si="0"/>
        <v>0</v>
      </c>
      <c r="G27" s="157">
        <f>MstList!J31</f>
        <v>0</v>
      </c>
      <c r="H27" s="728">
        <f>MstList!K31</f>
        <v>0</v>
      </c>
      <c r="I27" s="23"/>
      <c r="J27" s="23"/>
      <c r="K27" s="23"/>
      <c r="L27" s="333"/>
    </row>
    <row r="28" spans="1:12" ht="16.5" hidden="1" customHeight="1" x14ac:dyDescent="0.25">
      <c r="A28" s="147" t="str">
        <f t="shared" si="1"/>
        <v>0</v>
      </c>
      <c r="B28" s="1" t="str">
        <f>MstList!B32</f>
        <v>68257661AA</v>
      </c>
      <c r="C28" s="1" t="str">
        <f>MstList!D32</f>
        <v>Right Front Brake Hose (Charger 2015)</v>
      </c>
      <c r="D28" s="5"/>
      <c r="E28" s="191" t="str">
        <f>IF(D28&gt;0,Totals!F32,"")</f>
        <v/>
      </c>
      <c r="F28" s="191">
        <f t="shared" si="0"/>
        <v>0</v>
      </c>
      <c r="G28" s="157">
        <f>MstList!J32</f>
        <v>0</v>
      </c>
      <c r="H28" s="728">
        <f>MstList!K32</f>
        <v>0</v>
      </c>
      <c r="I28" s="23"/>
      <c r="J28" s="23"/>
      <c r="K28" s="23"/>
      <c r="L28" s="333"/>
    </row>
    <row r="29" spans="1:12" ht="16.5" hidden="1" customHeight="1" x14ac:dyDescent="0.25">
      <c r="A29" s="147" t="str">
        <f t="shared" si="1"/>
        <v>0</v>
      </c>
      <c r="B29" s="1" t="str">
        <f>MstList!B33</f>
        <v>68199987AC</v>
      </c>
      <c r="C29" s="1" t="str">
        <f>MstList!D33</f>
        <v>Front ABS Sensor (2015-18)</v>
      </c>
      <c r="D29" s="5"/>
      <c r="E29" s="191" t="str">
        <f>IF(D29&gt;0,Totals!F33,"")</f>
        <v/>
      </c>
      <c r="F29" s="191">
        <f t="shared" si="0"/>
        <v>0</v>
      </c>
      <c r="G29" s="157">
        <f>MstList!J33</f>
        <v>0</v>
      </c>
      <c r="H29" s="728">
        <f>MstList!K33</f>
        <v>0</v>
      </c>
      <c r="I29" s="23"/>
      <c r="J29" s="23"/>
      <c r="K29" s="23"/>
      <c r="L29" s="333"/>
    </row>
    <row r="30" spans="1:12" ht="16.5" hidden="1" customHeight="1" x14ac:dyDescent="0.25">
      <c r="A30" s="147" t="str">
        <f t="shared" si="1"/>
        <v>0</v>
      </c>
      <c r="B30" s="1" t="str">
        <f>MstList!B34</f>
        <v>NOE 604024</v>
      </c>
      <c r="C30" s="1" t="str">
        <f>MstList!D34</f>
        <v>Heater/AC Door Actuator Motor</v>
      </c>
      <c r="D30" s="5"/>
      <c r="E30" s="191" t="str">
        <f>IF(D30&gt;0,Totals!F34,"")</f>
        <v/>
      </c>
      <c r="F30" s="191">
        <f t="shared" si="0"/>
        <v>0</v>
      </c>
      <c r="G30" s="1">
        <f>MstList!J34</f>
        <v>0</v>
      </c>
      <c r="H30" s="728">
        <f>MstList!K34</f>
        <v>0</v>
      </c>
      <c r="I30" s="23"/>
      <c r="J30" s="23"/>
      <c r="K30" s="23"/>
      <c r="L30" s="333"/>
    </row>
    <row r="31" spans="1:12" ht="16.5" hidden="1" customHeight="1" x14ac:dyDescent="0.25">
      <c r="A31" s="147" t="str">
        <f t="shared" si="1"/>
        <v>0</v>
      </c>
      <c r="B31" s="1" t="str">
        <f>MstList!B35</f>
        <v>12614XB</v>
      </c>
      <c r="C31" s="1" t="str">
        <f>MstList!D35</f>
        <v>Caliper-Left Front</v>
      </c>
      <c r="D31" s="5"/>
      <c r="E31" s="191" t="str">
        <f>IF(D31&gt;0,Totals!F35,"")</f>
        <v/>
      </c>
      <c r="F31" s="191">
        <f t="shared" si="0"/>
        <v>0</v>
      </c>
      <c r="G31" s="1">
        <f>MstList!J35</f>
        <v>0</v>
      </c>
      <c r="H31" s="728">
        <f>MstList!K35</f>
        <v>0</v>
      </c>
      <c r="I31" s="23"/>
      <c r="J31" s="23"/>
      <c r="K31" s="23"/>
      <c r="L31" s="333"/>
    </row>
    <row r="32" spans="1:12" ht="16.5" hidden="1" customHeight="1" x14ac:dyDescent="0.25">
      <c r="A32" s="147" t="str">
        <f t="shared" si="1"/>
        <v>0</v>
      </c>
      <c r="B32" s="1">
        <f>MstList!B36</f>
        <v>603380</v>
      </c>
      <c r="C32" s="1" t="str">
        <f>MstList!D36</f>
        <v>Coolant Reservoir (2011-2018)</v>
      </c>
      <c r="D32" s="5"/>
      <c r="E32" s="191" t="str">
        <f>IF(D32&gt;0,Totals!F36,"")</f>
        <v/>
      </c>
      <c r="F32" s="191">
        <f t="shared" si="0"/>
        <v>0</v>
      </c>
      <c r="G32" s="1">
        <f>MstList!J36</f>
        <v>0</v>
      </c>
      <c r="H32" s="728">
        <f>MstList!K36</f>
        <v>0</v>
      </c>
      <c r="I32" s="23"/>
      <c r="J32" s="23"/>
      <c r="K32" s="23"/>
      <c r="L32" s="333"/>
    </row>
    <row r="33" spans="1:12" ht="16.5" hidden="1" customHeight="1" x14ac:dyDescent="0.25">
      <c r="A33" s="147" t="str">
        <f t="shared" si="1"/>
        <v>0</v>
      </c>
      <c r="B33" s="1" t="str">
        <f>MstList!B37</f>
        <v>12614XA</v>
      </c>
      <c r="C33" s="1" t="str">
        <f>MstList!D37</f>
        <v>Caliper-Right Front</v>
      </c>
      <c r="D33" s="5"/>
      <c r="E33" s="191" t="str">
        <f>IF(D33&gt;0,Totals!F37,"")</f>
        <v/>
      </c>
      <c r="F33" s="191">
        <f t="shared" si="0"/>
        <v>0</v>
      </c>
      <c r="G33" s="1">
        <f>MstList!J37</f>
        <v>0</v>
      </c>
      <c r="H33" s="728">
        <f>MstList!K37</f>
        <v>0</v>
      </c>
      <c r="I33" s="23"/>
      <c r="J33" s="23"/>
      <c r="K33" s="23"/>
      <c r="L33" s="333"/>
    </row>
    <row r="34" spans="1:12" ht="16.5" hidden="1" customHeight="1" x14ac:dyDescent="0.25">
      <c r="A34" s="147" t="str">
        <f t="shared" si="1"/>
        <v>0</v>
      </c>
      <c r="B34" s="1" t="str">
        <f>MstList!B38</f>
        <v>68085784AA</v>
      </c>
      <c r="C34" s="1" t="str">
        <f>MstList!D38</f>
        <v>Condensor</v>
      </c>
      <c r="D34" s="5"/>
      <c r="E34" s="191" t="str">
        <f>IF(D34&gt;0,Totals!F38,"")</f>
        <v/>
      </c>
      <c r="F34" s="191">
        <f t="shared" si="0"/>
        <v>0</v>
      </c>
      <c r="G34" s="157">
        <f>MstList!J38</f>
        <v>0</v>
      </c>
      <c r="H34" s="728">
        <f>MstList!K38</f>
        <v>0</v>
      </c>
      <c r="I34" s="23"/>
      <c r="J34" s="23"/>
      <c r="K34" s="23"/>
      <c r="L34" s="333"/>
    </row>
    <row r="35" spans="1:12" ht="16.5" hidden="1" customHeight="1" x14ac:dyDescent="0.25">
      <c r="A35" s="147" t="str">
        <f t="shared" si="1"/>
        <v>0</v>
      </c>
      <c r="B35" s="1" t="str">
        <f>MstList!B39</f>
        <v>5137714AA</v>
      </c>
      <c r="C35" s="1" t="str">
        <f>MstList!D39</f>
        <v>Cooling Fan Motor (Left)-2011-17)</v>
      </c>
      <c r="D35" s="5"/>
      <c r="E35" s="191" t="str">
        <f>IF(D35&gt;0,Totals!F39,"")</f>
        <v/>
      </c>
      <c r="F35" s="191">
        <f t="shared" si="0"/>
        <v>0</v>
      </c>
      <c r="G35" s="157">
        <f>MstList!J39</f>
        <v>0</v>
      </c>
      <c r="H35" s="728">
        <f>MstList!K39</f>
        <v>0</v>
      </c>
      <c r="I35" s="23"/>
      <c r="J35" s="2"/>
      <c r="K35" s="2"/>
      <c r="L35" s="334"/>
    </row>
    <row r="36" spans="1:12" ht="16.5" hidden="1" customHeight="1" x14ac:dyDescent="0.25">
      <c r="A36" s="147" t="str">
        <f t="shared" si="1"/>
        <v>0</v>
      </c>
      <c r="B36" s="1" t="str">
        <f>MstList!B40</f>
        <v>5072330AB</v>
      </c>
      <c r="C36" s="1" t="str">
        <f>MstList!D40</f>
        <v>Cooling Fan Motor (Right)-(2011-17)</v>
      </c>
      <c r="D36" s="5"/>
      <c r="E36" s="191" t="str">
        <f>IF(D36&gt;0,Totals!F40,"")</f>
        <v/>
      </c>
      <c r="F36" s="191">
        <f t="shared" si="0"/>
        <v>0</v>
      </c>
      <c r="G36" s="157">
        <f>MstList!J40</f>
        <v>0</v>
      </c>
      <c r="H36" s="728">
        <f>MstList!K40</f>
        <v>0</v>
      </c>
      <c r="I36" s="23"/>
      <c r="J36" s="23"/>
      <c r="K36" s="23"/>
      <c r="L36" s="23"/>
    </row>
    <row r="37" spans="1:12" ht="16.5" hidden="1" customHeight="1" x14ac:dyDescent="0.25">
      <c r="A37" s="147" t="str">
        <f t="shared" si="1"/>
        <v>0</v>
      </c>
      <c r="B37" s="1" t="str">
        <f>MstList!B41</f>
        <v>5137713AA</v>
      </c>
      <c r="C37" s="1" t="str">
        <f>MstList!D41</f>
        <v>Fan Blades (2011-17)</v>
      </c>
      <c r="D37" s="5"/>
      <c r="E37" s="191" t="str">
        <f>IF(D37&gt;0,Totals!F41,"")</f>
        <v/>
      </c>
      <c r="F37" s="191">
        <f t="shared" si="0"/>
        <v>0</v>
      </c>
      <c r="G37" s="157">
        <f>MstList!J41</f>
        <v>0</v>
      </c>
      <c r="H37" s="728">
        <f>MstList!K41</f>
        <v>0</v>
      </c>
      <c r="I37" s="23"/>
      <c r="J37" s="23"/>
      <c r="K37" s="23"/>
      <c r="L37" s="23"/>
    </row>
    <row r="38" spans="1:12" ht="16.5" hidden="1" customHeight="1" x14ac:dyDescent="0.25">
      <c r="A38" s="147" t="str">
        <f t="shared" si="1"/>
        <v>0</v>
      </c>
      <c r="B38" s="1" t="str">
        <f>MstList!B42</f>
        <v>NOE 620039XD</v>
      </c>
      <c r="C38" s="1" t="str">
        <f>MstList!D42</f>
        <v>Dual Fan Assy.</v>
      </c>
      <c r="D38" s="5"/>
      <c r="E38" s="191" t="str">
        <f>IF(D38&gt;0,Totals!F42,"")</f>
        <v/>
      </c>
      <c r="F38" s="191">
        <f t="shared" si="0"/>
        <v>0</v>
      </c>
      <c r="G38" s="1">
        <f>MstList!J42</f>
        <v>0</v>
      </c>
      <c r="H38" s="728">
        <f>MstList!K42</f>
        <v>0</v>
      </c>
      <c r="I38" s="23"/>
      <c r="J38" s="23"/>
      <c r="K38" s="23"/>
      <c r="L38" s="23"/>
    </row>
    <row r="39" spans="1:12" ht="16.5" hidden="1" customHeight="1" x14ac:dyDescent="0.25">
      <c r="A39" s="147" t="str">
        <f t="shared" si="1"/>
        <v>0</v>
      </c>
      <c r="B39" s="1" t="str">
        <f>MstList!B43</f>
        <v>NCP 2605521M</v>
      </c>
      <c r="C39" s="1" t="str">
        <f>MstList!D43</f>
        <v>Control Arm Upper</v>
      </c>
      <c r="D39" s="5"/>
      <c r="E39" s="191" t="str">
        <f>IF(D39&gt;0,Totals!F43,"")</f>
        <v/>
      </c>
      <c r="F39" s="191">
        <f t="shared" si="0"/>
        <v>0</v>
      </c>
      <c r="G39" s="1">
        <f>MstList!J43</f>
        <v>0</v>
      </c>
      <c r="H39" s="728">
        <f>MstList!K43</f>
        <v>0</v>
      </c>
      <c r="I39" s="23"/>
      <c r="J39" s="23"/>
      <c r="K39" s="23"/>
      <c r="L39" s="23"/>
    </row>
    <row r="40" spans="1:12" ht="16.5" hidden="1" customHeight="1" x14ac:dyDescent="0.25">
      <c r="A40" s="147" t="str">
        <f t="shared" si="1"/>
        <v>0</v>
      </c>
      <c r="B40" s="1" t="str">
        <f>MstList!B44</f>
        <v>NCP2605522M</v>
      </c>
      <c r="C40" s="1" t="str">
        <f>MstList!D44</f>
        <v>Control Arm-Upper Right</v>
      </c>
      <c r="D40" s="5"/>
      <c r="E40" s="191" t="str">
        <f>IF(D40&gt;0,Totals!F44,"")</f>
        <v/>
      </c>
      <c r="F40" s="191">
        <f t="shared" si="0"/>
        <v>0</v>
      </c>
      <c r="G40" s="1">
        <f>MstList!J44</f>
        <v>0</v>
      </c>
      <c r="H40" s="728">
        <f>MstList!K44</f>
        <v>0</v>
      </c>
      <c r="J40" s="23"/>
      <c r="K40" s="23"/>
      <c r="L40" s="23"/>
    </row>
    <row r="41" spans="1:12" ht="16.5" hidden="1" customHeight="1" x14ac:dyDescent="0.25">
      <c r="A41" s="147" t="str">
        <f t="shared" si="1"/>
        <v>0</v>
      </c>
      <c r="B41" s="1" t="str">
        <f>MstList!B45</f>
        <v>5513661AC</v>
      </c>
      <c r="C41" s="1" t="str">
        <f>MstList!D45</f>
        <v>Upper Driver Door Hinge</v>
      </c>
      <c r="D41" s="5"/>
      <c r="E41" s="191" t="str">
        <f>IF(D41&gt;0,Totals!F45,"")</f>
        <v/>
      </c>
      <c r="F41" s="191">
        <f t="shared" si="0"/>
        <v>0</v>
      </c>
      <c r="G41" s="157">
        <f>MstList!J45</f>
        <v>0</v>
      </c>
      <c r="H41" s="728">
        <f>MstList!K45</f>
        <v>0</v>
      </c>
      <c r="I41" s="23"/>
      <c r="J41" s="23"/>
      <c r="K41" s="23"/>
      <c r="L41" s="23"/>
    </row>
    <row r="42" spans="1:12" ht="16.5" hidden="1" customHeight="1" x14ac:dyDescent="0.25">
      <c r="A42" s="147" t="str">
        <f t="shared" si="1"/>
        <v>0</v>
      </c>
      <c r="B42" s="1" t="str">
        <f>MstList!B46</f>
        <v>55113665AI</v>
      </c>
      <c r="C42" s="1" t="str">
        <f>MstList!D46</f>
        <v>Lower Driver Door Hinge</v>
      </c>
      <c r="D42" s="5"/>
      <c r="E42" s="191" t="str">
        <f>IF(D42&gt;0,Totals!F46,"")</f>
        <v/>
      </c>
      <c r="F42" s="191">
        <f t="shared" si="0"/>
        <v>0</v>
      </c>
      <c r="G42" s="157">
        <f>MstList!J46</f>
        <v>0</v>
      </c>
      <c r="H42" s="728">
        <f>MstList!K46</f>
        <v>0</v>
      </c>
      <c r="I42" s="23"/>
      <c r="J42" s="23"/>
      <c r="K42" s="23"/>
      <c r="L42" s="23"/>
    </row>
    <row r="43" spans="1:12" ht="16.5" hidden="1" customHeight="1" x14ac:dyDescent="0.25">
      <c r="A43" s="147" t="str">
        <f t="shared" si="1"/>
        <v>0</v>
      </c>
      <c r="B43" s="1" t="str">
        <f>MstList!B47</f>
        <v>BRN 27102045</v>
      </c>
      <c r="C43" s="1" t="str">
        <f>MstList!D47</f>
        <v>Front Hub Assembly, 2011 and below</v>
      </c>
      <c r="D43" s="5"/>
      <c r="E43" s="191" t="str">
        <f>IF(D43&gt;0,Totals!F47,"")</f>
        <v/>
      </c>
      <c r="F43" s="191">
        <f t="shared" si="0"/>
        <v>0</v>
      </c>
      <c r="G43" s="1">
        <f>MstList!J47</f>
        <v>0</v>
      </c>
      <c r="H43" s="728">
        <f>MstList!K47</f>
        <v>0</v>
      </c>
      <c r="I43" s="23"/>
      <c r="J43" s="23"/>
      <c r="K43" s="23"/>
      <c r="L43" s="23"/>
    </row>
    <row r="44" spans="1:12" ht="16.5" hidden="1" customHeight="1" x14ac:dyDescent="0.25">
      <c r="A44" s="147" t="str">
        <f t="shared" si="1"/>
        <v>0</v>
      </c>
      <c r="B44" s="1">
        <f>MstList!B48</f>
        <v>6504007</v>
      </c>
      <c r="C44" s="1" t="str">
        <f>MstList!D48</f>
        <v>Front Hub Bearing Nut</v>
      </c>
      <c r="D44" s="5"/>
      <c r="E44" s="191" t="str">
        <f>IF(D44&gt;0,Totals!F48,"")</f>
        <v/>
      </c>
      <c r="F44" s="191">
        <f t="shared" si="0"/>
        <v>0</v>
      </c>
      <c r="G44" s="157">
        <f>MstList!J48</f>
        <v>0</v>
      </c>
      <c r="H44" s="728">
        <f>MstList!K48</f>
        <v>0</v>
      </c>
      <c r="I44" s="336"/>
      <c r="J44" s="23"/>
      <c r="K44" s="23"/>
      <c r="L44" s="23"/>
    </row>
    <row r="45" spans="1:12" ht="16.5" hidden="1" customHeight="1" x14ac:dyDescent="0.25">
      <c r="A45" s="147" t="str">
        <f t="shared" si="1"/>
        <v>0</v>
      </c>
      <c r="B45" s="176" t="str">
        <f>MstList!B49</f>
        <v>NOE6006012</v>
      </c>
      <c r="C45" s="176" t="str">
        <f>MstList!D49</f>
        <v xml:space="preserve">DRIVESHAFT CENTER BEARING </v>
      </c>
      <c r="D45" s="176"/>
      <c r="E45" s="197" t="str">
        <f>IF(D45&gt;0,Totals!F49,"")</f>
        <v/>
      </c>
      <c r="F45" s="197">
        <f t="shared" si="0"/>
        <v>0</v>
      </c>
      <c r="G45" s="176">
        <f>MstList!J49</f>
        <v>0</v>
      </c>
      <c r="H45" s="254">
        <f>MstList!K49</f>
        <v>0</v>
      </c>
      <c r="I45" s="23"/>
      <c r="J45" s="23"/>
      <c r="K45" s="23"/>
      <c r="L45" s="23"/>
    </row>
    <row r="46" spans="1:12" ht="16.5" hidden="1" customHeight="1" x14ac:dyDescent="0.25">
      <c r="A46" s="147" t="str">
        <f t="shared" si="1"/>
        <v>0</v>
      </c>
      <c r="B46" s="1" t="str">
        <f>MstList!B50</f>
        <v>BR930578</v>
      </c>
      <c r="C46" s="1" t="str">
        <f>MstList!D50</f>
        <v>Front Hub Assembly, 2012 and up</v>
      </c>
      <c r="D46" s="5"/>
      <c r="E46" s="191" t="str">
        <f>IF(D46&gt;0,Totals!F50,"")</f>
        <v/>
      </c>
      <c r="F46" s="191">
        <f t="shared" si="0"/>
        <v>0</v>
      </c>
      <c r="G46" s="1">
        <f>MstList!J50</f>
        <v>0</v>
      </c>
      <c r="H46" s="728">
        <f>MstList!K50</f>
        <v>0</v>
      </c>
      <c r="I46" s="23"/>
      <c r="J46" s="23"/>
      <c r="K46" s="23"/>
      <c r="L46" s="23"/>
    </row>
    <row r="47" spans="1:12" ht="16.5" hidden="1" customHeight="1" x14ac:dyDescent="0.25">
      <c r="A47" s="147" t="str">
        <f t="shared" si="1"/>
        <v>0</v>
      </c>
      <c r="B47" s="1" t="str">
        <f>MstList!B51</f>
        <v>5136023AE</v>
      </c>
      <c r="C47" s="1" t="str">
        <f>MstList!D51</f>
        <v>Secondary Fuel Pump</v>
      </c>
      <c r="D47" s="5"/>
      <c r="E47" s="191" t="str">
        <f>IF(D47&gt;0,Totals!F51,"")</f>
        <v/>
      </c>
      <c r="F47" s="191">
        <f t="shared" si="0"/>
        <v>0</v>
      </c>
      <c r="G47" s="157">
        <f>MstList!J51</f>
        <v>0</v>
      </c>
      <c r="H47" s="728">
        <f>MstList!K51</f>
        <v>0</v>
      </c>
      <c r="I47" s="23"/>
      <c r="J47" s="23"/>
      <c r="K47" s="23"/>
      <c r="L47" s="23"/>
    </row>
    <row r="48" spans="1:12" ht="16.5" hidden="1" customHeight="1" x14ac:dyDescent="0.25">
      <c r="A48" s="147" t="str">
        <f t="shared" si="1"/>
        <v>0</v>
      </c>
      <c r="B48" s="1" t="str">
        <f>MstList!B52</f>
        <v>5136022AJ</v>
      </c>
      <c r="C48" s="1" t="str">
        <f>MstList!D52</f>
        <v xml:space="preserve">Fuel Pump </v>
      </c>
      <c r="D48" s="5"/>
      <c r="E48" s="191" t="str">
        <f>IF(D48&gt;0,Totals!F52,"")</f>
        <v/>
      </c>
      <c r="F48" s="191">
        <f t="shared" si="0"/>
        <v>0</v>
      </c>
      <c r="G48" s="157">
        <f>MstList!J52</f>
        <v>0</v>
      </c>
      <c r="H48" s="728">
        <f>MstList!K52</f>
        <v>0</v>
      </c>
      <c r="I48" s="23"/>
      <c r="J48" s="23"/>
      <c r="K48" s="23"/>
      <c r="L48" s="23"/>
    </row>
    <row r="49" spans="1:12" ht="16.5" hidden="1" customHeight="1" x14ac:dyDescent="0.25">
      <c r="A49" s="147" t="str">
        <f t="shared" si="1"/>
        <v>0</v>
      </c>
      <c r="B49" s="1" t="str">
        <f>MstList!B53</f>
        <v>DFPFG1053</v>
      </c>
      <c r="C49" s="1" t="str">
        <f>MstList!D53</f>
        <v xml:space="preserve">Fuel Pump </v>
      </c>
      <c r="D49" s="5"/>
      <c r="E49" s="191" t="str">
        <f>IF(D49&gt;0,Totals!F53,"")</f>
        <v/>
      </c>
      <c r="F49" s="191">
        <f t="shared" si="0"/>
        <v>0</v>
      </c>
      <c r="G49" s="157">
        <f>MstList!J53</f>
        <v>0</v>
      </c>
      <c r="H49" s="728">
        <f>MstList!K53</f>
        <v>0</v>
      </c>
      <c r="I49" s="23"/>
      <c r="J49" s="23"/>
      <c r="K49" s="23"/>
      <c r="L49" s="23"/>
    </row>
    <row r="50" spans="1:12" ht="16.5" hidden="1" customHeight="1" x14ac:dyDescent="0.25">
      <c r="A50" s="147" t="str">
        <f t="shared" si="1"/>
        <v>0</v>
      </c>
      <c r="B50" s="1" t="str">
        <f>MstList!B54</f>
        <v>CRB 280325</v>
      </c>
      <c r="C50" s="1" t="str">
        <f>MstList!D54</f>
        <v>Fuel Sender Pedal (2011-20)</v>
      </c>
      <c r="D50" s="5"/>
      <c r="E50" s="191" t="str">
        <f>IF(D50&gt;0,Totals!F54,"")</f>
        <v/>
      </c>
      <c r="F50" s="191">
        <f t="shared" si="0"/>
        <v>0</v>
      </c>
      <c r="G50" s="157">
        <f>MstList!J54</f>
        <v>0</v>
      </c>
      <c r="H50" s="728">
        <f>MstList!K54</f>
        <v>0</v>
      </c>
      <c r="I50" s="23"/>
      <c r="J50" s="23"/>
      <c r="K50" s="23"/>
      <c r="L50" s="23"/>
    </row>
    <row r="51" spans="1:12" ht="16.5" hidden="1" customHeight="1" x14ac:dyDescent="0.25">
      <c r="A51" s="147" t="str">
        <f t="shared" si="1"/>
        <v>0</v>
      </c>
      <c r="B51" s="1" t="str">
        <f>MstList!B55</f>
        <v>68235388AA</v>
      </c>
      <c r="C51" s="1" t="str">
        <f>MstList!D55</f>
        <v>Fuse Wiring Kit</v>
      </c>
      <c r="D51" s="5"/>
      <c r="E51" s="191" t="str">
        <f>IF(D51&gt;0,Totals!F55,"")</f>
        <v/>
      </c>
      <c r="F51" s="191">
        <f t="shared" si="0"/>
        <v>0</v>
      </c>
      <c r="G51" s="157">
        <f>MstList!J55</f>
        <v>0</v>
      </c>
      <c r="H51" s="728">
        <f>MstList!K55</f>
        <v>0</v>
      </c>
      <c r="I51" s="23"/>
      <c r="J51" s="23"/>
      <c r="K51" s="23"/>
      <c r="L51" s="23"/>
    </row>
    <row r="52" spans="1:12" ht="16.5" hidden="1" customHeight="1" x14ac:dyDescent="0.25">
      <c r="A52" s="147" t="str">
        <f t="shared" si="1"/>
        <v>0</v>
      </c>
      <c r="B52" s="1" t="str">
        <f>MstList!B56</f>
        <v>LMP 9012LLN</v>
      </c>
      <c r="C52" s="1" t="str">
        <f>MstList!D56</f>
        <v>Headlight Bulb(2015)</v>
      </c>
      <c r="D52" s="5"/>
      <c r="E52" s="191" t="str">
        <f>IF(D52&gt;0,Totals!F56,"")</f>
        <v/>
      </c>
      <c r="F52" s="191">
        <f t="shared" si="0"/>
        <v>0</v>
      </c>
      <c r="G52" s="1">
        <f>MstList!J56</f>
        <v>0</v>
      </c>
      <c r="H52" s="728">
        <f>MstList!K56</f>
        <v>0</v>
      </c>
      <c r="I52" s="23"/>
      <c r="J52" s="23"/>
      <c r="K52" s="23"/>
      <c r="L52" s="23"/>
    </row>
    <row r="53" spans="1:12" ht="16.5" hidden="1" customHeight="1" x14ac:dyDescent="0.25">
      <c r="A53" s="147" t="str">
        <f t="shared" si="1"/>
        <v>0</v>
      </c>
      <c r="B53" s="1" t="str">
        <f>MstList!B57</f>
        <v>BK MZCH2502270N</v>
      </c>
      <c r="C53" s="1" t="str">
        <f>MstList!D57</f>
        <v>Headlight Assy. 2015-2016</v>
      </c>
      <c r="D53" s="5"/>
      <c r="E53" s="191" t="str">
        <f>IF(D53&gt;0,Totals!F57,"")</f>
        <v/>
      </c>
      <c r="F53" s="191">
        <f t="shared" si="0"/>
        <v>0</v>
      </c>
      <c r="G53" s="1">
        <f>MstList!J57</f>
        <v>0</v>
      </c>
      <c r="H53" s="728">
        <f>MstList!K57</f>
        <v>0</v>
      </c>
      <c r="I53" s="23"/>
      <c r="J53" s="23"/>
      <c r="K53" s="23"/>
      <c r="L53" s="23"/>
    </row>
    <row r="54" spans="1:12" ht="16.5" hidden="1" customHeight="1" x14ac:dyDescent="0.25">
      <c r="A54" s="147" t="str">
        <f t="shared" si="1"/>
        <v>0</v>
      </c>
      <c r="B54" s="1" t="str">
        <f>MstList!B58</f>
        <v>BK MZCH2503270N</v>
      </c>
      <c r="C54" s="1" t="str">
        <f>MstList!D58</f>
        <v>Headlight Assy. 2015-2016</v>
      </c>
      <c r="D54" s="5"/>
      <c r="E54" s="191" t="str">
        <f>IF(D54&gt;0,Totals!F58,"")</f>
        <v/>
      </c>
      <c r="F54" s="191">
        <f t="shared" si="0"/>
        <v>0</v>
      </c>
      <c r="G54" s="1">
        <f>MstList!J58</f>
        <v>0</v>
      </c>
      <c r="H54" s="728">
        <f>MstList!K58</f>
        <v>0</v>
      </c>
      <c r="I54" s="23"/>
      <c r="J54" s="23"/>
      <c r="K54" s="23"/>
      <c r="L54" s="23"/>
    </row>
    <row r="55" spans="1:12" ht="16.5" hidden="1" customHeight="1" x14ac:dyDescent="0.25">
      <c r="A55" s="147" t="str">
        <f t="shared" si="1"/>
        <v>0</v>
      </c>
      <c r="B55" s="9" t="str">
        <f>MstList!B59</f>
        <v>LMP BP1255H11N</v>
      </c>
      <c r="C55" s="1" t="str">
        <f>MstList!D59</f>
        <v>Headlight Bulb (2011-14)</v>
      </c>
      <c r="D55" s="5"/>
      <c r="E55" s="191" t="str">
        <f>IF(D55&gt;0,Totals!F59,"")</f>
        <v/>
      </c>
      <c r="F55" s="191">
        <f t="shared" si="0"/>
        <v>0</v>
      </c>
      <c r="G55" s="1">
        <f>MstList!J59</f>
        <v>0</v>
      </c>
      <c r="H55" s="728">
        <f>MstList!K59</f>
        <v>0</v>
      </c>
      <c r="I55" s="23"/>
      <c r="J55" s="23"/>
      <c r="K55" s="23"/>
      <c r="L55" s="23"/>
    </row>
    <row r="56" spans="1:12" ht="16.5" hidden="1" customHeight="1" x14ac:dyDescent="0.25">
      <c r="A56" s="147" t="str">
        <f t="shared" si="1"/>
        <v>0</v>
      </c>
      <c r="B56" s="1" t="str">
        <f>MstList!B60</f>
        <v>1PS72DX9AC</v>
      </c>
      <c r="C56" s="1" t="str">
        <f>MstList!D60</f>
        <v>Hood Release Cable</v>
      </c>
      <c r="D56" s="5"/>
      <c r="E56" s="191" t="str">
        <f>IF(D56&gt;0,Totals!F60,"")</f>
        <v/>
      </c>
      <c r="F56" s="191">
        <f t="shared" si="0"/>
        <v>0</v>
      </c>
      <c r="G56" s="157">
        <f>MstList!J60</f>
        <v>0</v>
      </c>
      <c r="H56" s="728">
        <f>MstList!K60</f>
        <v>0</v>
      </c>
      <c r="I56" s="23"/>
      <c r="J56" s="23"/>
      <c r="K56" s="23"/>
      <c r="L56" s="23"/>
    </row>
    <row r="57" spans="1:12" ht="16.5" hidden="1" customHeight="1" x14ac:dyDescent="0.25">
      <c r="A57" s="147" t="str">
        <f t="shared" si="1"/>
        <v>0</v>
      </c>
      <c r="B57" s="9" t="str">
        <f>MstList!B61</f>
        <v>ECH IC584</v>
      </c>
      <c r="C57" s="1" t="str">
        <f>MstList!D61</f>
        <v>Ignition Coil (2006-19)</v>
      </c>
      <c r="D57" s="5"/>
      <c r="E57" s="191" t="str">
        <f>IF(D57&gt;0,Totals!F61,"")</f>
        <v/>
      </c>
      <c r="F57" s="191">
        <f t="shared" si="0"/>
        <v>0</v>
      </c>
      <c r="G57" s="1">
        <f>MstList!J61</f>
        <v>0</v>
      </c>
      <c r="H57" s="728">
        <f>MstList!K61</f>
        <v>0</v>
      </c>
      <c r="I57" s="23"/>
      <c r="J57" s="23"/>
      <c r="K57" s="23"/>
      <c r="L57" s="23"/>
    </row>
    <row r="58" spans="1:12" ht="16.5" hidden="1" customHeight="1" x14ac:dyDescent="0.25">
      <c r="A58" s="147" t="str">
        <f t="shared" si="1"/>
        <v>0</v>
      </c>
      <c r="B58" s="1" t="str">
        <f>MstList!B62</f>
        <v>68059902AA</v>
      </c>
      <c r="C58" s="1" t="str">
        <f>MstList!D62</f>
        <v>Jack Assy.</v>
      </c>
      <c r="D58" s="5"/>
      <c r="E58" s="191" t="str">
        <f>IF(D58&gt;0,Totals!F62,"")</f>
        <v/>
      </c>
      <c r="F58" s="191">
        <f t="shared" si="0"/>
        <v>0</v>
      </c>
      <c r="G58" s="157">
        <f>MstList!J62</f>
        <v>0</v>
      </c>
      <c r="H58" s="728">
        <f>MstList!K62</f>
        <v>0</v>
      </c>
      <c r="I58" s="23"/>
      <c r="J58" s="23"/>
      <c r="K58" s="23"/>
      <c r="L58" s="23"/>
    </row>
    <row r="59" spans="1:12" ht="16.5" hidden="1" customHeight="1" x14ac:dyDescent="0.25">
      <c r="A59" s="147" t="str">
        <f t="shared" si="1"/>
        <v>0</v>
      </c>
      <c r="B59" s="1" t="str">
        <f>MstList!B63</f>
        <v>68211290AB</v>
      </c>
      <c r="C59" s="1" t="str">
        <f>MstList!D63</f>
        <v>License Plate Light LED  (2016-17)</v>
      </c>
      <c r="D59" s="5"/>
      <c r="E59" s="191" t="str">
        <f>IF(D59&gt;0,Totals!F63,"")</f>
        <v/>
      </c>
      <c r="F59" s="191">
        <f t="shared" si="0"/>
        <v>0</v>
      </c>
      <c r="G59" s="157">
        <f>MstList!J63</f>
        <v>0</v>
      </c>
      <c r="H59" s="728">
        <f>MstList!K63</f>
        <v>0</v>
      </c>
      <c r="I59" s="23"/>
      <c r="J59" s="23"/>
      <c r="K59" s="23"/>
      <c r="L59" s="23"/>
    </row>
    <row r="60" spans="1:12" ht="16.5" hidden="1" customHeight="1" x14ac:dyDescent="0.25">
      <c r="A60" s="147" t="str">
        <f t="shared" si="1"/>
        <v>0</v>
      </c>
      <c r="B60" s="1" t="str">
        <f>MstList!B64</f>
        <v>NBH 17030</v>
      </c>
      <c r="C60" s="1" t="str">
        <f>MstList!D64</f>
        <v>Heater Hose</v>
      </c>
      <c r="D60" s="5"/>
      <c r="E60" s="191" t="str">
        <f>IF(D60&gt;0,Totals!F64,"")</f>
        <v/>
      </c>
      <c r="F60" s="191">
        <f t="shared" si="0"/>
        <v>0</v>
      </c>
      <c r="G60" s="1">
        <f>MstList!J64</f>
        <v>0</v>
      </c>
      <c r="H60" s="728">
        <f>MstList!K64</f>
        <v>0</v>
      </c>
      <c r="I60" s="23"/>
      <c r="J60" s="23"/>
      <c r="K60" s="23"/>
      <c r="L60" s="23"/>
    </row>
    <row r="61" spans="1:12" ht="16.5" hidden="1" customHeight="1" x14ac:dyDescent="0.25">
      <c r="A61" s="147" t="str">
        <f t="shared" si="1"/>
        <v>0</v>
      </c>
      <c r="B61" s="1" t="str">
        <f>MstList!B65</f>
        <v>NBH 17031</v>
      </c>
      <c r="C61" s="1" t="str">
        <f>MstList!D65</f>
        <v>Heater Hose</v>
      </c>
      <c r="D61" s="5"/>
      <c r="E61" s="191" t="str">
        <f>IF(D61&gt;0,Totals!F65,"")</f>
        <v/>
      </c>
      <c r="F61" s="191">
        <f t="shared" si="0"/>
        <v>0</v>
      </c>
      <c r="G61" s="1">
        <f>MstList!J65</f>
        <v>0</v>
      </c>
      <c r="H61" s="728"/>
      <c r="I61" s="23"/>
      <c r="J61" s="23"/>
      <c r="K61" s="23"/>
      <c r="L61" s="23"/>
    </row>
    <row r="62" spans="1:12" ht="16.5" hidden="1" customHeight="1" x14ac:dyDescent="0.25">
      <c r="A62" s="147" t="str">
        <f t="shared" si="1"/>
        <v>0</v>
      </c>
      <c r="B62" s="1" t="str">
        <f>MstList!B66</f>
        <v>5168389AB</v>
      </c>
      <c r="C62" s="1" t="str">
        <f>MstList!D66</f>
        <v>Lower Control Arm (Up to 2015)</v>
      </c>
      <c r="D62" s="5"/>
      <c r="E62" s="191" t="str">
        <f>IF(D62&gt;0,Totals!F66,"")</f>
        <v/>
      </c>
      <c r="F62" s="191">
        <f t="shared" si="0"/>
        <v>0</v>
      </c>
      <c r="G62" s="157">
        <f>MstList!J66</f>
        <v>0</v>
      </c>
      <c r="H62" s="728"/>
      <c r="I62" s="23"/>
      <c r="J62" s="23"/>
      <c r="K62" s="23"/>
      <c r="L62" s="23"/>
    </row>
    <row r="63" spans="1:12" ht="16.5" hidden="1" customHeight="1" x14ac:dyDescent="0.25">
      <c r="A63" s="147" t="str">
        <f t="shared" si="1"/>
        <v>0</v>
      </c>
      <c r="B63" s="1" t="str">
        <f>MstList!B67</f>
        <v>6509423AA</v>
      </c>
      <c r="C63" s="1" t="str">
        <f>MstList!D67</f>
        <v>Lug Nuts</v>
      </c>
      <c r="D63" s="5"/>
      <c r="E63" s="191" t="str">
        <f>IF(D63&gt;0,Totals!F67,"")</f>
        <v/>
      </c>
      <c r="F63" s="191">
        <f t="shared" si="0"/>
        <v>0</v>
      </c>
      <c r="G63" s="157">
        <f>MstList!J67</f>
        <v>0</v>
      </c>
      <c r="H63" s="728">
        <f>MstList!K67</f>
        <v>0</v>
      </c>
      <c r="I63" s="23"/>
      <c r="J63" s="23"/>
      <c r="K63" s="23"/>
      <c r="L63" s="23"/>
    </row>
    <row r="64" spans="1:12" ht="16.5" hidden="1" customHeight="1" x14ac:dyDescent="0.25">
      <c r="A64" s="147" t="str">
        <f t="shared" ref="A64:A126" si="2">IF(D64="","0","1")</f>
        <v>0</v>
      </c>
      <c r="B64" s="1" t="str">
        <f>MstList!B68</f>
        <v>NOE 7041929</v>
      </c>
      <c r="C64" s="1" t="str">
        <f>MstList!D68</f>
        <v>Oil Drain Plug  (2006-19)</v>
      </c>
      <c r="D64" s="5"/>
      <c r="E64" s="191" t="str">
        <f>IF(D64&gt;0,Totals!F68,"")</f>
        <v/>
      </c>
      <c r="F64" s="191">
        <f t="shared" ref="F64:F126" si="3">PRODUCT(D64:E64)</f>
        <v>0</v>
      </c>
      <c r="G64" s="1">
        <f>MstList!J68</f>
        <v>0</v>
      </c>
      <c r="H64" s="728">
        <f>MstList!K68</f>
        <v>0</v>
      </c>
      <c r="I64" s="23"/>
      <c r="J64" s="23"/>
      <c r="K64" s="23"/>
      <c r="L64" s="23"/>
    </row>
    <row r="65" spans="1:12" ht="16.5" hidden="1" customHeight="1" x14ac:dyDescent="0.25">
      <c r="A65" s="147" t="str">
        <f t="shared" si="2"/>
        <v>0</v>
      </c>
      <c r="B65" s="1" t="str">
        <f>MstList!B70</f>
        <v>NOE 60536361</v>
      </c>
      <c r="C65" s="1" t="str">
        <f>MstList!D70</f>
        <v>Power Steering Reservoir (2011-19)</v>
      </c>
      <c r="D65" s="5"/>
      <c r="E65" s="191" t="str">
        <f>IF(D65&gt;0,Totals!F70,"")</f>
        <v/>
      </c>
      <c r="F65" s="191">
        <f t="shared" si="3"/>
        <v>0</v>
      </c>
      <c r="G65" s="1">
        <f>MstList!J70</f>
        <v>0</v>
      </c>
      <c r="H65" s="728">
        <f>MstList!K70</f>
        <v>0</v>
      </c>
      <c r="I65" s="23"/>
      <c r="J65" s="23"/>
      <c r="K65" s="23"/>
      <c r="L65" s="23"/>
    </row>
    <row r="66" spans="1:12" ht="16.5" hidden="1" customHeight="1" x14ac:dyDescent="0.25">
      <c r="A66" s="147" t="str">
        <f t="shared" si="2"/>
        <v>0</v>
      </c>
      <c r="B66" s="1" t="str">
        <f>MstList!B71</f>
        <v>680509524AK</v>
      </c>
      <c r="C66" s="1" t="str">
        <f>MstList!D71</f>
        <v>Power Steering Pump</v>
      </c>
      <c r="D66" s="5"/>
      <c r="E66" s="191" t="str">
        <f>IF(D66&gt;0,Totals!F71,"")</f>
        <v/>
      </c>
      <c r="F66" s="191">
        <f t="shared" si="3"/>
        <v>0</v>
      </c>
      <c r="G66" s="157">
        <f>MstList!J71</f>
        <v>0</v>
      </c>
      <c r="H66" s="728">
        <f>MstList!K71</f>
        <v>0</v>
      </c>
      <c r="I66" s="23"/>
      <c r="J66" s="23"/>
      <c r="K66" s="23"/>
      <c r="L66" s="23"/>
    </row>
    <row r="67" spans="1:12" ht="16.5" hidden="1" customHeight="1" x14ac:dyDescent="0.25">
      <c r="A67" s="147" t="str">
        <f t="shared" si="2"/>
        <v>0</v>
      </c>
      <c r="B67" s="1" t="str">
        <f>MstList!B72</f>
        <v>4627851AA</v>
      </c>
      <c r="C67" s="1" t="str">
        <f>MstList!D72</f>
        <v>Pulley, Idler Ribbed</v>
      </c>
      <c r="D67" s="5"/>
      <c r="E67" s="191" t="str">
        <f>IF(D67&gt;0,Totals!F72,"")</f>
        <v/>
      </c>
      <c r="F67" s="191">
        <f t="shared" si="3"/>
        <v>0</v>
      </c>
      <c r="G67" s="157">
        <f>MstList!J72</f>
        <v>0</v>
      </c>
      <c r="H67" s="728">
        <f>MstList!K72</f>
        <v>0</v>
      </c>
      <c r="I67" s="23"/>
      <c r="J67" s="23"/>
      <c r="K67" s="23"/>
      <c r="L67" s="23"/>
    </row>
    <row r="68" spans="1:12" ht="16.5" hidden="1" customHeight="1" x14ac:dyDescent="0.25">
      <c r="A68" s="147" t="str">
        <f t="shared" si="2"/>
        <v>0</v>
      </c>
      <c r="B68" s="1" t="str">
        <f>MstList!B73</f>
        <v>NBH38018</v>
      </c>
      <c r="C68" s="1" t="str">
        <f>MstList!D73</f>
        <v>Pulley, Idler Smooth</v>
      </c>
      <c r="D68" s="5"/>
      <c r="E68" s="191" t="str">
        <f>IF(D68&gt;0,Totals!F73,"")</f>
        <v/>
      </c>
      <c r="F68" s="191">
        <f t="shared" si="3"/>
        <v>0</v>
      </c>
      <c r="G68" s="1">
        <f>MstList!J73</f>
        <v>0</v>
      </c>
      <c r="H68" s="728">
        <f>MstList!K73</f>
        <v>0</v>
      </c>
      <c r="I68" s="23"/>
      <c r="J68" s="23"/>
      <c r="K68" s="23"/>
      <c r="L68" s="23"/>
    </row>
    <row r="69" spans="1:12" ht="16.5" hidden="1" customHeight="1" x14ac:dyDescent="0.25">
      <c r="A69" s="147" t="str">
        <f t="shared" si="2"/>
        <v>0</v>
      </c>
      <c r="B69" s="1" t="str">
        <f>MstList!B74</f>
        <v>68050126AB</v>
      </c>
      <c r="C69" s="1" t="str">
        <f>MstList!D74</f>
        <v>Radiator</v>
      </c>
      <c r="D69" s="5"/>
      <c r="E69" s="191" t="str">
        <f>IF(D69&gt;0,Totals!F74,"")</f>
        <v/>
      </c>
      <c r="F69" s="191">
        <f t="shared" si="3"/>
        <v>0</v>
      </c>
      <c r="G69" s="157">
        <f>MstList!J74</f>
        <v>0</v>
      </c>
      <c r="H69" s="728">
        <f>MstList!K74</f>
        <v>0</v>
      </c>
      <c r="I69" s="23"/>
      <c r="J69" s="23"/>
      <c r="K69" s="23"/>
      <c r="L69" s="23"/>
    </row>
    <row r="70" spans="1:12" ht="16.5" hidden="1" customHeight="1" x14ac:dyDescent="0.25">
      <c r="A70" s="147" t="str">
        <f t="shared" si="2"/>
        <v>0</v>
      </c>
      <c r="B70" s="1" t="str">
        <f>MstList!B75</f>
        <v>4598103AG</v>
      </c>
      <c r="C70" s="1" t="str">
        <f>MstList!D75</f>
        <v>Lower Radiator Hose  2011-18</v>
      </c>
      <c r="D70" s="5"/>
      <c r="E70" s="191" t="str">
        <f>IF(D70&gt;0,Totals!F75,"")</f>
        <v/>
      </c>
      <c r="F70" s="191">
        <f t="shared" si="3"/>
        <v>0</v>
      </c>
      <c r="G70" s="157">
        <f>MstList!J75</f>
        <v>0</v>
      </c>
      <c r="H70" s="728">
        <f>MstList!K75</f>
        <v>0</v>
      </c>
      <c r="I70" s="23"/>
      <c r="J70" s="23"/>
      <c r="K70" s="23"/>
      <c r="L70" s="23"/>
    </row>
    <row r="71" spans="1:12" ht="16.5" hidden="1" customHeight="1" x14ac:dyDescent="0.25">
      <c r="A71" s="147" t="str">
        <f t="shared" si="2"/>
        <v>0</v>
      </c>
      <c r="B71" s="1" t="str">
        <f>MstList!B76</f>
        <v>57010338AD</v>
      </c>
      <c r="C71" s="1" t="str">
        <f>MstList!D76</f>
        <v>Skid Plate, Front, 2011-2012</v>
      </c>
      <c r="D71" s="5"/>
      <c r="E71" s="191" t="str">
        <f>IF(D71&gt;0,Totals!F76,"")</f>
        <v/>
      </c>
      <c r="F71" s="191">
        <f t="shared" si="3"/>
        <v>0</v>
      </c>
      <c r="G71" s="157">
        <f>MstList!J76</f>
        <v>0</v>
      </c>
      <c r="H71" s="728">
        <f>MstList!K76</f>
        <v>0</v>
      </c>
      <c r="I71" s="23"/>
      <c r="J71" s="23"/>
      <c r="K71" s="23"/>
      <c r="L71" s="23"/>
    </row>
    <row r="72" spans="1:12" ht="16.5" hidden="1" customHeight="1" x14ac:dyDescent="0.25">
      <c r="A72" s="147" t="str">
        <f t="shared" si="2"/>
        <v>0</v>
      </c>
      <c r="B72" s="1" t="str">
        <f>MstList!B77</f>
        <v>4806074AI</v>
      </c>
      <c r="C72" s="1" t="str">
        <f>MstList!D77</f>
        <v>Skid Plate, Front, 2013-2014</v>
      </c>
      <c r="D72" s="5"/>
      <c r="E72" s="191" t="str">
        <f>IF(D72&gt;0,Totals!F77,"")</f>
        <v/>
      </c>
      <c r="F72" s="191">
        <f t="shared" si="3"/>
        <v>0</v>
      </c>
      <c r="G72" s="157">
        <f>MstList!J77</f>
        <v>0</v>
      </c>
      <c r="H72" s="728">
        <f>MstList!K77</f>
        <v>0</v>
      </c>
      <c r="I72" s="23"/>
      <c r="J72" s="23"/>
      <c r="K72" s="23"/>
      <c r="L72" s="23"/>
    </row>
    <row r="73" spans="1:12" ht="16.5" hidden="1" customHeight="1" x14ac:dyDescent="0.25">
      <c r="A73" s="147" t="str">
        <f t="shared" si="2"/>
        <v>0</v>
      </c>
      <c r="B73" s="1" t="str">
        <f>MstList!B78</f>
        <v>68059234AD</v>
      </c>
      <c r="C73" s="1" t="str">
        <f>MstList!D78</f>
        <v>Shifter Assy.</v>
      </c>
      <c r="D73" s="5"/>
      <c r="E73" s="191" t="str">
        <f>IF(D73&gt;0,Totals!F78,"")</f>
        <v/>
      </c>
      <c r="F73" s="191">
        <f t="shared" si="3"/>
        <v>0</v>
      </c>
      <c r="G73" s="157">
        <f>MstList!J78</f>
        <v>0</v>
      </c>
      <c r="H73" s="728">
        <f>MstList!K78</f>
        <v>0</v>
      </c>
      <c r="I73" s="23"/>
      <c r="J73" s="23"/>
      <c r="K73" s="23"/>
      <c r="L73" s="23"/>
    </row>
    <row r="74" spans="1:12" ht="16.5" hidden="1" customHeight="1" x14ac:dyDescent="0.25">
      <c r="A74" s="147" t="str">
        <f t="shared" si="2"/>
        <v>0</v>
      </c>
      <c r="B74" s="731" t="str">
        <f>MstList!B79</f>
        <v>CRB 2284095</v>
      </c>
      <c r="C74" s="176" t="str">
        <f>MstList!D79</f>
        <v xml:space="preserve">Purge Valve  </v>
      </c>
      <c r="D74" s="176"/>
      <c r="E74" s="197" t="str">
        <f>IF(D74&gt;0,Totals!F79,"")</f>
        <v/>
      </c>
      <c r="F74" s="197">
        <f t="shared" si="3"/>
        <v>0</v>
      </c>
      <c r="G74" s="176">
        <f>MstList!J79</f>
        <v>0</v>
      </c>
      <c r="H74" s="254">
        <f>MstList!K79</f>
        <v>0</v>
      </c>
      <c r="I74" s="23"/>
      <c r="J74" s="23"/>
      <c r="K74" s="23"/>
      <c r="L74" s="23"/>
    </row>
    <row r="75" spans="1:12" ht="16.5" hidden="1" customHeight="1" x14ac:dyDescent="0.25">
      <c r="A75" s="147" t="str">
        <f t="shared" si="2"/>
        <v>0</v>
      </c>
      <c r="B75" s="1" t="str">
        <f>MstList!B80</f>
        <v>CHA 446</v>
      </c>
      <c r="C75" s="1" t="str">
        <f>MstList!D80</f>
        <v>Spark Plugs (2011  Only)</v>
      </c>
      <c r="D75" s="5"/>
      <c r="E75" s="191" t="str">
        <f>IF(D75&gt;0,Totals!F80,"")</f>
        <v/>
      </c>
      <c r="F75" s="191">
        <f t="shared" si="3"/>
        <v>0</v>
      </c>
      <c r="G75" s="1">
        <f>MstList!J80</f>
        <v>0</v>
      </c>
      <c r="H75" s="728">
        <f>MstList!K80</f>
        <v>0</v>
      </c>
      <c r="I75" s="23"/>
      <c r="J75" s="23"/>
      <c r="K75" s="23"/>
      <c r="L75" s="23"/>
    </row>
    <row r="76" spans="1:12" ht="16.5" hidden="1" customHeight="1" x14ac:dyDescent="0.25">
      <c r="A76" s="147" t="str">
        <f t="shared" si="2"/>
        <v>0</v>
      </c>
      <c r="B76" s="1" t="str">
        <f>MstList!B81</f>
        <v>NGK 92174</v>
      </c>
      <c r="C76" s="1" t="str">
        <f>MstList!D81</f>
        <v>Spark Plugs, (2013-2015)</v>
      </c>
      <c r="D76" s="5"/>
      <c r="E76" s="191" t="str">
        <f>IF(D76&gt;0,Totals!F81,"")</f>
        <v/>
      </c>
      <c r="F76" s="191">
        <f t="shared" si="3"/>
        <v>0</v>
      </c>
      <c r="G76" s="1">
        <f>MstList!J81</f>
        <v>0</v>
      </c>
      <c r="H76" s="728">
        <f>MstList!K81</f>
        <v>0</v>
      </c>
      <c r="I76" s="23"/>
      <c r="J76" s="23"/>
      <c r="K76" s="23"/>
      <c r="L76" s="23"/>
    </row>
    <row r="77" spans="1:12" ht="16.5" hidden="1" customHeight="1" x14ac:dyDescent="0.25">
      <c r="A77" s="147" t="str">
        <f t="shared" si="2"/>
        <v>0</v>
      </c>
      <c r="B77" s="1" t="str">
        <f>MstList!B82</f>
        <v>NBH 25060820</v>
      </c>
      <c r="C77" s="1" t="str">
        <f>MstList!D82</f>
        <v>Serpentine Belt (2012-19)</v>
      </c>
      <c r="D77" s="5"/>
      <c r="E77" s="191" t="str">
        <f>IF(D77&gt;0,Totals!F82,"")</f>
        <v/>
      </c>
      <c r="F77" s="191">
        <f t="shared" si="3"/>
        <v>0</v>
      </c>
      <c r="G77" s="1">
        <f>MstList!J82</f>
        <v>0</v>
      </c>
      <c r="H77" s="728">
        <f>MstList!K82</f>
        <v>0</v>
      </c>
      <c r="I77" s="23"/>
      <c r="J77" s="23"/>
      <c r="K77" s="23"/>
      <c r="L77" s="23"/>
    </row>
    <row r="78" spans="1:12" ht="16.5" hidden="1" customHeight="1" x14ac:dyDescent="0.25">
      <c r="A78" s="147" t="str">
        <f t="shared" si="2"/>
        <v>0</v>
      </c>
      <c r="B78" s="1" t="str">
        <f>MstList!B83</f>
        <v>NBH 25060825</v>
      </c>
      <c r="C78" s="1" t="str">
        <f>MstList!D83</f>
        <v>Serpentine Belt 2006-11</v>
      </c>
      <c r="D78" s="5"/>
      <c r="E78" s="191" t="str">
        <f>IF(D78&gt;0,Totals!F83,"")</f>
        <v/>
      </c>
      <c r="F78" s="191">
        <f t="shared" si="3"/>
        <v>0</v>
      </c>
      <c r="G78" s="1">
        <f>MstList!J83</f>
        <v>0</v>
      </c>
      <c r="H78" s="728">
        <f>MstList!K83</f>
        <v>0</v>
      </c>
      <c r="I78" s="23"/>
      <c r="J78" s="23"/>
      <c r="K78" s="23"/>
      <c r="L78" s="23"/>
    </row>
    <row r="79" spans="1:12" ht="16.5" hidden="1" customHeight="1" x14ac:dyDescent="0.25">
      <c r="A79" s="147" t="str">
        <f t="shared" si="2"/>
        <v>0</v>
      </c>
      <c r="B79" s="1" t="str">
        <f>MstList!B84</f>
        <v>6701-0483</v>
      </c>
      <c r="C79" s="157" t="str">
        <f>MstList!D84</f>
        <v>Spot Light Handle (Not in Prolink)</v>
      </c>
      <c r="D79" s="5"/>
      <c r="E79" s="191" t="str">
        <f>IF(D79&gt;0,Totals!F84,"")</f>
        <v/>
      </c>
      <c r="F79" s="191">
        <f t="shared" si="3"/>
        <v>0</v>
      </c>
      <c r="G79" s="1">
        <f>MstList!J84</f>
        <v>0</v>
      </c>
      <c r="H79" s="728">
        <f>MstList!K84</f>
        <v>0</v>
      </c>
      <c r="I79" s="23"/>
      <c r="J79" s="23"/>
      <c r="K79" s="23"/>
      <c r="L79" s="23"/>
    </row>
    <row r="80" spans="1:12" ht="16.5" hidden="1" customHeight="1" x14ac:dyDescent="0.25">
      <c r="A80" s="147" t="str">
        <f t="shared" si="2"/>
        <v>0</v>
      </c>
      <c r="B80" s="731" t="str">
        <f>MstList!B85</f>
        <v>LMP 4049N</v>
      </c>
      <c r="C80" s="176" t="str">
        <f>MstList!D85</f>
        <v>SPOTLIGHT BULB</v>
      </c>
      <c r="D80" s="176"/>
      <c r="E80" s="130" t="str">
        <f>IF(D80&gt;0,Totals!F85,"")</f>
        <v/>
      </c>
      <c r="F80" s="130">
        <f t="shared" si="3"/>
        <v>0</v>
      </c>
      <c r="G80" s="176">
        <f>MstList!J85</f>
        <v>0</v>
      </c>
      <c r="H80" s="254">
        <f>MstList!K85</f>
        <v>0</v>
      </c>
      <c r="I80" s="23"/>
      <c r="J80" s="23"/>
      <c r="K80" s="23"/>
      <c r="L80" s="23"/>
    </row>
    <row r="81" spans="1:12" ht="16.5" hidden="1" customHeight="1" x14ac:dyDescent="0.25">
      <c r="A81" s="147" t="str">
        <f t="shared" si="2"/>
        <v>0</v>
      </c>
      <c r="B81" s="9">
        <f>MstList!B86</f>
        <v>7304701</v>
      </c>
      <c r="C81" s="733" t="str">
        <f>MstList!D86</f>
        <v>Spotlight Assembly</v>
      </c>
      <c r="D81" s="5"/>
      <c r="E81" s="191" t="str">
        <f>IF(D81&gt;0,Totals!F86,"")</f>
        <v/>
      </c>
      <c r="F81" s="191">
        <f t="shared" si="3"/>
        <v>0</v>
      </c>
      <c r="G81" s="1">
        <f>MstList!J86</f>
        <v>0</v>
      </c>
      <c r="H81" s="728">
        <f>MstList!K86</f>
        <v>0</v>
      </c>
      <c r="I81" s="23"/>
      <c r="J81" s="23"/>
      <c r="K81" s="23"/>
      <c r="L81" s="23"/>
    </row>
    <row r="82" spans="1:12" ht="16.5" hidden="1" customHeight="1" x14ac:dyDescent="0.25">
      <c r="A82" s="147" t="str">
        <f t="shared" si="2"/>
        <v>0</v>
      </c>
      <c r="B82" s="1" t="str">
        <f>MstList!B87</f>
        <v>4608801AB</v>
      </c>
      <c r="C82" s="1" t="str">
        <f>MstList!D87</f>
        <v xml:space="preserve">Starter-RWD Only </v>
      </c>
      <c r="D82" s="5"/>
      <c r="E82" s="191" t="str">
        <f>IF(D82&gt;0,Totals!F87,"")</f>
        <v/>
      </c>
      <c r="F82" s="191">
        <f t="shared" si="3"/>
        <v>0</v>
      </c>
      <c r="G82" s="157">
        <f>MstList!J87</f>
        <v>0</v>
      </c>
      <c r="H82" s="728">
        <f>MstList!K87</f>
        <v>0</v>
      </c>
      <c r="I82" s="23"/>
      <c r="J82" s="23"/>
      <c r="K82" s="23"/>
      <c r="L82" s="23"/>
    </row>
    <row r="83" spans="1:12" ht="16.5" hidden="1" customHeight="1" x14ac:dyDescent="0.25">
      <c r="A83" s="147" t="str">
        <f t="shared" si="2"/>
        <v>0</v>
      </c>
      <c r="B83" s="1" t="str">
        <f>MstList!B88</f>
        <v>NCP 2652915</v>
      </c>
      <c r="C83" s="1" t="str">
        <f>MstList!D88</f>
        <v>Sway Bar Bushing, 1.06</v>
      </c>
      <c r="D83" s="5"/>
      <c r="E83" s="191" t="str">
        <f>IF(D83&gt;0,Totals!F88,"")</f>
        <v/>
      </c>
      <c r="F83" s="191">
        <f t="shared" si="3"/>
        <v>0</v>
      </c>
      <c r="G83" s="1">
        <f>MstList!J88</f>
        <v>0</v>
      </c>
      <c r="H83" s="728">
        <f>MstList!K88</f>
        <v>0</v>
      </c>
      <c r="I83" s="23"/>
      <c r="J83" s="23"/>
      <c r="K83" s="23"/>
      <c r="L83" s="23"/>
    </row>
    <row r="84" spans="1:12" ht="16.5" hidden="1" customHeight="1" x14ac:dyDescent="0.25">
      <c r="A84" s="147" t="str">
        <f t="shared" si="2"/>
        <v>0</v>
      </c>
      <c r="B84" s="1" t="str">
        <f>MstList!B89</f>
        <v>NCP 2652673</v>
      </c>
      <c r="C84" s="1" t="str">
        <f>MstList!D89</f>
        <v>Sway Bar Bushing, 1.18</v>
      </c>
      <c r="D84" s="5"/>
      <c r="E84" s="191" t="str">
        <f>IF(D84&gt;0,Totals!F89,"")</f>
        <v/>
      </c>
      <c r="F84" s="191">
        <f t="shared" si="3"/>
        <v>0</v>
      </c>
      <c r="G84" s="1">
        <f>MstList!J89</f>
        <v>0</v>
      </c>
      <c r="H84" s="728">
        <f>MstList!K89</f>
        <v>0</v>
      </c>
      <c r="I84" s="23"/>
      <c r="J84" s="23"/>
      <c r="K84" s="23"/>
      <c r="L84" s="23"/>
    </row>
    <row r="85" spans="1:12" ht="16.5" hidden="1" customHeight="1" x14ac:dyDescent="0.25">
      <c r="A85" s="147" t="str">
        <f t="shared" si="2"/>
        <v>0</v>
      </c>
      <c r="B85" s="1" t="str">
        <f>MstList!B90</f>
        <v>NCP 2651618</v>
      </c>
      <c r="C85" s="1" t="str">
        <f>MstList!D90</f>
        <v>Sway Bar Links</v>
      </c>
      <c r="D85" s="5"/>
      <c r="E85" s="191" t="str">
        <f>IF(D85&gt;0,Totals!F90,"")</f>
        <v/>
      </c>
      <c r="F85" s="191">
        <f t="shared" si="3"/>
        <v>0</v>
      </c>
      <c r="G85" s="1">
        <f>MstList!J90</f>
        <v>0</v>
      </c>
      <c r="H85" s="728">
        <f>MstList!K90</f>
        <v>0</v>
      </c>
      <c r="I85" s="23"/>
      <c r="J85" s="23"/>
      <c r="K85" s="23"/>
      <c r="L85" s="23"/>
    </row>
    <row r="86" spans="1:12" ht="16.5" hidden="1" customHeight="1" x14ac:dyDescent="0.25">
      <c r="A86" s="147" t="str">
        <f t="shared" si="2"/>
        <v>0</v>
      </c>
      <c r="B86" s="1" t="str">
        <f>MstList!B91</f>
        <v>NCP 2651619</v>
      </c>
      <c r="C86" s="1" t="str">
        <f>MstList!D91</f>
        <v>Sway Bar Links</v>
      </c>
      <c r="D86" s="5"/>
      <c r="E86" s="191" t="str">
        <f>IF(D86&gt;0,Totals!F91,"")</f>
        <v/>
      </c>
      <c r="F86" s="191">
        <f t="shared" si="3"/>
        <v>0</v>
      </c>
      <c r="G86" s="1">
        <f>MstList!J91</f>
        <v>0</v>
      </c>
      <c r="H86" s="728">
        <f>MstList!K91</f>
        <v>0</v>
      </c>
      <c r="I86" s="23"/>
      <c r="J86" s="23"/>
      <c r="K86" s="23"/>
      <c r="L86" s="23"/>
    </row>
    <row r="87" spans="1:12" ht="16.5" hidden="1" customHeight="1" x14ac:dyDescent="0.25">
      <c r="A87" s="147" t="str">
        <f t="shared" si="2"/>
        <v>0</v>
      </c>
      <c r="B87" s="1" t="str">
        <f>MstList!B92</f>
        <v>LMP4157LLN</v>
      </c>
      <c r="C87" s="1" t="str">
        <f>MstList!D92</f>
        <v>Tail Light Bulb</v>
      </c>
      <c r="D87" s="5"/>
      <c r="E87" s="191" t="str">
        <f>IF(D87&gt;0,Totals!F92,"")</f>
        <v/>
      </c>
      <c r="F87" s="191">
        <f t="shared" si="3"/>
        <v>0</v>
      </c>
      <c r="G87" s="1">
        <f>MstList!J92</f>
        <v>0</v>
      </c>
      <c r="H87" s="728">
        <f>MstList!K92</f>
        <v>0</v>
      </c>
      <c r="I87" s="23"/>
      <c r="J87" s="23"/>
      <c r="K87" s="23"/>
      <c r="L87" s="23"/>
    </row>
    <row r="88" spans="1:12" ht="16.5" hidden="1" customHeight="1" x14ac:dyDescent="0.25">
      <c r="A88" s="147" t="str">
        <f t="shared" si="2"/>
        <v>0</v>
      </c>
      <c r="B88" s="1" t="str">
        <f>MstList!B93</f>
        <v>6511905AA</v>
      </c>
      <c r="C88" s="1" t="str">
        <f>MstList!D93</f>
        <v>Tension Strut nut</v>
      </c>
      <c r="D88" s="5"/>
      <c r="E88" s="191" t="str">
        <f>IF(D88&gt;0,Totals!F93,"")</f>
        <v/>
      </c>
      <c r="F88" s="191">
        <f t="shared" si="3"/>
        <v>0</v>
      </c>
      <c r="G88" s="157">
        <f>MstList!J93</f>
        <v>0</v>
      </c>
      <c r="H88" s="728">
        <f>MstList!K93</f>
        <v>0</v>
      </c>
      <c r="I88" s="23"/>
      <c r="J88" s="23"/>
      <c r="K88" s="23"/>
      <c r="L88" s="23"/>
    </row>
    <row r="89" spans="1:12" ht="16.5" hidden="1" customHeight="1" x14ac:dyDescent="0.25">
      <c r="A89" s="147" t="str">
        <f t="shared" si="2"/>
        <v>0</v>
      </c>
      <c r="B89" s="1" t="str">
        <f>MstList!B94</f>
        <v>5168652AC</v>
      </c>
      <c r="C89" s="1" t="str">
        <f>MstList!D94</f>
        <v>Tension Strut</v>
      </c>
      <c r="D89" s="5"/>
      <c r="E89" s="191" t="str">
        <f>IF(D89&gt;0,Totals!F94,"")</f>
        <v/>
      </c>
      <c r="F89" s="191">
        <f t="shared" si="3"/>
        <v>0</v>
      </c>
      <c r="G89" s="157">
        <f>MstList!J94</f>
        <v>0</v>
      </c>
      <c r="H89" s="728">
        <f>MstList!K94</f>
        <v>0</v>
      </c>
      <c r="I89" s="23"/>
      <c r="J89" s="23"/>
      <c r="K89" s="23"/>
      <c r="L89" s="23"/>
    </row>
    <row r="90" spans="1:12" ht="16.5" hidden="1" customHeight="1" x14ac:dyDescent="0.25">
      <c r="A90" s="147" t="str">
        <f t="shared" si="2"/>
        <v>0</v>
      </c>
      <c r="B90" s="1" t="str">
        <f>MstList!B95</f>
        <v>5168653AC</v>
      </c>
      <c r="C90" s="1" t="str">
        <f>MstList!D95</f>
        <v>Tension Strut</v>
      </c>
      <c r="D90" s="5"/>
      <c r="E90" s="191" t="str">
        <f>IF(D90&gt;0,Totals!F95,"")</f>
        <v/>
      </c>
      <c r="F90" s="191">
        <f t="shared" si="3"/>
        <v>0</v>
      </c>
      <c r="G90" s="157">
        <f>MstList!J95</f>
        <v>0</v>
      </c>
      <c r="H90" s="728">
        <f>MstList!K95</f>
        <v>0</v>
      </c>
      <c r="I90" s="23"/>
      <c r="J90" s="23"/>
      <c r="K90" s="23"/>
      <c r="L90" s="23"/>
    </row>
    <row r="91" spans="1:12" ht="16.5" hidden="1" customHeight="1" x14ac:dyDescent="0.25">
      <c r="A91" s="147" t="str">
        <f t="shared" si="2"/>
        <v>0</v>
      </c>
      <c r="B91" s="731" t="str">
        <f>MstList!B96</f>
        <v>NS272665</v>
      </c>
      <c r="C91" s="176" t="str">
        <f>MstList!D96</f>
        <v xml:space="preserve">Quick Front Strut 2011-2016 </v>
      </c>
      <c r="D91" s="732"/>
      <c r="E91" s="130" t="str">
        <f>IF(D91&gt;0,Totals!F96,"")</f>
        <v/>
      </c>
      <c r="F91" s="130">
        <f t="shared" si="3"/>
        <v>0</v>
      </c>
      <c r="G91" s="176">
        <f>MstList!J96</f>
        <v>0</v>
      </c>
      <c r="H91" s="254">
        <f>MstList!K96</f>
        <v>0</v>
      </c>
      <c r="I91" s="23"/>
      <c r="J91" s="23"/>
      <c r="K91" s="23"/>
      <c r="L91" s="23"/>
    </row>
    <row r="92" spans="1:12" ht="16.5" hidden="1" customHeight="1" x14ac:dyDescent="0.25">
      <c r="A92" s="147" t="str">
        <f t="shared" si="2"/>
        <v>0</v>
      </c>
      <c r="B92" s="1" t="str">
        <f>MstList!B97</f>
        <v>THM 449203</v>
      </c>
      <c r="C92" s="1" t="str">
        <f>MstList!D97</f>
        <v>Thermostat (2006-19)</v>
      </c>
      <c r="D92" s="5"/>
      <c r="E92" s="191" t="str">
        <f>IF(D92&gt;0,Totals!F97,"")</f>
        <v/>
      </c>
      <c r="F92" s="191">
        <f t="shared" si="3"/>
        <v>0</v>
      </c>
      <c r="G92" s="1">
        <f>MstList!J97</f>
        <v>0</v>
      </c>
      <c r="H92" s="728">
        <f>MstList!K97</f>
        <v>0</v>
      </c>
      <c r="I92" s="23"/>
      <c r="J92" s="23"/>
      <c r="K92" s="23"/>
      <c r="L92" s="23"/>
    </row>
    <row r="93" spans="1:12" ht="16.5" hidden="1" customHeight="1" x14ac:dyDescent="0.25">
      <c r="A93" s="147" t="str">
        <f t="shared" si="2"/>
        <v>0</v>
      </c>
      <c r="B93" s="1" t="str">
        <f>MstList!B98</f>
        <v>NCP2693893</v>
      </c>
      <c r="C93" s="1" t="str">
        <f>MstList!D98</f>
        <v>Tie Rod, Inner (2015-18 AWD)</v>
      </c>
      <c r="D93" s="5"/>
      <c r="E93" s="191" t="str">
        <f>IF(D93&gt;0,Totals!F98,"")</f>
        <v/>
      </c>
      <c r="F93" s="191">
        <f t="shared" si="3"/>
        <v>0</v>
      </c>
      <c r="G93" s="1">
        <f>MstList!J98</f>
        <v>0</v>
      </c>
      <c r="H93" s="728">
        <f>MstList!K98</f>
        <v>0</v>
      </c>
      <c r="I93" s="29"/>
      <c r="J93" s="23"/>
      <c r="K93" s="23"/>
      <c r="L93" s="23"/>
    </row>
    <row r="94" spans="1:12" ht="16.5" hidden="1" customHeight="1" x14ac:dyDescent="0.25">
      <c r="A94" s="147" t="str">
        <f t="shared" si="2"/>
        <v>0</v>
      </c>
      <c r="B94" s="1" t="str">
        <f>MstList!B99</f>
        <v>68263723AA</v>
      </c>
      <c r="C94" s="1" t="str">
        <f>MstList!D99</f>
        <v>Inner Tie Rod Boot Kit (2011-20)</v>
      </c>
      <c r="D94" s="5"/>
      <c r="E94" s="191" t="str">
        <f>IF(D94&gt;0,Totals!F99,"")</f>
        <v/>
      </c>
      <c r="F94" s="191">
        <f t="shared" si="3"/>
        <v>0</v>
      </c>
      <c r="G94" s="157">
        <f>MstList!J99</f>
        <v>0</v>
      </c>
      <c r="H94" s="728">
        <f>MstList!K99</f>
        <v>0</v>
      </c>
      <c r="I94" s="29"/>
      <c r="J94" s="23"/>
      <c r="K94" s="23"/>
      <c r="L94" s="23"/>
    </row>
    <row r="95" spans="1:12" ht="16.5" hidden="1" customHeight="1" x14ac:dyDescent="0.25">
      <c r="A95" s="147" t="str">
        <f t="shared" si="2"/>
        <v>0</v>
      </c>
      <c r="B95" s="1" t="str">
        <f>MstList!B100</f>
        <v>NCP2695686</v>
      </c>
      <c r="C95" s="1" t="str">
        <f>MstList!D100</f>
        <v>Tie Rod, Inner (2011-2014)</v>
      </c>
      <c r="D95" s="5"/>
      <c r="E95" s="191" t="str">
        <f>IF(D95&gt;0,Totals!F100,"")</f>
        <v/>
      </c>
      <c r="F95" s="191">
        <f t="shared" si="3"/>
        <v>0</v>
      </c>
      <c r="G95" s="1">
        <f>MstList!J100</f>
        <v>0</v>
      </c>
      <c r="H95" s="728">
        <f>MstList!K100</f>
        <v>0</v>
      </c>
      <c r="I95" s="23"/>
      <c r="J95" s="23"/>
      <c r="K95" s="23"/>
      <c r="L95" s="23"/>
    </row>
    <row r="96" spans="1:12" ht="16.5" hidden="1" customHeight="1" x14ac:dyDescent="0.25">
      <c r="A96" s="147" t="str">
        <f t="shared" si="2"/>
        <v>0</v>
      </c>
      <c r="B96" s="1" t="str">
        <f>MstList!B101</f>
        <v>NCP 2693896</v>
      </c>
      <c r="C96" s="1" t="str">
        <f>MstList!D101</f>
        <v>Tie Rod, Outer (2011-14)</v>
      </c>
      <c r="D96" s="5"/>
      <c r="E96" s="191" t="str">
        <f>IF(D96&gt;0,Totals!F101,"")</f>
        <v/>
      </c>
      <c r="F96" s="191">
        <f t="shared" si="3"/>
        <v>0</v>
      </c>
      <c r="G96" s="1">
        <f>MstList!J101</f>
        <v>0</v>
      </c>
      <c r="H96" s="728">
        <f>MstList!K101</f>
        <v>0</v>
      </c>
      <c r="I96" s="23"/>
      <c r="J96" s="23"/>
      <c r="K96" s="23"/>
      <c r="L96" s="23"/>
    </row>
    <row r="97" spans="1:12" ht="16.5" hidden="1" customHeight="1" x14ac:dyDescent="0.25">
      <c r="A97" s="147" t="str">
        <f t="shared" si="2"/>
        <v>0</v>
      </c>
      <c r="B97" s="1" t="str">
        <f>MstList!B102</f>
        <v>50629400AE</v>
      </c>
      <c r="C97" s="1" t="str">
        <f>MstList!D102</f>
        <v>Tire Sensor  (2017-18)</v>
      </c>
      <c r="D97" s="5"/>
      <c r="E97" s="191" t="str">
        <f>IF(D97&gt;0,Totals!F102,"")</f>
        <v/>
      </c>
      <c r="F97" s="191">
        <f t="shared" si="3"/>
        <v>0</v>
      </c>
      <c r="G97" s="157">
        <f>MstList!J102</f>
        <v>0</v>
      </c>
      <c r="H97" s="728">
        <f>MstList!K102</f>
        <v>0</v>
      </c>
      <c r="I97" s="23"/>
      <c r="J97" s="23"/>
      <c r="K97" s="23"/>
      <c r="L97" s="23"/>
    </row>
    <row r="98" spans="1:12" ht="16.5" hidden="1" customHeight="1" x14ac:dyDescent="0.25">
      <c r="A98" s="147" t="str">
        <f t="shared" si="2"/>
        <v>0</v>
      </c>
      <c r="B98" s="1" t="str">
        <f>MstList!B103</f>
        <v>56053037AB</v>
      </c>
      <c r="C98" s="1" t="str">
        <f>MstList!D103</f>
        <v>Mounting Kit for aluminum valve stems</v>
      </c>
      <c r="D98" s="5"/>
      <c r="E98" s="191" t="str">
        <f>IF(D98&gt;0,Totals!F103,"")</f>
        <v/>
      </c>
      <c r="F98" s="191">
        <f t="shared" si="3"/>
        <v>0</v>
      </c>
      <c r="G98" s="157">
        <f>MstList!J103</f>
        <v>0</v>
      </c>
      <c r="H98" s="728">
        <f>MstList!K103</f>
        <v>0</v>
      </c>
      <c r="I98" s="23"/>
      <c r="J98" s="23"/>
      <c r="K98" s="23"/>
      <c r="L98" s="23"/>
    </row>
    <row r="99" spans="1:12" ht="16.5" hidden="1" customHeight="1" x14ac:dyDescent="0.25">
      <c r="A99" s="147" t="str">
        <f t="shared" si="2"/>
        <v>0</v>
      </c>
      <c r="B99" s="1" t="str">
        <f>MstList!B104</f>
        <v>ECH 920171</v>
      </c>
      <c r="C99" s="1" t="str">
        <f>MstList!D104</f>
        <v>Tire Sensor Vavle Stem Kit (2006-16)</v>
      </c>
      <c r="D99" s="5"/>
      <c r="E99" s="191" t="str">
        <f>IF(D99&gt;0,Totals!F104,"")</f>
        <v/>
      </c>
      <c r="F99" s="191">
        <f t="shared" si="3"/>
        <v>0</v>
      </c>
      <c r="G99" s="157">
        <f>MstList!J104</f>
        <v>0</v>
      </c>
      <c r="H99" s="728">
        <f>MstList!K104</f>
        <v>0</v>
      </c>
      <c r="I99" s="23"/>
      <c r="J99" s="23"/>
      <c r="K99" s="23"/>
      <c r="L99" s="23"/>
    </row>
    <row r="100" spans="1:12" ht="16.5" hidden="1" customHeight="1" x14ac:dyDescent="0.25">
      <c r="A100" s="147" t="str">
        <f t="shared" si="2"/>
        <v>0</v>
      </c>
      <c r="B100" s="9" t="str">
        <f>MstList!B105</f>
        <v>ECH 921129</v>
      </c>
      <c r="C100" s="1" t="str">
        <f>MstList!D105</f>
        <v>Tire Sensor  (2009-16)</v>
      </c>
      <c r="D100" s="5"/>
      <c r="E100" s="191" t="str">
        <f>IF(D100&gt;0,Totals!F105,"")</f>
        <v/>
      </c>
      <c r="F100" s="191">
        <f t="shared" si="3"/>
        <v>0</v>
      </c>
      <c r="G100" s="1">
        <f>MstList!J105</f>
        <v>0</v>
      </c>
      <c r="H100" s="728">
        <f>MstList!K105</f>
        <v>0</v>
      </c>
      <c r="I100" s="23"/>
      <c r="J100" s="23"/>
      <c r="K100" s="23"/>
      <c r="L100" s="23"/>
    </row>
    <row r="101" spans="1:12" ht="16.5" hidden="1" customHeight="1" x14ac:dyDescent="0.25">
      <c r="A101" s="147" t="str">
        <f t="shared" si="2"/>
        <v>0</v>
      </c>
      <c r="B101" s="1" t="str">
        <f>MstList!B106</f>
        <v>5038668AC</v>
      </c>
      <c r="C101" s="1" t="str">
        <f>MstList!D106</f>
        <v>Water Pump</v>
      </c>
      <c r="D101" s="5"/>
      <c r="E101" s="191" t="str">
        <f>IF(D101&gt;0,Totals!F106,"")</f>
        <v/>
      </c>
      <c r="F101" s="191">
        <f t="shared" si="3"/>
        <v>0</v>
      </c>
      <c r="G101" s="157">
        <f>MstList!J106</f>
        <v>0</v>
      </c>
      <c r="H101" s="728">
        <f>MstList!K106</f>
        <v>0</v>
      </c>
      <c r="I101" s="23"/>
      <c r="J101" s="23"/>
      <c r="K101" s="23"/>
      <c r="L101" s="23"/>
    </row>
    <row r="102" spans="1:12" ht="16.5" hidden="1" customHeight="1" x14ac:dyDescent="0.25">
      <c r="A102" s="147" t="str">
        <f t="shared" si="2"/>
        <v>0</v>
      </c>
      <c r="B102" s="1" t="str">
        <f>MstList!B107</f>
        <v>4895425AD</v>
      </c>
      <c r="C102" s="1" t="str">
        <f>MstList!D107</f>
        <v>Wheel</v>
      </c>
      <c r="D102" s="5"/>
      <c r="E102" s="191" t="str">
        <f>IF(D102&gt;0,Totals!F107,"")</f>
        <v/>
      </c>
      <c r="F102" s="191">
        <f t="shared" si="3"/>
        <v>0</v>
      </c>
      <c r="G102" s="157">
        <f>MstList!J107</f>
        <v>0</v>
      </c>
      <c r="H102" s="728">
        <f>MstList!K107</f>
        <v>0</v>
      </c>
      <c r="I102" s="23"/>
      <c r="J102" s="23"/>
      <c r="K102" s="23"/>
      <c r="L102" s="23"/>
    </row>
    <row r="103" spans="1:12" ht="16.5" hidden="1" customHeight="1" x14ac:dyDescent="0.25">
      <c r="A103" s="147" t="str">
        <f t="shared" si="2"/>
        <v>0</v>
      </c>
      <c r="B103" s="1" t="str">
        <f>MstList!B108</f>
        <v>CBXZ S031AA</v>
      </c>
      <c r="C103" s="1" t="str">
        <f>MstList!D108</f>
        <v>Wheel Chock</v>
      </c>
      <c r="D103" s="5"/>
      <c r="E103" s="191" t="str">
        <f>IF(D103&gt;0,Totals!F108,"")</f>
        <v/>
      </c>
      <c r="F103" s="191">
        <f t="shared" si="3"/>
        <v>0</v>
      </c>
      <c r="G103" s="734" t="str">
        <f>MstList!I108</f>
        <v>Charger</v>
      </c>
      <c r="H103" s="728">
        <f>MstList!K108</f>
        <v>0</v>
      </c>
      <c r="I103" s="23"/>
      <c r="J103" s="23"/>
      <c r="K103" s="23"/>
      <c r="L103" s="23"/>
    </row>
    <row r="104" spans="1:12" ht="16.5" hidden="1" customHeight="1" x14ac:dyDescent="0.25">
      <c r="A104" s="147" t="str">
        <f t="shared" si="2"/>
        <v>0</v>
      </c>
      <c r="B104" s="1" t="str">
        <f>MstList!B109</f>
        <v>168166850AA</v>
      </c>
      <c r="C104" s="1" t="str">
        <f>MstList!D109</f>
        <v>Wheel Cover</v>
      </c>
      <c r="D104" s="5"/>
      <c r="E104" s="191" t="str">
        <f>IF(D104&gt;0,Totals!F109,"")</f>
        <v/>
      </c>
      <c r="F104" s="191">
        <f t="shared" si="3"/>
        <v>0</v>
      </c>
      <c r="G104" s="734" t="str">
        <f>MstList!I109</f>
        <v>Charger</v>
      </c>
      <c r="H104" s="728">
        <f>MstList!K109</f>
        <v>0</v>
      </c>
      <c r="I104" s="23"/>
      <c r="J104" s="23"/>
      <c r="K104" s="23"/>
      <c r="L104" s="23"/>
    </row>
    <row r="105" spans="1:12" ht="16.5" hidden="1" customHeight="1" x14ac:dyDescent="0.25">
      <c r="A105" s="147" t="str">
        <f t="shared" si="2"/>
        <v>0</v>
      </c>
      <c r="B105" s="22" t="str">
        <f>MstList!B110</f>
        <v xml:space="preserve">NBH38323 </v>
      </c>
      <c r="C105" s="22" t="str">
        <f>MstList!D110</f>
        <v>Belt Tenisoner (2006-19)</v>
      </c>
      <c r="D105" s="22"/>
      <c r="E105" s="128" t="str">
        <f>IF(D105&gt;0,Totals!F110,"")</f>
        <v/>
      </c>
      <c r="F105" s="128">
        <f t="shared" si="3"/>
        <v>0</v>
      </c>
      <c r="G105" s="161" t="str">
        <f>MstList!I110</f>
        <v>Charger</v>
      </c>
      <c r="H105" s="728">
        <f>MstList!K110</f>
        <v>0</v>
      </c>
      <c r="I105" s="23"/>
      <c r="J105" s="23"/>
      <c r="K105" s="23"/>
      <c r="L105" s="23"/>
    </row>
    <row r="106" spans="1:12" ht="16.5" hidden="1" customHeight="1" x14ac:dyDescent="0.25">
      <c r="A106" s="258" t="str">
        <f t="shared" si="2"/>
        <v>0</v>
      </c>
      <c r="B106" s="22" t="str">
        <f>MstList!B111</f>
        <v>68262253AC</v>
      </c>
      <c r="C106" s="22" t="str">
        <f>MstList!D111</f>
        <v>Master Window Switch</v>
      </c>
      <c r="D106" s="22"/>
      <c r="E106" s="128" t="str">
        <f>IF(D106&gt;0,Totals!F111,"")</f>
        <v/>
      </c>
      <c r="F106" s="128">
        <f t="shared" si="3"/>
        <v>0</v>
      </c>
      <c r="G106" s="157" t="str">
        <f>MstList!I111</f>
        <v>Charger</v>
      </c>
      <c r="H106" s="735">
        <f>MstList!K111</f>
        <v>0</v>
      </c>
      <c r="I106" s="23"/>
      <c r="J106" s="23"/>
      <c r="K106" s="23"/>
      <c r="L106" s="23"/>
    </row>
    <row r="107" spans="1:12" ht="16.5" hidden="1" customHeight="1" x14ac:dyDescent="0.25">
      <c r="A107" s="258" t="str">
        <f t="shared" si="2"/>
        <v>0</v>
      </c>
      <c r="B107" s="22" t="str">
        <f>MstList!B112</f>
        <v>68143987AA</v>
      </c>
      <c r="C107" s="22" t="str">
        <f>MstList!D112</f>
        <v>LF Window Motor (2011-18)</v>
      </c>
      <c r="D107" s="22"/>
      <c r="E107" s="128" t="str">
        <f>IF(D107&gt;0,Totals!F112,"")</f>
        <v/>
      </c>
      <c r="F107" s="128">
        <f t="shared" si="3"/>
        <v>0</v>
      </c>
      <c r="G107" s="157" t="str">
        <f>MstList!I112</f>
        <v>Charger</v>
      </c>
      <c r="H107" s="735">
        <f>MstList!K112</f>
        <v>0</v>
      </c>
      <c r="I107" s="23"/>
      <c r="J107" s="23"/>
      <c r="K107" s="23"/>
      <c r="L107" s="23"/>
    </row>
    <row r="108" spans="1:12" ht="16.5" hidden="1" customHeight="1" x14ac:dyDescent="0.25">
      <c r="A108" s="258" t="str">
        <f t="shared" si="2"/>
        <v>0</v>
      </c>
      <c r="B108" s="22" t="str">
        <f>MstList!B113</f>
        <v>68143986AA</v>
      </c>
      <c r="C108" s="22" t="str">
        <f>MstList!D113</f>
        <v>RF Window Motor</v>
      </c>
      <c r="D108" s="22"/>
      <c r="E108" s="128" t="str">
        <f>IF(D108&gt;0,Totals!F113,"")</f>
        <v/>
      </c>
      <c r="F108" s="128">
        <f t="shared" si="3"/>
        <v>0</v>
      </c>
      <c r="G108" s="157" t="str">
        <f>MstList!I113</f>
        <v>Charger</v>
      </c>
      <c r="H108" s="735">
        <f>MstList!K113</f>
        <v>0</v>
      </c>
      <c r="I108" s="23"/>
      <c r="J108" s="23"/>
      <c r="K108" s="23"/>
      <c r="L108" s="23"/>
    </row>
    <row r="109" spans="1:12" ht="16.5" hidden="1" customHeight="1" x14ac:dyDescent="0.25">
      <c r="A109" s="258" t="str">
        <f t="shared" si="2"/>
        <v>0</v>
      </c>
      <c r="B109" s="22" t="str">
        <f>MstList!B114</f>
        <v>68143989AA</v>
      </c>
      <c r="C109" s="22" t="str">
        <f>MstList!D114</f>
        <v>LR Window Motor</v>
      </c>
      <c r="D109" s="22"/>
      <c r="E109" s="128" t="str">
        <f>IF(D109&gt;0,Totals!F114,"")</f>
        <v/>
      </c>
      <c r="F109" s="128">
        <f t="shared" si="3"/>
        <v>0</v>
      </c>
      <c r="G109" s="157" t="str">
        <f>MstList!I114</f>
        <v>Charger</v>
      </c>
      <c r="H109" s="735">
        <f>MstList!K114</f>
        <v>0</v>
      </c>
      <c r="I109" s="23"/>
      <c r="J109" s="23"/>
      <c r="K109" s="23"/>
      <c r="L109" s="23"/>
    </row>
    <row r="110" spans="1:12" ht="16.5" hidden="1" customHeight="1" x14ac:dyDescent="0.25">
      <c r="A110" s="258" t="str">
        <f t="shared" si="2"/>
        <v>0</v>
      </c>
      <c r="B110" s="22" t="str">
        <f>MstList!B115</f>
        <v>68143988AA</v>
      </c>
      <c r="C110" s="22" t="str">
        <f>MstList!D115</f>
        <v>RR Window Motor</v>
      </c>
      <c r="D110" s="22"/>
      <c r="E110" s="128" t="str">
        <f>IF(D110&gt;0,Totals!F115,"")</f>
        <v/>
      </c>
      <c r="F110" s="128">
        <f t="shared" si="3"/>
        <v>0</v>
      </c>
      <c r="G110" s="157" t="str">
        <f>MstList!I115</f>
        <v>Charger</v>
      </c>
      <c r="H110" s="735">
        <f>MstList!K115</f>
        <v>0</v>
      </c>
      <c r="I110" s="23"/>
      <c r="J110" s="23"/>
      <c r="K110" s="23"/>
      <c r="L110" s="23"/>
    </row>
    <row r="111" spans="1:12" ht="16.5" hidden="1" customHeight="1" x14ac:dyDescent="0.25">
      <c r="A111" s="258" t="str">
        <f t="shared" si="2"/>
        <v>0</v>
      </c>
      <c r="B111" s="1" t="str">
        <f>MstList!B116</f>
        <v>1RF14DX9AB</v>
      </c>
      <c r="C111" s="1" t="str">
        <f>MstList!D116</f>
        <v>Visor Clip</v>
      </c>
      <c r="D111" s="5"/>
      <c r="E111" s="191" t="str">
        <f>IF(D111&gt;0,Totals!F116,"")</f>
        <v/>
      </c>
      <c r="F111" s="191">
        <f t="shared" si="3"/>
        <v>0</v>
      </c>
      <c r="G111" s="157" t="str">
        <f>MstList!I116</f>
        <v>Charger</v>
      </c>
      <c r="H111" s="728">
        <f>MstList!K116</f>
        <v>0</v>
      </c>
      <c r="I111" s="23"/>
      <c r="J111" s="23"/>
      <c r="K111" s="23"/>
      <c r="L111" s="23"/>
    </row>
    <row r="112" spans="1:12" ht="16.5" hidden="1" customHeight="1" x14ac:dyDescent="0.25">
      <c r="A112" s="258" t="str">
        <f t="shared" si="2"/>
        <v>0</v>
      </c>
      <c r="B112" s="1" t="str">
        <f>MstList!B117</f>
        <v>68239794AE</v>
      </c>
      <c r="C112" s="1" t="str">
        <f>MstList!D117</f>
        <v>Washer Hose</v>
      </c>
      <c r="D112" s="5"/>
      <c r="E112" s="191" t="str">
        <f>IF(D112&gt;0,Totals!F117,"")</f>
        <v/>
      </c>
      <c r="F112" s="191">
        <f t="shared" si="3"/>
        <v>0</v>
      </c>
      <c r="G112" s="157" t="str">
        <f>MstList!I117</f>
        <v>Charger</v>
      </c>
      <c r="H112" s="728">
        <f>MstList!K117</f>
        <v>0</v>
      </c>
      <c r="I112" s="23"/>
      <c r="J112" s="23"/>
      <c r="K112" s="23"/>
      <c r="L112" s="23"/>
    </row>
    <row r="113" spans="1:12" ht="16.5" hidden="1" customHeight="1" x14ac:dyDescent="0.25">
      <c r="A113" s="258" t="str">
        <f t="shared" si="2"/>
        <v>0</v>
      </c>
      <c r="B113" s="1" t="str">
        <f>MstList!B118</f>
        <v>68057740AD</v>
      </c>
      <c r="C113" s="1" t="str">
        <f>MstList!D118</f>
        <v>Washer Hose</v>
      </c>
      <c r="D113" s="5"/>
      <c r="E113" s="191" t="str">
        <f>IF(D113&gt;0,Totals!F118,"")</f>
        <v/>
      </c>
      <c r="F113" s="191">
        <f t="shared" si="3"/>
        <v>0</v>
      </c>
      <c r="G113" s="157" t="str">
        <f>MstList!I118</f>
        <v>Charger</v>
      </c>
      <c r="H113" s="728">
        <f>MstList!K118</f>
        <v>0</v>
      </c>
      <c r="I113" s="23"/>
      <c r="J113" s="23"/>
      <c r="K113" s="23"/>
      <c r="L113" s="23"/>
    </row>
    <row r="114" spans="1:12" ht="16.5" hidden="1" customHeight="1" x14ac:dyDescent="0.25">
      <c r="A114" s="258" t="str">
        <f t="shared" si="2"/>
        <v>0</v>
      </c>
      <c r="B114" s="1" t="str">
        <f>MstList!B119</f>
        <v>68239789AB</v>
      </c>
      <c r="C114" s="1" t="str">
        <f>MstList!D119</f>
        <v>Washer Nozzle &amp; Hose</v>
      </c>
      <c r="D114" s="5"/>
      <c r="E114" s="191" t="str">
        <f>IF(D114&gt;0,Totals!F119,"")</f>
        <v/>
      </c>
      <c r="F114" s="191">
        <f t="shared" si="3"/>
        <v>0</v>
      </c>
      <c r="G114" s="157" t="str">
        <f>MstList!I119</f>
        <v>Charger</v>
      </c>
      <c r="H114" s="728">
        <f>MstList!K119</f>
        <v>0</v>
      </c>
      <c r="I114" s="23"/>
      <c r="J114" s="23"/>
      <c r="K114" s="23"/>
      <c r="L114" s="23"/>
    </row>
    <row r="115" spans="1:12" ht="16.5" hidden="1" customHeight="1" x14ac:dyDescent="0.25">
      <c r="A115" s="258" t="str">
        <f t="shared" si="2"/>
        <v>0</v>
      </c>
      <c r="B115" s="1" t="str">
        <f>MstList!B120</f>
        <v>68217041AC</v>
      </c>
      <c r="C115" s="1" t="str">
        <f>MstList!D120</f>
        <v>Washer Nozzle/No wire</v>
      </c>
      <c r="D115" s="5"/>
      <c r="E115" s="191" t="str">
        <f>IF(D115&gt;0,Totals!F120,"")</f>
        <v/>
      </c>
      <c r="F115" s="191">
        <f t="shared" si="3"/>
        <v>0</v>
      </c>
      <c r="G115" s="157" t="str">
        <f>MstList!I120</f>
        <v>Charger</v>
      </c>
      <c r="H115" s="728">
        <f>MstList!K120</f>
        <v>0</v>
      </c>
      <c r="I115" s="23"/>
      <c r="J115" s="23"/>
      <c r="K115" s="23"/>
      <c r="L115" s="23"/>
    </row>
    <row r="116" spans="1:12" ht="16.5" hidden="1" customHeight="1" x14ac:dyDescent="0.25">
      <c r="A116" s="258" t="str">
        <f t="shared" si="2"/>
        <v>0</v>
      </c>
      <c r="B116" s="1" t="str">
        <f>MstList!B121</f>
        <v>68260029AA</v>
      </c>
      <c r="C116" s="1" t="str">
        <f>MstList!D121</f>
        <v>Washer Nozzle</v>
      </c>
      <c r="D116" s="5"/>
      <c r="E116" s="191" t="str">
        <f>IF(D116&gt;0,Totals!F121,"")</f>
        <v/>
      </c>
      <c r="F116" s="191">
        <f t="shared" si="3"/>
        <v>0</v>
      </c>
      <c r="G116" s="157" t="str">
        <f>MstList!I121</f>
        <v>Charger</v>
      </c>
      <c r="H116" s="728">
        <f>MstList!K121</f>
        <v>0</v>
      </c>
      <c r="I116" s="23"/>
      <c r="J116" s="23"/>
      <c r="K116" s="23"/>
      <c r="L116" s="23"/>
    </row>
    <row r="117" spans="1:12" ht="16.5" hidden="1" customHeight="1" x14ac:dyDescent="0.25">
      <c r="A117" s="258" t="str">
        <f t="shared" si="2"/>
        <v>0</v>
      </c>
      <c r="B117" s="9">
        <f>MstList!B122</f>
        <v>6504599</v>
      </c>
      <c r="C117" s="1" t="str">
        <f>MstList!D122</f>
        <v>Wing Nut</v>
      </c>
      <c r="D117" s="5"/>
      <c r="E117" s="191" t="str">
        <f>IF(D117&gt;0,Totals!F122,"")</f>
        <v/>
      </c>
      <c r="F117" s="191">
        <f t="shared" si="3"/>
        <v>0</v>
      </c>
      <c r="G117" s="157" t="str">
        <f>MstList!I122</f>
        <v>Charger</v>
      </c>
      <c r="H117" s="736">
        <f>MstList!K122</f>
        <v>0</v>
      </c>
      <c r="I117" s="23"/>
      <c r="J117" s="23"/>
      <c r="K117" s="23"/>
      <c r="L117" s="23"/>
    </row>
    <row r="118" spans="1:12" ht="16.5" hidden="1" customHeight="1" x14ac:dyDescent="0.25">
      <c r="A118" s="258" t="str">
        <f t="shared" si="2"/>
        <v>0</v>
      </c>
      <c r="B118" s="1" t="str">
        <f>MstList!B123</f>
        <v>52059160AC</v>
      </c>
      <c r="C118" s="1" t="str">
        <f>MstList!D123</f>
        <v>Wing Nut Retainer</v>
      </c>
      <c r="D118" s="5"/>
      <c r="E118" s="191" t="str">
        <f>IF(D118&gt;0,Totals!F123,"")</f>
        <v/>
      </c>
      <c r="F118" s="191">
        <f t="shared" si="3"/>
        <v>0</v>
      </c>
      <c r="G118" s="157" t="str">
        <f>MstList!I123</f>
        <v>Charger</v>
      </c>
      <c r="H118" s="736">
        <f>MstList!K123</f>
        <v>0</v>
      </c>
      <c r="I118" s="23"/>
      <c r="J118" s="23"/>
      <c r="K118" s="23"/>
      <c r="L118" s="23"/>
    </row>
    <row r="119" spans="1:12" ht="16.5" hidden="1" customHeight="1" x14ac:dyDescent="0.25">
      <c r="A119" s="258" t="str">
        <f t="shared" si="2"/>
        <v>0</v>
      </c>
      <c r="B119" s="1" t="str">
        <f>MstList!B124</f>
        <v>68277082AA</v>
      </c>
      <c r="C119" s="1" t="str">
        <f>MstList!D124</f>
        <v>Motor Mount</v>
      </c>
      <c r="D119" s="5"/>
      <c r="E119" s="191" t="str">
        <f>IF(D119&gt;0,Totals!F124,"")</f>
        <v/>
      </c>
      <c r="F119" s="191">
        <f t="shared" si="3"/>
        <v>0</v>
      </c>
      <c r="G119" s="157" t="str">
        <f>MstList!I124</f>
        <v>Charger</v>
      </c>
      <c r="H119" s="736">
        <f>MstList!K124</f>
        <v>0</v>
      </c>
      <c r="I119" s="23"/>
      <c r="J119" s="23"/>
      <c r="K119" s="23"/>
      <c r="L119" s="23"/>
    </row>
    <row r="120" spans="1:12" ht="16.5" hidden="1" customHeight="1" x14ac:dyDescent="0.25">
      <c r="A120" s="147" t="str">
        <f t="shared" si="2"/>
        <v>0</v>
      </c>
      <c r="B120" s="1" t="str">
        <f>MstList!B125</f>
        <v>BAT 7565</v>
      </c>
      <c r="C120" s="1" t="str">
        <f>MstList!D125</f>
        <v>Battery</v>
      </c>
      <c r="D120" s="729"/>
      <c r="E120" s="191" t="str">
        <f>IF(D120&gt;0,Totals!F125,"")</f>
        <v/>
      </c>
      <c r="F120" s="191">
        <f t="shared" si="3"/>
        <v>0</v>
      </c>
      <c r="G120" s="1" t="str">
        <f>MstList!I125</f>
        <v>Crown Vic</v>
      </c>
      <c r="H120" s="728">
        <f>MstList!K125</f>
        <v>0</v>
      </c>
      <c r="I120" s="23"/>
      <c r="J120" s="23"/>
      <c r="K120" s="23"/>
      <c r="L120" s="23"/>
    </row>
    <row r="121" spans="1:12" ht="16.5" hidden="1" customHeight="1" x14ac:dyDescent="0.25">
      <c r="A121" s="147" t="str">
        <f t="shared" si="2"/>
        <v>0</v>
      </c>
      <c r="B121" s="1" t="str">
        <f>MstList!B126</f>
        <v>FIL7502MP</v>
      </c>
      <c r="C121" s="1" t="str">
        <f>MstList!D126</f>
        <v>Oil Filter</v>
      </c>
      <c r="D121" s="729"/>
      <c r="E121" s="191" t="str">
        <f>IF(D121&gt;0,Totals!F126,"")</f>
        <v/>
      </c>
      <c r="F121" s="191">
        <f t="shared" si="3"/>
        <v>0</v>
      </c>
      <c r="G121" s="1" t="str">
        <f>MstList!I126</f>
        <v>F150, Mustang</v>
      </c>
      <c r="H121" s="728">
        <f>MstList!K126</f>
        <v>0</v>
      </c>
      <c r="I121" s="23"/>
      <c r="J121" s="23"/>
      <c r="K121" s="23"/>
      <c r="L121" s="23"/>
    </row>
    <row r="122" spans="1:12" ht="16.5" hidden="1" customHeight="1" x14ac:dyDescent="0.25">
      <c r="A122" s="147" t="str">
        <f t="shared" si="2"/>
        <v>0</v>
      </c>
      <c r="B122" s="1" t="str">
        <f>MstList!B127</f>
        <v>FIL 9883</v>
      </c>
      <c r="C122" s="1" t="str">
        <f>MstList!D127</f>
        <v>Air Filter  (2009-20)</v>
      </c>
      <c r="D122" s="5"/>
      <c r="E122" s="191" t="str">
        <f>IF(D122&gt;0,Totals!F127,"")</f>
        <v/>
      </c>
      <c r="F122" s="191">
        <f t="shared" si="3"/>
        <v>0</v>
      </c>
      <c r="G122" s="1" t="str">
        <f>MstList!I127</f>
        <v>F-150</v>
      </c>
      <c r="H122" s="736">
        <f>MstList!K127</f>
        <v>0</v>
      </c>
      <c r="I122" s="23"/>
      <c r="J122" s="23"/>
      <c r="K122" s="23"/>
      <c r="L122" s="23"/>
    </row>
    <row r="123" spans="1:12" ht="16.5" hidden="1" customHeight="1" x14ac:dyDescent="0.25">
      <c r="A123" s="147" t="str">
        <f t="shared" si="2"/>
        <v>0</v>
      </c>
      <c r="B123" s="1" t="str">
        <f>MstList!B128</f>
        <v>FLT FT8528</v>
      </c>
      <c r="C123" s="1" t="str">
        <f>MstList!D128</f>
        <v>Brake Pads-Front (201-17)</v>
      </c>
      <c r="D123" s="5"/>
      <c r="E123" s="191" t="str">
        <f>IF(D123&gt;0,Totals!F128,"")</f>
        <v/>
      </c>
      <c r="F123" s="191">
        <f t="shared" si="3"/>
        <v>0</v>
      </c>
      <c r="G123" s="1" t="str">
        <f>MstList!I128</f>
        <v>F-150</v>
      </c>
      <c r="H123" s="736">
        <f>MstList!K128</f>
        <v>0</v>
      </c>
      <c r="I123" s="23"/>
      <c r="J123" s="23"/>
      <c r="K123" s="23"/>
      <c r="L123" s="23"/>
    </row>
    <row r="124" spans="1:12" ht="16.5" hidden="1" customHeight="1" x14ac:dyDescent="0.25">
      <c r="A124" s="147" t="str">
        <f t="shared" si="2"/>
        <v>0</v>
      </c>
      <c r="B124" s="1" t="str">
        <f>MstList!B129</f>
        <v>FLT FT8816</v>
      </c>
      <c r="C124" s="1" t="str">
        <f>MstList!D129</f>
        <v>Brake Pads-Rear (2012-19)</v>
      </c>
      <c r="D124" s="5"/>
      <c r="E124" s="191" t="str">
        <f>IF(D124&gt;0,Totals!F129,"")</f>
        <v/>
      </c>
      <c r="F124" s="191">
        <f t="shared" si="3"/>
        <v>0</v>
      </c>
      <c r="G124" s="1" t="str">
        <f>MstList!I129</f>
        <v>F-150</v>
      </c>
      <c r="H124" s="736">
        <f>MstList!K129</f>
        <v>0</v>
      </c>
      <c r="I124" s="23"/>
      <c r="J124" s="23"/>
      <c r="K124" s="23"/>
      <c r="L124" s="23"/>
    </row>
    <row r="125" spans="1:12" ht="16.5" hidden="1" customHeight="1" x14ac:dyDescent="0.25">
      <c r="A125" s="147" t="str">
        <f t="shared" si="2"/>
        <v>0</v>
      </c>
      <c r="B125" s="22" t="str">
        <f>MstList!B130</f>
        <v>UP880508CR</v>
      </c>
      <c r="C125" s="22" t="str">
        <f>MstList!D130</f>
        <v>Brake Rotor-Front 2010-20</v>
      </c>
      <c r="D125" s="22"/>
      <c r="E125" s="128" t="str">
        <f>IF(D125&gt;0,Totals!F130,"")</f>
        <v/>
      </c>
      <c r="F125" s="128">
        <f t="shared" si="3"/>
        <v>0</v>
      </c>
      <c r="G125" s="22" t="str">
        <f>MstList!I130</f>
        <v>F-150</v>
      </c>
      <c r="H125" s="737">
        <f>MstList!K130</f>
        <v>0</v>
      </c>
      <c r="I125" s="23"/>
      <c r="J125" s="23"/>
      <c r="K125" s="23"/>
      <c r="L125" s="23"/>
    </row>
    <row r="126" spans="1:12" ht="16.5" hidden="1" customHeight="1" x14ac:dyDescent="0.25">
      <c r="A126" s="147" t="str">
        <f t="shared" si="2"/>
        <v>0</v>
      </c>
      <c r="B126" s="22" t="str">
        <f>MstList!B131</f>
        <v>UP 880976CR</v>
      </c>
      <c r="C126" s="22" t="str">
        <f>MstList!D131</f>
        <v>Brake Rotor-Rear (2012-18)</v>
      </c>
      <c r="D126" s="22"/>
      <c r="E126" s="128" t="str">
        <f>IF(D126&gt;0,Totals!F131,"")</f>
        <v/>
      </c>
      <c r="F126" s="128">
        <f t="shared" si="3"/>
        <v>0</v>
      </c>
      <c r="G126" s="22" t="str">
        <f>MstList!I131</f>
        <v>F-150</v>
      </c>
      <c r="H126" s="737">
        <f>MstList!K131</f>
        <v>0</v>
      </c>
      <c r="I126" s="23"/>
      <c r="J126" s="23"/>
      <c r="K126" s="23"/>
      <c r="L126" s="23"/>
    </row>
    <row r="127" spans="1:12" ht="16.5" hidden="1" customHeight="1" x14ac:dyDescent="0.25">
      <c r="A127" s="147" t="str">
        <f t="shared" ref="A127:A188" si="4">IF(D127="","0","1")</f>
        <v>0</v>
      </c>
      <c r="B127" s="1" t="str">
        <f>MstList!B132</f>
        <v>FIL 6418</v>
      </c>
      <c r="C127" s="1" t="str">
        <f>MstList!D132</f>
        <v>Air Filter (1997-2014)</v>
      </c>
      <c r="D127" s="5"/>
      <c r="E127" s="191" t="str">
        <f>IF(D127&gt;0,Totals!F132,"")</f>
        <v/>
      </c>
      <c r="F127" s="191">
        <f t="shared" ref="F127:F188" si="5">PRODUCT(D127:E127)</f>
        <v>0</v>
      </c>
      <c r="G127" s="1" t="str">
        <f>MstList!I132</f>
        <v>Ford</v>
      </c>
      <c r="H127" s="736">
        <f>MstList!K132</f>
        <v>0</v>
      </c>
      <c r="I127" s="23"/>
      <c r="J127" s="23"/>
      <c r="K127" s="23"/>
      <c r="L127" s="23"/>
    </row>
    <row r="128" spans="1:12" ht="16.5" hidden="1" customHeight="1" x14ac:dyDescent="0.25">
      <c r="A128" s="147" t="str">
        <f t="shared" si="4"/>
        <v>0</v>
      </c>
      <c r="B128" s="1" t="str">
        <f>MstList!B133</f>
        <v>SFI 22487</v>
      </c>
      <c r="C128" s="1" t="str">
        <f>MstList!D133</f>
        <v>Air Filter (2000-2019)</v>
      </c>
      <c r="D128" s="5"/>
      <c r="E128" s="191" t="str">
        <f>IF(D128&gt;0,Totals!F133,"")</f>
        <v/>
      </c>
      <c r="F128" s="191">
        <f t="shared" si="5"/>
        <v>0</v>
      </c>
      <c r="G128" s="1" t="str">
        <f>MstList!I133</f>
        <v>Tahoe</v>
      </c>
      <c r="H128" s="736">
        <f>MstList!K133</f>
        <v>0</v>
      </c>
      <c r="I128" s="23"/>
      <c r="J128" s="23"/>
      <c r="K128" s="23"/>
      <c r="L128" s="23"/>
    </row>
    <row r="129" spans="1:12" ht="16.5" hidden="1" customHeight="1" x14ac:dyDescent="0.25">
      <c r="A129" s="147" t="str">
        <f t="shared" si="4"/>
        <v>0</v>
      </c>
      <c r="B129" s="1" t="str">
        <f>MstList!B134</f>
        <v>FIL 230428</v>
      </c>
      <c r="C129" s="1" t="str">
        <f>MstList!D134</f>
        <v>Cabin Filter</v>
      </c>
      <c r="D129" s="5"/>
      <c r="E129" s="191" t="str">
        <f>IF(D129&gt;0,Totals!F134,"")</f>
        <v/>
      </c>
      <c r="F129" s="191">
        <f t="shared" si="5"/>
        <v>0</v>
      </c>
      <c r="G129" s="1" t="str">
        <f>MstList!I134</f>
        <v>Tahoe</v>
      </c>
      <c r="H129" s="736">
        <f>MstList!K134</f>
        <v>0</v>
      </c>
      <c r="I129" s="23"/>
      <c r="J129" s="23"/>
      <c r="K129" s="23"/>
      <c r="L129" s="23"/>
    </row>
    <row r="130" spans="1:12" ht="16.5" hidden="1" customHeight="1" x14ac:dyDescent="0.25">
      <c r="A130" s="147" t="str">
        <f t="shared" si="4"/>
        <v>0</v>
      </c>
      <c r="B130" s="1" t="str">
        <f>MstList!B135</f>
        <v>BAT 7548</v>
      </c>
      <c r="C130" s="1" t="str">
        <f>MstList!D135</f>
        <v>Battery (2007-14)</v>
      </c>
      <c r="D130" s="729"/>
      <c r="E130" s="191" t="str">
        <f>IF(D130&gt;0,Totals!F135,"")</f>
        <v/>
      </c>
      <c r="F130" s="191">
        <f t="shared" si="5"/>
        <v>0</v>
      </c>
      <c r="G130" s="1" t="str">
        <f>MstList!I135</f>
        <v>Tahoe</v>
      </c>
      <c r="H130" s="728">
        <f>MstList!K135</f>
        <v>0</v>
      </c>
      <c r="I130" s="23"/>
      <c r="J130" s="23"/>
      <c r="K130" s="23"/>
      <c r="L130" s="23"/>
    </row>
    <row r="131" spans="1:12" ht="16.5" hidden="1" customHeight="1" x14ac:dyDescent="0.25">
      <c r="A131" s="147" t="str">
        <f t="shared" si="4"/>
        <v>0</v>
      </c>
      <c r="B131" s="76" t="str">
        <f>MstList!B136</f>
        <v>AKE ACT1363</v>
      </c>
      <c r="C131" s="1" t="str">
        <f>MstList!D136</f>
        <v>Brake Pads-Front (2007-19)</v>
      </c>
      <c r="D131" s="5"/>
      <c r="E131" s="191" t="str">
        <f>IF(D131&gt;0,Totals!F136,"")</f>
        <v/>
      </c>
      <c r="F131" s="191">
        <f t="shared" si="5"/>
        <v>0</v>
      </c>
      <c r="G131" s="1" t="str">
        <f>MstList!I136</f>
        <v>Tahoe</v>
      </c>
      <c r="H131" s="736">
        <f>MstList!K136</f>
        <v>0</v>
      </c>
      <c r="I131" s="23"/>
      <c r="J131" s="23"/>
      <c r="K131" s="23"/>
      <c r="L131" s="23"/>
    </row>
    <row r="132" spans="1:12" ht="16.5" hidden="1" customHeight="1" x14ac:dyDescent="0.25">
      <c r="A132" s="147" t="str">
        <f t="shared" si="4"/>
        <v>0</v>
      </c>
      <c r="B132" s="1" t="str">
        <f>MstList!B137</f>
        <v>ACT1194A</v>
      </c>
      <c r="C132" s="1" t="str">
        <f>MstList!D137</f>
        <v>Brake Pads-Rear (2007-14)</v>
      </c>
      <c r="D132" s="5"/>
      <c r="E132" s="191" t="str">
        <f>IF(D132&gt;0,Totals!F137,"")</f>
        <v/>
      </c>
      <c r="F132" s="191">
        <f t="shared" si="5"/>
        <v>0</v>
      </c>
      <c r="G132" s="1" t="str">
        <f>MstList!I137</f>
        <v>Tahoe</v>
      </c>
      <c r="H132" s="736">
        <f>MstList!K137</f>
        <v>0</v>
      </c>
      <c r="I132" s="23"/>
      <c r="J132" s="23"/>
      <c r="K132" s="23"/>
      <c r="L132" s="23"/>
    </row>
    <row r="133" spans="1:12" ht="16.5" hidden="1" customHeight="1" x14ac:dyDescent="0.25">
      <c r="A133" s="147" t="str">
        <f t="shared" si="4"/>
        <v>0</v>
      </c>
      <c r="B133" s="1" t="str">
        <f>MstList!B138</f>
        <v>UP 880721CR</v>
      </c>
      <c r="C133" s="1" t="str">
        <f>MstList!D138</f>
        <v>Brake Rotor-Front (2009-20)</v>
      </c>
      <c r="D133" s="5"/>
      <c r="E133" s="191" t="str">
        <f>IF(D133&gt;0,Totals!F138,"")</f>
        <v/>
      </c>
      <c r="F133" s="191">
        <f t="shared" si="5"/>
        <v>0</v>
      </c>
      <c r="G133" s="1" t="str">
        <f>MstList!I138</f>
        <v>Tahoe</v>
      </c>
      <c r="H133" s="736">
        <f>MstList!K138</f>
        <v>0</v>
      </c>
      <c r="I133" s="23"/>
      <c r="J133" s="23"/>
      <c r="K133" s="23"/>
      <c r="L133" s="23"/>
    </row>
    <row r="134" spans="1:12" ht="16.5" hidden="1" customHeight="1" x14ac:dyDescent="0.25">
      <c r="A134" s="147" t="str">
        <f t="shared" si="4"/>
        <v>0</v>
      </c>
      <c r="B134" s="1" t="str">
        <f>MstList!B139</f>
        <v>UP 880422CR</v>
      </c>
      <c r="C134" s="1" t="str">
        <f>MstList!D139</f>
        <v>Brake Rotor-Rear (2007-14)</v>
      </c>
      <c r="D134" s="5"/>
      <c r="E134" s="191" t="str">
        <f>IF(D134&gt;0,Totals!F139,"")</f>
        <v/>
      </c>
      <c r="F134" s="191">
        <f t="shared" si="5"/>
        <v>0</v>
      </c>
      <c r="G134" s="1" t="str">
        <f>MstList!I139</f>
        <v>Tahoe</v>
      </c>
      <c r="H134" s="736">
        <f>MstList!K139</f>
        <v>0</v>
      </c>
      <c r="I134" s="23"/>
      <c r="J134" s="23"/>
      <c r="K134" s="23"/>
      <c r="L134" s="23"/>
    </row>
    <row r="135" spans="1:12" ht="16.5" hidden="1" customHeight="1" x14ac:dyDescent="0.25">
      <c r="A135" s="147" t="str">
        <f t="shared" si="4"/>
        <v>0</v>
      </c>
      <c r="B135" s="1" t="str">
        <f>MstList!B140</f>
        <v>BR930693</v>
      </c>
      <c r="C135" s="1" t="str">
        <f>MstList!D140</f>
        <v>Frt.Bearing &amp; Hub Assy. (Rear Wheel)</v>
      </c>
      <c r="D135" s="5"/>
      <c r="E135" s="191" t="str">
        <f>IF(D135&gt;0,Totals!F140,"")</f>
        <v/>
      </c>
      <c r="F135" s="191">
        <f t="shared" si="5"/>
        <v>0</v>
      </c>
      <c r="G135" s="1" t="str">
        <f>MstList!I140</f>
        <v>Tahoe</v>
      </c>
      <c r="H135" s="736">
        <f>MstList!K140</f>
        <v>0</v>
      </c>
      <c r="I135" s="23"/>
      <c r="J135" s="23"/>
      <c r="K135" s="23"/>
      <c r="L135" s="23"/>
    </row>
    <row r="136" spans="1:12" ht="16.5" hidden="1" customHeight="1" x14ac:dyDescent="0.25">
      <c r="A136" s="147" t="str">
        <f t="shared" si="4"/>
        <v>0</v>
      </c>
      <c r="B136" s="1" t="str">
        <f>MstList!B141</f>
        <v>UP 3159</v>
      </c>
      <c r="C136" s="1" t="str">
        <f>MstList!D141</f>
        <v>Emergency Brake Hardware (2004-14)</v>
      </c>
      <c r="D136" s="5"/>
      <c r="E136" s="191" t="str">
        <f>IF(D136&gt;0,Totals!F141,"")</f>
        <v/>
      </c>
      <c r="F136" s="191">
        <f t="shared" si="5"/>
        <v>0</v>
      </c>
      <c r="G136" s="1" t="str">
        <f>MstList!I141</f>
        <v>Tahoe</v>
      </c>
      <c r="H136" s="736">
        <f>MstList!K141</f>
        <v>0</v>
      </c>
      <c r="I136" s="23"/>
      <c r="J136" s="23"/>
      <c r="K136" s="23"/>
      <c r="L136" s="23"/>
    </row>
    <row r="137" spans="1:12" ht="16.5" hidden="1" customHeight="1" x14ac:dyDescent="0.25">
      <c r="A137" s="147" t="str">
        <f t="shared" si="4"/>
        <v>0</v>
      </c>
      <c r="B137" s="1" t="str">
        <f>MstList!B142</f>
        <v>FLT FT10781PB</v>
      </c>
      <c r="C137" s="1" t="str">
        <f>MstList!D142</f>
        <v>Emergency Brakes (2000-14)</v>
      </c>
      <c r="D137" s="5"/>
      <c r="E137" s="191" t="str">
        <f>IF(D137&gt;0,Totals!F142,"")</f>
        <v/>
      </c>
      <c r="F137" s="191">
        <f t="shared" si="5"/>
        <v>0</v>
      </c>
      <c r="G137" s="1" t="str">
        <f>MstList!I142</f>
        <v>Tahoe</v>
      </c>
      <c r="H137" s="736">
        <f>MstList!K142</f>
        <v>0</v>
      </c>
      <c r="I137" s="23"/>
      <c r="J137" s="23"/>
      <c r="K137" s="23"/>
      <c r="L137" s="23"/>
    </row>
    <row r="138" spans="1:12" ht="16.5" hidden="1" customHeight="1" x14ac:dyDescent="0.25">
      <c r="A138" s="147" t="str">
        <f t="shared" si="4"/>
        <v>0</v>
      </c>
      <c r="B138" s="1">
        <f>MstList!B143</f>
        <v>6652737</v>
      </c>
      <c r="C138" s="1" t="str">
        <f>MstList!D143</f>
        <v>Blower Motor (2010-14)</v>
      </c>
      <c r="D138" s="5"/>
      <c r="E138" s="191" t="str">
        <f>IF(D138&gt;0,Totals!F143,"")</f>
        <v/>
      </c>
      <c r="F138" s="191">
        <f t="shared" si="5"/>
        <v>0</v>
      </c>
      <c r="G138" s="158" t="str">
        <f>MstList!I143</f>
        <v>Tahoe</v>
      </c>
      <c r="H138" s="736">
        <f>MstList!K143</f>
        <v>0</v>
      </c>
      <c r="I138" s="23"/>
      <c r="J138" s="23"/>
      <c r="K138" s="23"/>
      <c r="L138" s="23"/>
    </row>
    <row r="139" spans="1:12" ht="16.5" hidden="1" customHeight="1" x14ac:dyDescent="0.25">
      <c r="A139" s="147" t="str">
        <f t="shared" si="4"/>
        <v>0</v>
      </c>
      <c r="B139" s="1" t="str">
        <f>MstList!B144</f>
        <v>NOE 6413400</v>
      </c>
      <c r="C139" s="1" t="str">
        <f>MstList!D144</f>
        <v>Lug Nuts (2001-19)</v>
      </c>
      <c r="D139" s="5"/>
      <c r="E139" s="191" t="str">
        <f>IF(D139&gt;0,Totals!F144,"")</f>
        <v/>
      </c>
      <c r="F139" s="191">
        <f t="shared" si="5"/>
        <v>0</v>
      </c>
      <c r="G139" s="158" t="str">
        <f>MstList!I144</f>
        <v>Tahoe</v>
      </c>
      <c r="H139" s="736">
        <f>MstList!K144</f>
        <v>0</v>
      </c>
      <c r="I139" s="23"/>
      <c r="J139" s="23"/>
      <c r="K139" s="23"/>
      <c r="L139" s="23"/>
    </row>
    <row r="140" spans="1:12" ht="16.5" hidden="1" customHeight="1" x14ac:dyDescent="0.25">
      <c r="A140" s="147" t="str">
        <f t="shared" si="4"/>
        <v>0</v>
      </c>
      <c r="B140" s="1" t="str">
        <f>MstList!B145</f>
        <v>NOE 7043010</v>
      </c>
      <c r="C140" s="1" t="str">
        <f>MstList!D145</f>
        <v>Oil Drain Plug</v>
      </c>
      <c r="D140" s="5"/>
      <c r="E140" s="191" t="str">
        <f>IF(D140&gt;0,Totals!F145,"")</f>
        <v/>
      </c>
      <c r="F140" s="191">
        <f t="shared" si="5"/>
        <v>0</v>
      </c>
      <c r="G140" s="158" t="str">
        <f>MstList!I145</f>
        <v>Tahoe</v>
      </c>
      <c r="H140" s="736">
        <f>MstList!K145</f>
        <v>0</v>
      </c>
      <c r="I140" s="23"/>
      <c r="J140" s="23"/>
      <c r="K140" s="23"/>
      <c r="L140" s="23"/>
    </row>
    <row r="141" spans="1:12" ht="16.5" hidden="1" customHeight="1" x14ac:dyDescent="0.25">
      <c r="A141" s="147" t="str">
        <f t="shared" si="4"/>
        <v>0</v>
      </c>
      <c r="B141" s="1" t="str">
        <f>MstList!B146</f>
        <v>BEL 700399</v>
      </c>
      <c r="C141" s="1" t="str">
        <f>MstList!D146</f>
        <v>Spark Plug Wire</v>
      </c>
      <c r="D141" s="5"/>
      <c r="E141" s="191" t="str">
        <f>IF(D141&gt;0,Totals!F146,"")</f>
        <v/>
      </c>
      <c r="F141" s="191">
        <f t="shared" si="5"/>
        <v>0</v>
      </c>
      <c r="G141" s="158" t="str">
        <f>MstList!I146</f>
        <v>Tahoe</v>
      </c>
      <c r="H141" s="736">
        <f>MstList!K146</f>
        <v>0</v>
      </c>
      <c r="I141" s="23"/>
      <c r="J141" s="23"/>
      <c r="K141" s="23"/>
      <c r="L141" s="23"/>
    </row>
    <row r="142" spans="1:12" ht="16.5" hidden="1" customHeight="1" x14ac:dyDescent="0.25">
      <c r="A142" s="147" t="str">
        <f t="shared" si="4"/>
        <v>0</v>
      </c>
      <c r="B142" s="1" t="str">
        <f>MstList!B147</f>
        <v>ASP XP5245</v>
      </c>
      <c r="C142" s="1" t="str">
        <f>MstList!D147</f>
        <v>Spark Plugs</v>
      </c>
      <c r="D142" s="5"/>
      <c r="E142" s="191" t="str">
        <f>IF(D142&gt;0,Totals!F147,"")</f>
        <v/>
      </c>
      <c r="F142" s="191">
        <f t="shared" si="5"/>
        <v>0</v>
      </c>
      <c r="G142" s="158" t="str">
        <f>MstList!I147</f>
        <v>Tahoe</v>
      </c>
      <c r="H142" s="736">
        <f>MstList!K147</f>
        <v>0</v>
      </c>
      <c r="I142" s="23"/>
      <c r="J142" s="23"/>
      <c r="K142" s="23"/>
      <c r="L142" s="23"/>
    </row>
    <row r="143" spans="1:12" ht="16.5" hidden="1" customHeight="1" x14ac:dyDescent="0.25">
      <c r="A143" s="147" t="str">
        <f t="shared" si="4"/>
        <v>0</v>
      </c>
      <c r="B143" s="1" t="str">
        <f>MstList!B148</f>
        <v>ECH 921021C</v>
      </c>
      <c r="C143" s="1" t="str">
        <f>MstList!D148</f>
        <v>Tire Sensor</v>
      </c>
      <c r="D143" s="5"/>
      <c r="E143" s="191" t="str">
        <f>IF(D143&gt;0,Totals!F148,"")</f>
        <v/>
      </c>
      <c r="F143" s="191">
        <f t="shared" si="5"/>
        <v>0</v>
      </c>
      <c r="G143" s="1" t="str">
        <f>MstList!I148</f>
        <v>Tahoe</v>
      </c>
      <c r="H143" s="736">
        <f>MstList!K148</f>
        <v>0</v>
      </c>
      <c r="I143" s="23"/>
      <c r="J143" s="23"/>
      <c r="K143" s="23"/>
      <c r="L143" s="23"/>
    </row>
    <row r="144" spans="1:12" ht="16.5" hidden="1" customHeight="1" x14ac:dyDescent="0.25">
      <c r="A144" s="147" t="str">
        <f t="shared" si="4"/>
        <v>0</v>
      </c>
      <c r="B144" s="1">
        <f>MstList!B149</f>
        <v>9596468</v>
      </c>
      <c r="C144" s="1" t="str">
        <f>MstList!D149</f>
        <v>Steel Wheel-Tahoe</v>
      </c>
      <c r="D144" s="5"/>
      <c r="E144" s="191" t="str">
        <f>IF(D144&gt;0,Totals!F149,"")</f>
        <v/>
      </c>
      <c r="F144" s="191">
        <f t="shared" si="5"/>
        <v>0</v>
      </c>
      <c r="G144" s="157" t="str">
        <f>MstList!I149</f>
        <v>Tahoe</v>
      </c>
      <c r="H144" s="728">
        <f>MstList!K149</f>
        <v>0</v>
      </c>
      <c r="I144" s="23"/>
      <c r="J144" s="23"/>
      <c r="K144" s="337"/>
      <c r="L144" s="23"/>
    </row>
    <row r="145" spans="1:12" ht="16.5" hidden="1" customHeight="1" x14ac:dyDescent="0.25">
      <c r="A145" s="147" t="str">
        <f t="shared" si="4"/>
        <v>0</v>
      </c>
      <c r="B145" s="1" t="str">
        <f>MstList!B150</f>
        <v>LMP H6054N</v>
      </c>
      <c r="C145" s="1" t="str">
        <f>MstList!D150</f>
        <v>Headlight Bulb</v>
      </c>
      <c r="D145" s="5"/>
      <c r="E145" s="191" t="str">
        <f>IF(D145&gt;0,Totals!F150,"")</f>
        <v/>
      </c>
      <c r="F145" s="191">
        <f t="shared" si="5"/>
        <v>0</v>
      </c>
      <c r="G145" s="1" t="str">
        <f>MstList!I150</f>
        <v>Van</v>
      </c>
      <c r="H145" s="736">
        <f>MstList!K150</f>
        <v>0</v>
      </c>
      <c r="I145" s="23"/>
      <c r="J145" s="23"/>
      <c r="K145" s="23"/>
      <c r="L145" s="23"/>
    </row>
    <row r="146" spans="1:12" ht="16.5" hidden="1" customHeight="1" x14ac:dyDescent="0.25">
      <c r="A146" s="147" t="str">
        <f t="shared" si="4"/>
        <v>0</v>
      </c>
      <c r="B146" s="1" t="str">
        <f>MstList!B151</f>
        <v>ECH921179C</v>
      </c>
      <c r="C146" s="1" t="str">
        <f>MstList!D151</f>
        <v>Tire Pressure Sensor (2010-17)</v>
      </c>
      <c r="D146" s="5"/>
      <c r="E146" s="191" t="str">
        <f>IF(D146&gt;0,Totals!F151,"")</f>
        <v/>
      </c>
      <c r="F146" s="191">
        <f t="shared" si="5"/>
        <v>0</v>
      </c>
      <c r="G146" s="1" t="str">
        <f>MstList!I151</f>
        <v>2015-19 Taurus</v>
      </c>
      <c r="H146" s="736">
        <f>MstList!K151</f>
        <v>0</v>
      </c>
      <c r="I146" s="23"/>
      <c r="J146" s="23"/>
      <c r="K146" s="23"/>
      <c r="L146" s="23"/>
    </row>
    <row r="147" spans="1:12" ht="16.5" hidden="1" customHeight="1" x14ac:dyDescent="0.25">
      <c r="A147" s="147" t="str">
        <f t="shared" si="4"/>
        <v>0</v>
      </c>
      <c r="B147" s="1" t="str">
        <f>MstList!B152</f>
        <v>UP 880686CR</v>
      </c>
      <c r="C147" s="1" t="str">
        <f>MstList!D152</f>
        <v>Rear Rotor (Solid)</v>
      </c>
      <c r="D147" s="5"/>
      <c r="E147" s="191" t="str">
        <f>IF(D147&gt;0,Totals!F152,"")</f>
        <v/>
      </c>
      <c r="F147" s="191">
        <f t="shared" si="5"/>
        <v>0</v>
      </c>
      <c r="G147" s="1" t="str">
        <f>MstList!I152</f>
        <v>2015-19 Taurus</v>
      </c>
      <c r="H147" s="736">
        <f>MstList!K152</f>
        <v>0</v>
      </c>
      <c r="I147" s="23"/>
      <c r="J147" s="23"/>
      <c r="K147" s="23"/>
      <c r="L147" s="23"/>
    </row>
    <row r="148" spans="1:12" ht="16.5" hidden="1" customHeight="1" x14ac:dyDescent="0.25">
      <c r="A148" s="147" t="str">
        <f t="shared" si="4"/>
        <v>0</v>
      </c>
      <c r="B148" s="10" t="str">
        <f>MstList!B153</f>
        <v>UP 880983CR</v>
      </c>
      <c r="C148" s="1" t="str">
        <f>MstList!D153</f>
        <v>Rear Rotor (Vented)</v>
      </c>
      <c r="D148" s="11"/>
      <c r="E148" s="202" t="str">
        <f>IF(D148&gt;0,Totals!F153,"")</f>
        <v/>
      </c>
      <c r="F148" s="202">
        <f t="shared" si="5"/>
        <v>0</v>
      </c>
      <c r="G148" s="10" t="str">
        <f>MstList!I153</f>
        <v>2015-19Taurus</v>
      </c>
      <c r="H148" s="738">
        <f>MstList!K153</f>
        <v>0</v>
      </c>
      <c r="I148" s="23"/>
      <c r="J148" s="23"/>
      <c r="K148" s="23"/>
      <c r="L148" s="23"/>
    </row>
    <row r="149" spans="1:12" ht="16.5" hidden="1" customHeight="1" x14ac:dyDescent="0.25">
      <c r="A149" s="147" t="str">
        <f t="shared" si="4"/>
        <v>0</v>
      </c>
      <c r="B149" s="10" t="str">
        <f>MstList!B154</f>
        <v>UP 880758CR</v>
      </c>
      <c r="C149" s="1" t="str">
        <f>MstList!D154</f>
        <v>Frt. Rotor</v>
      </c>
      <c r="D149" s="5"/>
      <c r="E149" s="191" t="str">
        <f>IF(D149&gt;0,Totals!F154,"")</f>
        <v/>
      </c>
      <c r="F149" s="191">
        <f t="shared" si="5"/>
        <v>0</v>
      </c>
      <c r="G149" s="1" t="str">
        <f>MstList!I154</f>
        <v>2015-19 Taurus</v>
      </c>
      <c r="H149" s="736">
        <f>MstList!K154</f>
        <v>0</v>
      </c>
      <c r="I149" s="23"/>
      <c r="J149" s="23"/>
      <c r="K149" s="23"/>
      <c r="L149" s="23"/>
    </row>
    <row r="150" spans="1:12" ht="16.5" hidden="1" customHeight="1" x14ac:dyDescent="0.25">
      <c r="A150" s="147" t="str">
        <f t="shared" si="4"/>
        <v>0</v>
      </c>
      <c r="B150" s="10" t="str">
        <f>MstList!B155</f>
        <v>FLT FT8488</v>
      </c>
      <c r="C150" s="1" t="str">
        <f>MstList!D155</f>
        <v>Rear Pad</v>
      </c>
      <c r="D150" s="5"/>
      <c r="E150" s="191" t="str">
        <f>IF(D150&gt;0,Totals!F155,"")</f>
        <v/>
      </c>
      <c r="F150" s="191">
        <f t="shared" si="5"/>
        <v>0</v>
      </c>
      <c r="G150" s="1" t="str">
        <f>MstList!I155</f>
        <v>2015-19 Taurus</v>
      </c>
      <c r="H150" s="736">
        <f>MstList!K155</f>
        <v>0</v>
      </c>
      <c r="I150" s="23"/>
      <c r="J150" s="23"/>
      <c r="K150" s="23"/>
      <c r="L150" s="23"/>
    </row>
    <row r="151" spans="1:12" ht="16.5" hidden="1" customHeight="1" x14ac:dyDescent="0.25">
      <c r="A151" s="147" t="str">
        <f t="shared" si="4"/>
        <v>0</v>
      </c>
      <c r="B151" s="10" t="str">
        <f>MstList!B156</f>
        <v>FLT FT8715</v>
      </c>
      <c r="C151" s="1" t="str">
        <f>MstList!D156</f>
        <v>Frt. Pad</v>
      </c>
      <c r="D151" s="5"/>
      <c r="E151" s="191" t="str">
        <f>IF(D151&gt;0,Totals!F156,"")</f>
        <v/>
      </c>
      <c r="F151" s="191">
        <f t="shared" si="5"/>
        <v>0</v>
      </c>
      <c r="G151" s="1" t="str">
        <f>MstList!I156</f>
        <v>2015-19 Taurus</v>
      </c>
      <c r="H151" s="736">
        <f>MstList!K156</f>
        <v>0</v>
      </c>
      <c r="I151" s="23"/>
      <c r="J151" s="23"/>
      <c r="K151" s="23"/>
      <c r="L151" s="23"/>
    </row>
    <row r="152" spans="1:12" ht="16.5" hidden="1" customHeight="1" x14ac:dyDescent="0.25">
      <c r="A152" s="147" t="str">
        <f t="shared" si="4"/>
        <v>0</v>
      </c>
      <c r="B152" s="1" t="str">
        <f>MstList!B157</f>
        <v>DG1Z1007C</v>
      </c>
      <c r="C152" s="1" t="str">
        <f>MstList!D157</f>
        <v>Wheel</v>
      </c>
      <c r="D152" s="1"/>
      <c r="E152" s="191" t="str">
        <f>IF(D152&gt;0,Totals!F157,"")</f>
        <v/>
      </c>
      <c r="F152" s="191">
        <f t="shared" si="5"/>
        <v>0</v>
      </c>
      <c r="G152" s="157" t="str">
        <f>MstList!I157</f>
        <v>2015-19 Taurus</v>
      </c>
      <c r="H152" s="728">
        <f>MstList!K157</f>
        <v>0</v>
      </c>
      <c r="I152" s="23"/>
      <c r="J152" s="23"/>
      <c r="K152" s="23"/>
      <c r="L152" s="23"/>
    </row>
    <row r="153" spans="1:12" ht="16.5" hidden="1" customHeight="1" x14ac:dyDescent="0.25">
      <c r="A153" s="147" t="str">
        <f t="shared" si="4"/>
        <v>0</v>
      </c>
      <c r="B153" s="1" t="str">
        <f>MstList!B158</f>
        <v>BAT 7559</v>
      </c>
      <c r="C153" s="1" t="str">
        <f>MstList!D158</f>
        <v>Battery</v>
      </c>
      <c r="D153" s="729"/>
      <c r="E153" s="191" t="str">
        <f>IF(D153&gt;0,Totals!F158,"")</f>
        <v/>
      </c>
      <c r="F153" s="191">
        <f t="shared" si="5"/>
        <v>0</v>
      </c>
      <c r="G153" s="1" t="str">
        <f>MstList!I158</f>
        <v>2015-19 Taurus</v>
      </c>
      <c r="H153" s="728">
        <f>MstList!K158</f>
        <v>0</v>
      </c>
      <c r="I153" s="23"/>
      <c r="J153" s="23"/>
      <c r="K153" s="23"/>
      <c r="L153" s="23"/>
    </row>
    <row r="154" spans="1:12" ht="16.5" hidden="1" customHeight="1" x14ac:dyDescent="0.25">
      <c r="A154" s="147" t="str">
        <f t="shared" si="4"/>
        <v>0</v>
      </c>
      <c r="B154" s="1" t="str">
        <f>MstList!B159</f>
        <v>4779355AJ</v>
      </c>
      <c r="C154" s="9" t="str">
        <f>MstList!D159</f>
        <v>Left Rear Brake Hose (2014 AWD)</v>
      </c>
      <c r="D154" s="5"/>
      <c r="E154" s="5" t="str">
        <f>IF(D154&gt;0,Totals!F159,"")</f>
        <v/>
      </c>
      <c r="F154" s="5">
        <f t="shared" si="5"/>
        <v>0</v>
      </c>
      <c r="G154" s="191" t="str">
        <f>MstList!I159</f>
        <v>Charger AWD</v>
      </c>
      <c r="H154" s="739">
        <f>MstList!K159</f>
        <v>0</v>
      </c>
      <c r="I154" s="23"/>
      <c r="J154" s="23"/>
      <c r="K154" s="23"/>
      <c r="L154" s="23"/>
    </row>
    <row r="155" spans="1:12" ht="16.5" hidden="1" customHeight="1" x14ac:dyDescent="0.25">
      <c r="A155" s="147" t="str">
        <f t="shared" si="4"/>
        <v>0</v>
      </c>
      <c r="B155" s="1" t="str">
        <f>MstList!B160</f>
        <v>68378438AB</v>
      </c>
      <c r="C155" s="9" t="str">
        <f>MstList!D160</f>
        <v>Right Rear Brake Hose (2014 AWD)</v>
      </c>
      <c r="D155" s="5"/>
      <c r="E155" s="5" t="str">
        <f>IF(D155&gt;0,Totals!F160,"")</f>
        <v/>
      </c>
      <c r="F155" s="5">
        <f t="shared" si="5"/>
        <v>0</v>
      </c>
      <c r="G155" s="191" t="str">
        <f>MstList!I160</f>
        <v>Charger AWD</v>
      </c>
      <c r="H155" s="739">
        <f>MstList!K160</f>
        <v>0</v>
      </c>
      <c r="I155" s="23"/>
      <c r="J155" s="23"/>
      <c r="K155" s="23"/>
      <c r="L155" s="23"/>
    </row>
    <row r="156" spans="1:12" ht="16.5" hidden="1" customHeight="1" x14ac:dyDescent="0.25">
      <c r="A156" s="147" t="str">
        <f t="shared" si="4"/>
        <v>0</v>
      </c>
      <c r="B156" s="10" t="str">
        <f>MstList!B161</f>
        <v>RAY 2446982</v>
      </c>
      <c r="C156" s="1" t="str">
        <f>MstList!D161</f>
        <v>Starter AWD Only</v>
      </c>
      <c r="D156" s="5"/>
      <c r="E156" s="191" t="str">
        <f>IF(D156&gt;0,Totals!F161,"")</f>
        <v/>
      </c>
      <c r="F156" s="191">
        <f t="shared" si="5"/>
        <v>0</v>
      </c>
      <c r="G156" s="1" t="str">
        <f>MstList!I161</f>
        <v xml:space="preserve"> Charger AWD</v>
      </c>
      <c r="H156" s="736">
        <f>MstList!K161</f>
        <v>0</v>
      </c>
      <c r="I156" s="23"/>
      <c r="J156" s="23"/>
      <c r="K156" s="23"/>
      <c r="L156" s="23"/>
    </row>
    <row r="157" spans="1:12" ht="16.5" hidden="1" customHeight="1" x14ac:dyDescent="0.25">
      <c r="A157" s="147" t="str">
        <f t="shared" si="4"/>
        <v>0</v>
      </c>
      <c r="B157" s="1" t="str">
        <f>MstList!B162</f>
        <v>4806075AB</v>
      </c>
      <c r="C157" s="1" t="str">
        <f>MstList!D162</f>
        <v>Skid Plate</v>
      </c>
      <c r="D157" s="5"/>
      <c r="E157" s="191" t="str">
        <f>IF(D157&gt;0,Totals!F162,"")</f>
        <v/>
      </c>
      <c r="F157" s="191">
        <f t="shared" si="5"/>
        <v>0</v>
      </c>
      <c r="G157" s="157" t="str">
        <f>MstList!I162</f>
        <v xml:space="preserve"> Charger AWD</v>
      </c>
      <c r="H157" s="728">
        <f>MstList!K162</f>
        <v>0</v>
      </c>
      <c r="I157" s="23"/>
      <c r="J157" s="23"/>
      <c r="K157" s="23"/>
      <c r="L157" s="23"/>
    </row>
    <row r="158" spans="1:12" ht="16.5" hidden="1" customHeight="1" x14ac:dyDescent="0.25">
      <c r="A158" s="147" t="str">
        <f t="shared" si="4"/>
        <v>0</v>
      </c>
      <c r="B158" s="1" t="str">
        <f>MstList!B163</f>
        <v>68231862AA</v>
      </c>
      <c r="C158" s="1" t="str">
        <f>MstList!D163</f>
        <v>Skid Plate</v>
      </c>
      <c r="D158" s="5"/>
      <c r="E158" s="191" t="str">
        <f>IF(D158&gt;0,Totals!F163,"")</f>
        <v/>
      </c>
      <c r="F158" s="191">
        <f t="shared" si="5"/>
        <v>0</v>
      </c>
      <c r="G158" s="157" t="str">
        <f>MstList!I163</f>
        <v xml:space="preserve"> Charger AWD</v>
      </c>
      <c r="H158" s="728">
        <f>MstList!K163</f>
        <v>0</v>
      </c>
      <c r="I158" s="23"/>
      <c r="J158" s="23"/>
      <c r="K158" s="23"/>
      <c r="L158" s="23"/>
    </row>
    <row r="159" spans="1:12" ht="16.5" hidden="1" customHeight="1" x14ac:dyDescent="0.25">
      <c r="A159" s="147" t="str">
        <f t="shared" si="4"/>
        <v>0</v>
      </c>
      <c r="B159" s="1" t="str">
        <f>MstList!B164</f>
        <v>68206561AA</v>
      </c>
      <c r="C159" s="1" t="str">
        <f>MstList!D164</f>
        <v>Wheel</v>
      </c>
      <c r="D159" s="740"/>
      <c r="E159" s="191" t="str">
        <f>IF(D159&gt;0,Totals!F164,"")</f>
        <v/>
      </c>
      <c r="F159" s="191">
        <f t="shared" si="5"/>
        <v>0</v>
      </c>
      <c r="G159" s="157" t="str">
        <f>MstList!I164</f>
        <v xml:space="preserve"> Charger AWD</v>
      </c>
      <c r="H159" s="728">
        <f>MstList!K164</f>
        <v>0</v>
      </c>
      <c r="I159" s="23"/>
      <c r="J159" s="23"/>
      <c r="K159" s="23"/>
      <c r="L159" s="23"/>
    </row>
    <row r="160" spans="1:12" ht="16.5" hidden="1" customHeight="1" x14ac:dyDescent="0.25">
      <c r="A160" s="147" t="str">
        <f t="shared" si="4"/>
        <v>0</v>
      </c>
      <c r="B160" s="1" t="str">
        <f>MstList!B165</f>
        <v>5PC39GSAAA</v>
      </c>
      <c r="C160" s="1" t="str">
        <f>MstList!D165</f>
        <v>Wheel Cover</v>
      </c>
      <c r="D160" s="5"/>
      <c r="E160" s="191" t="str">
        <f>IF(D160&gt;0,Totals!F165,"")</f>
        <v/>
      </c>
      <c r="F160" s="191">
        <f t="shared" si="5"/>
        <v>0</v>
      </c>
      <c r="G160" s="157" t="str">
        <f>MstList!I165</f>
        <v xml:space="preserve"> Charger AWD</v>
      </c>
      <c r="H160" s="728">
        <f>MstList!K165</f>
        <v>0</v>
      </c>
      <c r="I160" s="23"/>
      <c r="J160" s="23"/>
      <c r="K160" s="23"/>
      <c r="L160" s="23"/>
    </row>
    <row r="161" spans="1:12" ht="16.5" hidden="1" customHeight="1" x14ac:dyDescent="0.25">
      <c r="A161" s="147" t="str">
        <f t="shared" si="4"/>
        <v>0</v>
      </c>
      <c r="B161" s="1" t="str">
        <f>MstList!B166</f>
        <v>68245094AA</v>
      </c>
      <c r="C161" s="1" t="str">
        <f>MstList!D166</f>
        <v>Caliper</v>
      </c>
      <c r="D161" s="5"/>
      <c r="E161" s="191" t="str">
        <f>IF(D161&gt;0,Totals!F166,"")</f>
        <v/>
      </c>
      <c r="F161" s="191">
        <f t="shared" si="5"/>
        <v>0</v>
      </c>
      <c r="G161" s="157" t="str">
        <f>MstList!I166</f>
        <v xml:space="preserve"> Charger AWD</v>
      </c>
      <c r="H161" s="728">
        <f>MstList!K166</f>
        <v>0</v>
      </c>
      <c r="I161" s="23"/>
      <c r="J161" s="23"/>
      <c r="K161" s="23"/>
      <c r="L161" s="23"/>
    </row>
    <row r="162" spans="1:12" ht="16.5" hidden="1" customHeight="1" x14ac:dyDescent="0.25">
      <c r="A162" s="147" t="str">
        <f t="shared" si="4"/>
        <v>0</v>
      </c>
      <c r="B162" s="1" t="str">
        <f>MstList!B167</f>
        <v>68245095AA</v>
      </c>
      <c r="C162" s="1" t="str">
        <f>MstList!D167</f>
        <v>Cailper</v>
      </c>
      <c r="D162" s="5"/>
      <c r="E162" s="191" t="str">
        <f>IF(D162&gt;0,Totals!F167,"")</f>
        <v/>
      </c>
      <c r="F162" s="191">
        <f t="shared" si="5"/>
        <v>0</v>
      </c>
      <c r="G162" s="157" t="str">
        <f>MstList!I167</f>
        <v xml:space="preserve"> Charger AWD</v>
      </c>
      <c r="H162" s="728">
        <f>MstList!K167</f>
        <v>0</v>
      </c>
      <c r="I162" s="23"/>
      <c r="J162" s="23"/>
      <c r="K162" s="23"/>
      <c r="L162" s="23"/>
    </row>
    <row r="163" spans="1:12" ht="16.5" hidden="1" customHeight="1" x14ac:dyDescent="0.25">
      <c r="A163" s="147" t="str">
        <f t="shared" si="4"/>
        <v>0</v>
      </c>
      <c r="B163" s="1" t="str">
        <f>MstList!B168</f>
        <v>62445290AA</v>
      </c>
      <c r="C163" s="1" t="str">
        <f>MstList!D168</f>
        <v>Caliper</v>
      </c>
      <c r="D163" s="5"/>
      <c r="E163" s="191" t="str">
        <f>IF(D163&gt;0,Totals!F168,"")</f>
        <v/>
      </c>
      <c r="F163" s="191">
        <f t="shared" si="5"/>
        <v>0</v>
      </c>
      <c r="G163" s="157" t="str">
        <f>MstList!I168</f>
        <v xml:space="preserve"> Charger AWD</v>
      </c>
      <c r="H163" s="728">
        <f>MstList!K168</f>
        <v>0</v>
      </c>
      <c r="I163" s="23"/>
      <c r="J163" s="23"/>
      <c r="K163" s="23"/>
      <c r="L163" s="23"/>
    </row>
    <row r="164" spans="1:12" ht="16.5" hidden="1" customHeight="1" x14ac:dyDescent="0.25">
      <c r="A164" s="147" t="str">
        <f t="shared" si="4"/>
        <v>0</v>
      </c>
      <c r="B164" s="1" t="str">
        <f>MstList!B169</f>
        <v>62445291AA</v>
      </c>
      <c r="C164" s="1" t="str">
        <f>MstList!D169</f>
        <v>Caliper</v>
      </c>
      <c r="D164" s="5"/>
      <c r="E164" s="191" t="str">
        <f>IF(D164&gt;0,Totals!F169,"")</f>
        <v/>
      </c>
      <c r="F164" s="191">
        <f t="shared" si="5"/>
        <v>0</v>
      </c>
      <c r="G164" s="157" t="str">
        <f>MstList!I169</f>
        <v xml:space="preserve"> Charger AWD</v>
      </c>
      <c r="H164" s="728">
        <f>MstList!K169</f>
        <v>0</v>
      </c>
      <c r="I164" s="23"/>
      <c r="J164" s="23"/>
      <c r="K164" s="23"/>
      <c r="L164" s="23"/>
    </row>
    <row r="165" spans="1:12" ht="16.5" hidden="1" customHeight="1" x14ac:dyDescent="0.25">
      <c r="A165" s="147" t="str">
        <f t="shared" si="4"/>
        <v>0</v>
      </c>
      <c r="B165" s="1" t="str">
        <f>MstList!B170</f>
        <v>68245117AA</v>
      </c>
      <c r="C165" s="1" t="str">
        <f>MstList!D170</f>
        <v>Caliper Bracket</v>
      </c>
      <c r="D165" s="5"/>
      <c r="E165" s="191" t="str">
        <f>IF(D165&gt;0,Totals!F170,"")</f>
        <v/>
      </c>
      <c r="F165" s="191">
        <f t="shared" si="5"/>
        <v>0</v>
      </c>
      <c r="G165" s="157" t="str">
        <f>MstList!I170</f>
        <v xml:space="preserve"> Charger AWD</v>
      </c>
      <c r="H165" s="728">
        <f>MstList!K170</f>
        <v>0</v>
      </c>
      <c r="I165" s="23"/>
      <c r="J165" s="23"/>
      <c r="K165" s="23"/>
      <c r="L165" s="23"/>
    </row>
    <row r="166" spans="1:12" ht="16.5" hidden="1" customHeight="1" x14ac:dyDescent="0.25">
      <c r="A166" s="147" t="str">
        <f t="shared" si="4"/>
        <v>0</v>
      </c>
      <c r="B166" s="1" t="str">
        <f>MstList!B171</f>
        <v>68245123AB</v>
      </c>
      <c r="C166" s="1" t="str">
        <f>MstList!D171</f>
        <v>Caliper Bracket</v>
      </c>
      <c r="D166" s="5"/>
      <c r="E166" s="191" t="str">
        <f>IF(D166&gt;0,Totals!F171,"")</f>
        <v/>
      </c>
      <c r="F166" s="191">
        <f t="shared" si="5"/>
        <v>0</v>
      </c>
      <c r="G166" s="157" t="str">
        <f>MstList!I171</f>
        <v xml:space="preserve"> Charger AWD</v>
      </c>
      <c r="H166" s="728">
        <f>MstList!K171</f>
        <v>0</v>
      </c>
      <c r="I166" s="23"/>
      <c r="J166" s="23"/>
      <c r="K166" s="23"/>
      <c r="L166" s="23"/>
    </row>
    <row r="167" spans="1:12" ht="16.5" hidden="1" customHeight="1" x14ac:dyDescent="0.25">
      <c r="A167" s="147" t="str">
        <f t="shared" si="4"/>
        <v>0</v>
      </c>
      <c r="B167" s="1" t="str">
        <f>MstList!B172</f>
        <v>68245116AB</v>
      </c>
      <c r="C167" s="1" t="str">
        <f>MstList!D172</f>
        <v>Caliper Bracket Pin Kit</v>
      </c>
      <c r="D167" s="5"/>
      <c r="E167" s="191" t="str">
        <f>IF(D167&gt;0,Totals!F172,"")</f>
        <v/>
      </c>
      <c r="F167" s="191">
        <f t="shared" si="5"/>
        <v>0</v>
      </c>
      <c r="G167" s="157" t="str">
        <f>MstList!I172</f>
        <v xml:space="preserve"> Charger AWD</v>
      </c>
      <c r="H167" s="728">
        <f>MstList!K172</f>
        <v>0</v>
      </c>
      <c r="I167" s="23"/>
      <c r="J167" s="23"/>
      <c r="K167" s="23"/>
      <c r="L167" s="23"/>
    </row>
    <row r="168" spans="1:12" ht="16.5" hidden="1" customHeight="1" x14ac:dyDescent="0.25">
      <c r="A168" s="147" t="str">
        <f t="shared" si="4"/>
        <v>0</v>
      </c>
      <c r="B168" s="1" t="str">
        <f>MstList!B173</f>
        <v>68245288AA</v>
      </c>
      <c r="C168" s="1" t="str">
        <f>MstList!D173</f>
        <v>Caliper Bracket Pin Kit</v>
      </c>
      <c r="D168" s="5"/>
      <c r="E168" s="191" t="str">
        <f>IF(D168&gt;0,Totals!F173,"")</f>
        <v/>
      </c>
      <c r="F168" s="191">
        <f t="shared" si="5"/>
        <v>0</v>
      </c>
      <c r="G168" s="157" t="str">
        <f>MstList!I173</f>
        <v xml:space="preserve"> Charger AWD</v>
      </c>
      <c r="H168" s="728">
        <f>MstList!K173</f>
        <v>0</v>
      </c>
      <c r="I168" s="23"/>
      <c r="J168" s="23"/>
      <c r="K168" s="23"/>
      <c r="L168" s="23"/>
    </row>
    <row r="169" spans="1:12" ht="16.5" hidden="1" customHeight="1" x14ac:dyDescent="0.25">
      <c r="A169" s="147" t="str">
        <f t="shared" si="4"/>
        <v>0</v>
      </c>
      <c r="B169" s="1" t="str">
        <f>MstList!B174</f>
        <v>68245123AB</v>
      </c>
      <c r="C169" s="1" t="str">
        <f>MstList!D174</f>
        <v>Caliper Bracket</v>
      </c>
      <c r="D169" s="5"/>
      <c r="E169" s="191" t="str">
        <f>IF(D169&gt;0,Totals!F174,"")</f>
        <v/>
      </c>
      <c r="F169" s="191">
        <f t="shared" si="5"/>
        <v>0</v>
      </c>
      <c r="G169" s="157" t="str">
        <f>MstList!I174</f>
        <v xml:space="preserve"> Charger AWD</v>
      </c>
      <c r="H169" s="728">
        <f>MstList!K174</f>
        <v>0</v>
      </c>
      <c r="I169" s="23"/>
      <c r="J169" s="23"/>
      <c r="K169" s="23"/>
      <c r="L169" s="23"/>
    </row>
    <row r="170" spans="1:12" ht="16.5" hidden="1" customHeight="1" x14ac:dyDescent="0.25">
      <c r="A170" s="147" t="str">
        <f t="shared" si="4"/>
        <v>0</v>
      </c>
      <c r="B170" s="1" t="str">
        <f>MstList!B175</f>
        <v>68245116AB</v>
      </c>
      <c r="C170" s="1" t="str">
        <f>MstList!D175</f>
        <v>Caliper Bracket Pin Kit</v>
      </c>
      <c r="D170" s="5"/>
      <c r="E170" s="191" t="str">
        <f>IF(D170&gt;0,Totals!F175,"")</f>
        <v/>
      </c>
      <c r="F170" s="191">
        <f t="shared" si="5"/>
        <v>0</v>
      </c>
      <c r="G170" s="157" t="str">
        <f>MstList!I175</f>
        <v xml:space="preserve"> Charger AWD</v>
      </c>
      <c r="H170" s="728">
        <f>MstList!K175</f>
        <v>0</v>
      </c>
      <c r="I170" s="23"/>
      <c r="J170" s="23"/>
      <c r="K170" s="23"/>
      <c r="L170" s="23"/>
    </row>
    <row r="171" spans="1:12" ht="16.5" hidden="1" customHeight="1" x14ac:dyDescent="0.25">
      <c r="A171" s="147" t="str">
        <f t="shared" si="4"/>
        <v>0</v>
      </c>
      <c r="B171" s="1" t="str">
        <f>MstList!B176</f>
        <v>68245288AA</v>
      </c>
      <c r="C171" s="1" t="str">
        <f>MstList!D176</f>
        <v>Caliper Bracket Pin Kit</v>
      </c>
      <c r="D171" s="5"/>
      <c r="E171" s="191" t="str">
        <f>IF(D171&gt;0,Totals!F176,"")</f>
        <v/>
      </c>
      <c r="F171" s="191">
        <f t="shared" si="5"/>
        <v>0</v>
      </c>
      <c r="G171" s="157" t="str">
        <f>MstList!I176</f>
        <v xml:space="preserve"> Charger AWD</v>
      </c>
      <c r="H171" s="728">
        <f>MstList!K176</f>
        <v>0</v>
      </c>
      <c r="I171" s="23"/>
      <c r="J171" s="23"/>
      <c r="K171" s="23"/>
      <c r="L171" s="23"/>
    </row>
    <row r="172" spans="1:12" ht="16.5" hidden="1" customHeight="1" x14ac:dyDescent="0.25">
      <c r="A172" s="147" t="str">
        <f t="shared" si="4"/>
        <v>0</v>
      </c>
      <c r="B172" s="1" t="str">
        <f>MstList!B177</f>
        <v>68219854AA</v>
      </c>
      <c r="C172" s="1" t="str">
        <f>MstList!D177</f>
        <v>Sway Bar Bushings</v>
      </c>
      <c r="D172" s="5"/>
      <c r="E172" s="191" t="str">
        <f>IF(D172&gt;0,Totals!F177,"")</f>
        <v/>
      </c>
      <c r="F172" s="191">
        <f t="shared" si="5"/>
        <v>0</v>
      </c>
      <c r="G172" s="157" t="str">
        <f>MstList!I177</f>
        <v xml:space="preserve"> Charger AWD</v>
      </c>
      <c r="H172" s="728">
        <f>MstList!K177</f>
        <v>0</v>
      </c>
      <c r="I172" s="23"/>
      <c r="J172" s="23"/>
      <c r="K172" s="23"/>
      <c r="L172" s="23"/>
    </row>
    <row r="173" spans="1:12" ht="16.5" hidden="1" customHeight="1" x14ac:dyDescent="0.25">
      <c r="A173" s="147" t="str">
        <f t="shared" si="4"/>
        <v>0</v>
      </c>
      <c r="B173" s="1" t="str">
        <f>MstList!B178</f>
        <v>4782952AD</v>
      </c>
      <c r="C173" s="1" t="str">
        <f>MstList!D178</f>
        <v>Sway Bar Links</v>
      </c>
      <c r="D173" s="5"/>
      <c r="E173" s="191" t="str">
        <f>IF(D173&gt;0,Totals!F178,"")</f>
        <v/>
      </c>
      <c r="F173" s="191">
        <f t="shared" si="5"/>
        <v>0</v>
      </c>
      <c r="G173" s="157" t="str">
        <f>MstList!I178</f>
        <v xml:space="preserve"> Charger AWD</v>
      </c>
      <c r="H173" s="728">
        <f>MstList!K178</f>
        <v>0</v>
      </c>
      <c r="I173" s="23"/>
      <c r="J173" s="23"/>
      <c r="K173" s="23"/>
      <c r="L173" s="23"/>
    </row>
    <row r="174" spans="1:12" ht="16.5" hidden="1" customHeight="1" x14ac:dyDescent="0.25">
      <c r="A174" s="147" t="str">
        <f t="shared" si="4"/>
        <v>0</v>
      </c>
      <c r="B174" s="1" t="str">
        <f>MstList!B179</f>
        <v>06507109AA</v>
      </c>
      <c r="C174" s="1" t="str">
        <f>MstList!D179</f>
        <v>Sway Bar Nuts</v>
      </c>
      <c r="D174" s="5"/>
      <c r="E174" s="191" t="str">
        <f>IF(D174&gt;0,Totals!F179,"")</f>
        <v/>
      </c>
      <c r="F174" s="191">
        <f t="shared" si="5"/>
        <v>0</v>
      </c>
      <c r="G174" s="157" t="str">
        <f>MstList!I179</f>
        <v xml:space="preserve"> Charger AWD</v>
      </c>
      <c r="H174" s="728">
        <f>MstList!K179</f>
        <v>0</v>
      </c>
      <c r="I174" s="23"/>
      <c r="J174" s="23"/>
      <c r="K174" s="23"/>
      <c r="L174" s="23"/>
    </row>
    <row r="175" spans="1:12" ht="16.5" hidden="1" customHeight="1" x14ac:dyDescent="0.25">
      <c r="A175" s="147" t="str">
        <f t="shared" si="4"/>
        <v>0</v>
      </c>
      <c r="B175" s="1" t="str">
        <f>MstList!B180</f>
        <v>68211103AB</v>
      </c>
      <c r="C175" s="1" t="str">
        <f>MstList!D180</f>
        <v>Left Lower Control Arm</v>
      </c>
      <c r="D175" s="5"/>
      <c r="E175" s="191" t="str">
        <f>IF(D175&gt;0,Totals!F180,"")</f>
        <v/>
      </c>
      <c r="F175" s="191">
        <f t="shared" si="5"/>
        <v>0</v>
      </c>
      <c r="G175" s="157" t="str">
        <f>MstList!I180</f>
        <v xml:space="preserve"> Charger AWD</v>
      </c>
      <c r="H175" s="728">
        <f>MstList!K180</f>
        <v>0</v>
      </c>
      <c r="I175" s="23"/>
      <c r="J175" s="23"/>
      <c r="K175" s="23"/>
      <c r="L175" s="23"/>
    </row>
    <row r="176" spans="1:12" ht="16.5" hidden="1" customHeight="1" x14ac:dyDescent="0.25">
      <c r="A176" s="147" t="str">
        <f t="shared" si="4"/>
        <v>0</v>
      </c>
      <c r="B176" s="1" t="str">
        <f>MstList!B181</f>
        <v>68211102AB</v>
      </c>
      <c r="C176" s="1" t="str">
        <f>MstList!D181</f>
        <v>Right Lower Control Arm</v>
      </c>
      <c r="D176" s="5"/>
      <c r="E176" s="191" t="str">
        <f>IF(D176&gt;0,Totals!F181,"")</f>
        <v/>
      </c>
      <c r="F176" s="191">
        <f t="shared" si="5"/>
        <v>0</v>
      </c>
      <c r="G176" s="157" t="str">
        <f>MstList!I181</f>
        <v xml:space="preserve"> Charger AWD</v>
      </c>
      <c r="H176" s="728">
        <f>MstList!K181</f>
        <v>0</v>
      </c>
      <c r="I176" s="23"/>
      <c r="J176" s="23"/>
      <c r="K176" s="23"/>
      <c r="L176" s="23"/>
    </row>
    <row r="177" spans="1:12" ht="16.5" hidden="1" customHeight="1" x14ac:dyDescent="0.25">
      <c r="A177" s="147" t="str">
        <f t="shared" si="4"/>
        <v>0</v>
      </c>
      <c r="B177" s="1" t="str">
        <f>MstList!B182</f>
        <v>4895669AB</v>
      </c>
      <c r="C177" s="1" t="str">
        <f>MstList!D182</f>
        <v>Left Upper Control Arm</v>
      </c>
      <c r="D177" s="5"/>
      <c r="E177" s="191" t="str">
        <f>IF(D177&gt;0,Totals!F182,"")</f>
        <v/>
      </c>
      <c r="F177" s="191">
        <f t="shared" si="5"/>
        <v>0</v>
      </c>
      <c r="G177" s="157" t="str">
        <f>MstList!I182</f>
        <v xml:space="preserve"> Charger AWD</v>
      </c>
      <c r="H177" s="728">
        <f>MstList!K182</f>
        <v>0</v>
      </c>
      <c r="I177" s="23"/>
      <c r="J177" s="23"/>
      <c r="K177" s="23"/>
      <c r="L177" s="23"/>
    </row>
    <row r="178" spans="1:12" ht="16.5" hidden="1" customHeight="1" x14ac:dyDescent="0.25">
      <c r="A178" s="147" t="str">
        <f t="shared" si="4"/>
        <v>0</v>
      </c>
      <c r="B178" s="1" t="str">
        <f>MstList!B183</f>
        <v>4895668AB</v>
      </c>
      <c r="C178" s="1" t="str">
        <f>MstList!D183</f>
        <v>Right Upper Control Arm</v>
      </c>
      <c r="D178" s="5"/>
      <c r="E178" s="191" t="str">
        <f>IF(D178&gt;0,Totals!F183,"")</f>
        <v/>
      </c>
      <c r="F178" s="191">
        <f t="shared" si="5"/>
        <v>0</v>
      </c>
      <c r="G178" s="157" t="str">
        <f>MstList!I183</f>
        <v xml:space="preserve"> Charger AWD</v>
      </c>
      <c r="H178" s="728">
        <f>MstList!K183</f>
        <v>0</v>
      </c>
      <c r="I178" s="23"/>
      <c r="J178" s="23"/>
      <c r="K178" s="23"/>
      <c r="L178" s="23"/>
    </row>
    <row r="179" spans="1:12" ht="16.5" hidden="1" customHeight="1" x14ac:dyDescent="0.25">
      <c r="A179" s="147" t="str">
        <f t="shared" si="4"/>
        <v>0</v>
      </c>
      <c r="B179" s="1" t="str">
        <f>MstList!B184</f>
        <v>4779328AB</v>
      </c>
      <c r="C179" s="1" t="str">
        <f>MstList!D184</f>
        <v>Front Hub Bearing Assy.</v>
      </c>
      <c r="D179" s="5"/>
      <c r="E179" s="191" t="str">
        <f>IF(D179&gt;0,Totals!F184,"")</f>
        <v/>
      </c>
      <c r="F179" s="191">
        <f t="shared" si="5"/>
        <v>0</v>
      </c>
      <c r="G179" s="157" t="str">
        <f>MstList!I184</f>
        <v xml:space="preserve"> Charger AWD</v>
      </c>
      <c r="H179" s="728">
        <f>MstList!K184</f>
        <v>0</v>
      </c>
      <c r="I179" s="23"/>
      <c r="J179" s="23"/>
      <c r="K179" s="23"/>
      <c r="L179" s="23"/>
    </row>
    <row r="180" spans="1:12" ht="16.5" hidden="1" customHeight="1" x14ac:dyDescent="0.25">
      <c r="A180" s="147" t="str">
        <f t="shared" si="4"/>
        <v>0</v>
      </c>
      <c r="B180" s="1" t="str">
        <f>MstList!B185</f>
        <v>68264856AA</v>
      </c>
      <c r="C180" s="1" t="str">
        <f>MstList!D185</f>
        <v>Right Splash Shield</v>
      </c>
      <c r="D180" s="5"/>
      <c r="E180" s="191" t="str">
        <f>IF(D180&gt;0,Totals!F185,"")</f>
        <v/>
      </c>
      <c r="F180" s="191">
        <f t="shared" si="5"/>
        <v>0</v>
      </c>
      <c r="G180" s="157" t="str">
        <f>MstList!I185</f>
        <v xml:space="preserve"> Charger AWD</v>
      </c>
      <c r="H180" s="728">
        <f>MstList!K185</f>
        <v>0</v>
      </c>
      <c r="I180" s="23"/>
      <c r="J180" s="23"/>
      <c r="K180" s="23"/>
      <c r="L180" s="23"/>
    </row>
    <row r="181" spans="1:12" ht="16.5" hidden="1" customHeight="1" x14ac:dyDescent="0.25">
      <c r="A181" s="147" t="str">
        <f t="shared" si="4"/>
        <v>0</v>
      </c>
      <c r="B181" s="1" t="str">
        <f>MstList!B186</f>
        <v>68264857AA</v>
      </c>
      <c r="C181" s="1" t="str">
        <f>MstList!D186</f>
        <v>Left Splash Shield</v>
      </c>
      <c r="D181" s="5"/>
      <c r="E181" s="191" t="str">
        <f>IF(D181&gt;0,Totals!F186,"")</f>
        <v/>
      </c>
      <c r="F181" s="191">
        <f t="shared" si="5"/>
        <v>0</v>
      </c>
      <c r="G181" s="157" t="str">
        <f>MstList!I186</f>
        <v xml:space="preserve"> Charger AWD</v>
      </c>
      <c r="H181" s="728">
        <f>MstList!K186</f>
        <v>0</v>
      </c>
      <c r="I181" s="23"/>
      <c r="J181" s="23"/>
      <c r="K181" s="23"/>
      <c r="L181" s="23"/>
    </row>
    <row r="182" spans="1:12" ht="16.5" hidden="1" customHeight="1" x14ac:dyDescent="0.25">
      <c r="A182" s="147" t="str">
        <f t="shared" si="4"/>
        <v>0</v>
      </c>
      <c r="B182" s="1" t="str">
        <f>MstList!B187</f>
        <v>68248466AA</v>
      </c>
      <c r="C182" s="1" t="str">
        <f>MstList!D187</f>
        <v>Right Brake Hose</v>
      </c>
      <c r="D182" s="5"/>
      <c r="E182" s="191" t="str">
        <f>IF(D182&gt;0,Totals!F187,"")</f>
        <v/>
      </c>
      <c r="F182" s="191">
        <f t="shared" si="5"/>
        <v>0</v>
      </c>
      <c r="G182" s="157" t="str">
        <f>MstList!I187</f>
        <v xml:space="preserve"> Charger AWD</v>
      </c>
      <c r="H182" s="728">
        <f>MstList!K187</f>
        <v>0</v>
      </c>
      <c r="I182" s="23"/>
      <c r="J182" s="23"/>
      <c r="K182" s="23"/>
      <c r="L182" s="23"/>
    </row>
    <row r="183" spans="1:12" ht="16.5" hidden="1" customHeight="1" x14ac:dyDescent="0.25">
      <c r="A183" s="147" t="str">
        <f t="shared" si="4"/>
        <v>0</v>
      </c>
      <c r="B183" s="1" t="str">
        <f>MstList!B188</f>
        <v>68248467AA</v>
      </c>
      <c r="C183" s="1" t="str">
        <f>MstList!D188</f>
        <v>Left Front Brake Hose</v>
      </c>
      <c r="D183" s="5"/>
      <c r="E183" s="191" t="str">
        <f>IF(D183&gt;0,Totals!F188,"")</f>
        <v/>
      </c>
      <c r="F183" s="191">
        <f t="shared" si="5"/>
        <v>0</v>
      </c>
      <c r="G183" s="157" t="str">
        <f>MstList!I188</f>
        <v xml:space="preserve"> Charger AWD</v>
      </c>
      <c r="H183" s="728">
        <f>MstList!K188</f>
        <v>0</v>
      </c>
      <c r="I183" s="23"/>
      <c r="J183" s="23"/>
      <c r="K183" s="23"/>
      <c r="L183" s="23"/>
    </row>
    <row r="184" spans="1:12" ht="16.5" hidden="1" customHeight="1" x14ac:dyDescent="0.25">
      <c r="A184" s="147" t="str">
        <f t="shared" si="4"/>
        <v>0</v>
      </c>
      <c r="B184" s="1" t="str">
        <f>MstList!B189</f>
        <v>68331806AA</v>
      </c>
      <c r="C184" s="1" t="str">
        <f>MstList!D189</f>
        <v>Front Shield Pin</v>
      </c>
      <c r="D184" s="5"/>
      <c r="E184" s="191" t="str">
        <f>IF(D184&gt;0,Totals!F189,"")</f>
        <v/>
      </c>
      <c r="F184" s="191">
        <f t="shared" si="5"/>
        <v>0</v>
      </c>
      <c r="G184" s="157" t="str">
        <f>MstList!I189</f>
        <v xml:space="preserve"> Charger AWD</v>
      </c>
      <c r="H184" s="728">
        <f>MstList!K189</f>
        <v>0</v>
      </c>
      <c r="I184" s="23"/>
      <c r="J184" s="23"/>
      <c r="K184" s="23"/>
      <c r="L184" s="23"/>
    </row>
    <row r="185" spans="1:12" ht="16.5" hidden="1" customHeight="1" x14ac:dyDescent="0.25">
      <c r="A185" s="147" t="str">
        <f t="shared" si="4"/>
        <v>0</v>
      </c>
      <c r="B185" s="1" t="str">
        <f>MstList!B190</f>
        <v>06506161AA</v>
      </c>
      <c r="C185" s="1" t="str">
        <f>MstList!D190</f>
        <v>Splash Shield Screw</v>
      </c>
      <c r="D185" s="5"/>
      <c r="E185" s="191" t="str">
        <f>IF(D185&gt;0,Totals!F190,"")</f>
        <v/>
      </c>
      <c r="F185" s="191">
        <f t="shared" si="5"/>
        <v>0</v>
      </c>
      <c r="G185" s="157" t="str">
        <f>MstList!I190</f>
        <v xml:space="preserve"> Charger AWD</v>
      </c>
      <c r="H185" s="728">
        <f>MstList!K190</f>
        <v>0</v>
      </c>
      <c r="I185" s="23"/>
      <c r="J185" s="23"/>
      <c r="K185" s="23"/>
      <c r="L185" s="23"/>
    </row>
    <row r="186" spans="1:12" ht="16.5" hidden="1" customHeight="1" x14ac:dyDescent="0.25">
      <c r="A186" s="147" t="str">
        <f t="shared" si="4"/>
        <v>0</v>
      </c>
      <c r="B186" s="1" t="str">
        <f>MstList!B191</f>
        <v>6508332AA</v>
      </c>
      <c r="C186" s="1" t="str">
        <f>MstList!D191</f>
        <v>Under Body Shield Screw</v>
      </c>
      <c r="D186" s="5"/>
      <c r="E186" s="191" t="str">
        <f>IF(D186&gt;0,Totals!F191,"")</f>
        <v/>
      </c>
      <c r="F186" s="191">
        <f t="shared" si="5"/>
        <v>0</v>
      </c>
      <c r="G186" s="157" t="str">
        <f>MstList!I191</f>
        <v xml:space="preserve"> Charger AWD</v>
      </c>
      <c r="H186" s="728">
        <f>MstList!K191</f>
        <v>0</v>
      </c>
      <c r="I186" s="23"/>
      <c r="J186" s="23"/>
      <c r="K186" s="23"/>
      <c r="L186" s="23"/>
    </row>
    <row r="187" spans="1:12" ht="16.5" hidden="1" customHeight="1" x14ac:dyDescent="0.25">
      <c r="A187" s="147" t="str">
        <f t="shared" si="4"/>
        <v>0</v>
      </c>
      <c r="B187" s="1" t="str">
        <f>MstList!B192</f>
        <v>6506132AA</v>
      </c>
      <c r="C187" s="1" t="str">
        <f>MstList!D192</f>
        <v>Fender Liner Retainer</v>
      </c>
      <c r="D187" s="5"/>
      <c r="E187" s="191" t="str">
        <f>IF(D187&gt;0,Totals!F192,"")</f>
        <v/>
      </c>
      <c r="F187" s="191">
        <f t="shared" si="5"/>
        <v>0</v>
      </c>
      <c r="G187" s="157" t="str">
        <f>MstList!I192</f>
        <v xml:space="preserve"> Charger AWD</v>
      </c>
      <c r="H187" s="728">
        <f>MstList!K192</f>
        <v>0</v>
      </c>
      <c r="I187" s="23"/>
      <c r="J187" s="23"/>
      <c r="K187" s="23"/>
      <c r="L187" s="23"/>
    </row>
    <row r="188" spans="1:12" ht="16.5" hidden="1" customHeight="1" x14ac:dyDescent="0.25">
      <c r="A188" s="147" t="str">
        <f t="shared" si="4"/>
        <v>0</v>
      </c>
      <c r="B188" s="741" t="str">
        <f>MstList!B195</f>
        <v>BK MZCH2502296</v>
      </c>
      <c r="C188" s="176" t="str">
        <f>MstList!D195</f>
        <v>2016 AND UP LEFT HEADLIGHT ASSY</v>
      </c>
      <c r="D188" s="214"/>
      <c r="E188" s="197" t="str">
        <f>IF(D188&gt;0,Totals!F195,"")</f>
        <v/>
      </c>
      <c r="F188" s="197">
        <f t="shared" si="5"/>
        <v>0</v>
      </c>
      <c r="G188" s="176" t="str">
        <f>MstList!I195</f>
        <v>Charger AWD</v>
      </c>
      <c r="H188" s="241">
        <f>MstList!K195</f>
        <v>0</v>
      </c>
      <c r="I188" s="23"/>
      <c r="J188" s="23"/>
      <c r="K188" s="23"/>
      <c r="L188" s="23"/>
    </row>
    <row r="189" spans="1:12" ht="16.5" hidden="1" customHeight="1" x14ac:dyDescent="0.25">
      <c r="A189" s="147" t="str">
        <f t="shared" ref="A189:A252" si="6">IF(D189="","0","1")</f>
        <v>0</v>
      </c>
      <c r="B189" s="741" t="str">
        <f>MstList!B196</f>
        <v>BK MZCH2503296</v>
      </c>
      <c r="C189" s="176" t="str">
        <f>MstList!D196</f>
        <v>2016 AND UP RIGHT HEADLIGHT ASSY</v>
      </c>
      <c r="D189" s="214"/>
      <c r="E189" s="197" t="str">
        <f>IF(D189&gt;0,Totals!F196,"")</f>
        <v/>
      </c>
      <c r="F189" s="197">
        <f t="shared" ref="F189:F252" si="7">PRODUCT(D189:E189)</f>
        <v>0</v>
      </c>
      <c r="G189" s="176" t="str">
        <f>MstList!I196</f>
        <v>Charger AWD</v>
      </c>
      <c r="H189" s="241">
        <f>MstList!K196</f>
        <v>0</v>
      </c>
      <c r="I189" s="23"/>
      <c r="J189" s="23"/>
      <c r="K189" s="23"/>
      <c r="L189" s="23"/>
    </row>
    <row r="190" spans="1:12" ht="16.5" hidden="1" customHeight="1" x14ac:dyDescent="0.25">
      <c r="A190" s="147" t="str">
        <f t="shared" si="6"/>
        <v>0</v>
      </c>
      <c r="B190" s="741" t="str">
        <f>MstList!B197</f>
        <v>272899L</v>
      </c>
      <c r="C190" s="176" t="str">
        <f>MstList!D197</f>
        <v>FRONT STRUT LEFT</v>
      </c>
      <c r="D190" s="214"/>
      <c r="E190" s="197" t="str">
        <f>IF(D190&gt;0,Totals!F197,"")</f>
        <v/>
      </c>
      <c r="F190" s="197">
        <f t="shared" si="7"/>
        <v>0</v>
      </c>
      <c r="G190" s="176" t="str">
        <f>MstList!I197</f>
        <v>Charger AWD</v>
      </c>
      <c r="H190" s="241">
        <f>MstList!K197</f>
        <v>0</v>
      </c>
      <c r="I190" s="23"/>
      <c r="J190" s="23"/>
      <c r="K190" s="23"/>
      <c r="L190" s="23"/>
    </row>
    <row r="191" spans="1:12" ht="16.5" hidden="1" customHeight="1" x14ac:dyDescent="0.25">
      <c r="A191" s="147" t="str">
        <f t="shared" si="6"/>
        <v>0</v>
      </c>
      <c r="B191" s="742" t="str">
        <f>MstList!B198</f>
        <v>272899R</v>
      </c>
      <c r="C191" s="176" t="str">
        <f>MstList!D198</f>
        <v>FRONT STRUT RIGHT</v>
      </c>
      <c r="D191" s="214"/>
      <c r="E191" s="130" t="str">
        <f>IF(D191&gt;0,Totals!F198,"")</f>
        <v/>
      </c>
      <c r="F191" s="130">
        <f t="shared" si="7"/>
        <v>0</v>
      </c>
      <c r="G191" s="176" t="str">
        <f>MstList!I198</f>
        <v>Charger AWD</v>
      </c>
      <c r="H191" s="241">
        <f>MstList!K198</f>
        <v>0</v>
      </c>
      <c r="I191" s="23"/>
      <c r="J191" s="23"/>
      <c r="K191" s="23"/>
      <c r="L191" s="23"/>
    </row>
    <row r="192" spans="1:12" ht="16.5" hidden="1" customHeight="1" x14ac:dyDescent="0.25">
      <c r="A192" s="147" t="str">
        <f t="shared" si="6"/>
        <v>0</v>
      </c>
      <c r="B192" s="10" t="str">
        <f>MstList!B199</f>
        <v>FIL 4479</v>
      </c>
      <c r="C192" s="1" t="str">
        <f>MstList!D199</f>
        <v>Cabin Filter</v>
      </c>
      <c r="D192" s="4"/>
      <c r="E192" s="191" t="str">
        <f>IF(D192&gt;0,Totals!F199,"")</f>
        <v/>
      </c>
      <c r="F192" s="191">
        <f t="shared" si="7"/>
        <v>0</v>
      </c>
      <c r="G192" s="1" t="str">
        <f>MstList!I199</f>
        <v xml:space="preserve">         Grand Caravan</v>
      </c>
      <c r="H192" s="736">
        <f>MstList!K199</f>
        <v>0</v>
      </c>
      <c r="I192" s="23"/>
      <c r="J192" s="23"/>
      <c r="K192" s="23"/>
      <c r="L192" s="23"/>
    </row>
    <row r="193" spans="1:12" ht="16.5" hidden="1" customHeight="1" x14ac:dyDescent="0.25">
      <c r="A193" s="147" t="str">
        <f t="shared" si="6"/>
        <v>0</v>
      </c>
      <c r="B193" s="10" t="str">
        <f>MstList!B200</f>
        <v>FIL 9737</v>
      </c>
      <c r="C193" s="1" t="str">
        <f>MstList!D200</f>
        <v>Air Filter</v>
      </c>
      <c r="D193" s="6"/>
      <c r="E193" s="191" t="str">
        <f>IF(D193&gt;0,Totals!F200,"")</f>
        <v/>
      </c>
      <c r="F193" s="191">
        <f t="shared" si="7"/>
        <v>0</v>
      </c>
      <c r="G193" s="1" t="str">
        <f>MstList!I200</f>
        <v>Grand Caravan</v>
      </c>
      <c r="H193" s="736">
        <f>MstList!K200</f>
        <v>0</v>
      </c>
      <c r="I193" s="23"/>
      <c r="J193" s="23"/>
      <c r="K193" s="23"/>
      <c r="L193" s="23"/>
    </row>
    <row r="194" spans="1:12" ht="16.5" hidden="1" customHeight="1" x14ac:dyDescent="0.25">
      <c r="A194" s="147" t="str">
        <f t="shared" si="6"/>
        <v>0</v>
      </c>
      <c r="B194" s="1" t="str">
        <f>MstList!B201</f>
        <v>FIL 100010</v>
      </c>
      <c r="C194" s="1" t="str">
        <f>MstList!D201</f>
        <v>Oil Filter</v>
      </c>
      <c r="D194" s="6"/>
      <c r="E194" s="191" t="str">
        <f>IF(D194&gt;0,Totals!F201,"")</f>
        <v/>
      </c>
      <c r="F194" s="191">
        <f t="shared" si="7"/>
        <v>0</v>
      </c>
      <c r="G194" s="1" t="str">
        <f>MstList!I201</f>
        <v>Grand Caravan</v>
      </c>
      <c r="H194" s="728">
        <f>MstList!K201</f>
        <v>0</v>
      </c>
      <c r="I194" s="23"/>
      <c r="J194" s="23"/>
      <c r="K194" s="23"/>
      <c r="L194" s="23"/>
    </row>
    <row r="195" spans="1:12" ht="16.5" hidden="1" customHeight="1" x14ac:dyDescent="0.25">
      <c r="A195" s="147" t="str">
        <f t="shared" si="6"/>
        <v>0</v>
      </c>
      <c r="B195" s="10" t="str">
        <f>MstList!B202</f>
        <v>FIL 9756</v>
      </c>
      <c r="C195" s="1" t="str">
        <f>MstList!D202</f>
        <v>Air Filter</v>
      </c>
      <c r="D195" s="6"/>
      <c r="E195" s="191" t="str">
        <f>IF(D195&gt;0,Totals!F202,"")</f>
        <v/>
      </c>
      <c r="F195" s="191">
        <f t="shared" si="7"/>
        <v>0</v>
      </c>
      <c r="G195" s="1" t="str">
        <f>MstList!I202</f>
        <v>Durango AWD</v>
      </c>
      <c r="H195" s="736">
        <f>MstList!K202</f>
        <v>0</v>
      </c>
      <c r="I195" s="23"/>
      <c r="J195" s="23"/>
      <c r="K195" s="23"/>
      <c r="L195" s="23"/>
    </row>
    <row r="196" spans="1:12" ht="16.5" hidden="1" customHeight="1" x14ac:dyDescent="0.25">
      <c r="A196" s="147" t="str">
        <f t="shared" si="6"/>
        <v>0</v>
      </c>
      <c r="B196" s="216" t="str">
        <f>MstList!B203</f>
        <v>MOB 123085</v>
      </c>
      <c r="C196" s="743" t="str">
        <f>MstList!D203</f>
        <v>Mobil Synthetic 0W20 Oil</v>
      </c>
      <c r="D196" s="744"/>
      <c r="E196" s="216" t="str">
        <f>IF(D196&gt;0,Totals!F203,"")</f>
        <v/>
      </c>
      <c r="F196" s="216">
        <f t="shared" si="7"/>
        <v>0</v>
      </c>
      <c r="G196" s="216" t="str">
        <f>MstList!I203</f>
        <v>Durango AWD</v>
      </c>
      <c r="H196" s="736">
        <f>MstList!K203</f>
        <v>0</v>
      </c>
      <c r="I196" s="23"/>
      <c r="J196" s="23"/>
      <c r="K196" s="23"/>
      <c r="L196" s="23"/>
    </row>
    <row r="197" spans="1:12" ht="16.5" hidden="1" customHeight="1" x14ac:dyDescent="0.25">
      <c r="A197" s="147" t="str">
        <f t="shared" si="6"/>
        <v>0</v>
      </c>
      <c r="B197" s="1" t="str">
        <f>MstList!B204</f>
        <v>AKE ACT1629A</v>
      </c>
      <c r="C197" s="1" t="str">
        <f>MstList!D204</f>
        <v>Front Brake Pad</v>
      </c>
      <c r="D197" s="6"/>
      <c r="E197" s="191" t="str">
        <f>IF(D197&gt;0,Totals!F204,"")</f>
        <v/>
      </c>
      <c r="F197" s="191">
        <f t="shared" si="7"/>
        <v>0</v>
      </c>
      <c r="G197" s="733" t="str">
        <f>MstList!I204</f>
        <v>Durango AWD</v>
      </c>
      <c r="H197" s="728">
        <f>MstList!K204</f>
        <v>0</v>
      </c>
      <c r="I197" s="23"/>
      <c r="J197" s="23"/>
      <c r="K197" s="23"/>
      <c r="L197" s="23"/>
    </row>
    <row r="198" spans="1:12" ht="16.5" hidden="1" customHeight="1" x14ac:dyDescent="0.25">
      <c r="A198" s="147" t="str">
        <f t="shared" si="6"/>
        <v>0</v>
      </c>
      <c r="B198" s="1" t="str">
        <f>MstList!B205</f>
        <v>68035012AD</v>
      </c>
      <c r="C198" s="1" t="str">
        <f>MstList!D205</f>
        <v>Front Brake Rotor</v>
      </c>
      <c r="D198" s="6"/>
      <c r="E198" s="191" t="str">
        <f>IF(D198&gt;0,Totals!F205,"")</f>
        <v/>
      </c>
      <c r="F198" s="191">
        <f t="shared" si="7"/>
        <v>0</v>
      </c>
      <c r="G198" s="157" t="str">
        <f>MstList!I205</f>
        <v>Durango AWD</v>
      </c>
      <c r="H198" s="728">
        <f>MstList!K205</f>
        <v>0</v>
      </c>
      <c r="I198" s="23"/>
      <c r="J198" s="23"/>
      <c r="K198" s="23"/>
      <c r="L198" s="23"/>
    </row>
    <row r="199" spans="1:12" ht="16.5" hidden="1" customHeight="1" x14ac:dyDescent="0.25">
      <c r="A199" s="147" t="str">
        <f t="shared" si="6"/>
        <v>0</v>
      </c>
      <c r="B199" s="1" t="str">
        <f>MstList!B206</f>
        <v>68138843AB</v>
      </c>
      <c r="C199" s="1" t="str">
        <f>MstList!D206</f>
        <v>Left Front Brake Caliper</v>
      </c>
      <c r="D199" s="6"/>
      <c r="E199" s="191" t="str">
        <f>IF(D199&gt;0,Totals!F206,"")</f>
        <v/>
      </c>
      <c r="F199" s="191">
        <f t="shared" si="7"/>
        <v>0</v>
      </c>
      <c r="G199" s="157" t="str">
        <f>MstList!I206</f>
        <v>Durango AWD</v>
      </c>
      <c r="H199" s="728">
        <f>MstList!K206</f>
        <v>0</v>
      </c>
      <c r="I199" s="23"/>
      <c r="J199" s="23"/>
      <c r="K199" s="23"/>
      <c r="L199" s="23"/>
    </row>
    <row r="200" spans="1:12" ht="16.5" hidden="1" customHeight="1" x14ac:dyDescent="0.25">
      <c r="A200" s="147" t="str">
        <f t="shared" si="6"/>
        <v>0</v>
      </c>
      <c r="B200" s="1" t="str">
        <f>MstList!B207</f>
        <v>68138842AB</v>
      </c>
      <c r="C200" s="1" t="str">
        <f>MstList!D207</f>
        <v>Right Front Brake Caliper</v>
      </c>
      <c r="D200" s="6"/>
      <c r="E200" s="191" t="str">
        <f>IF(D200&gt;0,Totals!F207,"")</f>
        <v/>
      </c>
      <c r="F200" s="191">
        <f t="shared" si="7"/>
        <v>0</v>
      </c>
      <c r="G200" s="157" t="str">
        <f>MstList!I207</f>
        <v>Durango AWD</v>
      </c>
      <c r="H200" s="728">
        <f>MstList!K207</f>
        <v>0</v>
      </c>
      <c r="I200" s="23"/>
      <c r="J200" s="23"/>
      <c r="K200" s="23"/>
      <c r="L200" s="23"/>
    </row>
    <row r="201" spans="1:12" ht="16.5" hidden="1" customHeight="1" x14ac:dyDescent="0.25">
      <c r="A201" s="147" t="str">
        <f t="shared" si="6"/>
        <v>0</v>
      </c>
      <c r="B201" s="1" t="str">
        <f>MstList!B208</f>
        <v>68138845AB</v>
      </c>
      <c r="C201" s="1" t="str">
        <f>MstList!D208</f>
        <v>Caliper Pin Kit (Front</v>
      </c>
      <c r="D201" s="6"/>
      <c r="E201" s="191" t="str">
        <f>IF(D201&gt;0,Totals!F208,"")</f>
        <v/>
      </c>
      <c r="F201" s="191">
        <f t="shared" si="7"/>
        <v>0</v>
      </c>
      <c r="G201" s="157" t="str">
        <f>MstList!I208</f>
        <v>Durango AWD</v>
      </c>
      <c r="H201" s="728">
        <f>MstList!K208</f>
        <v>0</v>
      </c>
      <c r="I201" s="23"/>
      <c r="J201" s="23"/>
      <c r="K201" s="23"/>
      <c r="L201" s="23"/>
    </row>
    <row r="202" spans="1:12" ht="16.5" hidden="1" customHeight="1" x14ac:dyDescent="0.25">
      <c r="A202" s="147" t="str">
        <f t="shared" si="6"/>
        <v>0</v>
      </c>
      <c r="B202" s="1" t="str">
        <f>MstList!B209</f>
        <v>68052383AA</v>
      </c>
      <c r="C202" s="1" t="str">
        <f>MstList!D209</f>
        <v>Caliper Pin Kit (Rear)</v>
      </c>
      <c r="D202" s="6"/>
      <c r="E202" s="191" t="str">
        <f>IF(D202&gt;0,Totals!F209,"")</f>
        <v/>
      </c>
      <c r="F202" s="191">
        <f t="shared" si="7"/>
        <v>0</v>
      </c>
      <c r="G202" s="157" t="str">
        <f>MstList!I209</f>
        <v>Durango AWD</v>
      </c>
      <c r="H202" s="728">
        <f>MstList!K209</f>
        <v>0</v>
      </c>
      <c r="I202" s="23"/>
      <c r="J202" s="23"/>
      <c r="K202" s="23"/>
      <c r="L202" s="23"/>
    </row>
    <row r="203" spans="1:12" ht="16.5" hidden="1" customHeight="1" x14ac:dyDescent="0.25">
      <c r="A203" s="147" t="str">
        <f t="shared" si="6"/>
        <v>0</v>
      </c>
      <c r="B203" s="1" t="str">
        <f>MstList!B210</f>
        <v>68052386AA</v>
      </c>
      <c r="C203" s="1" t="str">
        <f>MstList!D210</f>
        <v>Rear Brake Pad</v>
      </c>
      <c r="D203" s="6"/>
      <c r="E203" s="191" t="str">
        <f>IF(D203&gt;0,Totals!F210,"")</f>
        <v/>
      </c>
      <c r="F203" s="191">
        <f t="shared" si="7"/>
        <v>0</v>
      </c>
      <c r="G203" s="157" t="str">
        <f>MstList!I210</f>
        <v>Durango AWD</v>
      </c>
      <c r="H203" s="728">
        <f>MstList!K210</f>
        <v>0</v>
      </c>
      <c r="I203" s="23"/>
      <c r="J203" s="23"/>
      <c r="K203" s="23"/>
      <c r="L203" s="23"/>
    </row>
    <row r="204" spans="1:12" ht="16.5" hidden="1" customHeight="1" x14ac:dyDescent="0.25">
      <c r="A204" s="147" t="str">
        <f t="shared" si="6"/>
        <v>0</v>
      </c>
      <c r="B204" s="1" t="str">
        <f>MstList!B211</f>
        <v>68035022AE</v>
      </c>
      <c r="C204" s="1" t="str">
        <f>MstList!D211</f>
        <v>Rear Brake Rotor</v>
      </c>
      <c r="D204" s="6"/>
      <c r="E204" s="191" t="str">
        <f>IF(D204&gt;0,Totals!F211,"")</f>
        <v/>
      </c>
      <c r="F204" s="191">
        <f t="shared" si="7"/>
        <v>0</v>
      </c>
      <c r="G204" s="157" t="str">
        <f>MstList!I211</f>
        <v>Durango AWD</v>
      </c>
      <c r="H204" s="728">
        <f>MstList!K211</f>
        <v>0</v>
      </c>
      <c r="I204" s="23"/>
      <c r="J204" s="23"/>
      <c r="K204" s="23"/>
      <c r="L204" s="23"/>
    </row>
    <row r="205" spans="1:12" ht="16.5" hidden="1" customHeight="1" x14ac:dyDescent="0.25">
      <c r="A205" s="147" t="str">
        <f t="shared" si="6"/>
        <v>0</v>
      </c>
      <c r="B205" s="1" t="str">
        <f>MstList!B212</f>
        <v>68052381AA</v>
      </c>
      <c r="C205" s="1" t="str">
        <f>MstList!D212</f>
        <v>Left Rear Brake Caliper</v>
      </c>
      <c r="D205" s="6"/>
      <c r="E205" s="191" t="str">
        <f>IF(D205&gt;0,Totals!F212,"")</f>
        <v/>
      </c>
      <c r="F205" s="191">
        <f t="shared" si="7"/>
        <v>0</v>
      </c>
      <c r="G205" s="157" t="str">
        <f>MstList!I212</f>
        <v>Durango AWD</v>
      </c>
      <c r="H205" s="728">
        <f>MstList!K212</f>
        <v>0</v>
      </c>
      <c r="I205" s="23"/>
      <c r="J205" s="23"/>
      <c r="K205" s="23"/>
      <c r="L205" s="23"/>
    </row>
    <row r="206" spans="1:12" ht="16.5" hidden="1" customHeight="1" x14ac:dyDescent="0.25">
      <c r="A206" s="147" t="str">
        <f t="shared" si="6"/>
        <v>0</v>
      </c>
      <c r="B206" s="1" t="str">
        <f>MstList!B213</f>
        <v>68052380AA</v>
      </c>
      <c r="C206" s="1" t="str">
        <f>MstList!D213</f>
        <v>Right Rear Brake Caliper</v>
      </c>
      <c r="D206" s="6"/>
      <c r="E206" s="191" t="str">
        <f>IF(D206&gt;0,Totals!F213,"")</f>
        <v/>
      </c>
      <c r="F206" s="191">
        <f t="shared" si="7"/>
        <v>0</v>
      </c>
      <c r="G206" s="157" t="str">
        <f>MstList!I213</f>
        <v>Durango AWD</v>
      </c>
      <c r="H206" s="728">
        <f>MstList!K213</f>
        <v>0</v>
      </c>
      <c r="I206" s="23"/>
      <c r="J206" s="23"/>
      <c r="L206" s="23"/>
    </row>
    <row r="207" spans="1:12" ht="16.5" hidden="1" customHeight="1" x14ac:dyDescent="0.25">
      <c r="A207" s="147" t="str">
        <f t="shared" si="6"/>
        <v>0</v>
      </c>
      <c r="B207" s="1" t="str">
        <f>MstList!B214</f>
        <v>68313387AB</v>
      </c>
      <c r="C207" s="1" t="str">
        <f>MstList!D214</f>
        <v>Tire Pressure Sensor (2019-20)</v>
      </c>
      <c r="D207" s="6"/>
      <c r="E207" s="191" t="str">
        <f>IF(D207&gt;0,Totals!F214,"")</f>
        <v/>
      </c>
      <c r="F207" s="191">
        <f t="shared" si="7"/>
        <v>0</v>
      </c>
      <c r="G207" s="157" t="str">
        <f>MstList!I214</f>
        <v>Durango AWD</v>
      </c>
      <c r="H207" s="728">
        <f>MstList!K214</f>
        <v>0</v>
      </c>
      <c r="J207" s="23"/>
      <c r="L207" s="23"/>
    </row>
    <row r="208" spans="1:12" ht="16.5" hidden="1" customHeight="1" x14ac:dyDescent="0.25">
      <c r="A208" s="147" t="str">
        <f t="shared" si="6"/>
        <v>0</v>
      </c>
      <c r="B208" s="10" t="str">
        <f>MstList!B215</f>
        <v>SFI 224017</v>
      </c>
      <c r="C208" s="1" t="str">
        <f>MstList!D215</f>
        <v>Cabin Filter</v>
      </c>
      <c r="D208" s="6"/>
      <c r="E208" s="191" t="str">
        <f>IF(D208&gt;0,Totals!F215,"")</f>
        <v/>
      </c>
      <c r="F208" s="191">
        <f t="shared" si="7"/>
        <v>0</v>
      </c>
      <c r="G208" s="1" t="str">
        <f>MstList!I215</f>
        <v>Durango AWD</v>
      </c>
      <c r="H208" s="736">
        <f>MstList!K215</f>
        <v>0</v>
      </c>
    </row>
    <row r="209" spans="1:8" ht="16.5" hidden="1" customHeight="1" x14ac:dyDescent="0.25">
      <c r="A209" s="147" t="str">
        <f t="shared" si="6"/>
        <v>0</v>
      </c>
      <c r="B209" s="1" t="str">
        <f>MstList!B216</f>
        <v>BAT 7594R</v>
      </c>
      <c r="C209" s="1" t="str">
        <f>MstList!D216</f>
        <v>Battery</v>
      </c>
      <c r="D209" s="744"/>
      <c r="E209" s="191" t="str">
        <f>IF(D209&gt;0,Totals!F216,"")</f>
        <v/>
      </c>
      <c r="F209" s="191">
        <f t="shared" si="7"/>
        <v>0</v>
      </c>
      <c r="G209" s="1" t="str">
        <f>MstList!I216</f>
        <v>Ram</v>
      </c>
      <c r="H209" s="728">
        <f>MstList!K216</f>
        <v>0</v>
      </c>
    </row>
    <row r="210" spans="1:8" ht="16.5" hidden="1" customHeight="1" x14ac:dyDescent="0.25">
      <c r="A210" s="147" t="str">
        <f t="shared" si="6"/>
        <v>0</v>
      </c>
      <c r="B210" s="1" t="str">
        <f>MstList!B217</f>
        <v>56029644AB</v>
      </c>
      <c r="C210" s="1" t="str">
        <f>MstList!D217</f>
        <v>Alternator  220 Amp.</v>
      </c>
      <c r="D210" s="6"/>
      <c r="E210" s="191" t="str">
        <f>IF(D210&gt;0,Totals!F217,"")</f>
        <v/>
      </c>
      <c r="F210" s="191">
        <f t="shared" si="7"/>
        <v>0</v>
      </c>
      <c r="G210" s="157" t="str">
        <f>MstList!I217</f>
        <v>Ram</v>
      </c>
      <c r="H210" s="728">
        <f>MstList!K217</f>
        <v>0</v>
      </c>
    </row>
    <row r="211" spans="1:8" ht="16.5" hidden="1" customHeight="1" x14ac:dyDescent="0.25">
      <c r="A211" s="147" t="str">
        <f t="shared" si="6"/>
        <v>0</v>
      </c>
      <c r="B211" s="1" t="str">
        <f>MstList!B218</f>
        <v>68214892AC</v>
      </c>
      <c r="C211" s="1" t="str">
        <f>MstList!D218</f>
        <v>Blower Motor &amp; Wheel  (2016-19)</v>
      </c>
      <c r="D211" s="59"/>
      <c r="E211" s="191" t="str">
        <f>IF(D211&gt;0,Totals!F218,"")</f>
        <v/>
      </c>
      <c r="F211" s="191">
        <f t="shared" si="7"/>
        <v>0</v>
      </c>
      <c r="G211" s="157" t="str">
        <f>MstList!I218</f>
        <v>Ram</v>
      </c>
      <c r="H211" s="728">
        <f>MstList!K218</f>
        <v>0</v>
      </c>
    </row>
    <row r="212" spans="1:8" ht="16.5" hidden="1" customHeight="1" x14ac:dyDescent="0.25">
      <c r="A212" s="147" t="str">
        <f t="shared" si="6"/>
        <v>0</v>
      </c>
      <c r="B212" s="10" t="str">
        <f>MstList!B219</f>
        <v>UP 880073CR</v>
      </c>
      <c r="C212" s="1" t="str">
        <f>MstList!D219</f>
        <v>Brake Rotor-Front (2011-19)</v>
      </c>
      <c r="D212" s="6"/>
      <c r="E212" s="191" t="str">
        <f>IF(D212&gt;0,Totals!F219,"")</f>
        <v/>
      </c>
      <c r="F212" s="191">
        <f t="shared" si="7"/>
        <v>0</v>
      </c>
      <c r="G212" s="1" t="str">
        <f>MstList!I219</f>
        <v>Ram</v>
      </c>
      <c r="H212" s="736">
        <f>MstList!K219</f>
        <v>0</v>
      </c>
    </row>
    <row r="213" spans="1:8" ht="16.5" hidden="1" customHeight="1" x14ac:dyDescent="0.25">
      <c r="A213" s="147" t="str">
        <f t="shared" si="6"/>
        <v>0</v>
      </c>
      <c r="B213" s="12" t="str">
        <f>MstList!B220</f>
        <v>FLT FT7991</v>
      </c>
      <c r="C213" s="1" t="str">
        <f>MstList!D220</f>
        <v>Brake Pad-Front (2011-19)</v>
      </c>
      <c r="D213" s="6"/>
      <c r="E213" s="191" t="str">
        <f>IF(D213&gt;0,Totals!F220,"")</f>
        <v/>
      </c>
      <c r="F213" s="191">
        <f t="shared" si="7"/>
        <v>0</v>
      </c>
      <c r="G213" s="1" t="str">
        <f>MstList!I220</f>
        <v>Ram</v>
      </c>
      <c r="H213" s="736">
        <f>MstList!K220</f>
        <v>0</v>
      </c>
    </row>
    <row r="214" spans="1:8" ht="16.5" hidden="1" customHeight="1" x14ac:dyDescent="0.25">
      <c r="A214" s="147" t="str">
        <f t="shared" si="6"/>
        <v>0</v>
      </c>
      <c r="B214" s="22" t="str">
        <f>MstList!B221</f>
        <v>UP 880082CR</v>
      </c>
      <c r="C214" s="22" t="str">
        <f>MstList!D221</f>
        <v>Brake Rotor-Rear (2011-19)</v>
      </c>
      <c r="D214" s="6"/>
      <c r="E214" s="191" t="str">
        <f>IF(D214&gt;0,Totals!F221,"")</f>
        <v/>
      </c>
      <c r="F214" s="191">
        <f t="shared" si="7"/>
        <v>0</v>
      </c>
      <c r="G214" s="1" t="str">
        <f>MstList!I221</f>
        <v>Ram</v>
      </c>
      <c r="H214" s="736">
        <f>MstList!K221</f>
        <v>0</v>
      </c>
    </row>
    <row r="215" spans="1:8" ht="16.5" hidden="1" customHeight="1" x14ac:dyDescent="0.25">
      <c r="A215" s="147" t="str">
        <f t="shared" si="6"/>
        <v>0</v>
      </c>
      <c r="B215" s="22" t="str">
        <f>MstList!B222</f>
        <v>FLT FT7867</v>
      </c>
      <c r="C215" s="22" t="str">
        <f>MstList!D222</f>
        <v>Brake Pad-Rear (2011-19)</v>
      </c>
      <c r="D215" s="6"/>
      <c r="E215" s="191" t="str">
        <f>IF(D215&gt;0,Totals!F222,"")</f>
        <v/>
      </c>
      <c r="F215" s="191">
        <f t="shared" si="7"/>
        <v>0</v>
      </c>
      <c r="G215" s="1" t="str">
        <f>MstList!I222</f>
        <v>Ram</v>
      </c>
      <c r="H215" s="736">
        <f>MstList!K222</f>
        <v>0</v>
      </c>
    </row>
    <row r="216" spans="1:8" ht="16.5" hidden="1" customHeight="1" x14ac:dyDescent="0.25">
      <c r="A216" s="147" t="str">
        <f t="shared" si="6"/>
        <v>0</v>
      </c>
      <c r="B216" s="22" t="str">
        <f>MstList!B223</f>
        <v>NOE 7043011</v>
      </c>
      <c r="C216" s="22" t="str">
        <f>MstList!D223</f>
        <v>Oil Drain Plug  (20011-19)</v>
      </c>
      <c r="D216" s="135"/>
      <c r="E216" s="128" t="str">
        <f>IF(D216&gt;0,Totals!F223,"")</f>
        <v/>
      </c>
      <c r="F216" s="128">
        <f t="shared" si="7"/>
        <v>0</v>
      </c>
      <c r="G216" s="22" t="str">
        <f>MstList!I223</f>
        <v>Ram</v>
      </c>
      <c r="H216" s="737">
        <f>MstList!K223</f>
        <v>0</v>
      </c>
    </row>
    <row r="217" spans="1:8" ht="16.5" hidden="1" customHeight="1" x14ac:dyDescent="0.25">
      <c r="A217" s="147" t="str">
        <f t="shared" si="6"/>
        <v>0</v>
      </c>
      <c r="B217" s="76" t="str">
        <f>MstList!B224</f>
        <v>SE5605A</v>
      </c>
      <c r="C217" s="22" t="str">
        <f>MstList!D224</f>
        <v>Front Left Caliper (2011-18)</v>
      </c>
      <c r="D217" s="135"/>
      <c r="E217" s="128" t="str">
        <f>IF(D217&gt;0,Totals!F224,"")</f>
        <v/>
      </c>
      <c r="F217" s="128">
        <f t="shared" si="7"/>
        <v>0</v>
      </c>
      <c r="G217" s="22" t="str">
        <f>MstList!I224</f>
        <v>Ram</v>
      </c>
      <c r="H217" s="737">
        <f>MstList!K224</f>
        <v>0</v>
      </c>
    </row>
    <row r="218" spans="1:8" ht="16.5" hidden="1" customHeight="1" x14ac:dyDescent="0.25">
      <c r="A218" s="147" t="str">
        <f t="shared" si="6"/>
        <v>0</v>
      </c>
      <c r="B218" s="12" t="str">
        <f>MstList!B225</f>
        <v>SE5606A</v>
      </c>
      <c r="C218" s="1" t="str">
        <f>MstList!D225</f>
        <v>Front Right Caliper (2011-18)</v>
      </c>
      <c r="D218" s="135"/>
      <c r="E218" s="128" t="str">
        <f>IF(D218&gt;0,Totals!F225,"")</f>
        <v/>
      </c>
      <c r="F218" s="128">
        <f t="shared" si="7"/>
        <v>0</v>
      </c>
      <c r="G218" s="22" t="str">
        <f>MstList!I225</f>
        <v>Ram</v>
      </c>
      <c r="H218" s="737">
        <f>MstList!K225</f>
        <v>0</v>
      </c>
    </row>
    <row r="219" spans="1:8" ht="16.5" hidden="1" customHeight="1" x14ac:dyDescent="0.25">
      <c r="A219" s="147" t="str">
        <f t="shared" si="6"/>
        <v>0</v>
      </c>
      <c r="B219" s="177" t="str">
        <f>MstList!B226</f>
        <v>SE5387A</v>
      </c>
      <c r="C219" s="177" t="str">
        <f>MstList!D226</f>
        <v>Rear RightCaliper (2011-18)</v>
      </c>
      <c r="D219" s="746"/>
      <c r="E219" s="206" t="str">
        <f>IF(D219&gt;0,Totals!F226,"")</f>
        <v/>
      </c>
      <c r="F219" s="206">
        <f t="shared" si="7"/>
        <v>0</v>
      </c>
      <c r="G219" s="160" t="str">
        <f>MstList!I226</f>
        <v>Ram</v>
      </c>
      <c r="H219" s="737">
        <f>MstList!K226</f>
        <v>0</v>
      </c>
    </row>
    <row r="220" spans="1:8" ht="16.5" hidden="1" customHeight="1" x14ac:dyDescent="0.25">
      <c r="A220" s="147" t="str">
        <f t="shared" si="6"/>
        <v>0</v>
      </c>
      <c r="B220" s="179" t="str">
        <f>MstList!B227</f>
        <v>SE5388A</v>
      </c>
      <c r="C220" s="180" t="str">
        <f>MstList!D227</f>
        <v>Rear Left Caliper (2011-18)</v>
      </c>
      <c r="D220" s="748"/>
      <c r="E220" s="139" t="str">
        <f>IF(D220&gt;0,Totals!F227,"")</f>
        <v/>
      </c>
      <c r="F220" s="139">
        <f t="shared" si="7"/>
        <v>0</v>
      </c>
      <c r="G220" s="181" t="str">
        <f>MstList!I227</f>
        <v>Ram</v>
      </c>
      <c r="H220" s="737">
        <f>MstList!K227</f>
        <v>0</v>
      </c>
    </row>
    <row r="221" spans="1:8" ht="16.5" hidden="1" customHeight="1" x14ac:dyDescent="0.25">
      <c r="A221" s="147" t="str">
        <f t="shared" si="6"/>
        <v>0</v>
      </c>
      <c r="B221" s="178" t="str">
        <f>MstList!B228</f>
        <v>UP 609945</v>
      </c>
      <c r="C221" s="178" t="str">
        <f>MstList!D228</f>
        <v>Right Front Brake Hose (2011-19)</v>
      </c>
      <c r="D221" s="518"/>
      <c r="E221" s="140" t="str">
        <f>IF(D221&gt;0,Totals!F228,"")</f>
        <v/>
      </c>
      <c r="F221" s="140">
        <f t="shared" si="7"/>
        <v>0</v>
      </c>
      <c r="G221" s="178" t="str">
        <f>MstList!I228</f>
        <v>Ram</v>
      </c>
      <c r="H221" s="737">
        <f>MstList!K228</f>
        <v>0</v>
      </c>
    </row>
    <row r="222" spans="1:8" ht="16.5" hidden="1" customHeight="1" x14ac:dyDescent="0.25">
      <c r="A222" s="147" t="str">
        <f t="shared" si="6"/>
        <v>0</v>
      </c>
      <c r="B222" s="22" t="str">
        <f>MstList!B229</f>
        <v>UP 609946</v>
      </c>
      <c r="C222" s="22" t="str">
        <f>MstList!D229</f>
        <v>Left Front Brake Hose (2011-19)</v>
      </c>
      <c r="D222" s="135"/>
      <c r="E222" s="128" t="str">
        <f>IF(D222&gt;0,Totals!F229,"")</f>
        <v/>
      </c>
      <c r="F222" s="128">
        <f t="shared" si="7"/>
        <v>0</v>
      </c>
      <c r="G222" s="22" t="str">
        <f>MstList!I229</f>
        <v>Ram</v>
      </c>
      <c r="H222" s="737">
        <f>MstList!K229</f>
        <v>0</v>
      </c>
    </row>
    <row r="223" spans="1:8" ht="16.5" hidden="1" customHeight="1" x14ac:dyDescent="0.25">
      <c r="A223" s="147" t="str">
        <f t="shared" si="6"/>
        <v>0</v>
      </c>
      <c r="B223" s="22" t="str">
        <f>MstList!B230</f>
        <v>UP 532957</v>
      </c>
      <c r="C223" s="22" t="str">
        <f>MstList!D230</f>
        <v>Front ABS Sensors (2017-19)</v>
      </c>
      <c r="D223" s="135"/>
      <c r="E223" s="128" t="str">
        <f>IF(D223&gt;0,Totals!F230,"")</f>
        <v/>
      </c>
      <c r="F223" s="128">
        <f t="shared" si="7"/>
        <v>0</v>
      </c>
      <c r="G223" s="22" t="str">
        <f>MstList!I230</f>
        <v>Ram</v>
      </c>
      <c r="H223" s="737">
        <f>MstList!K230</f>
        <v>0</v>
      </c>
    </row>
    <row r="224" spans="1:8" ht="16.5" hidden="1" customHeight="1" x14ac:dyDescent="0.25">
      <c r="A224" s="147" t="str">
        <f t="shared" si="6"/>
        <v>0</v>
      </c>
      <c r="B224" s="71" t="str">
        <f>MstList!B231</f>
        <v>ECH921232</v>
      </c>
      <c r="C224" s="22" t="str">
        <f>MstList!D231</f>
        <v>Tire Pressure Sensor (2014-17)</v>
      </c>
      <c r="D224" s="135"/>
      <c r="E224" s="128" t="str">
        <f>IF(D224&gt;0,Totals!F231,"")</f>
        <v/>
      </c>
      <c r="F224" s="128">
        <f t="shared" si="7"/>
        <v>0</v>
      </c>
      <c r="G224" s="22" t="str">
        <f>MstList!I231</f>
        <v>Ram</v>
      </c>
      <c r="H224" s="737">
        <f>MstList!K231</f>
        <v>0</v>
      </c>
    </row>
    <row r="225" spans="1:12" ht="16.5" hidden="1" customHeight="1" x14ac:dyDescent="0.25">
      <c r="A225" s="147" t="str">
        <f t="shared" si="6"/>
        <v>0</v>
      </c>
      <c r="B225" s="75" t="str">
        <f>MstList!B232</f>
        <v>NTH 920250</v>
      </c>
      <c r="C225" s="22" t="str">
        <f>MstList!D232</f>
        <v>Tire Pressure Sensor Caps</v>
      </c>
      <c r="D225" s="135"/>
      <c r="E225" s="128" t="str">
        <f>IF(D225&gt;0,Totals!F232,"")</f>
        <v/>
      </c>
      <c r="F225" s="128">
        <f t="shared" si="7"/>
        <v>0</v>
      </c>
      <c r="G225" s="22" t="str">
        <f>MstList!I232</f>
        <v>Ram</v>
      </c>
      <c r="H225" s="737">
        <f>MstList!K232</f>
        <v>0</v>
      </c>
    </row>
    <row r="226" spans="1:12" ht="16.5" hidden="1" customHeight="1" x14ac:dyDescent="0.25">
      <c r="A226" s="147" t="str">
        <f t="shared" si="6"/>
        <v>0</v>
      </c>
      <c r="B226" s="75" t="str">
        <f>MstList!B233</f>
        <v>ECH 920228</v>
      </c>
      <c r="C226" s="22" t="str">
        <f>MstList!D233</f>
        <v>Tire Sensor Kit-(Rubber Valve Stem)</v>
      </c>
      <c r="D226" s="135"/>
      <c r="E226" s="128" t="str">
        <f>IF(D226&gt;0,Totals!F233,"")</f>
        <v/>
      </c>
      <c r="F226" s="128">
        <f t="shared" si="7"/>
        <v>0</v>
      </c>
      <c r="G226" s="22" t="str">
        <f>MstList!I233</f>
        <v>Ram</v>
      </c>
      <c r="H226" s="737">
        <f>MstList!K233</f>
        <v>0</v>
      </c>
    </row>
    <row r="227" spans="1:12" ht="16.5" hidden="1" customHeight="1" x14ac:dyDescent="0.25">
      <c r="A227" s="147" t="str">
        <f t="shared" si="6"/>
        <v>0</v>
      </c>
      <c r="B227" s="75" t="str">
        <f>MstList!B234</f>
        <v>NOE 6414274</v>
      </c>
      <c r="C227" s="22" t="str">
        <f>MstList!D234</f>
        <v>Lug Nuts (2011 Only)</v>
      </c>
      <c r="D227" s="135"/>
      <c r="E227" s="128" t="str">
        <f>IF(D227&gt;0,Totals!F234,"")</f>
        <v/>
      </c>
      <c r="F227" s="128">
        <f t="shared" si="7"/>
        <v>0</v>
      </c>
      <c r="G227" s="22" t="str">
        <f>MstList!I234</f>
        <v>Ram</v>
      </c>
      <c r="H227" s="737">
        <f>MstList!K234</f>
        <v>0</v>
      </c>
    </row>
    <row r="228" spans="1:12" ht="16.5" hidden="1" customHeight="1" x14ac:dyDescent="0.25">
      <c r="A228" s="147" t="str">
        <f t="shared" si="6"/>
        <v>0</v>
      </c>
      <c r="B228" s="76" t="str">
        <f>MstList!B235</f>
        <v>NOE 64143701</v>
      </c>
      <c r="C228" s="22" t="str">
        <f>MstList!D235</f>
        <v>Lug Nuts  (2012-17)</v>
      </c>
      <c r="D228" s="135"/>
      <c r="E228" s="128" t="str">
        <f>IF(D228&gt;0,Totals!F235,"")</f>
        <v/>
      </c>
      <c r="F228" s="128">
        <f t="shared" si="7"/>
        <v>0</v>
      </c>
      <c r="G228" s="22" t="str">
        <f>MstList!I235</f>
        <v>Ram</v>
      </c>
      <c r="H228" s="737">
        <f>MstList!K235</f>
        <v>0</v>
      </c>
    </row>
    <row r="229" spans="1:12" ht="16.5" hidden="1" customHeight="1" x14ac:dyDescent="0.25">
      <c r="A229" s="147" t="str">
        <f t="shared" si="6"/>
        <v>0</v>
      </c>
      <c r="B229" s="76" t="str">
        <f>MstList!B236</f>
        <v>NCP2653022</v>
      </c>
      <c r="C229" s="22" t="str">
        <f>MstList!D236</f>
        <v>Sway Bar Links (2011-2019</v>
      </c>
      <c r="D229" s="135"/>
      <c r="E229" s="128" t="str">
        <f>IF(D229&gt;0,Totals!F236,"")</f>
        <v/>
      </c>
      <c r="F229" s="128">
        <f t="shared" si="7"/>
        <v>0</v>
      </c>
      <c r="G229" s="22" t="str">
        <f>MstList!I236</f>
        <v>Ram</v>
      </c>
      <c r="H229" s="737">
        <f>MstList!K236</f>
        <v>0</v>
      </c>
    </row>
    <row r="230" spans="1:12" ht="16.5" hidden="1" customHeight="1" x14ac:dyDescent="0.25">
      <c r="A230" s="147" t="str">
        <f t="shared" si="6"/>
        <v>0</v>
      </c>
      <c r="B230" s="1" t="str">
        <f>MstList!B237</f>
        <v>1UC54S4AAB</v>
      </c>
      <c r="C230" s="1" t="str">
        <f>MstList!D237</f>
        <v>Steel Wheel-(Ram 1500 2016-19)</v>
      </c>
      <c r="D230" s="6"/>
      <c r="E230" s="191" t="str">
        <f>IF(D230&gt;0,Totals!F237,"")</f>
        <v/>
      </c>
      <c r="F230" s="191">
        <f t="shared" si="7"/>
        <v>0</v>
      </c>
      <c r="G230" s="157" t="str">
        <f>MstList!I237</f>
        <v>Ram</v>
      </c>
      <c r="H230" s="728">
        <f>MstList!K237</f>
        <v>0</v>
      </c>
    </row>
    <row r="231" spans="1:12" ht="16.5" hidden="1" customHeight="1" x14ac:dyDescent="0.25">
      <c r="A231" s="147" t="str">
        <f t="shared" si="6"/>
        <v>0</v>
      </c>
      <c r="B231" s="751" t="str">
        <f>MstList!B238</f>
        <v>----------------------</v>
      </c>
      <c r="C231" s="753" t="str">
        <f>MstList!D238</f>
        <v>------------------Chemicals------------------</v>
      </c>
      <c r="D231" s="744"/>
      <c r="E231" s="754" t="str">
        <f>IF(D231&gt;0,Totals!F238,"")</f>
        <v/>
      </c>
      <c r="F231" s="754">
        <f t="shared" si="7"/>
        <v>0</v>
      </c>
      <c r="G231" s="756" t="str">
        <f>MstList!I238</f>
        <v>-----------------------</v>
      </c>
      <c r="H231" s="757">
        <f>MstList!K238</f>
        <v>0</v>
      </c>
    </row>
    <row r="232" spans="1:12" ht="16.5" hidden="1" customHeight="1" x14ac:dyDescent="0.25">
      <c r="A232" s="147" t="str">
        <f t="shared" si="6"/>
        <v>0</v>
      </c>
      <c r="B232" s="11" t="str">
        <f>MstList!B239</f>
        <v>BK 7651351</v>
      </c>
      <c r="C232" s="5" t="str">
        <f>MstList!D239</f>
        <v>Sil-Glyde</v>
      </c>
      <c r="D232" s="6"/>
      <c r="E232" s="209" t="str">
        <f>IF(D232&gt;0,Totals!F239,"")</f>
        <v/>
      </c>
      <c r="F232" s="209">
        <f t="shared" si="7"/>
        <v>0</v>
      </c>
      <c r="G232" s="158">
        <f>MstList!I239</f>
        <v>0</v>
      </c>
      <c r="H232" s="338">
        <f>MstList!K239</f>
        <v>0</v>
      </c>
      <c r="K232" s="23"/>
    </row>
    <row r="233" spans="1:12" ht="16.5" hidden="1" customHeight="1" x14ac:dyDescent="0.25">
      <c r="A233" s="147" t="str">
        <f t="shared" si="6"/>
        <v>0</v>
      </c>
      <c r="B233" s="216" t="str">
        <f>MstList!B240</f>
        <v>BG: 208</v>
      </c>
      <c r="C233" s="743" t="str">
        <f>MstList!D240</f>
        <v>44K--BG-24 Per Case</v>
      </c>
      <c r="D233" s="6"/>
      <c r="E233" s="216" t="str">
        <f>IF(D233&gt;0,Totals!F240,"")</f>
        <v/>
      </c>
      <c r="F233" s="216">
        <f t="shared" si="7"/>
        <v>0</v>
      </c>
      <c r="G233" s="216" t="str">
        <f>MstList!I240</f>
        <v/>
      </c>
      <c r="H233" s="736">
        <f>MstList!K240</f>
        <v>0</v>
      </c>
      <c r="K233" s="23"/>
    </row>
    <row r="234" spans="1:12" ht="16.5" hidden="1" customHeight="1" x14ac:dyDescent="0.25">
      <c r="A234" s="147" t="str">
        <f t="shared" si="6"/>
        <v>0</v>
      </c>
      <c r="B234" s="1" t="str">
        <f>MstList!B241</f>
        <v>NFR ZX3030</v>
      </c>
      <c r="C234" s="1" t="str">
        <f>MstList!D241</f>
        <v>A/C Refrigerant</v>
      </c>
      <c r="D234" s="6"/>
      <c r="E234" s="191" t="str">
        <f>IF(D234&gt;0,Totals!F241,"")</f>
        <v/>
      </c>
      <c r="F234" s="191">
        <f t="shared" si="7"/>
        <v>0</v>
      </c>
      <c r="G234" s="158" t="str">
        <f>MstList!I241</f>
        <v/>
      </c>
      <c r="H234" s="736">
        <f>MstList!K241</f>
        <v>0</v>
      </c>
      <c r="I234" s="23"/>
      <c r="K234" s="23"/>
    </row>
    <row r="235" spans="1:12" ht="16.5" hidden="1" customHeight="1" x14ac:dyDescent="0.25">
      <c r="A235" s="147" t="str">
        <f t="shared" si="6"/>
        <v>0</v>
      </c>
      <c r="B235" s="1" t="str">
        <f>MstList!B242</f>
        <v>NAF RTU55EXT</v>
      </c>
      <c r="C235" s="1" t="str">
        <f>MstList!D242</f>
        <v>Antifreeze-55 Gallon</v>
      </c>
      <c r="D235" s="6"/>
      <c r="E235" s="191" t="str">
        <f>IF(D235&gt;0,Totals!F242,"")</f>
        <v/>
      </c>
      <c r="F235" s="191">
        <f t="shared" si="7"/>
        <v>0</v>
      </c>
      <c r="G235" s="158">
        <f>MstList!I242</f>
        <v>0</v>
      </c>
      <c r="H235" s="339">
        <f>MstList!K242</f>
        <v>0</v>
      </c>
      <c r="I235" s="23"/>
      <c r="J235" s="23"/>
      <c r="K235" s="23"/>
      <c r="L235" s="23"/>
    </row>
    <row r="236" spans="1:12" ht="16.5" hidden="1" customHeight="1" x14ac:dyDescent="0.25">
      <c r="A236" s="147" t="str">
        <f t="shared" si="6"/>
        <v>0</v>
      </c>
      <c r="B236" s="1" t="str">
        <f>MstList!B243</f>
        <v>MAC 1072</v>
      </c>
      <c r="C236" s="1" t="str">
        <f>MstList!D243</f>
        <v>Battery Cleaner</v>
      </c>
      <c r="D236" s="6"/>
      <c r="E236" s="191" t="str">
        <f>IF(D236&gt;0,Totals!F243,"")</f>
        <v/>
      </c>
      <c r="F236" s="191">
        <f t="shared" si="7"/>
        <v>0</v>
      </c>
      <c r="G236" s="158" t="str">
        <f>MstList!I243</f>
        <v/>
      </c>
      <c r="H236" s="736">
        <f>MstList!K243</f>
        <v>0</v>
      </c>
      <c r="I236" s="23"/>
      <c r="J236" s="23"/>
      <c r="K236" s="23"/>
      <c r="L236" s="23"/>
    </row>
    <row r="237" spans="1:12" ht="16.5" hidden="1" customHeight="1" x14ac:dyDescent="0.25">
      <c r="A237" s="147" t="str">
        <f t="shared" si="6"/>
        <v>0</v>
      </c>
      <c r="B237" s="1" t="str">
        <f>MstList!B244</f>
        <v>MAC 1073</v>
      </c>
      <c r="C237" s="1" t="str">
        <f>MstList!D244</f>
        <v>Battery Terminal Protectant</v>
      </c>
      <c r="D237" s="6"/>
      <c r="E237" s="191" t="str">
        <f>IF(D237&gt;0,Totals!F244,"")</f>
        <v/>
      </c>
      <c r="F237" s="191">
        <f t="shared" si="7"/>
        <v>0</v>
      </c>
      <c r="G237" s="158">
        <f>MstList!I244</f>
        <v>0</v>
      </c>
      <c r="H237" s="340">
        <f>MstList!K244</f>
        <v>0</v>
      </c>
      <c r="I237" s="23"/>
      <c r="J237" s="23"/>
      <c r="K237" s="23"/>
      <c r="L237" s="23"/>
    </row>
    <row r="238" spans="1:12" ht="16.5" hidden="1" customHeight="1" x14ac:dyDescent="0.25">
      <c r="A238" s="147" t="str">
        <f t="shared" si="6"/>
        <v>0</v>
      </c>
      <c r="B238" s="1" t="str">
        <f>MstList!B245</f>
        <v>PTX 24125</v>
      </c>
      <c r="C238" s="1" t="str">
        <f>MstList!D245</f>
        <v>Brake Caliper Lube</v>
      </c>
      <c r="D238" s="6"/>
      <c r="E238" s="191" t="str">
        <f>IF(D238&gt;0,Totals!F245,"")</f>
        <v/>
      </c>
      <c r="F238" s="191">
        <f t="shared" si="7"/>
        <v>0</v>
      </c>
      <c r="G238" s="158" t="str">
        <f>MstList!I245</f>
        <v/>
      </c>
      <c r="H238" s="736">
        <f>MstList!K245</f>
        <v>0</v>
      </c>
      <c r="I238" s="23"/>
      <c r="J238" s="23"/>
      <c r="K238" s="23"/>
      <c r="L238" s="23"/>
    </row>
    <row r="239" spans="1:12" ht="16.5" hidden="1" customHeight="1" x14ac:dyDescent="0.25">
      <c r="A239" s="147" t="str">
        <f t="shared" si="6"/>
        <v>0</v>
      </c>
      <c r="B239" s="1" t="str">
        <f>MstList!B246</f>
        <v>MAC 4700</v>
      </c>
      <c r="C239" s="1" t="str">
        <f>MstList!D246</f>
        <v>Brake Cleaner</v>
      </c>
      <c r="D239" s="6"/>
      <c r="E239" s="191" t="str">
        <f>IF(D239&gt;0,Totals!F246,"")</f>
        <v/>
      </c>
      <c r="F239" s="191">
        <f t="shared" si="7"/>
        <v>0</v>
      </c>
      <c r="G239" s="158">
        <f>MstList!I246</f>
        <v>0</v>
      </c>
      <c r="H239" s="340">
        <f>MstList!K246</f>
        <v>0</v>
      </c>
      <c r="I239" s="23"/>
      <c r="J239" s="23"/>
      <c r="K239" s="23"/>
      <c r="L239" s="23"/>
    </row>
    <row r="240" spans="1:12" ht="16.5" hidden="1" customHeight="1" x14ac:dyDescent="0.25">
      <c r="A240" s="147" t="str">
        <f t="shared" si="6"/>
        <v>0</v>
      </c>
      <c r="B240" s="1" t="str">
        <f>MstList!B247</f>
        <v>NAF NPF002</v>
      </c>
      <c r="C240" s="1" t="str">
        <f>MstList!D247</f>
        <v>Blue Diesel Exhaust Fluid</v>
      </c>
      <c r="D240" s="6"/>
      <c r="E240" s="191" t="str">
        <f>IF(D240&gt;0,Totals!F247,"")</f>
        <v/>
      </c>
      <c r="F240" s="191">
        <f t="shared" si="7"/>
        <v>0</v>
      </c>
      <c r="G240" s="158">
        <f>MstList!I247</f>
        <v>0</v>
      </c>
      <c r="H240" s="340">
        <f>MstList!K247</f>
        <v>0</v>
      </c>
      <c r="I240" s="23"/>
      <c r="J240" s="23"/>
      <c r="K240" s="23"/>
      <c r="L240" s="23"/>
    </row>
    <row r="241" spans="1:12" ht="16.5" hidden="1" customHeight="1" x14ac:dyDescent="0.25">
      <c r="A241" s="147" t="str">
        <f t="shared" si="6"/>
        <v>0</v>
      </c>
      <c r="B241" s="1" t="str">
        <f>MstList!B248</f>
        <v>VCL 601458</v>
      </c>
      <c r="C241" s="1" t="str">
        <f>MstList!D248</f>
        <v>Brake Fluid</v>
      </c>
      <c r="D241" s="6"/>
      <c r="E241" s="191" t="str">
        <f>IF(D241&gt;0,Totals!F248,"")</f>
        <v/>
      </c>
      <c r="F241" s="191">
        <f t="shared" si="7"/>
        <v>0</v>
      </c>
      <c r="G241" s="158">
        <f>MstList!I248</f>
        <v>0</v>
      </c>
      <c r="H241" s="340">
        <f>MstList!K248</f>
        <v>0</v>
      </c>
      <c r="I241" s="23"/>
      <c r="J241" s="23"/>
      <c r="K241" s="23"/>
      <c r="L241" s="23"/>
    </row>
    <row r="242" spans="1:12" ht="16.5" hidden="1" customHeight="1" x14ac:dyDescent="0.25">
      <c r="A242" s="147" t="str">
        <f t="shared" si="6"/>
        <v>0</v>
      </c>
      <c r="B242" s="1" t="str">
        <f>MstList!B249</f>
        <v>MMM 33455</v>
      </c>
      <c r="C242" s="1" t="str">
        <f>MstList!D249</f>
        <v>3" Cutting Wheel</v>
      </c>
      <c r="D242" s="6"/>
      <c r="E242" s="191" t="str">
        <f>IF(D242&gt;0,Totals!F249,"")</f>
        <v/>
      </c>
      <c r="F242" s="191">
        <f t="shared" si="7"/>
        <v>0</v>
      </c>
      <c r="G242" s="158" t="str">
        <f>MstList!I249</f>
        <v/>
      </c>
      <c r="H242" s="736">
        <f>MstList!K249</f>
        <v>0</v>
      </c>
      <c r="I242" s="23"/>
      <c r="J242" s="23"/>
      <c r="K242" s="23"/>
      <c r="L242" s="23"/>
    </row>
    <row r="243" spans="1:12" ht="16.5" hidden="1" customHeight="1" x14ac:dyDescent="0.25">
      <c r="A243" s="147" t="str">
        <f t="shared" si="6"/>
        <v>0</v>
      </c>
      <c r="B243" s="1" t="str">
        <f>MstList!B250</f>
        <v>MAC 8700</v>
      </c>
      <c r="C243" s="1" t="str">
        <f>MstList!D250</f>
        <v>Carb, Choke, and Throttle Cleaner</v>
      </c>
      <c r="D243" s="6"/>
      <c r="E243" s="191" t="str">
        <f>IF(D243&gt;0,Totals!F250,"")</f>
        <v/>
      </c>
      <c r="F243" s="191">
        <f t="shared" si="7"/>
        <v>0</v>
      </c>
      <c r="G243" s="158">
        <f>MstList!I250</f>
        <v>0</v>
      </c>
      <c r="H243" s="341">
        <f>MstList!K250</f>
        <v>0</v>
      </c>
      <c r="I243" s="23"/>
      <c r="J243" s="23"/>
      <c r="K243" s="23"/>
      <c r="L243" s="23"/>
    </row>
    <row r="244" spans="1:12" s="39" customFormat="1" ht="16.5" hidden="1" customHeight="1" x14ac:dyDescent="0.25">
      <c r="A244" s="147" t="str">
        <f t="shared" si="6"/>
        <v>0</v>
      </c>
      <c r="B244" s="1" t="str">
        <f>MstList!B251</f>
        <v>NCB 72333</v>
      </c>
      <c r="C244" s="1" t="str">
        <f>MstList!D251</f>
        <v>Concrete Cleaner</v>
      </c>
      <c r="D244" s="6"/>
      <c r="E244" s="191" t="str">
        <f>IF(D244&gt;0,Totals!F251,"")</f>
        <v/>
      </c>
      <c r="F244" s="191">
        <f t="shared" si="7"/>
        <v>0</v>
      </c>
      <c r="G244" s="158" t="str">
        <f>MstList!I251</f>
        <v/>
      </c>
      <c r="H244" s="736">
        <f>MstList!K251</f>
        <v>0</v>
      </c>
      <c r="I244" s="2"/>
      <c r="J244" s="2"/>
      <c r="K244" s="2"/>
      <c r="L244" s="304"/>
    </row>
    <row r="245" spans="1:12" ht="16.5" hidden="1" customHeight="1" x14ac:dyDescent="0.25">
      <c r="A245" s="147" t="str">
        <f t="shared" si="6"/>
        <v>0</v>
      </c>
      <c r="B245" s="1">
        <f>MstList!B252</f>
        <v>402508</v>
      </c>
      <c r="C245" s="1" t="str">
        <f>MstList!D252</f>
        <v>Differential Lube</v>
      </c>
      <c r="D245" s="6"/>
      <c r="E245" s="191" t="str">
        <f>IF(D245&gt;0,Totals!F252,"")</f>
        <v/>
      </c>
      <c r="F245" s="191">
        <f t="shared" si="7"/>
        <v>0</v>
      </c>
      <c r="G245" s="158" t="str">
        <f>MstList!I252</f>
        <v/>
      </c>
      <c r="H245" s="736">
        <f>MstList!K252</f>
        <v>0</v>
      </c>
      <c r="I245" s="23"/>
      <c r="J245" s="23"/>
      <c r="K245" s="23"/>
      <c r="L245" s="23"/>
    </row>
    <row r="246" spans="1:12" ht="16.5" hidden="1" customHeight="1" x14ac:dyDescent="0.25">
      <c r="A246" s="147" t="str">
        <f t="shared" si="6"/>
        <v>0</v>
      </c>
      <c r="B246" s="216" t="str">
        <f>MstList!B253</f>
        <v>BG: 206/208/210</v>
      </c>
      <c r="C246" s="743" t="str">
        <f>MstList!D253</f>
        <v>Fuel System Kit--BG-8 Per Case</v>
      </c>
      <c r="D246" s="6"/>
      <c r="E246" s="216" t="str">
        <f>IF(D246&gt;0,Totals!F253,"")</f>
        <v/>
      </c>
      <c r="F246" s="216">
        <f t="shared" si="7"/>
        <v>0</v>
      </c>
      <c r="G246" s="216" t="str">
        <f>MstList!I253</f>
        <v/>
      </c>
      <c r="H246" s="736">
        <f>MstList!K253</f>
        <v>0</v>
      </c>
      <c r="I246" s="23"/>
      <c r="J246" s="23"/>
      <c r="K246" s="23"/>
      <c r="L246" s="23"/>
    </row>
    <row r="247" spans="1:12" ht="16.5" hidden="1" customHeight="1" x14ac:dyDescent="0.25">
      <c r="A247" s="147" t="str">
        <f t="shared" si="6"/>
        <v>0</v>
      </c>
      <c r="B247" s="216" t="str">
        <f>MstList!B254</f>
        <v>DA75W140</v>
      </c>
      <c r="C247" s="743" t="str">
        <f>MstList!D254</f>
        <v>Gear Oil-(16 Gal. Barrel)</v>
      </c>
      <c r="D247" s="6"/>
      <c r="E247" s="216" t="str">
        <f>IF(D247&gt;0,Totals!F254,"")</f>
        <v/>
      </c>
      <c r="F247" s="216">
        <f t="shared" si="7"/>
        <v>0</v>
      </c>
      <c r="G247" s="216" t="str">
        <f>MstList!I254</f>
        <v/>
      </c>
      <c r="H247" s="736">
        <f>MstList!K254</f>
        <v>0</v>
      </c>
      <c r="I247" s="23"/>
      <c r="J247" s="23"/>
      <c r="K247" s="23"/>
      <c r="L247" s="23"/>
    </row>
    <row r="248" spans="1:12" ht="16.5" hidden="1" customHeight="1" x14ac:dyDescent="0.25">
      <c r="A248" s="147" t="str">
        <f t="shared" si="6"/>
        <v>0</v>
      </c>
      <c r="B248" s="1" t="str">
        <f>MstList!B255</f>
        <v>PTX22058</v>
      </c>
      <c r="C248" s="1" t="str">
        <f>MstList!D255</f>
        <v>Grease, Dielectric</v>
      </c>
      <c r="D248" s="6"/>
      <c r="E248" s="161" t="str">
        <f>IF(D248&gt;0,Totals!F255,"")</f>
        <v/>
      </c>
      <c r="F248" s="161">
        <f t="shared" si="7"/>
        <v>0</v>
      </c>
      <c r="G248" s="1" t="str">
        <f>MstList!I255</f>
        <v/>
      </c>
      <c r="H248" s="759">
        <f>MstList!K255</f>
        <v>0</v>
      </c>
      <c r="I248" s="23"/>
      <c r="J248" s="23"/>
      <c r="K248" s="23"/>
      <c r="L248" s="23"/>
    </row>
    <row r="249" spans="1:12" ht="16.5" hidden="1" customHeight="1" x14ac:dyDescent="0.25">
      <c r="A249" s="147" t="str">
        <f t="shared" si="6"/>
        <v>0</v>
      </c>
      <c r="B249" s="1" t="str">
        <f>MstList!B256</f>
        <v>BK7651400</v>
      </c>
      <c r="C249" s="1" t="str">
        <f>MstList!D256</f>
        <v>Oil for Air tools</v>
      </c>
      <c r="D249" s="6"/>
      <c r="E249" s="161" t="str">
        <f>IF(D249&gt;0,Totals!F256,"")</f>
        <v/>
      </c>
      <c r="F249" s="161">
        <f t="shared" si="7"/>
        <v>0</v>
      </c>
      <c r="G249" s="1" t="str">
        <f>MstList!I256</f>
        <v xml:space="preserve"> </v>
      </c>
      <c r="H249" s="759">
        <f>MstList!K256</f>
        <v>0</v>
      </c>
      <c r="I249" s="23"/>
      <c r="J249" s="23"/>
      <c r="K249" s="23"/>
      <c r="L249" s="23"/>
    </row>
    <row r="250" spans="1:12" ht="16.5" hidden="1" customHeight="1" x14ac:dyDescent="0.25">
      <c r="A250" s="147" t="str">
        <f t="shared" si="6"/>
        <v>0</v>
      </c>
      <c r="B250" s="1" t="str">
        <f>MstList!B257</f>
        <v>PTX 80078</v>
      </c>
      <c r="C250" s="1" t="str">
        <f>MstList!D257</f>
        <v>Anti-Seize Lubricant</v>
      </c>
      <c r="D250" s="6"/>
      <c r="E250" s="191" t="str">
        <f>IF(D250&gt;0,Totals!F257,"")</f>
        <v/>
      </c>
      <c r="F250" s="191">
        <f t="shared" si="7"/>
        <v>0</v>
      </c>
      <c r="G250" s="158" t="str">
        <f>MstList!I257</f>
        <v/>
      </c>
      <c r="H250" s="736">
        <f>MstList!K257</f>
        <v>0</v>
      </c>
      <c r="I250" s="23"/>
      <c r="J250" s="23"/>
      <c r="K250" s="23"/>
      <c r="L250" s="23"/>
    </row>
    <row r="251" spans="1:12" ht="16.5" customHeight="1" x14ac:dyDescent="0.25">
      <c r="A251" s="147" t="str">
        <f t="shared" si="6"/>
        <v>1</v>
      </c>
      <c r="B251" s="216" t="str">
        <f>MstList!B258</f>
        <v>68088485AA</v>
      </c>
      <c r="C251" s="743" t="str">
        <f>MstList!D258</f>
        <v>Power Steering Fluid</v>
      </c>
      <c r="D251" s="6">
        <v>12</v>
      </c>
      <c r="E251" s="216">
        <f>IF(D251&gt;0,Totals!F258,"")</f>
        <v>0</v>
      </c>
      <c r="F251" s="216">
        <f t="shared" si="7"/>
        <v>0</v>
      </c>
      <c r="G251" s="216">
        <f>MstList!I258</f>
        <v>0</v>
      </c>
      <c r="H251" s="736">
        <f>MstList!K258</f>
        <v>0</v>
      </c>
      <c r="I251" s="23"/>
      <c r="J251" s="23"/>
      <c r="K251" s="23"/>
      <c r="L251" s="23"/>
    </row>
    <row r="252" spans="1:12" ht="16.5" hidden="1" customHeight="1" x14ac:dyDescent="0.25">
      <c r="A252" s="147" t="str">
        <f t="shared" si="6"/>
        <v>0</v>
      </c>
      <c r="B252" s="1" t="str">
        <f>MstList!B259</f>
        <v>NCB 16PBDS</v>
      </c>
      <c r="C252" s="1" t="str">
        <f>MstList!D259</f>
        <v>PB Blaster</v>
      </c>
      <c r="D252" s="6"/>
      <c r="E252" s="191" t="str">
        <f>IF(D252&gt;0,Totals!F259,"")</f>
        <v/>
      </c>
      <c r="F252" s="191">
        <f t="shared" si="7"/>
        <v>0</v>
      </c>
      <c r="G252" s="158" t="str">
        <f>MstList!I259</f>
        <v/>
      </c>
      <c r="H252" s="736">
        <f>MstList!K259</f>
        <v>0</v>
      </c>
      <c r="I252" s="23"/>
      <c r="J252" s="23"/>
      <c r="K252" s="23"/>
      <c r="L252" s="23"/>
    </row>
    <row r="253" spans="1:12" ht="16.5" hidden="1" customHeight="1" x14ac:dyDescent="0.25">
      <c r="A253" s="147" t="str">
        <f t="shared" ref="A253:A315" si="8">IF(D253="","0","1")</f>
        <v>0</v>
      </c>
      <c r="B253" s="1" t="str">
        <f>MstList!B260</f>
        <v>MAC 8300</v>
      </c>
      <c r="C253" s="1" t="str">
        <f>MstList!D260</f>
        <v>Silicone Lubricant</v>
      </c>
      <c r="D253" s="6"/>
      <c r="E253" s="191" t="str">
        <f>IF(D253&gt;0,Totals!F260,"")</f>
        <v/>
      </c>
      <c r="F253" s="191">
        <f t="shared" ref="F253:F315" si="9">PRODUCT(D253:E253)</f>
        <v>0</v>
      </c>
      <c r="G253" s="158" t="str">
        <f>MstList!I260</f>
        <v/>
      </c>
      <c r="H253" s="736">
        <f>MstList!K260</f>
        <v>0</v>
      </c>
      <c r="I253" s="23"/>
      <c r="J253" s="23"/>
      <c r="K253" s="23"/>
      <c r="L253" s="23"/>
    </row>
    <row r="254" spans="1:12" ht="16.5" hidden="1" customHeight="1" x14ac:dyDescent="0.25">
      <c r="A254" s="147" t="str">
        <f t="shared" si="8"/>
        <v>0</v>
      </c>
      <c r="B254" s="1" t="str">
        <f>MstList!B261</f>
        <v>CRC 091840</v>
      </c>
      <c r="C254" s="1" t="str">
        <f>MstList!D261</f>
        <v>Stop Squeal</v>
      </c>
      <c r="D254" s="6"/>
      <c r="E254" s="191" t="str">
        <f>IF(D254&gt;0,Totals!F261,"")</f>
        <v/>
      </c>
      <c r="F254" s="191">
        <f t="shared" si="9"/>
        <v>0</v>
      </c>
      <c r="G254" s="158" t="str">
        <f>MstList!I261</f>
        <v/>
      </c>
      <c r="H254" s="736">
        <f>MstList!K261</f>
        <v>0</v>
      </c>
      <c r="I254" s="23"/>
      <c r="J254" s="23"/>
      <c r="K254" s="23"/>
      <c r="L254" s="23"/>
    </row>
    <row r="255" spans="1:12" ht="16.5" hidden="1" customHeight="1" x14ac:dyDescent="0.25">
      <c r="A255" s="147" t="str">
        <f t="shared" si="8"/>
        <v>0</v>
      </c>
      <c r="B255" s="1" t="str">
        <f>MstList!B262</f>
        <v>CTC 183710</v>
      </c>
      <c r="C255" s="1" t="str">
        <f>MstList!D262</f>
        <v>Tire Lube Paste</v>
      </c>
      <c r="D255" s="6"/>
      <c r="E255" s="191" t="str">
        <f>IF(D255&gt;0,Totals!F262,"")</f>
        <v/>
      </c>
      <c r="F255" s="191">
        <f t="shared" si="9"/>
        <v>0</v>
      </c>
      <c r="G255" s="158">
        <f>MstList!I262</f>
        <v>0</v>
      </c>
      <c r="H255" s="736">
        <f>MstList!K262</f>
        <v>0</v>
      </c>
      <c r="I255" s="23"/>
      <c r="J255" s="23"/>
      <c r="K255" s="23"/>
      <c r="L255" s="23"/>
    </row>
    <row r="256" spans="1:12" ht="16.5" hidden="1" customHeight="1" x14ac:dyDescent="0.25">
      <c r="A256" s="147" t="str">
        <f t="shared" si="8"/>
        <v>0</v>
      </c>
      <c r="B256" s="1">
        <f>MstList!B263</f>
        <v>7651338</v>
      </c>
      <c r="C256" s="1" t="str">
        <f>MstList!D263</f>
        <v>Tire Mount Lube</v>
      </c>
      <c r="D256" s="6"/>
      <c r="E256" s="191" t="str">
        <f>IF(D256&gt;0,Totals!F263,"")</f>
        <v/>
      </c>
      <c r="F256" s="191">
        <f t="shared" si="9"/>
        <v>0</v>
      </c>
      <c r="G256" s="158" t="str">
        <f>MstList!I263</f>
        <v/>
      </c>
      <c r="H256" s="736">
        <f>MstList!K263</f>
        <v>0</v>
      </c>
      <c r="I256" s="23"/>
      <c r="J256" s="23"/>
      <c r="K256" s="23"/>
      <c r="L256" s="23"/>
    </row>
    <row r="257" spans="1:12" ht="16.5" hidden="1" customHeight="1" x14ac:dyDescent="0.25">
      <c r="A257" s="147" t="str">
        <f t="shared" si="8"/>
        <v>0</v>
      </c>
      <c r="B257" s="743" t="str">
        <f>MstList!B264</f>
        <v>BG: 106/310</v>
      </c>
      <c r="C257" s="743" t="str">
        <f>MstList!D264</f>
        <v>Transmission Flush--BG-12 Per Case</v>
      </c>
      <c r="D257" s="6"/>
      <c r="E257" s="216" t="str">
        <f>IF(D257&gt;0,Totals!F264,"")</f>
        <v/>
      </c>
      <c r="F257" s="216">
        <f t="shared" si="9"/>
        <v>0</v>
      </c>
      <c r="G257" s="216" t="str">
        <f>MstList!I264</f>
        <v/>
      </c>
      <c r="H257" s="736">
        <f>MstList!K264</f>
        <v>0</v>
      </c>
      <c r="I257" s="23"/>
      <c r="J257" s="23"/>
      <c r="K257" s="23"/>
      <c r="L257" s="23"/>
    </row>
    <row r="258" spans="1:12" ht="16.5" hidden="1" customHeight="1" x14ac:dyDescent="0.25">
      <c r="A258" s="147" t="str">
        <f t="shared" si="8"/>
        <v>0</v>
      </c>
      <c r="B258" s="79">
        <f>MstList!B265</f>
        <v>5125</v>
      </c>
      <c r="C258" s="1" t="str">
        <f>MstList!D265</f>
        <v>Hand Cleaner</v>
      </c>
      <c r="D258" s="6"/>
      <c r="E258" s="191" t="str">
        <f>IF(D258&gt;0,Totals!F265,"")</f>
        <v/>
      </c>
      <c r="F258" s="191">
        <f t="shared" si="9"/>
        <v>0</v>
      </c>
      <c r="G258" s="158">
        <f>MstList!I265</f>
        <v>0</v>
      </c>
      <c r="H258" s="736">
        <f>MstList!K265</f>
        <v>0</v>
      </c>
      <c r="I258" s="23"/>
      <c r="J258" s="23"/>
      <c r="K258" s="23"/>
      <c r="L258" s="23"/>
    </row>
    <row r="259" spans="1:12" ht="16.5" hidden="1" customHeight="1" x14ac:dyDescent="0.25">
      <c r="A259" s="147" t="str">
        <f t="shared" si="8"/>
        <v>0</v>
      </c>
      <c r="B259" s="1" t="str">
        <f>MstList!B266</f>
        <v>NCB 5105</v>
      </c>
      <c r="C259" s="1" t="str">
        <f>MstList!D266</f>
        <v>Waterless Hand Cleaner</v>
      </c>
      <c r="D259" s="6"/>
      <c r="E259" s="191" t="str">
        <f>IF(D259&gt;0,Totals!F266,"")</f>
        <v/>
      </c>
      <c r="F259" s="191">
        <f t="shared" si="9"/>
        <v>0</v>
      </c>
      <c r="G259" s="158" t="str">
        <f>MstList!I266</f>
        <v/>
      </c>
      <c r="H259" s="736">
        <f>MstList!K266</f>
        <v>0</v>
      </c>
      <c r="I259" s="23"/>
      <c r="J259" s="23"/>
      <c r="K259" s="23"/>
      <c r="L259" s="23"/>
    </row>
    <row r="260" spans="1:12" ht="16.5" hidden="1" customHeight="1" x14ac:dyDescent="0.25">
      <c r="A260" s="147" t="str">
        <f t="shared" si="8"/>
        <v>0</v>
      </c>
      <c r="B260" s="1" t="str">
        <f>MstList!B267</f>
        <v>NCB L616</v>
      </c>
      <c r="C260" s="1" t="str">
        <f>MstList!D267</f>
        <v>White Lithium Grease</v>
      </c>
      <c r="D260" s="6"/>
      <c r="E260" s="191" t="str">
        <f>IF(D260&gt;0,Totals!F267,"")</f>
        <v/>
      </c>
      <c r="F260" s="191">
        <f t="shared" si="9"/>
        <v>0</v>
      </c>
      <c r="G260" s="158" t="str">
        <f>MstList!I267</f>
        <v/>
      </c>
      <c r="H260" s="736">
        <f>MstList!K267</f>
        <v>0</v>
      </c>
      <c r="I260" s="23"/>
      <c r="J260" s="23"/>
      <c r="K260" s="23"/>
      <c r="L260" s="23"/>
    </row>
    <row r="261" spans="1:12" ht="16.5" hidden="1" customHeight="1" x14ac:dyDescent="0.25">
      <c r="A261" s="147" t="str">
        <f t="shared" si="8"/>
        <v>0</v>
      </c>
      <c r="B261" s="1" t="str">
        <f>MstList!B268</f>
        <v>WWS 55MINUS20</v>
      </c>
      <c r="C261" s="1" t="str">
        <f>MstList!D268</f>
        <v>Windshield Washer Fluid-55 Gallon</v>
      </c>
      <c r="D261" s="6"/>
      <c r="E261" s="191" t="str">
        <f>IF(D261&gt;0,Totals!F268,"")</f>
        <v/>
      </c>
      <c r="F261" s="191">
        <f t="shared" si="9"/>
        <v>0</v>
      </c>
      <c r="G261" s="158">
        <f>MstList!I268</f>
        <v>0</v>
      </c>
      <c r="H261" s="736">
        <f>MstList!K268</f>
        <v>0</v>
      </c>
      <c r="I261" s="23"/>
      <c r="J261" s="23"/>
      <c r="K261" s="23"/>
      <c r="L261" s="23"/>
    </row>
    <row r="262" spans="1:12" ht="16.5" hidden="1" customHeight="1" x14ac:dyDescent="0.25">
      <c r="A262" s="147" t="str">
        <f t="shared" si="8"/>
        <v>0</v>
      </c>
      <c r="B262" s="743" t="str">
        <f>MstList!B269</f>
        <v>BG 108</v>
      </c>
      <c r="C262" s="743" t="str">
        <f>MstList!D269</f>
        <v>Power Steering Cleaner (24 per case)</v>
      </c>
      <c r="D262" s="6"/>
      <c r="E262" s="216" t="str">
        <f>IF(D262&gt;0,Totals!F269,"")</f>
        <v/>
      </c>
      <c r="F262" s="216">
        <f t="shared" si="9"/>
        <v>0</v>
      </c>
      <c r="G262" s="216">
        <f>MstList!I269</f>
        <v>0</v>
      </c>
      <c r="H262" s="736">
        <f>MstList!K269</f>
        <v>0</v>
      </c>
      <c r="I262" s="23"/>
      <c r="J262" s="23"/>
      <c r="K262" s="23"/>
      <c r="L262" s="23"/>
    </row>
    <row r="263" spans="1:12" ht="16.5" hidden="1" customHeight="1" x14ac:dyDescent="0.25">
      <c r="A263" s="147" t="str">
        <f t="shared" si="8"/>
        <v>0</v>
      </c>
      <c r="B263" s="751" t="str">
        <f>MstList!B270</f>
        <v>-----------------------</v>
      </c>
      <c r="C263" s="753" t="str">
        <f>MstList!D270</f>
        <v>------------Miscellaneous--------------------</v>
      </c>
      <c r="D263" s="744"/>
      <c r="E263" s="754" t="str">
        <f>IF(D263&gt;0,Totals!F270,"")</f>
        <v/>
      </c>
      <c r="F263" s="754">
        <f t="shared" si="9"/>
        <v>0</v>
      </c>
      <c r="G263" s="756" t="str">
        <f>MstList!I270</f>
        <v>------------------------</v>
      </c>
      <c r="H263" s="757">
        <f>MstList!K270</f>
        <v>0</v>
      </c>
      <c r="I263" s="23"/>
      <c r="J263" s="23"/>
      <c r="K263" s="23"/>
      <c r="L263" s="23"/>
    </row>
    <row r="264" spans="1:12" ht="16.5" hidden="1" customHeight="1" x14ac:dyDescent="0.25">
      <c r="A264" s="147" t="str">
        <f t="shared" si="8"/>
        <v>0</v>
      </c>
      <c r="B264" s="9" t="str">
        <f>MstList!B271</f>
        <v>BK7101222</v>
      </c>
      <c r="C264" s="13" t="str">
        <f>MstList!D271</f>
        <v>Tire Crayon-10 Per Box White</v>
      </c>
      <c r="D264" s="6"/>
      <c r="E264" s="211" t="str">
        <f>IF(D264&gt;0,Totals!F271,"")</f>
        <v/>
      </c>
      <c r="F264" s="211">
        <f t="shared" si="9"/>
        <v>0</v>
      </c>
      <c r="G264" s="158">
        <f>MstList!I271</f>
        <v>0</v>
      </c>
      <c r="H264" s="738">
        <f>MstList!K271</f>
        <v>0</v>
      </c>
      <c r="I264" s="23"/>
      <c r="J264" s="23"/>
      <c r="K264" s="23"/>
      <c r="L264" s="23"/>
    </row>
    <row r="265" spans="1:12" ht="16.5" hidden="1" customHeight="1" x14ac:dyDescent="0.25">
      <c r="A265" s="147" t="str">
        <f t="shared" si="8"/>
        <v>0</v>
      </c>
      <c r="B265" s="9" t="str">
        <f>MstList!B272</f>
        <v>LMP 194N</v>
      </c>
      <c r="C265" s="13" t="str">
        <f>MstList!D272</f>
        <v>Side Marker Bulb</v>
      </c>
      <c r="D265" s="6"/>
      <c r="E265" s="192" t="str">
        <f>IF(D265&gt;0,Totals!F272,"")</f>
        <v/>
      </c>
      <c r="F265" s="192">
        <f t="shared" si="9"/>
        <v>0</v>
      </c>
      <c r="G265" s="158" t="str">
        <f>MstList!I272</f>
        <v/>
      </c>
      <c r="H265" s="738">
        <f>MstList!K272</f>
        <v>0</v>
      </c>
      <c r="I265" s="23"/>
      <c r="J265" s="23"/>
      <c r="K265" s="23"/>
    </row>
    <row r="266" spans="1:12" ht="16.5" hidden="1" customHeight="1" x14ac:dyDescent="0.25">
      <c r="A266" s="147" t="str">
        <f t="shared" si="8"/>
        <v>0</v>
      </c>
      <c r="B266" s="9" t="str">
        <f>MstList!B273</f>
        <v>LMP 194NAN</v>
      </c>
      <c r="C266" s="13" t="str">
        <f>MstList!D273</f>
        <v>Amber Side Marker Bulb</v>
      </c>
      <c r="D266" s="6"/>
      <c r="E266" s="192" t="str">
        <f>IF(D266&gt;0,Totals!F273,"")</f>
        <v/>
      </c>
      <c r="F266" s="192">
        <f t="shared" si="9"/>
        <v>0</v>
      </c>
      <c r="G266" s="158">
        <f>MstList!I273</f>
        <v>0</v>
      </c>
      <c r="H266" s="738">
        <f>MstList!K273</f>
        <v>0</v>
      </c>
      <c r="I266" s="23"/>
      <c r="J266" s="23"/>
      <c r="K266" s="23"/>
      <c r="L266" s="23"/>
    </row>
    <row r="267" spans="1:12" ht="16.5" hidden="1" customHeight="1" x14ac:dyDescent="0.25">
      <c r="A267" s="147" t="str">
        <f t="shared" si="8"/>
        <v>0</v>
      </c>
      <c r="B267" s="9" t="str">
        <f>MstList!B274</f>
        <v>LMP 3157N</v>
      </c>
      <c r="C267" s="13" t="str">
        <f>MstList!D274</f>
        <v>Bulb</v>
      </c>
      <c r="D267" s="6"/>
      <c r="E267" s="192" t="str">
        <f>IF(D267&gt;0,Totals!F274,"")</f>
        <v/>
      </c>
      <c r="F267" s="192">
        <f t="shared" si="9"/>
        <v>0</v>
      </c>
      <c r="G267" s="158">
        <f>MstList!I274</f>
        <v>0</v>
      </c>
      <c r="H267" s="738">
        <f>MstList!K274</f>
        <v>0</v>
      </c>
      <c r="I267" s="23"/>
      <c r="J267" s="23"/>
      <c r="K267" s="23"/>
      <c r="L267" s="23"/>
    </row>
    <row r="268" spans="1:12" ht="16.5" hidden="1" customHeight="1" x14ac:dyDescent="0.25">
      <c r="A268" s="147" t="str">
        <f t="shared" si="8"/>
        <v>0</v>
      </c>
      <c r="B268" s="9" t="str">
        <f>MstList!B275</f>
        <v>LMP 7440N</v>
      </c>
      <c r="C268" s="13" t="str">
        <f>MstList!D275</f>
        <v>Bulb</v>
      </c>
      <c r="D268" s="6"/>
      <c r="E268" s="192" t="str">
        <f>IF(D268&gt;0,Totals!F275,"")</f>
        <v/>
      </c>
      <c r="F268" s="192">
        <f t="shared" si="9"/>
        <v>0</v>
      </c>
      <c r="G268" s="158">
        <f>MstList!I275</f>
        <v>0</v>
      </c>
      <c r="H268" s="738">
        <f>MstList!K275</f>
        <v>0</v>
      </c>
      <c r="I268" s="23"/>
      <c r="J268" s="23"/>
      <c r="K268" s="23"/>
    </row>
    <row r="269" spans="1:12" ht="16.5" hidden="1" customHeight="1" x14ac:dyDescent="0.25">
      <c r="A269" s="147" t="str">
        <f t="shared" si="8"/>
        <v>0</v>
      </c>
      <c r="B269" s="9" t="str">
        <f>MstList!B276</f>
        <v>LMP 7441N</v>
      </c>
      <c r="C269" s="13" t="str">
        <f>MstList!D276</f>
        <v>Backup Bulb</v>
      </c>
      <c r="D269" s="6"/>
      <c r="E269" s="192" t="str">
        <f>IF(D269&gt;0,Totals!F276,"")</f>
        <v/>
      </c>
      <c r="F269" s="192">
        <f t="shared" si="9"/>
        <v>0</v>
      </c>
      <c r="G269" s="158">
        <f>MstList!I276</f>
        <v>0</v>
      </c>
      <c r="H269" s="736">
        <f>MstList!K276</f>
        <v>0</v>
      </c>
      <c r="I269" s="23"/>
      <c r="J269" s="23"/>
      <c r="K269" s="23"/>
      <c r="L269" s="23"/>
    </row>
    <row r="270" spans="1:12" ht="16.5" hidden="1" customHeight="1" x14ac:dyDescent="0.25">
      <c r="A270" s="147" t="str">
        <f t="shared" si="8"/>
        <v>0</v>
      </c>
      <c r="B270" s="9" t="str">
        <f>MstList!B277</f>
        <v>LMP 7443N</v>
      </c>
      <c r="C270" s="13" t="str">
        <f>MstList!D277</f>
        <v>Brake Light Bulb</v>
      </c>
      <c r="D270" s="6"/>
      <c r="E270" s="192" t="str">
        <f>IF(D270&gt;0,Totals!F277,"")</f>
        <v/>
      </c>
      <c r="F270" s="192">
        <f t="shared" si="9"/>
        <v>0</v>
      </c>
      <c r="G270" s="158">
        <f>MstList!I277</f>
        <v>0</v>
      </c>
      <c r="H270" s="736">
        <f>MstList!K277</f>
        <v>0</v>
      </c>
      <c r="I270" s="23"/>
      <c r="J270" s="23"/>
      <c r="K270" s="23"/>
      <c r="L270" s="23"/>
    </row>
    <row r="271" spans="1:12" ht="16.5" hidden="1" customHeight="1" x14ac:dyDescent="0.25">
      <c r="A271" s="147" t="str">
        <f t="shared" si="8"/>
        <v>0</v>
      </c>
      <c r="B271" s="9" t="str">
        <f>MstList!B278</f>
        <v>LMP 9005N</v>
      </c>
      <c r="C271" s="13" t="str">
        <f>MstList!D278</f>
        <v>Headlight Bulb (2016-19 Charger)</v>
      </c>
      <c r="D271" s="6"/>
      <c r="E271" s="192" t="str">
        <f>IF(D271&gt;0,Totals!F278,"")</f>
        <v/>
      </c>
      <c r="F271" s="192">
        <f t="shared" si="9"/>
        <v>0</v>
      </c>
      <c r="G271" s="158">
        <f>MstList!I278</f>
        <v>0</v>
      </c>
      <c r="H271" s="736">
        <f>MstList!K278</f>
        <v>0</v>
      </c>
      <c r="I271" s="23"/>
      <c r="J271" s="23"/>
      <c r="K271" s="23"/>
      <c r="L271" s="23"/>
    </row>
    <row r="272" spans="1:12" ht="16.5" hidden="1" customHeight="1" x14ac:dyDescent="0.25">
      <c r="A272" s="147" t="str">
        <f t="shared" si="8"/>
        <v>0</v>
      </c>
      <c r="B272" s="9" t="str">
        <f>MstList!B279</f>
        <v>LMP 912N</v>
      </c>
      <c r="C272" s="13" t="str">
        <f>MstList!D279</f>
        <v>Dome Lightbulb</v>
      </c>
      <c r="D272" s="6"/>
      <c r="E272" s="192" t="str">
        <f>IF(D272&gt;0,Totals!F279,"")</f>
        <v/>
      </c>
      <c r="F272" s="192">
        <f t="shared" si="9"/>
        <v>0</v>
      </c>
      <c r="G272" s="158" t="str">
        <f>MstList!I279</f>
        <v/>
      </c>
      <c r="H272" s="738">
        <f>MstList!K279</f>
        <v>0</v>
      </c>
      <c r="I272" s="23"/>
      <c r="J272" s="23"/>
      <c r="K272" s="23"/>
      <c r="L272" s="23"/>
    </row>
    <row r="273" spans="1:12" ht="16.5" hidden="1" customHeight="1" x14ac:dyDescent="0.25">
      <c r="A273" s="147" t="str">
        <f t="shared" si="8"/>
        <v>0</v>
      </c>
      <c r="B273" s="9" t="str">
        <f>MstList!B280</f>
        <v>BK 6652395</v>
      </c>
      <c r="C273" s="1" t="str">
        <f>MstList!D280</f>
        <v>Bumper Retaining Clips-50 Per Box</v>
      </c>
      <c r="D273" s="6"/>
      <c r="E273" s="192" t="str">
        <f>IF(D273&gt;0,Totals!F280,"")</f>
        <v/>
      </c>
      <c r="F273" s="192">
        <f t="shared" si="9"/>
        <v>0</v>
      </c>
      <c r="G273" s="158" t="str">
        <f>MstList!I280</f>
        <v/>
      </c>
      <c r="H273" s="736">
        <f>MstList!K280</f>
        <v>0</v>
      </c>
      <c r="I273" s="23"/>
      <c r="J273" s="23"/>
      <c r="K273" s="23"/>
      <c r="L273" s="23"/>
    </row>
    <row r="274" spans="1:12" ht="16.5" hidden="1" customHeight="1" x14ac:dyDescent="0.25">
      <c r="A274" s="147" t="str">
        <f t="shared" si="8"/>
        <v>0</v>
      </c>
      <c r="B274" s="162" t="str">
        <f>MstList!B281</f>
        <v>DC DC503</v>
      </c>
      <c r="C274" s="9" t="str">
        <f>MstList!D281</f>
        <v>Gloss White Paint</v>
      </c>
      <c r="D274" s="6"/>
      <c r="E274" s="192" t="str">
        <f>IF(D274&gt;0,Totals!F281,"")</f>
        <v/>
      </c>
      <c r="F274" s="192">
        <f t="shared" si="9"/>
        <v>0</v>
      </c>
      <c r="G274" s="163">
        <f>MstList!I281</f>
        <v>0</v>
      </c>
      <c r="H274" s="738">
        <f>MstList!K281</f>
        <v>0</v>
      </c>
      <c r="I274" s="23"/>
      <c r="J274" s="23"/>
      <c r="K274" s="23"/>
      <c r="L274" s="23"/>
    </row>
    <row r="275" spans="1:12" ht="16.5" hidden="1" customHeight="1" x14ac:dyDescent="0.25">
      <c r="A275" s="147" t="str">
        <f t="shared" si="8"/>
        <v>0</v>
      </c>
      <c r="B275" s="760" t="str">
        <f>MstList!B282</f>
        <v>BK 7821101</v>
      </c>
      <c r="C275" s="9" t="str">
        <f>MstList!D282</f>
        <v>Maxi-Fuse 80 Amp</v>
      </c>
      <c r="D275" s="6"/>
      <c r="E275" s="192" t="str">
        <f>IF(D275&gt;0,Totals!F282,"")</f>
        <v/>
      </c>
      <c r="F275" s="192">
        <f t="shared" si="9"/>
        <v>0</v>
      </c>
      <c r="G275" s="163" t="str">
        <f>MstList!I282</f>
        <v/>
      </c>
      <c r="H275" s="738">
        <f>MstList!K282</f>
        <v>0</v>
      </c>
      <c r="I275" s="23"/>
      <c r="J275" s="23"/>
      <c r="K275" s="23"/>
      <c r="L275" s="23"/>
    </row>
    <row r="276" spans="1:12" ht="16.5" hidden="1" customHeight="1" x14ac:dyDescent="0.25">
      <c r="A276" s="147" t="str">
        <f t="shared" si="8"/>
        <v>0</v>
      </c>
      <c r="B276" s="9" t="str">
        <f>MstList!B283</f>
        <v>DC DC501</v>
      </c>
      <c r="C276" s="9" t="str">
        <f>MstList!D283</f>
        <v>Gloss Black Paint</v>
      </c>
      <c r="D276" s="6"/>
      <c r="E276" s="192" t="str">
        <f>IF(D276&gt;0,Totals!F283,"")</f>
        <v/>
      </c>
      <c r="F276" s="192">
        <f t="shared" si="9"/>
        <v>0</v>
      </c>
      <c r="G276" s="163" t="str">
        <f>MstList!I283</f>
        <v/>
      </c>
      <c r="H276" s="738">
        <f>MstList!K283</f>
        <v>0</v>
      </c>
      <c r="I276" s="23"/>
      <c r="J276" s="23"/>
      <c r="K276" s="23"/>
      <c r="L276" s="23"/>
    </row>
    <row r="277" spans="1:12" ht="16.5" hidden="1" customHeight="1" x14ac:dyDescent="0.25">
      <c r="A277" s="147" t="str">
        <f t="shared" si="8"/>
        <v>0</v>
      </c>
      <c r="B277" s="9" t="str">
        <f>MstList!B284</f>
        <v>MMM 07481</v>
      </c>
      <c r="C277" s="9" t="str">
        <f>MstList!D284</f>
        <v>Grind Disc 2 (Box of 25)</v>
      </c>
      <c r="D277" s="6"/>
      <c r="E277" s="192" t="str">
        <f>IF(D277&gt;0,Totals!F284,"")</f>
        <v/>
      </c>
      <c r="F277" s="192">
        <f t="shared" si="9"/>
        <v>0</v>
      </c>
      <c r="G277" s="163" t="str">
        <f>MstList!I284</f>
        <v/>
      </c>
      <c r="H277" s="738">
        <f>MstList!K284</f>
        <v>0</v>
      </c>
      <c r="I277" s="23"/>
      <c r="J277" s="23"/>
      <c r="K277" s="23"/>
      <c r="L277" s="23"/>
    </row>
    <row r="278" spans="1:12" ht="16.5" hidden="1" customHeight="1" x14ac:dyDescent="0.25">
      <c r="A278" s="147" t="str">
        <f t="shared" si="8"/>
        <v>0</v>
      </c>
      <c r="B278" s="9" t="str">
        <f>MstList!B285</f>
        <v>DC DA1605</v>
      </c>
      <c r="C278" s="9" t="str">
        <f>MstList!D285</f>
        <v>Flat Black Paint</v>
      </c>
      <c r="D278" s="6"/>
      <c r="E278" s="191" t="str">
        <f>IF(D278&gt;0,Totals!F285,"")</f>
        <v/>
      </c>
      <c r="F278" s="191">
        <f t="shared" si="9"/>
        <v>0</v>
      </c>
      <c r="G278" s="163" t="str">
        <f>MstList!I285</f>
        <v/>
      </c>
      <c r="H278" s="736">
        <f>MstList!K285</f>
        <v>0</v>
      </c>
      <c r="I278" s="23"/>
      <c r="J278" s="23"/>
      <c r="K278" s="23"/>
      <c r="L278" s="23"/>
    </row>
    <row r="279" spans="1:12" ht="16.5" hidden="1" customHeight="1" x14ac:dyDescent="0.25">
      <c r="A279" s="147" t="str">
        <f t="shared" si="8"/>
        <v>0</v>
      </c>
      <c r="B279" s="9" t="str">
        <f>MstList!B286</f>
        <v>BK 8211366</v>
      </c>
      <c r="C279" s="9" t="str">
        <f>MstList!D286</f>
        <v>50' Air Hose Reel</v>
      </c>
      <c r="D279" s="6"/>
      <c r="E279" s="191" t="str">
        <f>IF(D279&gt;0,Totals!F286,"")</f>
        <v/>
      </c>
      <c r="F279" s="191">
        <f t="shared" si="9"/>
        <v>0</v>
      </c>
      <c r="G279" s="163" t="str">
        <f>MstList!I286</f>
        <v/>
      </c>
      <c r="H279" s="738">
        <f>MstList!K286</f>
        <v>0</v>
      </c>
      <c r="I279" s="23"/>
      <c r="J279" s="23"/>
      <c r="K279" s="23"/>
      <c r="L279" s="23"/>
    </row>
    <row r="280" spans="1:12" ht="16.5" hidden="1" customHeight="1" x14ac:dyDescent="0.25">
      <c r="A280" s="147" t="str">
        <f t="shared" si="8"/>
        <v>0</v>
      </c>
      <c r="B280" s="9" t="str">
        <f>MstList!B287</f>
        <v>NBH H244</v>
      </c>
      <c r="C280" s="9" t="str">
        <f>MstList!D287</f>
        <v>50' Air Hose</v>
      </c>
      <c r="D280" s="6"/>
      <c r="E280" s="191" t="str">
        <f>IF(D280&gt;0,Totals!F287,"")</f>
        <v/>
      </c>
      <c r="F280" s="191">
        <f t="shared" si="9"/>
        <v>0</v>
      </c>
      <c r="G280" s="163">
        <f>MstList!I287</f>
        <v>0</v>
      </c>
      <c r="H280" s="738">
        <f>MstList!K287</f>
        <v>0</v>
      </c>
      <c r="I280" s="23"/>
      <c r="J280" s="23"/>
      <c r="K280" s="23"/>
      <c r="L280" s="23"/>
    </row>
    <row r="281" spans="1:12" ht="16.5" hidden="1" customHeight="1" x14ac:dyDescent="0.25">
      <c r="A281" s="147" t="str">
        <f t="shared" si="8"/>
        <v>0</v>
      </c>
      <c r="B281" s="9" t="str">
        <f>MstList!B288</f>
        <v>NFD 8822</v>
      </c>
      <c r="C281" s="9" t="str">
        <f>MstList!D288</f>
        <v>Oil Absorbent 40# Bags</v>
      </c>
      <c r="D281" s="6"/>
      <c r="E281" s="191" t="str">
        <f>IF(D281&gt;0,Totals!F288,"")</f>
        <v/>
      </c>
      <c r="F281" s="191">
        <f t="shared" si="9"/>
        <v>0</v>
      </c>
      <c r="G281" s="163" t="str">
        <f>MstList!I288</f>
        <v/>
      </c>
      <c r="H281" s="738">
        <f>MstList!K288</f>
        <v>0</v>
      </c>
      <c r="I281" s="23"/>
      <c r="J281" s="23"/>
      <c r="K281" s="23"/>
      <c r="L281" s="23"/>
    </row>
    <row r="282" spans="1:12" ht="16.5" hidden="1" customHeight="1" x14ac:dyDescent="0.25">
      <c r="A282" s="147" t="str">
        <f t="shared" si="8"/>
        <v>0</v>
      </c>
      <c r="B282" s="1" t="str">
        <f>MstList!B289</f>
        <v>FIL MM03</v>
      </c>
      <c r="C282" s="1" t="str">
        <f>MstList!D289</f>
        <v>Oil Stickers</v>
      </c>
      <c r="D282" s="6"/>
      <c r="E282" s="192" t="str">
        <f>IF(D282&gt;0,Totals!F289,"")</f>
        <v/>
      </c>
      <c r="F282" s="192">
        <f t="shared" si="9"/>
        <v>0</v>
      </c>
      <c r="G282" s="158" t="str">
        <f>MstList!I289</f>
        <v/>
      </c>
      <c r="H282" s="736">
        <f>MstList!K289</f>
        <v>0</v>
      </c>
      <c r="I282" s="23"/>
      <c r="J282" s="23"/>
      <c r="K282" s="23"/>
      <c r="L282" s="23"/>
    </row>
    <row r="283" spans="1:12" ht="16.5" hidden="1" customHeight="1" x14ac:dyDescent="0.25">
      <c r="A283" s="147" t="str">
        <f t="shared" si="8"/>
        <v>0</v>
      </c>
      <c r="B283" s="9" t="str">
        <f>MstList!B290</f>
        <v>DC DC540</v>
      </c>
      <c r="C283" s="9" t="str">
        <f>MstList!D290</f>
        <v>Primer Paint</v>
      </c>
      <c r="D283" s="6"/>
      <c r="E283" s="192" t="str">
        <f>IF(D283&gt;0,Totals!F290,"")</f>
        <v/>
      </c>
      <c r="F283" s="192">
        <f t="shared" si="9"/>
        <v>0</v>
      </c>
      <c r="G283" s="163" t="str">
        <f>MstList!I290</f>
        <v/>
      </c>
      <c r="H283" s="736">
        <f>MstList!K290</f>
        <v>0</v>
      </c>
      <c r="I283" s="23"/>
      <c r="J283" s="23"/>
      <c r="K283" s="23"/>
      <c r="L283" s="23"/>
    </row>
    <row r="284" spans="1:12" ht="16.5" hidden="1" customHeight="1" x14ac:dyDescent="0.25">
      <c r="A284" s="147" t="str">
        <f t="shared" si="8"/>
        <v>0</v>
      </c>
      <c r="B284" s="9" t="str">
        <f>MstList!B291</f>
        <v>BK 7702402</v>
      </c>
      <c r="C284" s="9" t="str">
        <f>MstList!D291</f>
        <v>Razor Blades (Box of 100)</v>
      </c>
      <c r="D284" s="6"/>
      <c r="E284" s="192" t="str">
        <f>IF(D284&gt;0,Totals!F291,"")</f>
        <v/>
      </c>
      <c r="F284" s="192">
        <f t="shared" si="9"/>
        <v>0</v>
      </c>
      <c r="G284" s="163">
        <f>MstList!I291</f>
        <v>0</v>
      </c>
      <c r="H284" s="738">
        <f>MstList!K291</f>
        <v>0</v>
      </c>
      <c r="I284" s="23"/>
      <c r="J284" s="23"/>
      <c r="K284" s="23"/>
      <c r="L284" s="23"/>
    </row>
    <row r="285" spans="1:12" ht="16.5" hidden="1" customHeight="1" x14ac:dyDescent="0.25">
      <c r="A285" s="147" t="str">
        <f t="shared" si="8"/>
        <v>0</v>
      </c>
      <c r="B285" s="1" t="str">
        <f>MstList!B292</f>
        <v>BK 7701059</v>
      </c>
      <c r="C285" s="1" t="str">
        <f>MstList!D292</f>
        <v>Mechanic Wire</v>
      </c>
      <c r="D285" s="6"/>
      <c r="E285" s="192" t="str">
        <f>IF(D285&gt;0,Totals!F292,"")</f>
        <v/>
      </c>
      <c r="F285" s="192">
        <f t="shared" si="9"/>
        <v>0</v>
      </c>
      <c r="G285" s="158" t="str">
        <f>MstList!I292</f>
        <v/>
      </c>
      <c r="H285" s="738">
        <f>MstList!K292</f>
        <v>0</v>
      </c>
      <c r="I285" s="23"/>
      <c r="J285" s="23"/>
      <c r="K285" s="23"/>
      <c r="L285" s="23"/>
    </row>
    <row r="286" spans="1:12" ht="16.5" hidden="1" customHeight="1" x14ac:dyDescent="0.25">
      <c r="A286" s="147" t="str">
        <f t="shared" si="8"/>
        <v>0</v>
      </c>
      <c r="B286" s="13" t="str">
        <f>MstList!B293</f>
        <v>NOE 7305030</v>
      </c>
      <c r="C286" s="1" t="str">
        <f>MstList!D293</f>
        <v>Transmission Clips</v>
      </c>
      <c r="D286" s="6"/>
      <c r="E286" s="192" t="str">
        <f>IF(D286&gt;0,Totals!F293,"")</f>
        <v/>
      </c>
      <c r="F286" s="192">
        <f t="shared" si="9"/>
        <v>0</v>
      </c>
      <c r="G286" s="158" t="str">
        <f>MstList!I293</f>
        <v/>
      </c>
      <c r="H286" s="736">
        <f>MstList!K293</f>
        <v>0</v>
      </c>
      <c r="I286" s="23"/>
      <c r="J286" s="23"/>
      <c r="K286" s="23"/>
      <c r="L286" s="23"/>
    </row>
    <row r="287" spans="1:12" ht="16.5" hidden="1" customHeight="1" x14ac:dyDescent="0.25">
      <c r="A287" s="147" t="str">
        <f t="shared" si="8"/>
        <v>0</v>
      </c>
      <c r="B287" s="1" t="str">
        <f>MstList!B294</f>
        <v>NWW ALFE025SU</v>
      </c>
      <c r="C287" s="1" t="str">
        <f>MstList!D294</f>
        <v>Wheel Weight--0.25 Ounce, Steel</v>
      </c>
      <c r="D287" s="6"/>
      <c r="E287" s="192" t="str">
        <f>IF(D287&gt;0,Totals!F294,"")</f>
        <v/>
      </c>
      <c r="F287" s="192">
        <f t="shared" si="9"/>
        <v>0</v>
      </c>
      <c r="G287" s="158" t="str">
        <f>MstList!I294</f>
        <v/>
      </c>
      <c r="H287" s="736">
        <f>MstList!K294</f>
        <v>0</v>
      </c>
      <c r="I287" s="23"/>
      <c r="J287" s="23"/>
      <c r="K287" s="23"/>
      <c r="L287" s="23"/>
    </row>
    <row r="288" spans="1:12" ht="16.5" hidden="1" customHeight="1" x14ac:dyDescent="0.25">
      <c r="A288" s="147" t="str">
        <f t="shared" si="8"/>
        <v>0</v>
      </c>
      <c r="B288" s="1" t="str">
        <f>MstList!B295</f>
        <v>NWW 7525FER10</v>
      </c>
      <c r="C288" s="1" t="str">
        <f>MstList!D295</f>
        <v>Wheel Weight-0.25 Ounce, Stick On</v>
      </c>
      <c r="D288" s="6"/>
      <c r="E288" s="192" t="str">
        <f>IF(D288&gt;0,Totals!F295,"")</f>
        <v/>
      </c>
      <c r="F288" s="192">
        <f t="shared" si="9"/>
        <v>0</v>
      </c>
      <c r="G288" s="158" t="str">
        <f>MstList!I295</f>
        <v/>
      </c>
      <c r="H288" s="736">
        <f>MstList!K295</f>
        <v>0</v>
      </c>
      <c r="I288" s="23"/>
      <c r="J288" s="23"/>
      <c r="K288" s="23"/>
      <c r="L288" s="23"/>
    </row>
    <row r="289" spans="1:12" ht="16.5" hidden="1" customHeight="1" x14ac:dyDescent="0.25">
      <c r="A289" s="147" t="str">
        <f t="shared" si="8"/>
        <v>0</v>
      </c>
      <c r="B289" s="1" t="str">
        <f>MstList!B296</f>
        <v>NTH PFE050SU</v>
      </c>
      <c r="C289" s="1" t="str">
        <f>MstList!D296</f>
        <v>Wheel Weight--0.5 Ounce, Steel</v>
      </c>
      <c r="D289" s="6"/>
      <c r="E289" s="192" t="str">
        <f>IF(D289&gt;0,Totals!F296,"")</f>
        <v/>
      </c>
      <c r="F289" s="192">
        <f t="shared" si="9"/>
        <v>0</v>
      </c>
      <c r="G289" s="158" t="str">
        <f>MstList!I296</f>
        <v/>
      </c>
      <c r="H289" s="736">
        <f>MstList!K296</f>
        <v>0</v>
      </c>
      <c r="I289" s="23"/>
      <c r="J289" s="23"/>
      <c r="K289" s="23"/>
      <c r="L289" s="23"/>
    </row>
    <row r="290" spans="1:12" ht="16.5" hidden="1" customHeight="1" x14ac:dyDescent="0.25">
      <c r="A290" s="147" t="str">
        <f t="shared" si="8"/>
        <v>0</v>
      </c>
      <c r="B290" s="1" t="str">
        <f>MstList!B297</f>
        <v>NTH PFE075SU</v>
      </c>
      <c r="C290" s="1" t="str">
        <f>MstList!D297</f>
        <v>Wheel Weight--0.75 Ounce, Steel</v>
      </c>
      <c r="D290" s="6"/>
      <c r="E290" s="192" t="str">
        <f>IF(D290&gt;0,Totals!F297,"")</f>
        <v/>
      </c>
      <c r="F290" s="192">
        <f t="shared" si="9"/>
        <v>0</v>
      </c>
      <c r="G290" s="158" t="str">
        <f>MstList!I297</f>
        <v/>
      </c>
      <c r="H290" s="736">
        <f>MstList!K297</f>
        <v>0</v>
      </c>
      <c r="I290" s="23"/>
      <c r="J290" s="23"/>
      <c r="K290" s="23"/>
      <c r="L290" s="23"/>
    </row>
    <row r="291" spans="1:12" ht="16.5" hidden="1" customHeight="1" x14ac:dyDescent="0.25">
      <c r="A291" s="147" t="str">
        <f t="shared" si="8"/>
        <v>0</v>
      </c>
      <c r="B291" s="1" t="str">
        <f>MstList!B298</f>
        <v>NTH PFE100SU</v>
      </c>
      <c r="C291" s="1" t="str">
        <f>MstList!D298</f>
        <v>Wheel Weight--1.0 Ounce, Steel</v>
      </c>
      <c r="D291" s="6"/>
      <c r="E291" s="192" t="str">
        <f>IF(D291&gt;0,Totals!F298,"")</f>
        <v/>
      </c>
      <c r="F291" s="192">
        <f t="shared" si="9"/>
        <v>0</v>
      </c>
      <c r="G291" s="158" t="str">
        <f>MstList!I298</f>
        <v/>
      </c>
      <c r="H291" s="736">
        <f>MstList!K298</f>
        <v>0</v>
      </c>
      <c r="I291" s="23"/>
      <c r="J291" s="23"/>
      <c r="K291" s="23"/>
      <c r="L291" s="23"/>
    </row>
    <row r="292" spans="1:12" ht="16.5" hidden="1" customHeight="1" x14ac:dyDescent="0.25">
      <c r="A292" s="147" t="str">
        <f t="shared" si="8"/>
        <v>0</v>
      </c>
      <c r="B292" s="1" t="str">
        <f>MstList!B300</f>
        <v>NTH PFE150SU</v>
      </c>
      <c r="C292" s="1" t="str">
        <f>MstList!D300</f>
        <v>Wheel Weight--1.5 Ounce, Steel</v>
      </c>
      <c r="D292" s="6"/>
      <c r="E292" s="192" t="str">
        <f>IF(D292&gt;0,Totals!F300,"")</f>
        <v/>
      </c>
      <c r="F292" s="192">
        <f t="shared" si="9"/>
        <v>0</v>
      </c>
      <c r="G292" s="158" t="str">
        <f>MstList!I300</f>
        <v/>
      </c>
      <c r="H292" s="736">
        <f>MstList!K300</f>
        <v>0</v>
      </c>
      <c r="I292" s="23"/>
      <c r="J292" s="23"/>
      <c r="K292" s="23"/>
      <c r="L292" s="23"/>
    </row>
    <row r="293" spans="1:12" ht="16.5" hidden="1" customHeight="1" x14ac:dyDescent="0.25">
      <c r="A293" s="147" t="str">
        <f t="shared" si="8"/>
        <v>0</v>
      </c>
      <c r="B293" s="1" t="str">
        <f>MstList!B301</f>
        <v>NTH PFE175SU</v>
      </c>
      <c r="C293" s="1" t="str">
        <f>MstList!D301</f>
        <v>Wheel Weight--1.75 Ounce, Steel</v>
      </c>
      <c r="D293" s="6"/>
      <c r="E293" s="192" t="str">
        <f>IF(D293&gt;0,Totals!F301,"")</f>
        <v/>
      </c>
      <c r="F293" s="192">
        <f t="shared" si="9"/>
        <v>0</v>
      </c>
      <c r="G293" s="158" t="str">
        <f>MstList!I301</f>
        <v/>
      </c>
      <c r="H293" s="736">
        <f>MstList!K301</f>
        <v>0</v>
      </c>
      <c r="I293" s="23"/>
      <c r="J293" s="23"/>
      <c r="K293" s="23"/>
      <c r="L293" s="23"/>
    </row>
    <row r="294" spans="1:12" ht="16.5" hidden="1" customHeight="1" x14ac:dyDescent="0.25">
      <c r="A294" s="147" t="str">
        <f t="shared" si="8"/>
        <v>0</v>
      </c>
      <c r="B294" s="1" t="str">
        <f>MstList!B302</f>
        <v>NTH PFE200SU</v>
      </c>
      <c r="C294" s="1" t="str">
        <f>MstList!D302</f>
        <v>Wheel Weight--2.0 Ounce, Steel</v>
      </c>
      <c r="D294" s="6"/>
      <c r="E294" s="192" t="str">
        <f>IF(D294&gt;0,Totals!F302,"")</f>
        <v/>
      </c>
      <c r="F294" s="192">
        <f t="shared" si="9"/>
        <v>0</v>
      </c>
      <c r="G294" s="158" t="str">
        <f>MstList!I302</f>
        <v/>
      </c>
      <c r="H294" s="736">
        <f>MstList!K302</f>
        <v>0</v>
      </c>
      <c r="I294" s="23"/>
      <c r="J294" s="23"/>
      <c r="K294" s="23"/>
      <c r="L294" s="23"/>
    </row>
    <row r="295" spans="1:12" ht="16.5" hidden="1" customHeight="1" x14ac:dyDescent="0.25">
      <c r="A295" s="147" t="str">
        <f t="shared" si="8"/>
        <v>0</v>
      </c>
      <c r="B295" s="1" t="str">
        <f>MstList!B303</f>
        <v>NTH PFE225SU</v>
      </c>
      <c r="C295" s="1" t="str">
        <f>MstList!D303</f>
        <v>Wheel Weight--2.25 Ounce, Steel</v>
      </c>
      <c r="D295" s="6"/>
      <c r="E295" s="192" t="str">
        <f>IF(D295&gt;0,Totals!F303,"")</f>
        <v/>
      </c>
      <c r="F295" s="192">
        <f t="shared" si="9"/>
        <v>0</v>
      </c>
      <c r="G295" s="158" t="str">
        <f>MstList!I303</f>
        <v/>
      </c>
      <c r="H295" s="736">
        <f>MstList!K303</f>
        <v>0</v>
      </c>
      <c r="I295" s="23"/>
      <c r="J295" s="23"/>
      <c r="K295" s="23"/>
      <c r="L295" s="23"/>
    </row>
    <row r="296" spans="1:12" ht="16.5" hidden="1" customHeight="1" x14ac:dyDescent="0.25">
      <c r="A296" s="147" t="str">
        <f t="shared" si="8"/>
        <v>0</v>
      </c>
      <c r="B296" s="1" t="str">
        <f>MstList!B304</f>
        <v>NTH PFE250SU</v>
      </c>
      <c r="C296" s="1" t="str">
        <f>MstList!D304</f>
        <v>Wheel Weight--2.5 Ounce, Steel</v>
      </c>
      <c r="D296" s="6"/>
      <c r="E296" s="192" t="str">
        <f>IF(D296&gt;0,Totals!F304,"")</f>
        <v/>
      </c>
      <c r="F296" s="192">
        <f t="shared" si="9"/>
        <v>0</v>
      </c>
      <c r="G296" s="158" t="str">
        <f>MstList!I304</f>
        <v/>
      </c>
      <c r="H296" s="736">
        <f>MstList!K304</f>
        <v>0</v>
      </c>
      <c r="I296" s="23"/>
      <c r="J296" s="23"/>
      <c r="K296" s="23"/>
      <c r="L296" s="23"/>
    </row>
    <row r="297" spans="1:12" ht="16.5" hidden="1" customHeight="1" x14ac:dyDescent="0.25">
      <c r="A297" s="147" t="str">
        <f t="shared" si="8"/>
        <v>0</v>
      </c>
      <c r="B297" s="1" t="str">
        <f>MstList!B305</f>
        <v>NTH PFE300SU</v>
      </c>
      <c r="C297" s="1" t="str">
        <f>MstList!D305</f>
        <v>Wheel Weight--3.0 Ounce, Steel</v>
      </c>
      <c r="D297" s="6"/>
      <c r="E297" s="192" t="str">
        <f>IF(D297&gt;0,Totals!F305,"")</f>
        <v/>
      </c>
      <c r="F297" s="192">
        <f t="shared" si="9"/>
        <v>0</v>
      </c>
      <c r="G297" s="1">
        <f>MstList!I305</f>
        <v>0</v>
      </c>
      <c r="H297" s="736">
        <f>MstList!K305</f>
        <v>0</v>
      </c>
      <c r="I297" s="23"/>
      <c r="J297" s="23"/>
      <c r="K297" s="23"/>
      <c r="L297" s="23"/>
    </row>
    <row r="298" spans="1:12" ht="16.5" hidden="1" customHeight="1" x14ac:dyDescent="0.25">
      <c r="A298" s="147" t="str">
        <f t="shared" si="8"/>
        <v>0</v>
      </c>
      <c r="B298" s="1" t="str">
        <f>MstList!B306</f>
        <v>BK 5051204</v>
      </c>
      <c r="C298" s="1" t="str">
        <f>MstList!D306</f>
        <v>#4 Hose Clamp</v>
      </c>
      <c r="D298" s="6"/>
      <c r="E298" s="192" t="str">
        <f>IF(D298&gt;0,Totals!F306,"")</f>
        <v/>
      </c>
      <c r="F298" s="192">
        <f t="shared" si="9"/>
        <v>0</v>
      </c>
      <c r="G298" s="1">
        <f>MstList!I306</f>
        <v>0</v>
      </c>
      <c r="H298" s="736">
        <f>MstList!K306</f>
        <v>0</v>
      </c>
      <c r="I298" s="23"/>
      <c r="J298" s="23"/>
      <c r="K298" s="23"/>
      <c r="L298" s="23"/>
    </row>
    <row r="299" spans="1:12" ht="16.5" hidden="1" customHeight="1" x14ac:dyDescent="0.25">
      <c r="A299" s="147" t="str">
        <f t="shared" si="8"/>
        <v>0</v>
      </c>
      <c r="B299" s="1" t="str">
        <f>MstList!B307</f>
        <v>BK 5051228</v>
      </c>
      <c r="C299" s="1" t="str">
        <f>MstList!D307</f>
        <v>#28 Hose Clamp</v>
      </c>
      <c r="D299" s="6"/>
      <c r="E299" s="192" t="str">
        <f>IF(D299&gt;0,Totals!F307,"")</f>
        <v/>
      </c>
      <c r="F299" s="192">
        <f t="shared" si="9"/>
        <v>0</v>
      </c>
      <c r="G299" s="1">
        <f>MstList!I307</f>
        <v>0</v>
      </c>
      <c r="H299" s="736">
        <f>MstList!K307</f>
        <v>0</v>
      </c>
      <c r="I299" s="23"/>
      <c r="J299" s="23"/>
      <c r="K299" s="23"/>
      <c r="L299" s="23"/>
    </row>
    <row r="300" spans="1:12" ht="16.5" hidden="1" customHeight="1" x14ac:dyDescent="0.25">
      <c r="A300" s="147" t="str">
        <f t="shared" si="8"/>
        <v>0</v>
      </c>
      <c r="B300" s="1" t="str">
        <f>MstList!B308</f>
        <v>BK 5051232</v>
      </c>
      <c r="C300" s="1" t="str">
        <f>MstList!D308</f>
        <v>#32 Hose Clamp</v>
      </c>
      <c r="D300" s="6"/>
      <c r="E300" s="192" t="str">
        <f>IF(D300&gt;0,Totals!F308,"")</f>
        <v/>
      </c>
      <c r="F300" s="192">
        <f t="shared" si="9"/>
        <v>0</v>
      </c>
      <c r="G300" s="1">
        <f>MstList!I308</f>
        <v>0</v>
      </c>
      <c r="H300" s="736">
        <f>MstList!K308</f>
        <v>0</v>
      </c>
      <c r="I300" s="23"/>
      <c r="J300" s="23"/>
      <c r="K300" s="23"/>
      <c r="L300" s="23"/>
    </row>
    <row r="301" spans="1:12" ht="16.5" hidden="1" customHeight="1" x14ac:dyDescent="0.25">
      <c r="A301" s="147" t="str">
        <f t="shared" si="8"/>
        <v>0</v>
      </c>
      <c r="B301" s="1" t="str">
        <f>MstList!B309</f>
        <v>BK 5051236</v>
      </c>
      <c r="C301" s="1" t="str">
        <f>MstList!D309</f>
        <v>#36 Hose Clamp</v>
      </c>
      <c r="D301" s="6"/>
      <c r="E301" s="192" t="str">
        <f>IF(D301&gt;0,Totals!F309,"")</f>
        <v/>
      </c>
      <c r="F301" s="192">
        <f t="shared" si="9"/>
        <v>0</v>
      </c>
      <c r="G301" s="1">
        <f>MstList!I309</f>
        <v>0</v>
      </c>
      <c r="H301" s="736">
        <f>MstList!K309</f>
        <v>0</v>
      </c>
      <c r="I301" s="23"/>
      <c r="J301" s="23"/>
      <c r="K301" s="23"/>
      <c r="L301" s="23"/>
    </row>
    <row r="302" spans="1:12" ht="16.5" hidden="1" customHeight="1" x14ac:dyDescent="0.25">
      <c r="A302" s="147" t="str">
        <f t="shared" si="8"/>
        <v>0</v>
      </c>
      <c r="B302" s="22" t="str">
        <f>MstList!B310</f>
        <v>BK 6652388</v>
      </c>
      <c r="C302" s="22" t="str">
        <f>MstList!D310</f>
        <v>Trim Clips (Box of 7)</v>
      </c>
      <c r="D302" s="135"/>
      <c r="E302" s="128" t="str">
        <f>IF(D302&gt;0,Totals!F310,"")</f>
        <v/>
      </c>
      <c r="F302" s="128">
        <f t="shared" si="9"/>
        <v>0</v>
      </c>
      <c r="G302" s="22">
        <f>MstList!I310</f>
        <v>0</v>
      </c>
      <c r="H302" s="737">
        <f>MstList!K310</f>
        <v>0</v>
      </c>
      <c r="I302" s="23"/>
      <c r="J302" s="23"/>
      <c r="K302" s="23"/>
      <c r="L302" s="23"/>
    </row>
    <row r="303" spans="1:12" ht="16.5" hidden="1" customHeight="1" x14ac:dyDescent="0.25">
      <c r="A303" s="147" t="str">
        <f t="shared" si="8"/>
        <v>0</v>
      </c>
      <c r="B303" s="22" t="str">
        <f>MstList!B311</f>
        <v>BK 6653147</v>
      </c>
      <c r="C303" s="22" t="str">
        <f>MstList!D311</f>
        <v>Trim Clips (Box of 7)</v>
      </c>
      <c r="D303" s="135"/>
      <c r="E303" s="128" t="str">
        <f>IF(D303&gt;0,Totals!F311,"")</f>
        <v/>
      </c>
      <c r="F303" s="128">
        <f t="shared" si="9"/>
        <v>0</v>
      </c>
      <c r="G303" s="22">
        <f>MstList!I311</f>
        <v>0</v>
      </c>
      <c r="H303" s="737">
        <f>MstList!K311</f>
        <v>0</v>
      </c>
      <c r="I303" s="23"/>
      <c r="J303" s="23"/>
      <c r="K303" s="23"/>
      <c r="L303" s="23"/>
    </row>
    <row r="304" spans="1:12" ht="16.5" hidden="1" customHeight="1" x14ac:dyDescent="0.25">
      <c r="A304" s="147" t="str">
        <f t="shared" si="8"/>
        <v>0</v>
      </c>
      <c r="B304" s="9">
        <f>MstList!B312</f>
        <v>0</v>
      </c>
      <c r="C304" s="22" t="str">
        <f>MstList!D312</f>
        <v>Silicone-Clear</v>
      </c>
      <c r="D304" s="135"/>
      <c r="E304" s="128" t="str">
        <f>IF(D304&gt;0,Totals!F312,"")</f>
        <v/>
      </c>
      <c r="F304" s="128">
        <f t="shared" si="9"/>
        <v>0</v>
      </c>
      <c r="G304" s="22">
        <f>MstList!I312</f>
        <v>0</v>
      </c>
      <c r="H304" s="737">
        <f>MstList!K312</f>
        <v>0</v>
      </c>
      <c r="I304" s="23"/>
      <c r="J304" s="23"/>
      <c r="K304" s="23"/>
      <c r="L304" s="23"/>
    </row>
    <row r="305" spans="1:12" ht="16.5" hidden="1" customHeight="1" x14ac:dyDescent="0.25">
      <c r="A305" s="147" t="str">
        <f t="shared" si="8"/>
        <v>0</v>
      </c>
      <c r="B305" s="9" t="str">
        <f>MstList!B313</f>
        <v>ptx 24105</v>
      </c>
      <c r="C305" s="22" t="str">
        <f>MstList!D313</f>
        <v>Silicone-Black</v>
      </c>
      <c r="D305" s="135"/>
      <c r="E305" s="128" t="str">
        <f>IF(D305&gt;0,Totals!F313,"")</f>
        <v/>
      </c>
      <c r="F305" s="128">
        <f t="shared" si="9"/>
        <v>0</v>
      </c>
      <c r="G305" s="22">
        <f>MstList!I313</f>
        <v>0</v>
      </c>
      <c r="H305" s="737">
        <f>MstList!K313</f>
        <v>0</v>
      </c>
      <c r="I305" s="23"/>
      <c r="J305" s="23"/>
      <c r="K305" s="23"/>
      <c r="L305" s="23"/>
    </row>
    <row r="306" spans="1:12" ht="16.5" hidden="1" customHeight="1" x14ac:dyDescent="0.25">
      <c r="A306" s="147" t="str">
        <f t="shared" si="8"/>
        <v>0</v>
      </c>
      <c r="B306" s="9" t="str">
        <f>MstList!B314</f>
        <v>PTX 24240</v>
      </c>
      <c r="C306" s="22" t="str">
        <f>MstList!D314</f>
        <v>Locktreader-Blue</v>
      </c>
      <c r="D306" s="135"/>
      <c r="E306" s="128" t="str">
        <f>IF(D306&gt;0,Totals!F314,"")</f>
        <v/>
      </c>
      <c r="F306" s="128">
        <f t="shared" si="9"/>
        <v>0</v>
      </c>
      <c r="G306" s="22">
        <f>MstList!I314</f>
        <v>0</v>
      </c>
      <c r="H306" s="737">
        <f>MstList!K314</f>
        <v>0</v>
      </c>
      <c r="I306" s="23"/>
      <c r="J306" s="23"/>
      <c r="K306" s="23"/>
      <c r="L306" s="23"/>
    </row>
    <row r="307" spans="1:12" ht="16.5" hidden="1" customHeight="1" x14ac:dyDescent="0.25">
      <c r="A307" s="147" t="str">
        <f t="shared" si="8"/>
        <v>0</v>
      </c>
      <c r="B307" s="105">
        <f>MstList!B315</f>
        <v>7651144</v>
      </c>
      <c r="C307" s="22" t="str">
        <f>MstList!D315</f>
        <v>Locktreader-Red</v>
      </c>
      <c r="D307" s="135"/>
      <c r="E307" s="128" t="str">
        <f>IF(D307&gt;0,Totals!F315,"")</f>
        <v/>
      </c>
      <c r="F307" s="128">
        <f t="shared" si="9"/>
        <v>0</v>
      </c>
      <c r="G307" s="22">
        <f>MstList!I315</f>
        <v>0</v>
      </c>
      <c r="H307" s="737">
        <f>MstList!K315</f>
        <v>0</v>
      </c>
      <c r="I307" s="23"/>
      <c r="J307" s="23"/>
      <c r="K307" s="23"/>
      <c r="L307" s="23"/>
    </row>
    <row r="308" spans="1:12" ht="16.5" hidden="1" customHeight="1" x14ac:dyDescent="0.25">
      <c r="A308" s="147" t="str">
        <f t="shared" si="8"/>
        <v>0</v>
      </c>
      <c r="B308" s="1" t="str">
        <f>MstList!B316</f>
        <v>72-N642-2</v>
      </c>
      <c r="C308" s="1" t="str">
        <f>MstList!D316</f>
        <v>Mechanic Gloves (Med)</v>
      </c>
      <c r="D308" s="135"/>
      <c r="E308" s="191" t="str">
        <f>IF(D308&gt;0,Totals!F316,"")</f>
        <v/>
      </c>
      <c r="F308" s="191">
        <f t="shared" si="9"/>
        <v>0</v>
      </c>
      <c r="G308" s="157" t="str">
        <f>MstList!I316</f>
        <v>12926-100196614</v>
      </c>
      <c r="H308" s="728">
        <f>MstList!K316</f>
        <v>0</v>
      </c>
      <c r="I308" s="23"/>
      <c r="J308" s="23"/>
      <c r="K308" s="23"/>
      <c r="L308" s="23"/>
    </row>
    <row r="309" spans="1:12" ht="16.5" hidden="1" customHeight="1" x14ac:dyDescent="0.25">
      <c r="A309" s="147" t="str">
        <f t="shared" si="8"/>
        <v>0</v>
      </c>
      <c r="B309" s="1" t="str">
        <f>MstList!B317</f>
        <v>72-N643-2</v>
      </c>
      <c r="C309" s="1" t="str">
        <f>MstList!D317</f>
        <v>Mechanic Gloves (Large)</v>
      </c>
      <c r="D309" s="135"/>
      <c r="E309" s="191" t="str">
        <f>IF(D309&gt;0,Totals!F317,"")</f>
        <v/>
      </c>
      <c r="F309" s="191">
        <f t="shared" si="9"/>
        <v>0</v>
      </c>
      <c r="G309" s="157" t="str">
        <f>MstList!I317</f>
        <v>12926-100196615</v>
      </c>
      <c r="H309" s="728">
        <f>MstList!K317</f>
        <v>0</v>
      </c>
      <c r="I309" s="23"/>
      <c r="J309" s="23"/>
      <c r="K309" s="23"/>
      <c r="L309" s="23"/>
    </row>
    <row r="310" spans="1:12" ht="16.5" hidden="1" customHeight="1" x14ac:dyDescent="0.25">
      <c r="A310" s="147" t="str">
        <f t="shared" si="8"/>
        <v>0</v>
      </c>
      <c r="B310" s="1" t="str">
        <f>MstList!B318</f>
        <v>72-N644-2</v>
      </c>
      <c r="C310" s="1" t="str">
        <f>MstList!D318</f>
        <v>Mechanic Gloves (X-Large)</v>
      </c>
      <c r="D310" s="135"/>
      <c r="E310" s="191" t="str">
        <f>IF(D310&gt;0,Totals!F318,"")</f>
        <v/>
      </c>
      <c r="F310" s="191">
        <f t="shared" si="9"/>
        <v>0</v>
      </c>
      <c r="G310" s="157" t="str">
        <f>MstList!I318</f>
        <v>12926-100196616</v>
      </c>
      <c r="H310" s="728">
        <f>MstList!K318</f>
        <v>0</v>
      </c>
      <c r="I310" s="23"/>
      <c r="J310" s="23"/>
      <c r="K310" s="23"/>
      <c r="L310" s="23"/>
    </row>
    <row r="311" spans="1:12" ht="16.5" hidden="1" customHeight="1" x14ac:dyDescent="0.25">
      <c r="A311" s="147" t="str">
        <f t="shared" si="8"/>
        <v>0</v>
      </c>
      <c r="B311" s="22" t="str">
        <f>MstList!B319</f>
        <v>NW770216</v>
      </c>
      <c r="C311" s="22" t="str">
        <f>MstList!D319</f>
        <v>Terminal Assortment</v>
      </c>
      <c r="D311" s="135"/>
      <c r="E311" s="128" t="str">
        <f>IF(D311&gt;0,Totals!F319,"")</f>
        <v/>
      </c>
      <c r="F311" s="128">
        <f t="shared" si="9"/>
        <v>0</v>
      </c>
      <c r="G311" s="22">
        <f>MstList!I319</f>
        <v>0</v>
      </c>
      <c r="H311" s="737">
        <f>MstList!K319</f>
        <v>0</v>
      </c>
      <c r="I311" s="23"/>
      <c r="J311" s="23"/>
      <c r="K311" s="23"/>
      <c r="L311" s="23"/>
    </row>
    <row r="312" spans="1:12" ht="16.5" hidden="1" customHeight="1" x14ac:dyDescent="0.25">
      <c r="A312" s="147" t="str">
        <f t="shared" si="8"/>
        <v>0</v>
      </c>
      <c r="B312" s="22" t="str">
        <f>MstList!B320</f>
        <v>NW 770222</v>
      </c>
      <c r="C312" s="22" t="str">
        <f>MstList!D320</f>
        <v>Heat Shrink Tubing</v>
      </c>
      <c r="D312" s="135"/>
      <c r="E312" s="128" t="str">
        <f>IF(D312&gt;0,Totals!F320,"")</f>
        <v/>
      </c>
      <c r="F312" s="128">
        <f t="shared" si="9"/>
        <v>0</v>
      </c>
      <c r="G312" s="22">
        <f>MstList!I320</f>
        <v>0</v>
      </c>
      <c r="H312" s="737">
        <f>MstList!K320</f>
        <v>0</v>
      </c>
      <c r="I312" s="23"/>
      <c r="J312" s="23"/>
      <c r="K312" s="23"/>
      <c r="L312" s="23"/>
    </row>
    <row r="313" spans="1:12" ht="16.5" hidden="1" customHeight="1" x14ac:dyDescent="0.25">
      <c r="A313" s="147" t="str">
        <f t="shared" si="8"/>
        <v>0</v>
      </c>
      <c r="B313" s="22" t="str">
        <f>MstList!B321</f>
        <v>NCB 05701</v>
      </c>
      <c r="C313" s="22" t="str">
        <f>MstList!D321</f>
        <v>Mother's Wax</v>
      </c>
      <c r="D313" s="135"/>
      <c r="E313" s="128" t="str">
        <f>IF(D313&gt;0,Totals!F321,"")</f>
        <v/>
      </c>
      <c r="F313" s="128">
        <f t="shared" si="9"/>
        <v>0</v>
      </c>
      <c r="G313" s="22">
        <f>MstList!I321</f>
        <v>0</v>
      </c>
      <c r="H313" s="737">
        <f>MstList!K321</f>
        <v>0</v>
      </c>
      <c r="I313" s="23"/>
      <c r="J313" s="23"/>
      <c r="K313" s="23"/>
      <c r="L313" s="23"/>
    </row>
    <row r="314" spans="1:12" ht="16.5" hidden="1" customHeight="1" x14ac:dyDescent="0.25">
      <c r="A314" s="147" t="str">
        <f t="shared" si="8"/>
        <v>0</v>
      </c>
      <c r="B314" s="22" t="str">
        <f>MstList!B322</f>
        <v>LUC10160</v>
      </c>
      <c r="C314" s="22" t="str">
        <f>MstList!D322</f>
        <v>Lucas Speed Wax</v>
      </c>
      <c r="D314" s="135"/>
      <c r="E314" s="128" t="str">
        <f>IF(D314&gt;0,Totals!F322,"")</f>
        <v/>
      </c>
      <c r="F314" s="128">
        <f t="shared" si="9"/>
        <v>0</v>
      </c>
      <c r="G314" s="22">
        <f>MstList!I322</f>
        <v>0</v>
      </c>
      <c r="H314" s="737">
        <f>MstList!K322</f>
        <v>0</v>
      </c>
      <c r="I314" s="23"/>
      <c r="J314" s="23"/>
      <c r="K314" s="23"/>
      <c r="L314" s="23"/>
    </row>
    <row r="315" spans="1:12" ht="16.5" hidden="1" customHeight="1" x14ac:dyDescent="0.25">
      <c r="A315" s="147" t="str">
        <f t="shared" si="8"/>
        <v>0</v>
      </c>
      <c r="B315" s="22" t="str">
        <f>MstList!B323</f>
        <v>BCBM23</v>
      </c>
      <c r="C315" s="22" t="str">
        <f>MstList!D323</f>
        <v>Tire Wet</v>
      </c>
      <c r="D315" s="135"/>
      <c r="E315" s="128" t="str">
        <f>IF(D315&gt;0,Totals!F323,"")</f>
        <v/>
      </c>
      <c r="F315" s="128">
        <f t="shared" si="9"/>
        <v>0</v>
      </c>
      <c r="G315" s="22">
        <f>MstList!I323</f>
        <v>0</v>
      </c>
      <c r="H315" s="737">
        <f>MstList!K323</f>
        <v>0</v>
      </c>
      <c r="I315" s="23"/>
      <c r="J315" s="23"/>
      <c r="K315" s="23"/>
      <c r="L315" s="23"/>
    </row>
    <row r="316" spans="1:12" ht="16.5" hidden="1" customHeight="1" x14ac:dyDescent="0.25">
      <c r="A316" s="147" t="str">
        <f t="shared" ref="A316:A379" si="10">IF(D316="","0","1")</f>
        <v>0</v>
      </c>
      <c r="B316" s="22" t="str">
        <f>MstList!B324</f>
        <v>NCB 10160</v>
      </c>
      <c r="C316" s="22" t="str">
        <f>MstList!D324</f>
        <v>Armor -All</v>
      </c>
      <c r="D316" s="135"/>
      <c r="E316" s="128" t="str">
        <f>IF(D316&gt;0,Totals!F324,"")</f>
        <v/>
      </c>
      <c r="F316" s="128">
        <f t="shared" ref="F316:F379" si="11">PRODUCT(D316:E316)</f>
        <v>0</v>
      </c>
      <c r="G316" s="22">
        <f>MstList!I324</f>
        <v>0</v>
      </c>
      <c r="H316" s="737">
        <f>MstList!K324</f>
        <v>0</v>
      </c>
      <c r="I316" s="23"/>
      <c r="J316" s="23"/>
      <c r="K316" s="23"/>
      <c r="L316" s="23"/>
    </row>
    <row r="317" spans="1:12" ht="16.5" hidden="1" customHeight="1" x14ac:dyDescent="0.25">
      <c r="A317" s="147" t="str">
        <f t="shared" si="10"/>
        <v>0</v>
      </c>
      <c r="B317" s="22" t="str">
        <f>MstList!B325</f>
        <v>TW T520</v>
      </c>
      <c r="C317" s="22" t="str">
        <f>MstList!D325</f>
        <v>Bug &amp; Tar Remover</v>
      </c>
      <c r="D317" s="135"/>
      <c r="E317" s="128" t="str">
        <f>IF(D317&gt;0,Totals!F325,"")</f>
        <v/>
      </c>
      <c r="F317" s="128">
        <f t="shared" si="11"/>
        <v>0</v>
      </c>
      <c r="G317" s="22">
        <f>MstList!I325</f>
        <v>0</v>
      </c>
      <c r="H317" s="737">
        <f>MstList!K325</f>
        <v>0</v>
      </c>
      <c r="I317" s="23"/>
      <c r="J317" s="23"/>
      <c r="K317" s="23"/>
      <c r="L317" s="23"/>
    </row>
    <row r="318" spans="1:12" ht="16.5" hidden="1" customHeight="1" x14ac:dyDescent="0.25">
      <c r="A318" s="147" t="str">
        <f t="shared" si="10"/>
        <v>0</v>
      </c>
      <c r="B318" s="22" t="str">
        <f>MstList!B326</f>
        <v>MAC 8100</v>
      </c>
      <c r="C318" s="22" t="str">
        <f>MstList!D326</f>
        <v>Window Cleaner</v>
      </c>
      <c r="D318" s="135"/>
      <c r="E318" s="128" t="str">
        <f>IF(D318&gt;0,Totals!F326,"")</f>
        <v/>
      </c>
      <c r="F318" s="128">
        <f t="shared" si="11"/>
        <v>0</v>
      </c>
      <c r="G318" s="22">
        <f>MstList!I326</f>
        <v>0</v>
      </c>
      <c r="H318" s="737">
        <f>MstList!K326</f>
        <v>0</v>
      </c>
      <c r="I318" s="23"/>
      <c r="J318" s="23"/>
      <c r="K318" s="23"/>
      <c r="L318" s="23"/>
    </row>
    <row r="319" spans="1:12" ht="16.5" hidden="1" customHeight="1" x14ac:dyDescent="0.25">
      <c r="A319" s="147" t="str">
        <f t="shared" si="10"/>
        <v>0</v>
      </c>
      <c r="B319" s="22" t="str">
        <f>MstList!B327</f>
        <v>NCB620191</v>
      </c>
      <c r="C319" s="22" t="str">
        <f>MstList!D327</f>
        <v>Carwash Soap, Rain-X</v>
      </c>
      <c r="D319" s="135"/>
      <c r="E319" s="128" t="str">
        <f>IF(D319&gt;0,Totals!F327,"")</f>
        <v/>
      </c>
      <c r="F319" s="128">
        <f t="shared" si="11"/>
        <v>0</v>
      </c>
      <c r="G319" s="22">
        <f>MstList!I327</f>
        <v>0</v>
      </c>
      <c r="H319" s="737">
        <f>MstList!K327</f>
        <v>0</v>
      </c>
      <c r="I319" s="23"/>
      <c r="J319" s="23"/>
      <c r="K319" s="23"/>
      <c r="L319" s="23"/>
    </row>
    <row r="320" spans="1:12" ht="22.5" hidden="1" customHeight="1" x14ac:dyDescent="0.25">
      <c r="A320" s="147" t="str">
        <f t="shared" si="10"/>
        <v>0</v>
      </c>
      <c r="B320" s="1">
        <f>MstList!B328</f>
        <v>0</v>
      </c>
      <c r="C320" s="1" t="str">
        <f>MstList!D328</f>
        <v>REQUESTS</v>
      </c>
      <c r="D320" s="6"/>
      <c r="E320" s="191" t="str">
        <f>IF(D320&gt;0,Totals!F328,"")</f>
        <v/>
      </c>
      <c r="F320" s="191">
        <f t="shared" si="11"/>
        <v>0</v>
      </c>
      <c r="G320" s="157" t="str">
        <f>MstList!I328</f>
        <v/>
      </c>
      <c r="H320" s="761" t="str">
        <f>MstList!J328</f>
        <v>District</v>
      </c>
      <c r="I320" s="23"/>
      <c r="J320" s="23"/>
      <c r="K320" s="23"/>
      <c r="L320" s="23"/>
    </row>
    <row r="321" spans="1:12" ht="16.5" hidden="1" customHeight="1" x14ac:dyDescent="0.25">
      <c r="A321" s="147" t="str">
        <f t="shared" ca="1" si="10"/>
        <v>0</v>
      </c>
      <c r="B321" s="107" t="str">
        <f ca="1">IF(Totals!$J329=$C$1, Totals!B329,"")</f>
        <v/>
      </c>
      <c r="C321" s="1" t="str">
        <f ca="1">IF(Totals!$J329=$C$1, Totals!D329,"")</f>
        <v/>
      </c>
      <c r="D321" s="59" t="str">
        <f ca="1">IF(Totals!$J329=$C$1, Totals!E329,"")</f>
        <v/>
      </c>
      <c r="E321" s="116" t="str">
        <f ca="1">IF(Totals!$J329=$C$1, Totals!F329,"")</f>
        <v/>
      </c>
      <c r="F321" s="209">
        <f t="shared" ca="1" si="11"/>
        <v>0</v>
      </c>
      <c r="G321" s="374" t="str">
        <f ca="1">IF(Totals!$J329=$C$1, Totals!I329,"")</f>
        <v/>
      </c>
      <c r="H321" s="342" t="str">
        <f ca="1">IF(Totals!$J329=$C$1,Totals!J329,"")</f>
        <v/>
      </c>
      <c r="I321" s="764"/>
      <c r="J321" s="23"/>
      <c r="K321" s="29"/>
      <c r="L321" s="23"/>
    </row>
    <row r="322" spans="1:12" ht="16.5" hidden="1" customHeight="1" x14ac:dyDescent="0.25">
      <c r="A322" s="147" t="str">
        <f t="shared" ca="1" si="10"/>
        <v>0</v>
      </c>
      <c r="B322" s="762" t="str">
        <f ca="1">IF(Totals!$J330=$C$1, Totals!B330,"")</f>
        <v/>
      </c>
      <c r="C322" s="71" t="str">
        <f ca="1">IF(Totals!$J330=$C$1, Totals!D330,"")</f>
        <v/>
      </c>
      <c r="D322" s="135" t="str">
        <f ca="1">IF(Totals!$J330=$C$1, Totals!E330,"")</f>
        <v/>
      </c>
      <c r="E322" s="71" t="str">
        <f ca="1">IF(Totals!$J330=$C$1, Totals!F330,"")</f>
        <v/>
      </c>
      <c r="F322" s="191">
        <f t="shared" ca="1" si="11"/>
        <v>0</v>
      </c>
      <c r="G322" s="71" t="str">
        <f ca="1">IF(Totals!$J330=$C$1, Totals!I330,"")</f>
        <v/>
      </c>
      <c r="H322" s="763" t="str">
        <f ca="1">IF(Totals!$J330=$C$1,Totals!J330,"")</f>
        <v/>
      </c>
      <c r="I322" s="764"/>
      <c r="J322" s="2"/>
      <c r="K322" s="23"/>
    </row>
    <row r="323" spans="1:12" ht="16.5" hidden="1" customHeight="1" x14ac:dyDescent="0.25">
      <c r="A323" s="147" t="str">
        <f t="shared" ca="1" si="10"/>
        <v>0</v>
      </c>
      <c r="B323" s="762" t="str">
        <f ca="1">IF(Totals!$J331=$C$1, Totals!B331,"")</f>
        <v/>
      </c>
      <c r="C323" s="71" t="str">
        <f ca="1">IF(Totals!$J331=$C$1, Totals!D331,"")</f>
        <v/>
      </c>
      <c r="D323" s="135" t="str">
        <f ca="1">IF(Totals!$J331=$C$1, Totals!E331,"")</f>
        <v/>
      </c>
      <c r="E323" s="128" t="str">
        <f ca="1">IF(Totals!$J331=$C$1, Totals!F331,"")</f>
        <v/>
      </c>
      <c r="F323" s="191">
        <f t="shared" ca="1" si="11"/>
        <v>0</v>
      </c>
      <c r="G323" s="71" t="str">
        <f ca="1">IF(Totals!$J331=$C$1, Totals!I331,"")</f>
        <v/>
      </c>
      <c r="H323" s="763" t="str">
        <f ca="1">IF(Totals!$J331=$C$1,Totals!J331,"")</f>
        <v/>
      </c>
      <c r="I323" s="764"/>
      <c r="J323" s="23"/>
      <c r="L323" s="23"/>
    </row>
    <row r="324" spans="1:12" ht="16.5" hidden="1" customHeight="1" x14ac:dyDescent="0.25">
      <c r="A324" s="147" t="str">
        <f t="shared" ca="1" si="10"/>
        <v>0</v>
      </c>
      <c r="B324" s="762" t="str">
        <f ca="1">IF(Totals!$J332=$C$1, Totals!B332,"")</f>
        <v/>
      </c>
      <c r="C324" s="71" t="str">
        <f ca="1">IF(Totals!$J332=$C$1, Totals!D332,"")</f>
        <v/>
      </c>
      <c r="D324" s="135" t="str">
        <f ca="1">IF(Totals!$J332=$C$1, Totals!E332,"")</f>
        <v/>
      </c>
      <c r="E324" s="128" t="str">
        <f ca="1">IF(Totals!$J332=$C$1, Totals!F332,"")</f>
        <v/>
      </c>
      <c r="F324" s="191">
        <f t="shared" ca="1" si="11"/>
        <v>0</v>
      </c>
      <c r="G324" s="71" t="str">
        <f ca="1">IF(Totals!$J332=$C$1, Totals!I332,"")</f>
        <v/>
      </c>
      <c r="H324" s="763" t="str">
        <f ca="1">IF(Totals!$J332=$C$1,Totals!J332,"")</f>
        <v/>
      </c>
      <c r="I324" s="764"/>
      <c r="J324" s="23"/>
      <c r="L324" s="23"/>
    </row>
    <row r="325" spans="1:12" ht="16.5" hidden="1" customHeight="1" x14ac:dyDescent="0.25">
      <c r="A325" s="147" t="str">
        <f t="shared" ca="1" si="10"/>
        <v>0</v>
      </c>
      <c r="B325" s="762" t="str">
        <f ca="1">IF(Totals!$J333=$C$1, Totals!B333,"")</f>
        <v/>
      </c>
      <c r="C325" s="71" t="str">
        <f ca="1">IF(Totals!$J333=$C$1, Totals!D333,"")</f>
        <v/>
      </c>
      <c r="D325" s="135" t="str">
        <f ca="1">IF(Totals!$J333=$C$1, Totals!E333,"")</f>
        <v/>
      </c>
      <c r="E325" s="128" t="str">
        <f ca="1">IF(Totals!$J333=$C$1, Totals!F333,"")</f>
        <v/>
      </c>
      <c r="F325" s="191">
        <f t="shared" ca="1" si="11"/>
        <v>0</v>
      </c>
      <c r="G325" s="71" t="str">
        <f ca="1">IF(Totals!$J333=$C$1, Totals!I333,"")</f>
        <v/>
      </c>
      <c r="H325" s="763" t="str">
        <f ca="1">IF(Totals!$J333=$C$1,Totals!J333,"")</f>
        <v/>
      </c>
      <c r="I325" s="764"/>
    </row>
    <row r="326" spans="1:12" ht="16.5" hidden="1" customHeight="1" x14ac:dyDescent="0.25">
      <c r="A326" s="147" t="str">
        <f t="shared" ca="1" si="10"/>
        <v>0</v>
      </c>
      <c r="B326" s="762" t="str">
        <f ca="1">IF(Totals!$J334=$C$1, Totals!B334,"")</f>
        <v/>
      </c>
      <c r="C326" s="71" t="str">
        <f ca="1">IF(Totals!$J334=$C$1, Totals!D334,"")</f>
        <v/>
      </c>
      <c r="D326" s="135" t="str">
        <f ca="1">IF(Totals!$J334=$C$1, Totals!E334,"")</f>
        <v/>
      </c>
      <c r="E326" s="128" t="str">
        <f ca="1">IF(Totals!$J334=$C$1, Totals!F334,"")</f>
        <v/>
      </c>
      <c r="F326" s="211">
        <f t="shared" ca="1" si="11"/>
        <v>0</v>
      </c>
      <c r="G326" s="71" t="str">
        <f ca="1">IF(Totals!$J334=$C$1, Totals!I334,"")</f>
        <v/>
      </c>
      <c r="H326" s="763" t="str">
        <f ca="1">IF(Totals!$J334=$C$1,Totals!J334,"")</f>
        <v/>
      </c>
      <c r="I326" s="764"/>
    </row>
    <row r="327" spans="1:12" ht="16.5" hidden="1" customHeight="1" x14ac:dyDescent="0.25">
      <c r="A327" s="147" t="str">
        <f t="shared" ca="1" si="10"/>
        <v>0</v>
      </c>
      <c r="B327" s="762" t="str">
        <f ca="1">IF(Totals!$J335=$C$1, Totals!B335,"")</f>
        <v/>
      </c>
      <c r="C327" s="71" t="str">
        <f ca="1">IF(Totals!$J335=$C$1, Totals!D335,"")</f>
        <v/>
      </c>
      <c r="D327" s="135" t="str">
        <f ca="1">IF(Totals!$J335=$C$1, Totals!E335,"")</f>
        <v/>
      </c>
      <c r="E327" s="71" t="str">
        <f ca="1">IF(Totals!$J335=$C$1, Totals!F335,"")</f>
        <v/>
      </c>
      <c r="F327" s="192">
        <f t="shared" ca="1" si="11"/>
        <v>0</v>
      </c>
      <c r="G327" s="71" t="str">
        <f ca="1">IF(Totals!$J335=$C$1, Totals!I335,"")</f>
        <v/>
      </c>
      <c r="H327" s="763" t="str">
        <f ca="1">IF(Totals!$J335=$C$1,Totals!J335,"")</f>
        <v/>
      </c>
      <c r="I327" s="764"/>
    </row>
    <row r="328" spans="1:12" ht="16.5" hidden="1" customHeight="1" x14ac:dyDescent="0.25">
      <c r="A328" s="147" t="str">
        <f t="shared" ca="1" si="10"/>
        <v>0</v>
      </c>
      <c r="B328" s="762" t="str">
        <f ca="1">IF(Totals!$J336=$C$1, Totals!B336,"")</f>
        <v/>
      </c>
      <c r="C328" s="71" t="str">
        <f ca="1">IF(Totals!$J336=$C$1, Totals!D336,"")</f>
        <v/>
      </c>
      <c r="D328" s="135" t="str">
        <f ca="1">IF(Totals!$J336=$C$1, Totals!E336,"")</f>
        <v/>
      </c>
      <c r="E328" s="71" t="str">
        <f ca="1">IF(Totals!$J336=$C$1, Totals!F336,"")</f>
        <v/>
      </c>
      <c r="F328" s="192">
        <f t="shared" ca="1" si="11"/>
        <v>0</v>
      </c>
      <c r="G328" s="71" t="str">
        <f ca="1">IF(Totals!$J336=$C$1, Totals!I336,"")</f>
        <v/>
      </c>
      <c r="H328" s="763" t="str">
        <f ca="1">IF(Totals!$J336=$C$1,Totals!J336,"")</f>
        <v/>
      </c>
      <c r="I328" s="764"/>
    </row>
    <row r="329" spans="1:12" ht="16.5" hidden="1" customHeight="1" x14ac:dyDescent="0.25">
      <c r="A329" s="147" t="str">
        <f t="shared" ca="1" si="10"/>
        <v>0</v>
      </c>
      <c r="B329" s="762" t="str">
        <f ca="1">IF(Totals!$J337=$C$1, Totals!B337,"")</f>
        <v/>
      </c>
      <c r="C329" s="71" t="str">
        <f ca="1">IF(Totals!$J337=$C$1, Totals!D337,"")</f>
        <v/>
      </c>
      <c r="D329" s="135" t="str">
        <f ca="1">IF(Totals!$J337=$C$1, Totals!E337,"")</f>
        <v/>
      </c>
      <c r="E329" s="71" t="str">
        <f ca="1">IF(Totals!$J337=$C$1, Totals!F337,"")</f>
        <v/>
      </c>
      <c r="F329" s="192">
        <f t="shared" ca="1" si="11"/>
        <v>0</v>
      </c>
      <c r="G329" s="71" t="str">
        <f ca="1">IF(Totals!$J337=$C$1, Totals!I337,"")</f>
        <v/>
      </c>
      <c r="H329" s="763" t="str">
        <f ca="1">IF(Totals!$J337=$C$1,Totals!J337,"")</f>
        <v/>
      </c>
      <c r="I329" s="764"/>
    </row>
    <row r="330" spans="1:12" ht="16.5" hidden="1" customHeight="1" x14ac:dyDescent="0.25">
      <c r="A330" s="147" t="str">
        <f t="shared" ca="1" si="10"/>
        <v>0</v>
      </c>
      <c r="B330" s="762" t="str">
        <f ca="1">IF(Totals!$J338=$C$1, Totals!B338,"")</f>
        <v/>
      </c>
      <c r="C330" s="71" t="str">
        <f ca="1">IF(Totals!$J338=$C$1, Totals!D338,"")</f>
        <v/>
      </c>
      <c r="D330" s="135" t="str">
        <f ca="1">IF(Totals!$J338=$C$1, Totals!E338,"")</f>
        <v/>
      </c>
      <c r="E330" s="71" t="str">
        <f ca="1">IF(Totals!$J338=$C$1, Totals!F338,"")</f>
        <v/>
      </c>
      <c r="F330" s="192">
        <f t="shared" ca="1" si="11"/>
        <v>0</v>
      </c>
      <c r="G330" s="71" t="str">
        <f ca="1">IF(Totals!$J338=$C$1, Totals!I338,"")</f>
        <v/>
      </c>
      <c r="H330" s="763" t="str">
        <f ca="1">IF(Totals!$J338=$C$1,Totals!J338,"")</f>
        <v/>
      </c>
      <c r="I330" s="764"/>
    </row>
    <row r="331" spans="1:12" ht="16.5" hidden="1" customHeight="1" x14ac:dyDescent="0.25">
      <c r="A331" s="147" t="str">
        <f t="shared" ca="1" si="10"/>
        <v>0</v>
      </c>
      <c r="B331" s="762" t="str">
        <f ca="1">IF(Totals!$J339=$C$1, Totals!B339,"")</f>
        <v/>
      </c>
      <c r="C331" s="71" t="str">
        <f ca="1">IF(Totals!$J339=$C$1, Totals!D339,"")</f>
        <v/>
      </c>
      <c r="D331" s="135" t="str">
        <f ca="1">IF(Totals!$J339=$C$1, Totals!E339,"")</f>
        <v/>
      </c>
      <c r="E331" s="71" t="str">
        <f ca="1">IF(Totals!$J339=$C$1, Totals!F339,"")</f>
        <v/>
      </c>
      <c r="F331" s="192">
        <f t="shared" ca="1" si="11"/>
        <v>0</v>
      </c>
      <c r="G331" s="71" t="str">
        <f ca="1">IF(Totals!$J339=$C$1, Totals!I339,"")</f>
        <v/>
      </c>
      <c r="H331" s="763" t="str">
        <f ca="1">IF(Totals!$J339=$C$1,Totals!J339,"")</f>
        <v/>
      </c>
      <c r="I331" s="764"/>
    </row>
    <row r="332" spans="1:12" ht="16.5" hidden="1" customHeight="1" x14ac:dyDescent="0.25">
      <c r="A332" s="147" t="str">
        <f t="shared" ca="1" si="10"/>
        <v>0</v>
      </c>
      <c r="B332" s="762" t="str">
        <f ca="1">IF(Totals!$J340=$C$1, Totals!B340,"")</f>
        <v/>
      </c>
      <c r="C332" s="71" t="str">
        <f ca="1">IF(Totals!$J340=$C$1, Totals!D340,"")</f>
        <v/>
      </c>
      <c r="D332" s="135" t="str">
        <f ca="1">IF(Totals!$J340=$C$1, Totals!E340,"")</f>
        <v/>
      </c>
      <c r="E332" s="71" t="str">
        <f ca="1">IF(Totals!$J340=$C$1, Totals!F340,"")</f>
        <v/>
      </c>
      <c r="F332" s="192">
        <f t="shared" ca="1" si="11"/>
        <v>0</v>
      </c>
      <c r="G332" s="71" t="str">
        <f ca="1">IF(Totals!$J340=$C$1, Totals!I340,"")</f>
        <v/>
      </c>
      <c r="H332" s="763" t="str">
        <f ca="1">IF(Totals!$J340=$C$1,Totals!J340,"")</f>
        <v/>
      </c>
      <c r="I332" s="764"/>
    </row>
    <row r="333" spans="1:12" ht="16.5" hidden="1" customHeight="1" x14ac:dyDescent="0.25">
      <c r="A333" s="147" t="str">
        <f t="shared" ca="1" si="10"/>
        <v>0</v>
      </c>
      <c r="B333" s="762" t="str">
        <f ca="1">IF(Totals!$J341=$C$1, Totals!B341,"")</f>
        <v/>
      </c>
      <c r="C333" s="71" t="str">
        <f ca="1">IF(Totals!$J341=$C$1, Totals!D341,"")</f>
        <v/>
      </c>
      <c r="D333" s="135" t="str">
        <f ca="1">IF(Totals!$J341=$C$1, Totals!E341,"")</f>
        <v/>
      </c>
      <c r="E333" s="71" t="str">
        <f ca="1">IF(Totals!$J341=$C$1, Totals!F341,"")</f>
        <v/>
      </c>
      <c r="F333" s="192">
        <f t="shared" ca="1" si="11"/>
        <v>0</v>
      </c>
      <c r="G333" s="71" t="str">
        <f ca="1">IF(Totals!$J341=$C$1, Totals!I341,"")</f>
        <v/>
      </c>
      <c r="H333" s="763" t="str">
        <f ca="1">IF(Totals!$J341=$C$1,Totals!J341,"")</f>
        <v/>
      </c>
      <c r="I333" s="764"/>
    </row>
    <row r="334" spans="1:12" ht="16.5" hidden="1" customHeight="1" x14ac:dyDescent="0.25">
      <c r="A334" s="147" t="str">
        <f t="shared" ca="1" si="10"/>
        <v>0</v>
      </c>
      <c r="B334" s="762" t="str">
        <f ca="1">IF(Totals!$J342=$C$1, Totals!B342,"")</f>
        <v/>
      </c>
      <c r="C334" s="71" t="str">
        <f ca="1">IF(Totals!$J342=$C$1, Totals!D342,"")</f>
        <v/>
      </c>
      <c r="D334" s="135" t="str">
        <f ca="1">IF(Totals!$J342=$C$1, Totals!E342,"")</f>
        <v/>
      </c>
      <c r="E334" s="71" t="str">
        <f ca="1">IF(Totals!$J342=$C$1, Totals!F342,"")</f>
        <v/>
      </c>
      <c r="F334" s="191">
        <f t="shared" ca="1" si="11"/>
        <v>0</v>
      </c>
      <c r="G334" s="71" t="str">
        <f ca="1">IF(Totals!$J342=$C$1, Totals!I342,"")</f>
        <v/>
      </c>
      <c r="H334" s="763" t="str">
        <f ca="1">IF(Totals!$J342=$C$1,Totals!J342,"")</f>
        <v/>
      </c>
      <c r="I334" s="764"/>
    </row>
    <row r="335" spans="1:12" ht="16.5" hidden="1" customHeight="1" x14ac:dyDescent="0.25">
      <c r="A335" s="147" t="str">
        <f t="shared" ca="1" si="10"/>
        <v>0</v>
      </c>
      <c r="B335" s="762" t="str">
        <f ca="1">IF(Totals!$J343=$C$1, Totals!B343,"")</f>
        <v/>
      </c>
      <c r="C335" s="71" t="str">
        <f ca="1">IF(Totals!$J343=$C$1, Totals!D343,"")</f>
        <v/>
      </c>
      <c r="D335" s="135" t="str">
        <f ca="1">IF(Totals!$J343=$C$1, Totals!E343,"")</f>
        <v/>
      </c>
      <c r="E335" s="71" t="str">
        <f ca="1">IF(Totals!$J343=$C$1, Totals!F343,"")</f>
        <v/>
      </c>
      <c r="F335" s="191">
        <f t="shared" ca="1" si="11"/>
        <v>0</v>
      </c>
      <c r="G335" s="71" t="str">
        <f ca="1">IF(Totals!$J343=$C$1, Totals!I343,"")</f>
        <v/>
      </c>
      <c r="H335" s="763" t="str">
        <f ca="1">IF(Totals!$J343=$C$1,Totals!J343,"")</f>
        <v/>
      </c>
      <c r="I335" s="764"/>
    </row>
    <row r="336" spans="1:12" ht="16.5" hidden="1" customHeight="1" x14ac:dyDescent="0.25">
      <c r="A336" s="147" t="str">
        <f t="shared" ca="1" si="10"/>
        <v>0</v>
      </c>
      <c r="B336" s="762" t="str">
        <f ca="1">IF(Totals!$J344=$C$1, Totals!B344,"")</f>
        <v/>
      </c>
      <c r="C336" s="71" t="str">
        <f ca="1">IF(Totals!$J344=$C$1, Totals!D344,"")</f>
        <v/>
      </c>
      <c r="D336" s="135" t="str">
        <f ca="1">IF(Totals!$J344=$C$1, Totals!E344,"")</f>
        <v/>
      </c>
      <c r="E336" s="71" t="str">
        <f ca="1">IF(Totals!$J344=$C$1, Totals!F344,"")</f>
        <v/>
      </c>
      <c r="F336" s="191">
        <f t="shared" ca="1" si="11"/>
        <v>0</v>
      </c>
      <c r="G336" s="71" t="str">
        <f ca="1">IF(Totals!$J344=$C$1, Totals!I344,"")</f>
        <v/>
      </c>
      <c r="H336" s="763" t="str">
        <f ca="1">IF(Totals!$J344=$C$1,Totals!J344,"")</f>
        <v/>
      </c>
      <c r="I336" s="764"/>
    </row>
    <row r="337" spans="1:9" ht="16.5" hidden="1" customHeight="1" x14ac:dyDescent="0.25">
      <c r="A337" s="147" t="str">
        <f t="shared" ca="1" si="10"/>
        <v>0</v>
      </c>
      <c r="B337" s="762" t="str">
        <f ca="1">IF(Totals!$J345=$C$1, Totals!B345,"")</f>
        <v/>
      </c>
      <c r="C337" s="71" t="str">
        <f ca="1">IF(Totals!$J345=$C$1, Totals!D345,"")</f>
        <v/>
      </c>
      <c r="D337" s="135" t="str">
        <f ca="1">IF(Totals!$J345=$C$1, Totals!E345,"")</f>
        <v/>
      </c>
      <c r="E337" s="71" t="str">
        <f ca="1">IF(Totals!$J345=$C$1, Totals!F345,"")</f>
        <v/>
      </c>
      <c r="F337" s="191">
        <f t="shared" ca="1" si="11"/>
        <v>0</v>
      </c>
      <c r="G337" s="71" t="str">
        <f ca="1">IF(Totals!$J345=$C$1, Totals!I345,"")</f>
        <v/>
      </c>
      <c r="H337" s="763" t="str">
        <f ca="1">IF(Totals!$J345=$C$1,Totals!J345,"")</f>
        <v/>
      </c>
      <c r="I337" s="764"/>
    </row>
    <row r="338" spans="1:9" ht="16.5" hidden="1" customHeight="1" x14ac:dyDescent="0.25">
      <c r="A338" s="147" t="str">
        <f t="shared" ca="1" si="10"/>
        <v>0</v>
      </c>
      <c r="B338" s="762" t="str">
        <f ca="1">IF(Totals!$J346=$C$1, Totals!B346,"")</f>
        <v/>
      </c>
      <c r="C338" s="71" t="str">
        <f ca="1">IF(Totals!$J346=$C$1, Totals!D346,"")</f>
        <v/>
      </c>
      <c r="D338" s="135" t="str">
        <f ca="1">IF(Totals!$J346=$C$1, Totals!E346,"")</f>
        <v/>
      </c>
      <c r="E338" s="71" t="str">
        <f ca="1">IF(Totals!$J346=$C$1, Totals!F346,"")</f>
        <v/>
      </c>
      <c r="F338" s="191">
        <f t="shared" ca="1" si="11"/>
        <v>0</v>
      </c>
      <c r="G338" s="71" t="str">
        <f ca="1">IF(Totals!$J346=$C$1, Totals!I346,"")</f>
        <v/>
      </c>
      <c r="H338" s="763" t="str">
        <f ca="1">IF(Totals!$J346=$C$1,Totals!J346,"")</f>
        <v/>
      </c>
      <c r="I338" s="764"/>
    </row>
    <row r="339" spans="1:9" ht="16.5" hidden="1" customHeight="1" x14ac:dyDescent="0.25">
      <c r="A339" s="147" t="str">
        <f t="shared" ca="1" si="10"/>
        <v>0</v>
      </c>
      <c r="B339" s="762" t="str">
        <f ca="1">IF(Totals!$J347=$C$1, Totals!B347,"")</f>
        <v/>
      </c>
      <c r="C339" s="71" t="str">
        <f ca="1">IF(Totals!$J347=$C$1, Totals!D347,"")</f>
        <v/>
      </c>
      <c r="D339" s="135" t="str">
        <f ca="1">IF(Totals!$J347=$C$1, Totals!E347,"")</f>
        <v/>
      </c>
      <c r="E339" s="71" t="str">
        <f ca="1">IF(Totals!$J347=$C$1, Totals!F347,"")</f>
        <v/>
      </c>
      <c r="F339" s="211">
        <f t="shared" ca="1" si="11"/>
        <v>0</v>
      </c>
      <c r="G339" s="71" t="str">
        <f ca="1">IF(Totals!$J347=$C$1, Totals!I347,"")</f>
        <v/>
      </c>
      <c r="H339" s="763" t="str">
        <f ca="1">IF(Totals!$J347=$C$1,Totals!J347,"")</f>
        <v/>
      </c>
      <c r="I339" s="764"/>
    </row>
    <row r="340" spans="1:9" ht="16.5" hidden="1" customHeight="1" x14ac:dyDescent="0.25">
      <c r="A340" s="147" t="str">
        <f t="shared" ca="1" si="10"/>
        <v>0</v>
      </c>
      <c r="B340" s="762" t="str">
        <f ca="1">IF(Totals!$J348=$C$1, Totals!B348,"")</f>
        <v/>
      </c>
      <c r="C340" s="71" t="str">
        <f ca="1">IF(Totals!$J348=$C$1, Totals!D348,"")</f>
        <v/>
      </c>
      <c r="D340" s="135" t="str">
        <f ca="1">IF(Totals!$J348=$C$1, Totals!E348,"")</f>
        <v/>
      </c>
      <c r="E340" s="71" t="str">
        <f ca="1">IF(Totals!$J348=$C$1, Totals!F348,"")</f>
        <v/>
      </c>
      <c r="F340" s="192">
        <f t="shared" ca="1" si="11"/>
        <v>0</v>
      </c>
      <c r="G340" s="71" t="str">
        <f ca="1">IF(Totals!$J348=$C$1, Totals!I348,"")</f>
        <v/>
      </c>
      <c r="H340" s="763" t="str">
        <f ca="1">IF(Totals!$J348=$C$1,Totals!J348,"")</f>
        <v/>
      </c>
      <c r="I340" s="764"/>
    </row>
    <row r="341" spans="1:9" ht="16.5" hidden="1" customHeight="1" x14ac:dyDescent="0.25">
      <c r="A341" s="147" t="str">
        <f t="shared" ca="1" si="10"/>
        <v>0</v>
      </c>
      <c r="B341" s="762" t="str">
        <f ca="1">IF(Totals!$J349=$C$1, Totals!B349,"")</f>
        <v/>
      </c>
      <c r="C341" s="71" t="str">
        <f ca="1">IF(Totals!$J349=$C$1, Totals!D349,"")</f>
        <v/>
      </c>
      <c r="D341" s="135" t="str">
        <f ca="1">IF(Totals!$J349=$C$1, Totals!E349,"")</f>
        <v/>
      </c>
      <c r="E341" s="71" t="str">
        <f ca="1">IF(Totals!$J349=$C$1, Totals!F349,"")</f>
        <v/>
      </c>
      <c r="F341" s="192">
        <f t="shared" ca="1" si="11"/>
        <v>0</v>
      </c>
      <c r="G341" s="71" t="str">
        <f ca="1">IF(Totals!$J349=$C$1, Totals!I349,"")</f>
        <v/>
      </c>
      <c r="H341" s="763" t="str">
        <f ca="1">IF(Totals!$J349=$C$1,Totals!J349,"")</f>
        <v/>
      </c>
      <c r="I341" s="764"/>
    </row>
    <row r="342" spans="1:9" ht="16.5" hidden="1" customHeight="1" x14ac:dyDescent="0.25">
      <c r="A342" s="147" t="str">
        <f t="shared" ca="1" si="10"/>
        <v>0</v>
      </c>
      <c r="B342" s="762" t="str">
        <f ca="1">IF(Totals!$J350=$C$1, Totals!B350,"")</f>
        <v/>
      </c>
      <c r="C342" s="71" t="str">
        <f ca="1">IF(Totals!$J350=$C$1, Totals!D350,"")</f>
        <v/>
      </c>
      <c r="D342" s="135" t="str">
        <f ca="1">IF(Totals!$J350=$C$1, Totals!E350,"")</f>
        <v/>
      </c>
      <c r="E342" s="71" t="str">
        <f ca="1">IF(Totals!$J350=$C$1, Totals!F350,"")</f>
        <v/>
      </c>
      <c r="F342" s="192">
        <f t="shared" ca="1" si="11"/>
        <v>0</v>
      </c>
      <c r="G342" s="71" t="str">
        <f ca="1">IF(Totals!$J350=$C$1, Totals!I350,"")</f>
        <v/>
      </c>
      <c r="H342" s="763" t="str">
        <f ca="1">IF(Totals!$J350=$C$1,Totals!J350,"")</f>
        <v/>
      </c>
      <c r="I342" s="764"/>
    </row>
    <row r="343" spans="1:9" ht="16.5" hidden="1" customHeight="1" x14ac:dyDescent="0.25">
      <c r="A343" s="147" t="str">
        <f t="shared" ca="1" si="10"/>
        <v>0</v>
      </c>
      <c r="B343" s="762" t="str">
        <f ca="1">IF(Totals!$J351=$C$1, Totals!B351,"")</f>
        <v/>
      </c>
      <c r="C343" s="71" t="str">
        <f ca="1">IF(Totals!$J351=$C$1, Totals!D351,"")</f>
        <v/>
      </c>
      <c r="D343" s="135" t="str">
        <f ca="1">IF(Totals!$J351=$C$1, Totals!E351,"")</f>
        <v/>
      </c>
      <c r="E343" s="71" t="str">
        <f ca="1">IF(Totals!$J351=$C$1, Totals!F351,"")</f>
        <v/>
      </c>
      <c r="F343" s="192">
        <f t="shared" ca="1" si="11"/>
        <v>0</v>
      </c>
      <c r="G343" s="71" t="str">
        <f ca="1">IF(Totals!$J351=$C$1, Totals!I351,"")</f>
        <v/>
      </c>
      <c r="H343" s="763" t="str">
        <f ca="1">IF(Totals!$J351=$C$1,Totals!J351,"")</f>
        <v/>
      </c>
      <c r="I343" s="764"/>
    </row>
    <row r="344" spans="1:9" ht="16.5" hidden="1" customHeight="1" x14ac:dyDescent="0.25">
      <c r="A344" s="147" t="str">
        <f t="shared" ca="1" si="10"/>
        <v>0</v>
      </c>
      <c r="B344" s="762" t="str">
        <f ca="1">IF(Totals!$J352=$C$1, Totals!B352,"")</f>
        <v/>
      </c>
      <c r="C344" s="71" t="str">
        <f ca="1">IF(Totals!$J352=$C$1, Totals!D352,"")</f>
        <v/>
      </c>
      <c r="D344" s="135" t="str">
        <f ca="1">IF(Totals!$J352=$C$1, Totals!E352,"")</f>
        <v/>
      </c>
      <c r="E344" s="71" t="str">
        <f ca="1">IF(Totals!$J352=$C$1, Totals!F352,"")</f>
        <v/>
      </c>
      <c r="F344" s="192">
        <f t="shared" ca="1" si="11"/>
        <v>0</v>
      </c>
      <c r="G344" s="71" t="str">
        <f ca="1">IF(Totals!$J352=$C$1, Totals!I352,"")</f>
        <v/>
      </c>
      <c r="H344" s="763" t="str">
        <f ca="1">IF(Totals!$J352=$C$1,Totals!J352,"")</f>
        <v/>
      </c>
      <c r="I344" s="764"/>
    </row>
    <row r="345" spans="1:9" ht="16.5" hidden="1" customHeight="1" x14ac:dyDescent="0.25">
      <c r="A345" s="147" t="str">
        <f t="shared" ca="1" si="10"/>
        <v>0</v>
      </c>
      <c r="B345" s="762" t="str">
        <f ca="1">IF(Totals!$J353=$C$1, Totals!B353,"")</f>
        <v/>
      </c>
      <c r="C345" s="71" t="str">
        <f ca="1">IF(Totals!$J353=$C$1, Totals!D353,"")</f>
        <v/>
      </c>
      <c r="D345" s="135" t="str">
        <f ca="1">IF(Totals!$J353=$C$1, Totals!E353,"")</f>
        <v/>
      </c>
      <c r="E345" s="71" t="str">
        <f ca="1">IF(Totals!$J353=$C$1, Totals!F353,"")</f>
        <v/>
      </c>
      <c r="F345" s="192">
        <f t="shared" ca="1" si="11"/>
        <v>0</v>
      </c>
      <c r="G345" s="71" t="str">
        <f ca="1">IF(Totals!$J353=$C$1, Totals!I353,"")</f>
        <v/>
      </c>
      <c r="H345" s="763" t="str">
        <f ca="1">IF(Totals!$J353=$C$1,Totals!J353,"")</f>
        <v/>
      </c>
      <c r="I345" s="764"/>
    </row>
    <row r="346" spans="1:9" ht="16.5" hidden="1" customHeight="1" x14ac:dyDescent="0.25">
      <c r="A346" s="147" t="str">
        <f t="shared" ca="1" si="10"/>
        <v>0</v>
      </c>
      <c r="B346" s="762" t="str">
        <f ca="1">IF(Totals!$J354=$C$1, Totals!B354,"")</f>
        <v/>
      </c>
      <c r="C346" s="71" t="str">
        <f ca="1">IF(Totals!$J354=$C$1, Totals!D354,"")</f>
        <v/>
      </c>
      <c r="D346" s="135" t="str">
        <f ca="1">IF(Totals!$J354=$C$1, Totals!E354,"")</f>
        <v/>
      </c>
      <c r="E346" s="71" t="str">
        <f ca="1">IF(Totals!$J354=$C$1, Totals!F354,"")</f>
        <v/>
      </c>
      <c r="F346" s="192">
        <f t="shared" ca="1" si="11"/>
        <v>0</v>
      </c>
      <c r="G346" s="71" t="str">
        <f ca="1">IF(Totals!$J354=$C$1, Totals!I354,"")</f>
        <v/>
      </c>
      <c r="H346" s="763" t="str">
        <f ca="1">IF(Totals!$J354=$C$1,Totals!J354,"")</f>
        <v/>
      </c>
      <c r="I346" s="764"/>
    </row>
    <row r="347" spans="1:9" ht="16.5" hidden="1" customHeight="1" x14ac:dyDescent="0.25">
      <c r="A347" s="147" t="str">
        <f t="shared" ca="1" si="10"/>
        <v>0</v>
      </c>
      <c r="B347" s="762" t="str">
        <f ca="1">IF(Totals!$J355=$C$1, Totals!B355,"")</f>
        <v/>
      </c>
      <c r="C347" s="71" t="str">
        <f ca="1">IF(Totals!$J355=$C$1, Totals!D355,"")</f>
        <v/>
      </c>
      <c r="D347" s="135" t="str">
        <f ca="1">IF(Totals!$J355=$C$1, Totals!E355,"")</f>
        <v/>
      </c>
      <c r="E347" s="71" t="str">
        <f ca="1">IF(Totals!$J355=$C$1, Totals!F355,"")</f>
        <v/>
      </c>
      <c r="F347" s="71">
        <f t="shared" ca="1" si="11"/>
        <v>0</v>
      </c>
      <c r="G347" s="71" t="str">
        <f ca="1">IF(Totals!$J355=$C$1, Totals!I355,"")</f>
        <v/>
      </c>
      <c r="H347" s="763" t="str">
        <f ca="1">IF(Totals!$J355=$C$1,Totals!J355,"")</f>
        <v/>
      </c>
      <c r="I347" s="764"/>
    </row>
    <row r="348" spans="1:9" ht="16.5" hidden="1" customHeight="1" x14ac:dyDescent="0.25">
      <c r="A348" s="147" t="str">
        <f t="shared" ca="1" si="10"/>
        <v>0</v>
      </c>
      <c r="B348" s="762" t="str">
        <f ca="1">IF(Totals!$J356=$C$1, Totals!B356,"")</f>
        <v/>
      </c>
      <c r="C348" s="71" t="str">
        <f ca="1">IF(Totals!$J356=$C$1, Totals!D356,"")</f>
        <v/>
      </c>
      <c r="D348" s="135" t="str">
        <f ca="1">IF(Totals!$J356=$C$1, Totals!E356,"")</f>
        <v/>
      </c>
      <c r="E348" s="71" t="str">
        <f ca="1">IF(Totals!$J356=$C$1, Totals!F356,"")</f>
        <v/>
      </c>
      <c r="F348" s="71">
        <f t="shared" ca="1" si="11"/>
        <v>0</v>
      </c>
      <c r="G348" s="71" t="str">
        <f ca="1">IF(Totals!$J356=$C$1, Totals!I356,"")</f>
        <v/>
      </c>
      <c r="H348" s="763" t="str">
        <f ca="1">IF(Totals!$J356=$C$1,Totals!J356,"")</f>
        <v/>
      </c>
      <c r="I348" s="764"/>
    </row>
    <row r="349" spans="1:9" ht="16.5" hidden="1" customHeight="1" x14ac:dyDescent="0.25">
      <c r="A349" s="147" t="str">
        <f t="shared" ca="1" si="10"/>
        <v>0</v>
      </c>
      <c r="B349" s="762" t="str">
        <f ca="1">IF(Totals!$J357=$C$1, Totals!B357,"")</f>
        <v/>
      </c>
      <c r="C349" s="71" t="str">
        <f ca="1">IF(Totals!$J357=$C$1, Totals!D357,"")</f>
        <v/>
      </c>
      <c r="D349" s="135" t="str">
        <f ca="1">IF(Totals!$J357=$C$1, Totals!E357,"")</f>
        <v/>
      </c>
      <c r="E349" s="71" t="str">
        <f ca="1">IF(Totals!$J357=$C$1, Totals!F357,"")</f>
        <v/>
      </c>
      <c r="F349" s="71">
        <f t="shared" ca="1" si="11"/>
        <v>0</v>
      </c>
      <c r="G349" s="71" t="str">
        <f ca="1">IF(Totals!$J357=$C$1, Totals!I357,"")</f>
        <v/>
      </c>
      <c r="H349" s="763" t="str">
        <f ca="1">IF(Totals!$J357=$C$1,Totals!J357,"")</f>
        <v/>
      </c>
      <c r="I349" s="764"/>
    </row>
    <row r="350" spans="1:9" ht="16.5" hidden="1" customHeight="1" x14ac:dyDescent="0.25">
      <c r="A350" s="147" t="str">
        <f t="shared" ca="1" si="10"/>
        <v>0</v>
      </c>
      <c r="B350" s="762" t="str">
        <f ca="1">IF(Totals!$J358=$C$1, Totals!B358,"")</f>
        <v/>
      </c>
      <c r="C350" s="71" t="str">
        <f ca="1">IF(Totals!$J358=$C$1, Totals!D358,"")</f>
        <v/>
      </c>
      <c r="D350" s="135" t="str">
        <f ca="1">IF(Totals!$J358=$C$1, Totals!E358,"")</f>
        <v/>
      </c>
      <c r="E350" s="71" t="str">
        <f ca="1">IF(Totals!$J358=$C$1, Totals!F358,"")</f>
        <v/>
      </c>
      <c r="F350" s="71">
        <f t="shared" ca="1" si="11"/>
        <v>0</v>
      </c>
      <c r="G350" s="71" t="str">
        <f ca="1">IF(Totals!$J358=$C$1, Totals!I358,"")</f>
        <v/>
      </c>
      <c r="H350" s="763" t="str">
        <f ca="1">IF(Totals!$J358=$C$1,Totals!J358,"")</f>
        <v/>
      </c>
      <c r="I350" s="764"/>
    </row>
    <row r="351" spans="1:9" ht="16.5" hidden="1" customHeight="1" x14ac:dyDescent="0.25">
      <c r="A351" s="147" t="str">
        <f t="shared" ca="1" si="10"/>
        <v>0</v>
      </c>
      <c r="B351" s="762" t="str">
        <f ca="1">IF(Totals!$J359=$C$1, Totals!B359,"")</f>
        <v/>
      </c>
      <c r="C351" s="71" t="str">
        <f ca="1">IF(Totals!$J359=$C$1, Totals!D359,"")</f>
        <v/>
      </c>
      <c r="D351" s="135" t="str">
        <f ca="1">IF(Totals!$J359=$C$1, Totals!E359,"")</f>
        <v/>
      </c>
      <c r="E351" s="71" t="str">
        <f ca="1">IF(Totals!$J359=$C$1, Totals!F359,"")</f>
        <v/>
      </c>
      <c r="F351" s="71">
        <f t="shared" ca="1" si="11"/>
        <v>0</v>
      </c>
      <c r="G351" s="71" t="str">
        <f ca="1">IF(Totals!$J359=$C$1, Totals!I359,"")</f>
        <v/>
      </c>
      <c r="H351" s="763" t="str">
        <f ca="1">IF(Totals!$J359=$C$1,Totals!J359,"")</f>
        <v/>
      </c>
      <c r="I351" s="764"/>
    </row>
    <row r="352" spans="1:9" ht="16.5" hidden="1" customHeight="1" x14ac:dyDescent="0.25">
      <c r="A352" s="147" t="str">
        <f t="shared" ca="1" si="10"/>
        <v>0</v>
      </c>
      <c r="B352" s="762" t="str">
        <f ca="1">IF(Totals!$J360=$C$1, Totals!B360,"")</f>
        <v/>
      </c>
      <c r="C352" s="71" t="str">
        <f ca="1">IF(Totals!$J360=$C$1, Totals!D360,"")</f>
        <v/>
      </c>
      <c r="D352" s="135" t="str">
        <f ca="1">IF(Totals!$J360=$C$1, Totals!E360,"")</f>
        <v/>
      </c>
      <c r="E352" s="71" t="str">
        <f ca="1">IF(Totals!$J360=$C$1, Totals!F360,"")</f>
        <v/>
      </c>
      <c r="F352" s="71">
        <f t="shared" ca="1" si="11"/>
        <v>0</v>
      </c>
      <c r="G352" s="71" t="str">
        <f ca="1">IF(Totals!$J360=$C$1, Totals!I360,"")</f>
        <v/>
      </c>
      <c r="H352" s="763" t="str">
        <f ca="1">IF(Totals!$J360=$C$1,Totals!J360,"")</f>
        <v/>
      </c>
      <c r="I352" s="764"/>
    </row>
    <row r="353" spans="1:12" ht="16.5" hidden="1" customHeight="1" x14ac:dyDescent="0.25">
      <c r="A353" s="147" t="str">
        <f t="shared" ca="1" si="10"/>
        <v>0</v>
      </c>
      <c r="B353" s="762" t="str">
        <f ca="1">IF(Totals!$J361=$C$1, Totals!B361,"")</f>
        <v/>
      </c>
      <c r="C353" s="71" t="str">
        <f ca="1">IF(Totals!$J361=$C$1, Totals!D361,"")</f>
        <v/>
      </c>
      <c r="D353" s="135" t="str">
        <f ca="1">IF(Totals!$J361=$C$1, Totals!E361,"")</f>
        <v/>
      </c>
      <c r="E353" s="71" t="str">
        <f ca="1">IF(Totals!$J361=$C$1, Totals!F361,"")</f>
        <v/>
      </c>
      <c r="F353" s="71">
        <f t="shared" ca="1" si="11"/>
        <v>0</v>
      </c>
      <c r="G353" s="71" t="str">
        <f ca="1">IF(Totals!$J361=$C$1, Totals!I361,"")</f>
        <v/>
      </c>
      <c r="H353" s="763" t="str">
        <f ca="1">IF(Totals!$J361=$C$1,Totals!J361,"")</f>
        <v/>
      </c>
      <c r="I353" s="764"/>
    </row>
    <row r="354" spans="1:12" ht="16.5" hidden="1" customHeight="1" x14ac:dyDescent="0.25">
      <c r="A354" s="147" t="str">
        <f t="shared" ca="1" si="10"/>
        <v>0</v>
      </c>
      <c r="B354" s="762" t="str">
        <f ca="1">IF(Totals!$J362=$C$1, Totals!B362,"")</f>
        <v/>
      </c>
      <c r="C354" s="71" t="str">
        <f ca="1">IF(Totals!$J362=$C$1, Totals!D362,"")</f>
        <v/>
      </c>
      <c r="D354" s="135" t="str">
        <f ca="1">IF(Totals!$J362=$C$1, Totals!E362,"")</f>
        <v/>
      </c>
      <c r="E354" s="71" t="str">
        <f ca="1">IF(Totals!$J362=$C$1, Totals!F362,"")</f>
        <v/>
      </c>
      <c r="F354" s="71">
        <f t="shared" ca="1" si="11"/>
        <v>0</v>
      </c>
      <c r="G354" s="71" t="str">
        <f ca="1">IF(Totals!$J362=$C$1, Totals!I362,"")</f>
        <v/>
      </c>
      <c r="H354" s="763" t="str">
        <f ca="1">IF(Totals!$J362=$C$1,Totals!J362,"")</f>
        <v/>
      </c>
      <c r="I354" s="764"/>
    </row>
    <row r="355" spans="1:12" ht="16.5" hidden="1" customHeight="1" x14ac:dyDescent="0.25">
      <c r="A355" s="147" t="str">
        <f t="shared" ca="1" si="10"/>
        <v>0</v>
      </c>
      <c r="B355" s="762" t="str">
        <f ca="1">IF(Totals!$J363=$C$1, Totals!B363,"")</f>
        <v/>
      </c>
      <c r="C355" s="71" t="str">
        <f ca="1">IF(Totals!$J363=$C$1, Totals!D363,"")</f>
        <v/>
      </c>
      <c r="D355" s="135" t="str">
        <f ca="1">IF(Totals!$J363=$C$1, Totals!E363,"")</f>
        <v/>
      </c>
      <c r="E355" s="71" t="str">
        <f ca="1">IF(Totals!$J363=$C$1, Totals!F363,"")</f>
        <v/>
      </c>
      <c r="F355" s="71">
        <f t="shared" ca="1" si="11"/>
        <v>0</v>
      </c>
      <c r="G355" s="71" t="str">
        <f ca="1">IF(Totals!$J363=$C$1, Totals!I363,"")</f>
        <v/>
      </c>
      <c r="H355" s="763" t="str">
        <f ca="1">IF(Totals!$J363=$C$1,Totals!J363,"")</f>
        <v/>
      </c>
      <c r="I355" s="764"/>
    </row>
    <row r="356" spans="1:12" ht="16.5" hidden="1" customHeight="1" x14ac:dyDescent="0.25">
      <c r="A356" s="147" t="str">
        <f t="shared" ca="1" si="10"/>
        <v>0</v>
      </c>
      <c r="B356" s="762" t="str">
        <f ca="1">IF(Totals!$J364=$C$1, Totals!B364,"")</f>
        <v/>
      </c>
      <c r="C356" s="71" t="str">
        <f ca="1">IF(Totals!$J364=$C$1, Totals!D364,"")</f>
        <v/>
      </c>
      <c r="D356" s="135" t="str">
        <f ca="1">IF(Totals!$J364=$C$1, Totals!E364,"")</f>
        <v/>
      </c>
      <c r="E356" s="71" t="str">
        <f ca="1">IF(Totals!$J364=$C$1, Totals!F364,"")</f>
        <v/>
      </c>
      <c r="F356" s="71">
        <f t="shared" ca="1" si="11"/>
        <v>0</v>
      </c>
      <c r="G356" s="71" t="str">
        <f ca="1">IF(Totals!$J364=$C$1, Totals!I364,"")</f>
        <v/>
      </c>
      <c r="H356" s="763" t="str">
        <f ca="1">IF(Totals!$J364=$C$1,Totals!J364,"")</f>
        <v/>
      </c>
      <c r="I356" s="764"/>
    </row>
    <row r="357" spans="1:12" ht="16.5" hidden="1" customHeight="1" x14ac:dyDescent="0.25">
      <c r="A357" s="147" t="str">
        <f t="shared" ca="1" si="10"/>
        <v>0</v>
      </c>
      <c r="B357" s="762" t="str">
        <f ca="1">IF(Totals!$J365=$C$1, Totals!B365,"")</f>
        <v/>
      </c>
      <c r="C357" s="71" t="str">
        <f ca="1">IF(Totals!$J365=$C$1, Totals!D365,"")</f>
        <v/>
      </c>
      <c r="D357" s="135" t="str">
        <f ca="1">IF(Totals!$J365=$C$1, Totals!E365,"")</f>
        <v/>
      </c>
      <c r="E357" s="71" t="str">
        <f ca="1">IF(Totals!$J365=$C$1, Totals!F365,"")</f>
        <v/>
      </c>
      <c r="F357" s="71">
        <f t="shared" ca="1" si="11"/>
        <v>0</v>
      </c>
      <c r="G357" s="71" t="str">
        <f ca="1">IF(Totals!$J365=$C$1, Totals!I365,"")</f>
        <v/>
      </c>
      <c r="H357" s="763" t="str">
        <f ca="1">IF(Totals!$J365=$C$1,Totals!J365,"")</f>
        <v/>
      </c>
      <c r="I357" s="764"/>
    </row>
    <row r="358" spans="1:12" ht="16.5" hidden="1" customHeight="1" x14ac:dyDescent="0.25">
      <c r="A358" s="147" t="str">
        <f t="shared" ca="1" si="10"/>
        <v>0</v>
      </c>
      <c r="B358" s="762" t="str">
        <f ca="1">IF(Totals!$J366=$C$1, Totals!B366,"")</f>
        <v/>
      </c>
      <c r="C358" s="71" t="str">
        <f ca="1">IF(Totals!$J366=$C$1, Totals!D366,"")</f>
        <v/>
      </c>
      <c r="D358" s="135" t="str">
        <f ca="1">IF(Totals!$J366=$C$1, Totals!E366,"")</f>
        <v/>
      </c>
      <c r="E358" s="71" t="str">
        <f ca="1">IF(Totals!$J366=$C$1, Totals!F366,"")</f>
        <v/>
      </c>
      <c r="F358" s="71">
        <f t="shared" ca="1" si="11"/>
        <v>0</v>
      </c>
      <c r="G358" s="71" t="str">
        <f ca="1">IF(Totals!$J366=$C$1, Totals!I366,"")</f>
        <v/>
      </c>
      <c r="H358" s="763" t="str">
        <f ca="1">IF(Totals!$J366=$C$1,Totals!J366,"")</f>
        <v/>
      </c>
      <c r="I358" s="764"/>
    </row>
    <row r="359" spans="1:12" ht="16.5" hidden="1" customHeight="1" x14ac:dyDescent="0.25">
      <c r="A359" s="147" t="str">
        <f t="shared" ca="1" si="10"/>
        <v>0</v>
      </c>
      <c r="B359" s="762" t="str">
        <f ca="1">IF(Totals!$J367=$C$1, Totals!B367,"")</f>
        <v/>
      </c>
      <c r="C359" s="71" t="str">
        <f ca="1">IF(Totals!$J367=$C$1, Totals!D367,"")</f>
        <v/>
      </c>
      <c r="D359" s="135" t="str">
        <f ca="1">IF(Totals!$J367=$C$1, Totals!E367,"")</f>
        <v/>
      </c>
      <c r="E359" s="71" t="str">
        <f ca="1">IF(Totals!$J367=$C$1, Totals!F367,"")</f>
        <v/>
      </c>
      <c r="F359" s="71">
        <f t="shared" ca="1" si="11"/>
        <v>0</v>
      </c>
      <c r="G359" s="71" t="str">
        <f ca="1">IF(Totals!$J367=$C$1, Totals!I367,"")</f>
        <v/>
      </c>
      <c r="H359" s="763" t="str">
        <f ca="1">IF(Totals!$J367=$C$1,Totals!J367,"")</f>
        <v/>
      </c>
      <c r="I359" s="764"/>
    </row>
    <row r="360" spans="1:12" ht="16.5" hidden="1" customHeight="1" x14ac:dyDescent="0.25">
      <c r="A360" s="147" t="str">
        <f t="shared" ca="1" si="10"/>
        <v>0</v>
      </c>
      <c r="B360" s="762" t="str">
        <f ca="1">IF(Totals!$J368=$C$1, Totals!B368,"")</f>
        <v/>
      </c>
      <c r="C360" s="71" t="str">
        <f ca="1">IF(Totals!$J368=$C$1, Totals!D368,"")</f>
        <v/>
      </c>
      <c r="D360" s="135" t="str">
        <f ca="1">IF(Totals!$J368=$C$1, Totals!E368,"")</f>
        <v/>
      </c>
      <c r="E360" s="71" t="str">
        <f ca="1">IF(Totals!$J368=$C$1, Totals!F368,"")</f>
        <v/>
      </c>
      <c r="F360" s="71">
        <f t="shared" ca="1" si="11"/>
        <v>0</v>
      </c>
      <c r="G360" s="71" t="str">
        <f ca="1">IF(Totals!$J368=$C$1, Totals!I368,"")</f>
        <v/>
      </c>
      <c r="H360" s="763" t="str">
        <f ca="1">IF(Totals!$J368=$C$1,Totals!J368,"")</f>
        <v/>
      </c>
      <c r="I360" s="764"/>
      <c r="L360" s="147">
        <f>MstList!L360</f>
        <v>0</v>
      </c>
    </row>
    <row r="361" spans="1:12" ht="16.5" hidden="1" customHeight="1" x14ac:dyDescent="0.25">
      <c r="A361" s="147" t="str">
        <f t="shared" ca="1" si="10"/>
        <v>0</v>
      </c>
      <c r="B361" s="762" t="str">
        <f ca="1">IF(Totals!$J369=$C$1, Totals!B369,"")</f>
        <v/>
      </c>
      <c r="C361" s="71" t="str">
        <f ca="1">IF(Totals!$J369=$C$1, Totals!D369,"")</f>
        <v/>
      </c>
      <c r="D361" s="135" t="str">
        <f ca="1">IF(Totals!$J369=$C$1, Totals!E369,"")</f>
        <v/>
      </c>
      <c r="E361" s="71" t="str">
        <f ca="1">IF(Totals!$J369=$C$1, Totals!F369,"")</f>
        <v/>
      </c>
      <c r="F361" s="71">
        <f t="shared" ca="1" si="11"/>
        <v>0</v>
      </c>
      <c r="G361" s="71" t="str">
        <f ca="1">IF(Totals!$J369=$C$1, Totals!I369,"")</f>
        <v/>
      </c>
      <c r="H361" s="763" t="str">
        <f ca="1">IF(Totals!$J369=$C$1,Totals!J369,"")</f>
        <v/>
      </c>
      <c r="I361" s="764"/>
      <c r="L361" s="147">
        <f>MstList!L361</f>
        <v>0</v>
      </c>
    </row>
    <row r="362" spans="1:12" ht="16.5" hidden="1" customHeight="1" x14ac:dyDescent="0.25">
      <c r="A362" s="147" t="str">
        <f t="shared" ca="1" si="10"/>
        <v>0</v>
      </c>
      <c r="B362" s="762" t="str">
        <f ca="1">IF(Totals!$J370=$C$1, Totals!B370,"")</f>
        <v/>
      </c>
      <c r="C362" s="71" t="str">
        <f ca="1">IF(Totals!$J370=$C$1, Totals!D370,"")</f>
        <v/>
      </c>
      <c r="D362" s="135" t="str">
        <f ca="1">IF(Totals!$J370=$C$1, Totals!E370,"")</f>
        <v/>
      </c>
      <c r="E362" s="71" t="str">
        <f ca="1">IF(Totals!$J370=$C$1, Totals!F370,"")</f>
        <v/>
      </c>
      <c r="F362" s="71">
        <f t="shared" ca="1" si="11"/>
        <v>0</v>
      </c>
      <c r="G362" s="71" t="str">
        <f ca="1">IF(Totals!$J370=$C$1, Totals!I370,"")</f>
        <v/>
      </c>
      <c r="H362" s="763" t="str">
        <f ca="1">IF(Totals!$J370=$C$1,Totals!J370,"")</f>
        <v/>
      </c>
      <c r="I362" s="764"/>
      <c r="L362" s="147">
        <f>MstList!L362</f>
        <v>0</v>
      </c>
    </row>
    <row r="363" spans="1:12" ht="16.5" hidden="1" customHeight="1" x14ac:dyDescent="0.25">
      <c r="A363" s="147" t="str">
        <f t="shared" ca="1" si="10"/>
        <v>0</v>
      </c>
      <c r="B363" s="762" t="str">
        <f ca="1">IF(Totals!$J371=$C$1, Totals!B371,"")</f>
        <v/>
      </c>
      <c r="C363" s="71" t="str">
        <f ca="1">IF(Totals!$J371=$C$1, Totals!D371,"")</f>
        <v/>
      </c>
      <c r="D363" s="135" t="str">
        <f ca="1">IF(Totals!$J371=$C$1, Totals!E371,"")</f>
        <v/>
      </c>
      <c r="E363" s="71" t="str">
        <f ca="1">IF(Totals!$J371=$C$1, Totals!F371,"")</f>
        <v/>
      </c>
      <c r="F363" s="71">
        <f t="shared" ca="1" si="11"/>
        <v>0</v>
      </c>
      <c r="G363" s="71" t="str">
        <f ca="1">IF(Totals!$J371=$C$1, Totals!I371,"")</f>
        <v/>
      </c>
      <c r="H363" s="763" t="str">
        <f ca="1">IF(Totals!$J371=$C$1,Totals!J371,"")</f>
        <v/>
      </c>
      <c r="I363" s="764"/>
    </row>
    <row r="364" spans="1:12" ht="16.5" hidden="1" customHeight="1" x14ac:dyDescent="0.25">
      <c r="A364" s="147" t="str">
        <f t="shared" ca="1" si="10"/>
        <v>0</v>
      </c>
      <c r="B364" s="762" t="str">
        <f ca="1">IF(Totals!$J372=$C$1, Totals!B372,"")</f>
        <v/>
      </c>
      <c r="C364" s="71" t="str">
        <f ca="1">IF(Totals!$J372=$C$1, Totals!D372,"")</f>
        <v/>
      </c>
      <c r="D364" s="135" t="str">
        <f ca="1">IF(Totals!$J372=$C$1, Totals!E372,"")</f>
        <v/>
      </c>
      <c r="E364" s="71" t="str">
        <f ca="1">IF(Totals!$J372=$C$1, Totals!F372,"")</f>
        <v/>
      </c>
      <c r="F364" s="71">
        <f t="shared" ca="1" si="11"/>
        <v>0</v>
      </c>
      <c r="G364" s="71" t="str">
        <f ca="1">IF(Totals!$J372=$C$1, Totals!I372,"")</f>
        <v/>
      </c>
      <c r="H364" s="763" t="str">
        <f ca="1">IF(Totals!$J372=$C$1,Totals!J372,"")</f>
        <v/>
      </c>
      <c r="I364" s="764"/>
    </row>
    <row r="365" spans="1:12" ht="16.5" hidden="1" customHeight="1" x14ac:dyDescent="0.25">
      <c r="A365" s="147" t="str">
        <f t="shared" ca="1" si="10"/>
        <v>0</v>
      </c>
      <c r="B365" s="762" t="str">
        <f ca="1">IF(Totals!$J373=$C$1, Totals!B373,"")</f>
        <v/>
      </c>
      <c r="C365" s="71" t="str">
        <f ca="1">IF(Totals!$J373=$C$1, Totals!D373,"")</f>
        <v/>
      </c>
      <c r="D365" s="135" t="str">
        <f ca="1">IF(Totals!$J373=$C$1, Totals!E373,"")</f>
        <v/>
      </c>
      <c r="E365" s="71" t="str">
        <f ca="1">IF(Totals!$J373=$C$1, Totals!F373,"")</f>
        <v/>
      </c>
      <c r="F365" s="71">
        <f t="shared" ca="1" si="11"/>
        <v>0</v>
      </c>
      <c r="G365" s="71" t="str">
        <f ca="1">IF(Totals!$J373=$C$1, Totals!I373,"")</f>
        <v/>
      </c>
      <c r="H365" s="763" t="str">
        <f ca="1">IF(Totals!$J373=$C$1,Totals!J373,"")</f>
        <v/>
      </c>
      <c r="I365" s="764"/>
    </row>
    <row r="366" spans="1:12" ht="16.5" hidden="1" customHeight="1" x14ac:dyDescent="0.25">
      <c r="A366" s="147" t="str">
        <f t="shared" ca="1" si="10"/>
        <v>0</v>
      </c>
      <c r="B366" s="762" t="str">
        <f ca="1">IF(Totals!$J374=$C$1, Totals!B374,"")</f>
        <v/>
      </c>
      <c r="C366" s="71" t="str">
        <f ca="1">IF(Totals!$J374=$C$1, Totals!D374,"")</f>
        <v/>
      </c>
      <c r="D366" s="135" t="str">
        <f ca="1">IF(Totals!$J374=$C$1, Totals!E374,"")</f>
        <v/>
      </c>
      <c r="E366" s="71" t="str">
        <f ca="1">IF(Totals!$J374=$C$1, Totals!F374,"")</f>
        <v/>
      </c>
      <c r="F366" s="71">
        <f t="shared" ca="1" si="11"/>
        <v>0</v>
      </c>
      <c r="G366" s="71" t="str">
        <f ca="1">IF(Totals!$J374=$C$1, Totals!I374,"")</f>
        <v/>
      </c>
      <c r="H366" s="763" t="str">
        <f ca="1">IF(Totals!$J374=$C$1,Totals!J374,"")</f>
        <v/>
      </c>
      <c r="I366" s="764"/>
    </row>
    <row r="367" spans="1:12" ht="16.5" hidden="1" customHeight="1" x14ac:dyDescent="0.25">
      <c r="A367" s="147" t="str">
        <f t="shared" ca="1" si="10"/>
        <v>0</v>
      </c>
      <c r="B367" s="762" t="str">
        <f ca="1">IF(Totals!$J375=$C$1, Totals!B375,"")</f>
        <v/>
      </c>
      <c r="C367" s="71" t="str">
        <f ca="1">IF(Totals!$J375=$C$1, Totals!D375,"")</f>
        <v/>
      </c>
      <c r="D367" s="135" t="str">
        <f ca="1">IF(Totals!$J375=$C$1, Totals!E375,"")</f>
        <v/>
      </c>
      <c r="E367" s="71" t="str">
        <f ca="1">IF(Totals!$J375=$C$1, Totals!F375,"")</f>
        <v/>
      </c>
      <c r="F367" s="71">
        <f t="shared" ca="1" si="11"/>
        <v>0</v>
      </c>
      <c r="G367" s="71" t="str">
        <f ca="1">IF(Totals!$J375=$C$1, Totals!I375,"")</f>
        <v/>
      </c>
      <c r="H367" s="763" t="str">
        <f ca="1">IF(Totals!$J375=$C$1,Totals!J375,"")</f>
        <v/>
      </c>
      <c r="I367" s="764"/>
    </row>
    <row r="368" spans="1:12" ht="16.5" hidden="1" customHeight="1" x14ac:dyDescent="0.25">
      <c r="A368" s="147" t="str">
        <f t="shared" ca="1" si="10"/>
        <v>0</v>
      </c>
      <c r="B368" s="762" t="str">
        <f ca="1">IF(Totals!$J376=$C$1, Totals!B376,"")</f>
        <v/>
      </c>
      <c r="C368" s="71" t="str">
        <f ca="1">IF(Totals!$J376=$C$1, Totals!D376,"")</f>
        <v/>
      </c>
      <c r="D368" s="135" t="str">
        <f ca="1">IF(Totals!$J376=$C$1, Totals!E376,"")</f>
        <v/>
      </c>
      <c r="E368" s="71" t="str">
        <f ca="1">IF(Totals!$J376=$C$1, Totals!F376,"")</f>
        <v/>
      </c>
      <c r="F368" s="71">
        <f t="shared" ca="1" si="11"/>
        <v>0</v>
      </c>
      <c r="G368" s="71" t="str">
        <f ca="1">IF(Totals!$J376=$C$1, Totals!I376,"")</f>
        <v/>
      </c>
      <c r="H368" s="763" t="str">
        <f ca="1">IF(Totals!$J376=$C$1,Totals!J376,"")</f>
        <v/>
      </c>
      <c r="I368" s="764"/>
    </row>
    <row r="369" spans="1:9" ht="16.5" hidden="1" customHeight="1" x14ac:dyDescent="0.25">
      <c r="A369" s="147" t="str">
        <f t="shared" ca="1" si="10"/>
        <v>0</v>
      </c>
      <c r="B369" s="762" t="str">
        <f ca="1">IF(Totals!$J377=$C$1, Totals!B377,"")</f>
        <v/>
      </c>
      <c r="C369" s="71" t="str">
        <f ca="1">IF(Totals!$J377=$C$1, Totals!D377,"")</f>
        <v/>
      </c>
      <c r="D369" s="135" t="str">
        <f ca="1">IF(Totals!$J377=$C$1, Totals!E377,"")</f>
        <v/>
      </c>
      <c r="E369" s="71" t="str">
        <f ca="1">IF(Totals!$J377=$C$1, Totals!F377,"")</f>
        <v/>
      </c>
      <c r="F369" s="71">
        <f t="shared" ca="1" si="11"/>
        <v>0</v>
      </c>
      <c r="G369" s="71" t="str">
        <f ca="1">IF(Totals!$J377=$C$1, Totals!I377,"")</f>
        <v/>
      </c>
      <c r="H369" s="763" t="str">
        <f ca="1">IF(Totals!$J377=$C$1,Totals!J377,"")</f>
        <v/>
      </c>
      <c r="I369" s="764"/>
    </row>
    <row r="370" spans="1:9" ht="16.5" hidden="1" customHeight="1" x14ac:dyDescent="0.25">
      <c r="A370" s="147" t="str">
        <f t="shared" ca="1" si="10"/>
        <v>0</v>
      </c>
      <c r="B370" s="762" t="str">
        <f ca="1">IF(Totals!$J378=$C$1, Totals!B378,"")</f>
        <v/>
      </c>
      <c r="C370" s="71" t="str">
        <f ca="1">IF(Totals!$J378=$C$1, Totals!D378,"")</f>
        <v/>
      </c>
      <c r="D370" s="135" t="str">
        <f ca="1">IF(Totals!$J378=$C$1, Totals!E378,"")</f>
        <v/>
      </c>
      <c r="E370" s="71" t="str">
        <f ca="1">IF(Totals!$J378=$C$1, Totals!F378,"")</f>
        <v/>
      </c>
      <c r="F370" s="71">
        <f t="shared" ca="1" si="11"/>
        <v>0</v>
      </c>
      <c r="G370" s="71" t="str">
        <f ca="1">IF(Totals!$J378=$C$1, Totals!I378,"")</f>
        <v/>
      </c>
      <c r="H370" s="763" t="str">
        <f ca="1">IF(Totals!$J378=$C$1,Totals!J378,"")</f>
        <v/>
      </c>
      <c r="I370" s="764"/>
    </row>
    <row r="371" spans="1:9" ht="16.5" hidden="1" customHeight="1" x14ac:dyDescent="0.25">
      <c r="A371" s="147" t="str">
        <f t="shared" ca="1" si="10"/>
        <v>0</v>
      </c>
      <c r="B371" s="762" t="str">
        <f ca="1">IF(Totals!$J379=$C$1, Totals!B379,"")</f>
        <v/>
      </c>
      <c r="C371" s="71" t="str">
        <f ca="1">IF(Totals!$J379=$C$1, Totals!D379,"")</f>
        <v/>
      </c>
      <c r="D371" s="135" t="str">
        <f ca="1">IF(Totals!$J379=$C$1, Totals!E379,"")</f>
        <v/>
      </c>
      <c r="E371" s="71" t="str">
        <f ca="1">IF(Totals!$J379=$C$1, Totals!F379,"")</f>
        <v/>
      </c>
      <c r="F371" s="71">
        <f t="shared" ca="1" si="11"/>
        <v>0</v>
      </c>
      <c r="G371" s="71" t="str">
        <f ca="1">IF(Totals!$J379=$C$1, Totals!I379,"")</f>
        <v/>
      </c>
      <c r="H371" s="763" t="str">
        <f ca="1">IF(Totals!$J379=$C$1,Totals!J379,"")</f>
        <v/>
      </c>
      <c r="I371" s="764"/>
    </row>
    <row r="372" spans="1:9" ht="16.5" hidden="1" customHeight="1" x14ac:dyDescent="0.25">
      <c r="A372" s="147" t="str">
        <f t="shared" ca="1" si="10"/>
        <v>0</v>
      </c>
      <c r="B372" s="762" t="str">
        <f ca="1">IF(Totals!$J380=$C$1, Totals!B380,"")</f>
        <v/>
      </c>
      <c r="C372" s="71" t="str">
        <f ca="1">IF(Totals!$J380=$C$1, Totals!D380,"")</f>
        <v/>
      </c>
      <c r="D372" s="135" t="str">
        <f ca="1">IF(Totals!$J380=$C$1, Totals!E380,"")</f>
        <v/>
      </c>
      <c r="E372" s="71" t="str">
        <f ca="1">IF(Totals!$J380=$C$1, Totals!F380,"")</f>
        <v/>
      </c>
      <c r="F372" s="71">
        <f t="shared" ca="1" si="11"/>
        <v>0</v>
      </c>
      <c r="G372" s="71" t="str">
        <f ca="1">IF(Totals!$J380=$C$1, Totals!I380,"")</f>
        <v/>
      </c>
      <c r="H372" s="763" t="str">
        <f ca="1">IF(Totals!$J380=$C$1,Totals!J380,"")</f>
        <v/>
      </c>
      <c r="I372" s="764"/>
    </row>
    <row r="373" spans="1:9" ht="16.5" hidden="1" customHeight="1" x14ac:dyDescent="0.25">
      <c r="A373" s="147" t="str">
        <f t="shared" ca="1" si="10"/>
        <v>0</v>
      </c>
      <c r="B373" s="762" t="str">
        <f ca="1">IF(Totals!$J381=$C$1, Totals!B381,"")</f>
        <v/>
      </c>
      <c r="C373" s="71" t="str">
        <f ca="1">IF(Totals!$J381=$C$1, Totals!D381,"")</f>
        <v/>
      </c>
      <c r="D373" s="135" t="str">
        <f ca="1">IF(Totals!$J381=$C$1, Totals!E381,"")</f>
        <v/>
      </c>
      <c r="E373" s="71" t="str">
        <f ca="1">IF(Totals!$J381=$C$1, Totals!F381,"")</f>
        <v/>
      </c>
      <c r="F373" s="71">
        <f t="shared" ca="1" si="11"/>
        <v>0</v>
      </c>
      <c r="G373" s="71" t="str">
        <f ca="1">IF(Totals!$J381=$C$1, Totals!I381,"")</f>
        <v/>
      </c>
      <c r="H373" s="763" t="str">
        <f ca="1">IF(Totals!$J381=$C$1,Totals!J381,"")</f>
        <v/>
      </c>
      <c r="I373" s="764"/>
    </row>
    <row r="374" spans="1:9" ht="16.5" hidden="1" customHeight="1" x14ac:dyDescent="0.25">
      <c r="A374" s="147" t="str">
        <f t="shared" ca="1" si="10"/>
        <v>0</v>
      </c>
      <c r="B374" s="762" t="str">
        <f ca="1">IF(Totals!$J382=$C$1, Totals!B382,"")</f>
        <v/>
      </c>
      <c r="C374" s="71" t="str">
        <f ca="1">IF(Totals!$J382=$C$1, Totals!D382,"")</f>
        <v/>
      </c>
      <c r="D374" s="135" t="str">
        <f ca="1">IF(Totals!$J382=$C$1, Totals!E382,"")</f>
        <v/>
      </c>
      <c r="E374" s="71" t="str">
        <f ca="1">IF(Totals!$J382=$C$1, Totals!F382,"")</f>
        <v/>
      </c>
      <c r="F374" s="71">
        <f t="shared" ca="1" si="11"/>
        <v>0</v>
      </c>
      <c r="G374" s="71" t="str">
        <f ca="1">IF(Totals!$J382=$C$1, Totals!I382,"")</f>
        <v/>
      </c>
      <c r="H374" s="763" t="str">
        <f ca="1">IF(Totals!$J382=$C$1,Totals!J382,"")</f>
        <v/>
      </c>
      <c r="I374" s="764"/>
    </row>
    <row r="375" spans="1:9" ht="16.5" hidden="1" customHeight="1" x14ac:dyDescent="0.25">
      <c r="A375" s="147" t="str">
        <f t="shared" ca="1" si="10"/>
        <v>0</v>
      </c>
      <c r="B375" s="762" t="str">
        <f ca="1">IF(Totals!$J383=$C$1, Totals!B383,"")</f>
        <v/>
      </c>
      <c r="C375" s="71" t="str">
        <f ca="1">IF(Totals!$J383=$C$1, Totals!D383,"")</f>
        <v/>
      </c>
      <c r="D375" s="135" t="str">
        <f ca="1">IF(Totals!$J383=$C$1, Totals!E383,"")</f>
        <v/>
      </c>
      <c r="E375" s="71" t="str">
        <f ca="1">IF(Totals!$J383=$C$1, Totals!F383,"")</f>
        <v/>
      </c>
      <c r="F375" s="71">
        <f t="shared" ca="1" si="11"/>
        <v>0</v>
      </c>
      <c r="G375" s="71" t="str">
        <f ca="1">IF(Totals!$J383=$C$1, Totals!I383,"")</f>
        <v/>
      </c>
      <c r="H375" s="763" t="str">
        <f ca="1">IF(Totals!$J383=$C$1,Totals!J383,"")</f>
        <v/>
      </c>
      <c r="I375" s="764"/>
    </row>
    <row r="376" spans="1:9" ht="16.5" hidden="1" customHeight="1" x14ac:dyDescent="0.25">
      <c r="A376" s="147" t="str">
        <f t="shared" ca="1" si="10"/>
        <v>0</v>
      </c>
      <c r="B376" s="762" t="str">
        <f ca="1">IF(Totals!$J384=$C$1, Totals!B384,"")</f>
        <v/>
      </c>
      <c r="C376" s="71" t="str">
        <f ca="1">IF(Totals!$J384=$C$1, Totals!D384,"")</f>
        <v/>
      </c>
      <c r="D376" s="135" t="str">
        <f ca="1">IF(Totals!$J384=$C$1, Totals!E384,"")</f>
        <v/>
      </c>
      <c r="E376" s="71" t="str">
        <f ca="1">IF(Totals!$J384=$C$1, Totals!F384,"")</f>
        <v/>
      </c>
      <c r="F376" s="71">
        <f t="shared" ca="1" si="11"/>
        <v>0</v>
      </c>
      <c r="G376" s="71" t="str">
        <f ca="1">IF(Totals!$J384=$C$1, Totals!I384,"")</f>
        <v/>
      </c>
      <c r="H376" s="763" t="str">
        <f ca="1">IF(Totals!$J384=$C$1,Totals!J384,"")</f>
        <v/>
      </c>
      <c r="I376" s="764">
        <f>MstList!L384</f>
        <v>0</v>
      </c>
    </row>
    <row r="377" spans="1:9" ht="16.5" hidden="1" customHeight="1" x14ac:dyDescent="0.25">
      <c r="A377" s="147" t="str">
        <f t="shared" ca="1" si="10"/>
        <v>0</v>
      </c>
      <c r="B377" s="762" t="str">
        <f ca="1">IF(Totals!$J385=$C$1, Totals!B385,"")</f>
        <v/>
      </c>
      <c r="C377" s="71" t="str">
        <f ca="1">IF(Totals!$J385=$C$1, Totals!D385,"")</f>
        <v/>
      </c>
      <c r="D377" s="135" t="str">
        <f ca="1">IF(Totals!$J385=$C$1, Totals!E385,"")</f>
        <v/>
      </c>
      <c r="E377" s="71" t="str">
        <f ca="1">IF(Totals!$J385=$C$1, Totals!F385,"")</f>
        <v/>
      </c>
      <c r="F377" s="71">
        <f t="shared" ca="1" si="11"/>
        <v>0</v>
      </c>
      <c r="G377" s="71" t="str">
        <f ca="1">IF(Totals!$J385=$C$1, Totals!I385,"")</f>
        <v/>
      </c>
      <c r="H377" s="763" t="str">
        <f ca="1">IF(Totals!$J385=$C$1,Totals!J385,"")</f>
        <v/>
      </c>
      <c r="I377" s="764"/>
    </row>
    <row r="378" spans="1:9" ht="16.5" hidden="1" customHeight="1" x14ac:dyDescent="0.25">
      <c r="A378" s="147" t="str">
        <f t="shared" ca="1" si="10"/>
        <v>0</v>
      </c>
      <c r="B378" s="762" t="str">
        <f ca="1">IF(Totals!$J386=$C$1, Totals!B386,"")</f>
        <v/>
      </c>
      <c r="C378" s="71" t="str">
        <f ca="1">IF(Totals!$J386=$C$1, Totals!D386,"")</f>
        <v/>
      </c>
      <c r="D378" s="135" t="str">
        <f ca="1">IF(Totals!$J386=$C$1, Totals!E386,"")</f>
        <v/>
      </c>
      <c r="E378" s="71" t="str">
        <f ca="1">IF(Totals!$J386=$C$1, Totals!F386,"")</f>
        <v/>
      </c>
      <c r="F378" s="71">
        <f t="shared" ca="1" si="11"/>
        <v>0</v>
      </c>
      <c r="G378" s="71" t="str">
        <f ca="1">IF(Totals!$J386=$C$1, Totals!I386,"")</f>
        <v/>
      </c>
      <c r="H378" s="763" t="str">
        <f ca="1">IF(Totals!$J386=$C$1,Totals!J386,"")</f>
        <v/>
      </c>
      <c r="I378" s="764"/>
    </row>
    <row r="379" spans="1:9" ht="16.5" hidden="1" customHeight="1" x14ac:dyDescent="0.25">
      <c r="A379" s="147" t="str">
        <f t="shared" ca="1" si="10"/>
        <v>0</v>
      </c>
      <c r="B379" s="762" t="str">
        <f ca="1">IF(Totals!$J387=$C$1, Totals!B387,"")</f>
        <v/>
      </c>
      <c r="C379" s="71" t="str">
        <f ca="1">IF(Totals!$J387=$C$1, Totals!D387,"")</f>
        <v/>
      </c>
      <c r="D379" s="135" t="str">
        <f ca="1">IF(Totals!$J387=$C$1, Totals!E387,"")</f>
        <v/>
      </c>
      <c r="E379" s="71" t="str">
        <f ca="1">IF(Totals!$J387=$C$1, Totals!F387,"")</f>
        <v/>
      </c>
      <c r="F379" s="71">
        <f t="shared" ca="1" si="11"/>
        <v>0</v>
      </c>
      <c r="G379" s="71" t="str">
        <f ca="1">IF(Totals!$J387=$C$1, Totals!I387,"")</f>
        <v/>
      </c>
      <c r="H379" s="763" t="str">
        <f ca="1">IF(Totals!$J387=$C$1,Totals!J387,"")</f>
        <v/>
      </c>
      <c r="I379" s="764"/>
    </row>
    <row r="380" spans="1:9" ht="16.5" hidden="1" customHeight="1" x14ac:dyDescent="0.25">
      <c r="A380" s="147" t="str">
        <f t="shared" ref="A380:A440" ca="1" si="12">IF(D380="","0","1")</f>
        <v>0</v>
      </c>
      <c r="B380" s="762" t="str">
        <f ca="1">IF(Totals!$J388=$C$1, Totals!B388,"")</f>
        <v/>
      </c>
      <c r="C380" s="71" t="str">
        <f ca="1">IF(Totals!$J388=$C$1, Totals!D388,"")</f>
        <v/>
      </c>
      <c r="D380" s="135" t="str">
        <f ca="1">IF(Totals!$J388=$C$1, Totals!E388,"")</f>
        <v/>
      </c>
      <c r="E380" s="71" t="str">
        <f ca="1">IF(Totals!$J388=$C$1, Totals!F388,"")</f>
        <v/>
      </c>
      <c r="F380" s="71">
        <f t="shared" ref="F380:F440" ca="1" si="13">PRODUCT(D380:E380)</f>
        <v>0</v>
      </c>
      <c r="G380" s="71" t="str">
        <f ca="1">IF(Totals!$J388=$C$1, Totals!I388,"")</f>
        <v/>
      </c>
      <c r="H380" s="763" t="str">
        <f ca="1">IF(Totals!$J388=$C$1,Totals!J388,"")</f>
        <v/>
      </c>
      <c r="I380" s="764"/>
    </row>
    <row r="381" spans="1:9" ht="16.5" hidden="1" customHeight="1" x14ac:dyDescent="0.25">
      <c r="A381" s="147" t="str">
        <f t="shared" ca="1" si="12"/>
        <v>0</v>
      </c>
      <c r="B381" s="762" t="str">
        <f ca="1">IF(Totals!$J389=$C$1, Totals!B389,"")</f>
        <v/>
      </c>
      <c r="C381" s="71" t="str">
        <f ca="1">IF(Totals!$J389=$C$1, Totals!D389,"")</f>
        <v/>
      </c>
      <c r="D381" s="135" t="str">
        <f ca="1">IF(Totals!$J389=$C$1, Totals!E389,"")</f>
        <v/>
      </c>
      <c r="E381" s="71" t="str">
        <f ca="1">IF(Totals!$J389=$C$1, Totals!F389,"")</f>
        <v/>
      </c>
      <c r="F381" s="71">
        <f t="shared" ca="1" si="13"/>
        <v>0</v>
      </c>
      <c r="G381" s="71" t="str">
        <f ca="1">IF(Totals!$J389=$C$1, Totals!I389,"")</f>
        <v/>
      </c>
      <c r="H381" s="763" t="str">
        <f ca="1">IF(Totals!$J389=$C$1,Totals!J389,"")</f>
        <v/>
      </c>
      <c r="I381" s="764"/>
    </row>
    <row r="382" spans="1:9" ht="16.5" hidden="1" customHeight="1" x14ac:dyDescent="0.25">
      <c r="A382" s="147" t="str">
        <f t="shared" ca="1" si="12"/>
        <v>0</v>
      </c>
      <c r="B382" s="762" t="str">
        <f ca="1">IF(Totals!$J390=$C$1, Totals!B390,"")</f>
        <v/>
      </c>
      <c r="C382" s="71" t="str">
        <f ca="1">IF(Totals!$J390=$C$1, Totals!D390,"")</f>
        <v/>
      </c>
      <c r="D382" s="135" t="str">
        <f ca="1">IF(Totals!$J390=$C$1, Totals!E390,"")</f>
        <v/>
      </c>
      <c r="E382" s="71" t="str">
        <f ca="1">IF(Totals!$J390=$C$1, Totals!F390,"")</f>
        <v/>
      </c>
      <c r="F382" s="71">
        <f t="shared" ca="1" si="13"/>
        <v>0</v>
      </c>
      <c r="G382" s="71" t="str">
        <f ca="1">IF(Totals!$J390=$C$1, Totals!I390,"")</f>
        <v/>
      </c>
      <c r="H382" s="763" t="str">
        <f ca="1">IF(Totals!$J390=$C$1,Totals!J390,"")</f>
        <v/>
      </c>
      <c r="I382" s="764"/>
    </row>
    <row r="383" spans="1:9" ht="16.5" hidden="1" customHeight="1" x14ac:dyDescent="0.25">
      <c r="A383" s="147" t="str">
        <f t="shared" ca="1" si="12"/>
        <v>0</v>
      </c>
      <c r="B383" s="762" t="str">
        <f ca="1">IF(Totals!$J391=$C$1, Totals!B391,"")</f>
        <v/>
      </c>
      <c r="C383" s="71" t="str">
        <f ca="1">IF(Totals!$J391=$C$1, Totals!D391,"")</f>
        <v/>
      </c>
      <c r="D383" s="135" t="str">
        <f ca="1">IF(Totals!$J391=$C$1, Totals!E391,"")</f>
        <v/>
      </c>
      <c r="E383" s="71" t="str">
        <f ca="1">IF(Totals!$J391=$C$1, Totals!F391,"")</f>
        <v/>
      </c>
      <c r="F383" s="71">
        <f t="shared" ca="1" si="13"/>
        <v>0</v>
      </c>
      <c r="G383" s="71" t="str">
        <f ca="1">IF(Totals!$J391=$C$1, Totals!I391,"")</f>
        <v/>
      </c>
      <c r="H383" s="763" t="str">
        <f ca="1">IF(Totals!$J391=$C$1,Totals!J391,"")</f>
        <v/>
      </c>
      <c r="I383" s="764"/>
    </row>
    <row r="384" spans="1:9" ht="16.5" hidden="1" customHeight="1" x14ac:dyDescent="0.25">
      <c r="A384" s="147" t="str">
        <f t="shared" ca="1" si="12"/>
        <v>0</v>
      </c>
      <c r="B384" s="762" t="str">
        <f ca="1">IF(Totals!$J392=$C$1, Totals!B392,"")</f>
        <v/>
      </c>
      <c r="C384" s="71" t="str">
        <f ca="1">IF(Totals!$J392=$C$1, Totals!D392,"")</f>
        <v/>
      </c>
      <c r="D384" s="135" t="str">
        <f ca="1">IF(Totals!$J392=$C$1, Totals!E392,"")</f>
        <v/>
      </c>
      <c r="E384" s="71" t="str">
        <f ca="1">IF(Totals!$J392=$C$1, Totals!F392,"")</f>
        <v/>
      </c>
      <c r="F384" s="71">
        <f t="shared" ca="1" si="13"/>
        <v>0</v>
      </c>
      <c r="G384" s="71" t="str">
        <f ca="1">IF(Totals!$J392=$C$1, Totals!I392,"")</f>
        <v/>
      </c>
      <c r="H384" s="763" t="str">
        <f ca="1">IF(Totals!$J392=$C$1,Totals!J392,"")</f>
        <v/>
      </c>
      <c r="I384" s="764"/>
    </row>
    <row r="385" spans="1:9" ht="16.5" hidden="1" customHeight="1" x14ac:dyDescent="0.25">
      <c r="A385" s="147" t="str">
        <f t="shared" ca="1" si="12"/>
        <v>0</v>
      </c>
      <c r="B385" s="762" t="str">
        <f ca="1">IF(Totals!$J393=$C$1, Totals!B393,"")</f>
        <v/>
      </c>
      <c r="C385" s="71" t="str">
        <f ca="1">IF(Totals!$J393=$C$1, Totals!D393,"")</f>
        <v/>
      </c>
      <c r="D385" s="135" t="str">
        <f ca="1">IF(Totals!$J393=$C$1, Totals!E393,"")</f>
        <v/>
      </c>
      <c r="E385" s="71" t="str">
        <f ca="1">IF(Totals!$J393=$C$1, Totals!F393,"")</f>
        <v/>
      </c>
      <c r="F385" s="71">
        <f t="shared" ca="1" si="13"/>
        <v>0</v>
      </c>
      <c r="G385" s="71" t="str">
        <f ca="1">IF(Totals!$J393=$C$1, Totals!I393,"")</f>
        <v/>
      </c>
      <c r="H385" s="763" t="str">
        <f ca="1">IF(Totals!$J393=$C$1,Totals!J393,"")</f>
        <v/>
      </c>
      <c r="I385" s="764"/>
    </row>
    <row r="386" spans="1:9" ht="16.5" hidden="1" customHeight="1" x14ac:dyDescent="0.25">
      <c r="A386" s="147" t="str">
        <f t="shared" ca="1" si="12"/>
        <v>0</v>
      </c>
      <c r="B386" s="762" t="str">
        <f ca="1">IF(Totals!$J394=$C$1, Totals!B394,"")</f>
        <v/>
      </c>
      <c r="C386" s="71" t="str">
        <f ca="1">IF(Totals!$J394=$C$1, Totals!D394,"")</f>
        <v/>
      </c>
      <c r="D386" s="135" t="str">
        <f ca="1">IF(Totals!$J394=$C$1, Totals!E394,"")</f>
        <v/>
      </c>
      <c r="E386" s="71" t="str">
        <f ca="1">IF(Totals!$J394=$C$1, Totals!F394,"")</f>
        <v/>
      </c>
      <c r="F386" s="71">
        <f t="shared" ca="1" si="13"/>
        <v>0</v>
      </c>
      <c r="G386" s="71" t="str">
        <f ca="1">IF(Totals!$J394=$C$1, Totals!I394,"")</f>
        <v/>
      </c>
      <c r="H386" s="763" t="str">
        <f ca="1">IF(Totals!$J394=$C$1,Totals!J394,"")</f>
        <v/>
      </c>
      <c r="I386" s="764"/>
    </row>
    <row r="387" spans="1:9" ht="16.5" hidden="1" customHeight="1" x14ac:dyDescent="0.25">
      <c r="A387" s="147" t="str">
        <f t="shared" ca="1" si="12"/>
        <v>0</v>
      </c>
      <c r="B387" s="762" t="str">
        <f ca="1">IF(Totals!$J395=$C$1, Totals!B395,"")</f>
        <v/>
      </c>
      <c r="C387" s="71" t="str">
        <f ca="1">IF(Totals!$J395=$C$1, Totals!D395,"")</f>
        <v/>
      </c>
      <c r="D387" s="135" t="str">
        <f ca="1">IF(Totals!$J395=$C$1, Totals!E395,"")</f>
        <v/>
      </c>
      <c r="E387" s="71" t="str">
        <f ca="1">IF(Totals!$J395=$C$1, Totals!F395,"")</f>
        <v/>
      </c>
      <c r="F387" s="71">
        <f t="shared" ca="1" si="13"/>
        <v>0</v>
      </c>
      <c r="G387" s="71" t="str">
        <f ca="1">IF(Totals!$J395=$C$1, Totals!I395,"")</f>
        <v/>
      </c>
      <c r="H387" s="763" t="str">
        <f ca="1">IF(Totals!$J395=$C$1,Totals!J395,"")</f>
        <v/>
      </c>
      <c r="I387" s="764"/>
    </row>
    <row r="388" spans="1:9" ht="16.5" hidden="1" customHeight="1" x14ac:dyDescent="0.25">
      <c r="A388" s="147" t="str">
        <f t="shared" ca="1" si="12"/>
        <v>0</v>
      </c>
      <c r="B388" s="762" t="str">
        <f ca="1">IF(Totals!$J396=$C$1, Totals!B396,"")</f>
        <v/>
      </c>
      <c r="C388" s="71" t="str">
        <f ca="1">IF(Totals!$J396=$C$1, Totals!D396,"")</f>
        <v/>
      </c>
      <c r="D388" s="135" t="str">
        <f ca="1">IF(Totals!$J396=$C$1, Totals!E396,"")</f>
        <v/>
      </c>
      <c r="E388" s="71" t="str">
        <f ca="1">IF(Totals!$J396=$C$1, Totals!F396,"")</f>
        <v/>
      </c>
      <c r="F388" s="71">
        <f t="shared" ca="1" si="13"/>
        <v>0</v>
      </c>
      <c r="G388" s="71" t="str">
        <f ca="1">IF(Totals!$J396=$C$1, Totals!I396,"")</f>
        <v/>
      </c>
      <c r="H388" s="763" t="str">
        <f ca="1">IF(Totals!$J396=$C$1,Totals!J396,"")</f>
        <v/>
      </c>
      <c r="I388" s="764"/>
    </row>
    <row r="389" spans="1:9" ht="16.5" hidden="1" customHeight="1" x14ac:dyDescent="0.25">
      <c r="A389" s="147" t="str">
        <f t="shared" ca="1" si="12"/>
        <v>0</v>
      </c>
      <c r="B389" s="762" t="str">
        <f ca="1">IF(Totals!$J397=$C$1, Totals!B397,"")</f>
        <v/>
      </c>
      <c r="C389" s="71" t="str">
        <f ca="1">IF(Totals!$J397=$C$1, Totals!D397,"")</f>
        <v/>
      </c>
      <c r="D389" s="135" t="str">
        <f ca="1">IF(Totals!$J397=$C$1, Totals!E397,"")</f>
        <v/>
      </c>
      <c r="E389" s="71" t="str">
        <f ca="1">IF(Totals!$J397=$C$1, Totals!F397,"")</f>
        <v/>
      </c>
      <c r="F389" s="71">
        <f t="shared" ca="1" si="13"/>
        <v>0</v>
      </c>
      <c r="G389" s="71" t="str">
        <f ca="1">IF(Totals!$J397=$C$1, Totals!I397,"")</f>
        <v/>
      </c>
      <c r="H389" s="763" t="str">
        <f ca="1">IF(Totals!$J397=$C$1,Totals!J397,"")</f>
        <v/>
      </c>
      <c r="I389" s="764"/>
    </row>
    <row r="390" spans="1:9" ht="16.5" hidden="1" customHeight="1" x14ac:dyDescent="0.25">
      <c r="A390" s="147" t="str">
        <f t="shared" ca="1" si="12"/>
        <v>0</v>
      </c>
      <c r="B390" s="762" t="str">
        <f ca="1">IF(Totals!$J398=$C$1, Totals!B398,"")</f>
        <v/>
      </c>
      <c r="C390" s="71" t="str">
        <f ca="1">IF(Totals!$J398=$C$1, Totals!D398,"")</f>
        <v/>
      </c>
      <c r="D390" s="135" t="str">
        <f ca="1">IF(Totals!$J398=$C$1, Totals!E398,"")</f>
        <v/>
      </c>
      <c r="E390" s="71" t="str">
        <f ca="1">IF(Totals!$J398=$C$1, Totals!F398,"")</f>
        <v/>
      </c>
      <c r="F390" s="71">
        <f t="shared" ca="1" si="13"/>
        <v>0</v>
      </c>
      <c r="G390" s="71" t="str">
        <f ca="1">IF(Totals!$J398=$C$1, Totals!I398,"")</f>
        <v/>
      </c>
      <c r="H390" s="763" t="str">
        <f ca="1">IF(Totals!$J398=$C$1,Totals!J398,"")</f>
        <v/>
      </c>
      <c r="I390" s="764"/>
    </row>
    <row r="391" spans="1:9" ht="16.5" hidden="1" customHeight="1" x14ac:dyDescent="0.25">
      <c r="A391" s="147" t="str">
        <f t="shared" ca="1" si="12"/>
        <v>0</v>
      </c>
      <c r="B391" s="762" t="str">
        <f ca="1">IF(Totals!$J399=$C$1, Totals!B399,"")</f>
        <v/>
      </c>
      <c r="C391" s="71" t="str">
        <f ca="1">IF(Totals!$J399=$C$1, Totals!D399,"")</f>
        <v/>
      </c>
      <c r="D391" s="135" t="str">
        <f ca="1">IF(Totals!$J399=$C$1, Totals!E399,"")</f>
        <v/>
      </c>
      <c r="E391" s="71" t="str">
        <f ca="1">IF(Totals!$J399=$C$1, Totals!F399,"")</f>
        <v/>
      </c>
      <c r="F391" s="71">
        <f t="shared" ca="1" si="13"/>
        <v>0</v>
      </c>
      <c r="G391" s="71" t="str">
        <f ca="1">IF(Totals!$J399=$C$1, Totals!I399,"")</f>
        <v/>
      </c>
      <c r="H391" s="763" t="str">
        <f ca="1">IF(Totals!$J399=$C$1,Totals!J399,"")</f>
        <v/>
      </c>
      <c r="I391" s="765"/>
    </row>
    <row r="392" spans="1:9" ht="16.5" hidden="1" customHeight="1" x14ac:dyDescent="0.25">
      <c r="A392" s="147" t="str">
        <f t="shared" ca="1" si="12"/>
        <v>0</v>
      </c>
      <c r="B392" s="762" t="str">
        <f ca="1">IF(Totals!$J400=$C$1, Totals!B400,"")</f>
        <v/>
      </c>
      <c r="C392" s="71" t="str">
        <f ca="1">IF(Totals!$J400=$C$1, Totals!D400,"")</f>
        <v/>
      </c>
      <c r="D392" s="135" t="str">
        <f ca="1">IF(Totals!$J400=$C$1, Totals!E400,"")</f>
        <v/>
      </c>
      <c r="E392" s="71" t="str">
        <f ca="1">IF(Totals!$J400=$C$1, Totals!F400,"")</f>
        <v/>
      </c>
      <c r="F392" s="71">
        <f t="shared" ca="1" si="13"/>
        <v>0</v>
      </c>
      <c r="G392" s="71" t="str">
        <f ca="1">IF(Totals!$J400=$C$1, Totals!I400,"")</f>
        <v/>
      </c>
      <c r="H392" s="763" t="str">
        <f ca="1">IF(Totals!$J400=$C$1,Totals!J400,"")</f>
        <v/>
      </c>
      <c r="I392" s="765"/>
    </row>
    <row r="393" spans="1:9" ht="16.5" hidden="1" customHeight="1" x14ac:dyDescent="0.25">
      <c r="A393" s="147" t="str">
        <f t="shared" ca="1" si="12"/>
        <v>0</v>
      </c>
      <c r="B393" s="762" t="str">
        <f ca="1">IF(Totals!$J401=$C$1, Totals!B401,"")</f>
        <v/>
      </c>
      <c r="C393" s="71" t="str">
        <f ca="1">IF(Totals!$J401=$C$1, Totals!D401,"")</f>
        <v/>
      </c>
      <c r="D393" s="135" t="str">
        <f ca="1">IF(Totals!$J401=$C$1, Totals!E401,"")</f>
        <v/>
      </c>
      <c r="E393" s="71" t="str">
        <f ca="1">IF(Totals!$J401=$C$1, Totals!F401,"")</f>
        <v/>
      </c>
      <c r="F393" s="71">
        <f t="shared" ca="1" si="13"/>
        <v>0</v>
      </c>
      <c r="G393" s="71" t="str">
        <f ca="1">IF(Totals!$J401=$C$1, Totals!I401,"")</f>
        <v/>
      </c>
      <c r="H393" s="763" t="str">
        <f ca="1">IF(Totals!$J401=$C$1,Totals!J401,"")</f>
        <v/>
      </c>
      <c r="I393" s="765"/>
    </row>
    <row r="394" spans="1:9" ht="16.5" hidden="1" customHeight="1" x14ac:dyDescent="0.25">
      <c r="A394" s="147" t="str">
        <f t="shared" ca="1" si="12"/>
        <v>0</v>
      </c>
      <c r="B394" s="762" t="str">
        <f ca="1">IF(Totals!$J402=$C$1, Totals!B402,"")</f>
        <v/>
      </c>
      <c r="C394" s="71" t="str">
        <f ca="1">IF(Totals!$J402=$C$1, Totals!D402,"")</f>
        <v/>
      </c>
      <c r="D394" s="135" t="str">
        <f ca="1">IF(Totals!$J402=$C$1, Totals!E402,"")</f>
        <v/>
      </c>
      <c r="E394" s="71" t="str">
        <f ca="1">IF(Totals!$J402=$C$1, Totals!F402,"")</f>
        <v/>
      </c>
      <c r="F394" s="71">
        <f t="shared" ca="1" si="13"/>
        <v>0</v>
      </c>
      <c r="G394" s="71" t="str">
        <f ca="1">IF(Totals!$J402=$C$1, Totals!I402,"")</f>
        <v/>
      </c>
      <c r="H394" s="763" t="str">
        <f ca="1">IF(Totals!$J402=$C$1,Totals!J402,"")</f>
        <v/>
      </c>
      <c r="I394" s="765"/>
    </row>
    <row r="395" spans="1:9" ht="16.5" hidden="1" customHeight="1" x14ac:dyDescent="0.25">
      <c r="A395" s="147" t="str">
        <f t="shared" ca="1" si="12"/>
        <v>0</v>
      </c>
      <c r="B395" s="762" t="str">
        <f ca="1">IF(Totals!$J403=$C$1, Totals!B403,"")</f>
        <v/>
      </c>
      <c r="C395" s="71" t="str">
        <f ca="1">IF(Totals!$J403=$C$1, Totals!D403,"")</f>
        <v/>
      </c>
      <c r="D395" s="135" t="str">
        <f ca="1">IF(Totals!$J403=$C$1, Totals!E403,"")</f>
        <v/>
      </c>
      <c r="E395" s="71" t="str">
        <f ca="1">IF(Totals!$J403=$C$1, Totals!F403,"")</f>
        <v/>
      </c>
      <c r="F395" s="71">
        <f t="shared" ca="1" si="13"/>
        <v>0</v>
      </c>
      <c r="G395" s="71" t="str">
        <f ca="1">IF(Totals!$J403=$C$1, Totals!I403,"")</f>
        <v/>
      </c>
      <c r="H395" s="763" t="str">
        <f ca="1">IF(Totals!$J403=$C$1,Totals!J403,"")</f>
        <v/>
      </c>
    </row>
    <row r="396" spans="1:9" ht="16.5" hidden="1" customHeight="1" x14ac:dyDescent="0.25">
      <c r="A396" s="147" t="str">
        <f t="shared" ca="1" si="12"/>
        <v>0</v>
      </c>
      <c r="B396" s="762" t="str">
        <f ca="1">IF(Totals!$J404=$C$1, Totals!B404,"")</f>
        <v/>
      </c>
      <c r="C396" s="71" t="str">
        <f ca="1">IF(Totals!$J404=$C$1, Totals!D404,"")</f>
        <v/>
      </c>
      <c r="D396" s="135" t="str">
        <f ca="1">IF(Totals!$J404=$C$1, Totals!E404,"")</f>
        <v/>
      </c>
      <c r="E396" s="71" t="str">
        <f ca="1">IF(Totals!$J404=$C$1, Totals!F404,"")</f>
        <v/>
      </c>
      <c r="F396" s="71">
        <f t="shared" ca="1" si="13"/>
        <v>0</v>
      </c>
      <c r="G396" s="71" t="str">
        <f ca="1">IF(Totals!$J404=$C$1, Totals!I404,"")</f>
        <v/>
      </c>
      <c r="H396" s="763" t="str">
        <f ca="1">IF(Totals!$J404=$C$1,Totals!J404,"")</f>
        <v/>
      </c>
    </row>
    <row r="397" spans="1:9" ht="16.5" hidden="1" customHeight="1" x14ac:dyDescent="0.25">
      <c r="A397" s="147" t="str">
        <f t="shared" ca="1" si="12"/>
        <v>0</v>
      </c>
      <c r="B397" s="762" t="str">
        <f ca="1">IF(Totals!$J405=$C$1, Totals!B405,"")</f>
        <v/>
      </c>
      <c r="C397" s="71" t="str">
        <f ca="1">IF(Totals!$J405=$C$1, Totals!D405,"")</f>
        <v/>
      </c>
      <c r="D397" s="135" t="str">
        <f ca="1">IF(Totals!$J405=$C$1, Totals!E405,"")</f>
        <v/>
      </c>
      <c r="E397" s="71" t="str">
        <f ca="1">IF(Totals!$J405=$C$1, Totals!F405,"")</f>
        <v/>
      </c>
      <c r="F397" s="71">
        <f t="shared" ca="1" si="13"/>
        <v>0</v>
      </c>
      <c r="G397" s="71" t="str">
        <f ca="1">IF(Totals!$J405=$C$1, Totals!I405,"")</f>
        <v/>
      </c>
      <c r="H397" s="763" t="str">
        <f ca="1">IF(Totals!$J405=$C$1,Totals!J405,"")</f>
        <v/>
      </c>
    </row>
    <row r="398" spans="1:9" ht="16.5" hidden="1" customHeight="1" x14ac:dyDescent="0.25">
      <c r="A398" s="147" t="str">
        <f t="shared" ca="1" si="12"/>
        <v>0</v>
      </c>
      <c r="B398" s="762" t="str">
        <f ca="1">IF(Totals!$J406=$C$1, Totals!B406,"")</f>
        <v/>
      </c>
      <c r="C398" s="71" t="str">
        <f ca="1">IF(Totals!$J406=$C$1, Totals!D406,"")</f>
        <v/>
      </c>
      <c r="D398" s="135" t="str">
        <f ca="1">IF(Totals!$J406=$C$1, Totals!E406,"")</f>
        <v/>
      </c>
      <c r="E398" s="71" t="str">
        <f ca="1">IF(Totals!$J406=$C$1, Totals!F406,"")</f>
        <v/>
      </c>
      <c r="F398" s="71">
        <f t="shared" ca="1" si="13"/>
        <v>0</v>
      </c>
      <c r="G398" s="71" t="str">
        <f ca="1">IF(Totals!$J406=$C$1, Totals!I406,"")</f>
        <v/>
      </c>
      <c r="H398" s="763" t="str">
        <f ca="1">IF(Totals!$J406=$C$1,Totals!J406,"")</f>
        <v/>
      </c>
    </row>
    <row r="399" spans="1:9" ht="16.5" hidden="1" customHeight="1" x14ac:dyDescent="0.25">
      <c r="A399" s="147" t="str">
        <f t="shared" ca="1" si="12"/>
        <v>0</v>
      </c>
      <c r="B399" s="762" t="str">
        <f ca="1">IF(Totals!$J407=$C$1, Totals!B407,"")</f>
        <v/>
      </c>
      <c r="C399" s="71" t="str">
        <f ca="1">IF(Totals!$J407=$C$1, Totals!D407,"")</f>
        <v/>
      </c>
      <c r="D399" s="135" t="str">
        <f ca="1">IF(Totals!$J407=$C$1, Totals!E407,"")</f>
        <v/>
      </c>
      <c r="E399" s="71" t="str">
        <f ca="1">IF(Totals!$J407=$C$1, Totals!F407,"")</f>
        <v/>
      </c>
      <c r="F399" s="71">
        <f t="shared" ca="1" si="13"/>
        <v>0</v>
      </c>
      <c r="G399" s="71" t="str">
        <f ca="1">IF(Totals!$J407=$C$1, Totals!I407,"")</f>
        <v/>
      </c>
      <c r="H399" s="763" t="str">
        <f ca="1">IF(Totals!$J407=$C$1,Totals!J407,"")</f>
        <v/>
      </c>
    </row>
    <row r="400" spans="1:9" ht="16.5" hidden="1" customHeight="1" x14ac:dyDescent="0.25">
      <c r="A400" s="147" t="str">
        <f t="shared" ca="1" si="12"/>
        <v>0</v>
      </c>
      <c r="B400" s="762" t="str">
        <f ca="1">IF(Totals!$J408=$C$1, Totals!B408,"")</f>
        <v/>
      </c>
      <c r="C400" s="71" t="str">
        <f ca="1">IF(Totals!$J408=$C$1, Totals!D408,"")</f>
        <v/>
      </c>
      <c r="D400" s="135" t="str">
        <f ca="1">IF(Totals!$J408=$C$1, Totals!E408,"")</f>
        <v/>
      </c>
      <c r="E400" s="71" t="str">
        <f ca="1">IF(Totals!$J408=$C$1, Totals!F408,"")</f>
        <v/>
      </c>
      <c r="F400" s="71">
        <f t="shared" ca="1" si="13"/>
        <v>0</v>
      </c>
      <c r="G400" s="71" t="str">
        <f ca="1">IF(Totals!$J408=$C$1, Totals!I408,"")</f>
        <v/>
      </c>
      <c r="H400" s="763" t="str">
        <f ca="1">IF(Totals!$J408=$C$1,Totals!J408,"")</f>
        <v/>
      </c>
    </row>
    <row r="401" spans="1:9" ht="16.5" hidden="1" customHeight="1" x14ac:dyDescent="0.25">
      <c r="A401" s="147" t="str">
        <f t="shared" ca="1" si="12"/>
        <v>0</v>
      </c>
      <c r="B401" s="762" t="str">
        <f ca="1">IF(Totals!$J409=$C$1, Totals!B409,"")</f>
        <v/>
      </c>
      <c r="C401" s="71" t="str">
        <f ca="1">IF(Totals!$J409=$C$1, Totals!D409,"")</f>
        <v/>
      </c>
      <c r="D401" s="135" t="str">
        <f ca="1">IF(Totals!$J409=$C$1, Totals!E409,"")</f>
        <v/>
      </c>
      <c r="E401" s="71" t="str">
        <f ca="1">IF(Totals!$J409=$C$1, Totals!F409,"")</f>
        <v/>
      </c>
      <c r="F401" s="71">
        <f t="shared" ca="1" si="13"/>
        <v>0</v>
      </c>
      <c r="G401" s="71" t="str">
        <f ca="1">IF(Totals!$J409=$C$1, Totals!I409,"")</f>
        <v/>
      </c>
      <c r="H401" s="763" t="str">
        <f ca="1">IF(Totals!$J409=$C$1,Totals!J409,"")</f>
        <v/>
      </c>
    </row>
    <row r="402" spans="1:9" ht="16.5" hidden="1" customHeight="1" x14ac:dyDescent="0.25">
      <c r="A402" s="147" t="str">
        <f t="shared" ca="1" si="12"/>
        <v>0</v>
      </c>
      <c r="B402" s="762" t="str">
        <f ca="1">IF(Totals!$J410=$C$1, Totals!B410,"")</f>
        <v/>
      </c>
      <c r="C402" s="71" t="str">
        <f ca="1">IF(Totals!$J410=$C$1, Totals!D410,"")</f>
        <v/>
      </c>
      <c r="D402" s="135" t="str">
        <f ca="1">IF(Totals!$J410=$C$1, Totals!E410,"")</f>
        <v/>
      </c>
      <c r="E402" s="71" t="str">
        <f ca="1">IF(Totals!$J410=$C$1, Totals!F410,"")</f>
        <v/>
      </c>
      <c r="F402" s="71">
        <f t="shared" ca="1" si="13"/>
        <v>0</v>
      </c>
      <c r="G402" s="71" t="str">
        <f ca="1">IF(Totals!$J410=$C$1, Totals!I410,"")</f>
        <v/>
      </c>
      <c r="H402" s="763" t="str">
        <f ca="1">IF(Totals!$J410=$C$1,Totals!J410,"")</f>
        <v/>
      </c>
    </row>
    <row r="403" spans="1:9" ht="16.5" hidden="1" customHeight="1" x14ac:dyDescent="0.25">
      <c r="A403" s="147" t="str">
        <f t="shared" ca="1" si="12"/>
        <v>0</v>
      </c>
      <c r="B403" s="762" t="str">
        <f ca="1">IF(Totals!$J411=$C$1, Totals!B411,"")</f>
        <v/>
      </c>
      <c r="C403" s="71" t="str">
        <f ca="1">IF(Totals!$J411=$C$1, Totals!D411,"")</f>
        <v/>
      </c>
      <c r="D403" s="135" t="str">
        <f ca="1">IF(Totals!$J411=$C$1, Totals!E411,"")</f>
        <v/>
      </c>
      <c r="E403" s="71" t="str">
        <f ca="1">IF(Totals!$J411=$C$1, Totals!F411,"")</f>
        <v/>
      </c>
      <c r="F403" s="71">
        <f t="shared" ca="1" si="13"/>
        <v>0</v>
      </c>
      <c r="G403" s="71" t="str">
        <f ca="1">IF(Totals!$J411=$C$1, Totals!I411,"")</f>
        <v/>
      </c>
      <c r="H403" s="763" t="str">
        <f ca="1">IF(Totals!$J411=$C$1,Totals!J411,"")</f>
        <v/>
      </c>
    </row>
    <row r="404" spans="1:9" ht="16.5" hidden="1" customHeight="1" x14ac:dyDescent="0.25">
      <c r="A404" s="147" t="str">
        <f t="shared" ca="1" si="12"/>
        <v>0</v>
      </c>
      <c r="B404" s="762" t="str">
        <f ca="1">IF(Totals!$J412=$C$1, Totals!B412,"")</f>
        <v/>
      </c>
      <c r="C404" s="71" t="str">
        <f ca="1">IF(Totals!$J412=$C$1, Totals!D412,"")</f>
        <v/>
      </c>
      <c r="D404" s="135" t="str">
        <f ca="1">IF(Totals!$J412=$C$1, Totals!E412,"")</f>
        <v/>
      </c>
      <c r="E404" s="71" t="str">
        <f ca="1">IF(Totals!$J412=$C$1, Totals!F412,"")</f>
        <v/>
      </c>
      <c r="F404" s="71">
        <f t="shared" ca="1" si="13"/>
        <v>0</v>
      </c>
      <c r="G404" s="71" t="str">
        <f ca="1">IF(Totals!$J412=$C$1, Totals!I412,"")</f>
        <v/>
      </c>
      <c r="H404" s="763" t="str">
        <f ca="1">IF(Totals!$J412=$C$1,Totals!J412,"")</f>
        <v/>
      </c>
    </row>
    <row r="405" spans="1:9" ht="16.5" hidden="1" customHeight="1" x14ac:dyDescent="0.25">
      <c r="A405" s="147" t="str">
        <f t="shared" ca="1" si="12"/>
        <v>0</v>
      </c>
      <c r="B405" s="762" t="str">
        <f ca="1">IF(Totals!$J413=$C$1, Totals!B413,"")</f>
        <v/>
      </c>
      <c r="C405" s="71" t="str">
        <f ca="1">IF(Totals!$J413=$C$1, Totals!D413,"")</f>
        <v/>
      </c>
      <c r="D405" s="135" t="str">
        <f ca="1">IF(Totals!$J413=$C$1, Totals!E413,"")</f>
        <v/>
      </c>
      <c r="E405" s="71" t="str">
        <f ca="1">IF(Totals!$J413=$C$1, Totals!F413,"")</f>
        <v/>
      </c>
      <c r="F405" s="71">
        <f t="shared" ca="1" si="13"/>
        <v>0</v>
      </c>
      <c r="G405" s="71" t="str">
        <f ca="1">IF(Totals!$J413=$C$1, Totals!I413,"")</f>
        <v/>
      </c>
      <c r="H405" s="763" t="str">
        <f ca="1">IF(Totals!$J413=$C$1,Totals!J413,"")</f>
        <v/>
      </c>
    </row>
    <row r="406" spans="1:9" ht="16.5" hidden="1" customHeight="1" x14ac:dyDescent="0.25">
      <c r="A406" s="147" t="str">
        <f t="shared" ca="1" si="12"/>
        <v>0</v>
      </c>
      <c r="B406" s="762" t="str">
        <f ca="1">IF(Totals!$J414=$C$1, Totals!B414,"")</f>
        <v/>
      </c>
      <c r="C406" s="71" t="str">
        <f ca="1">IF(Totals!$J414=$C$1, Totals!D414,"")</f>
        <v/>
      </c>
      <c r="D406" s="135" t="str">
        <f ca="1">IF(Totals!$J414=$C$1, Totals!E414,"")</f>
        <v/>
      </c>
      <c r="E406" s="71" t="str">
        <f ca="1">IF(Totals!$J414=$C$1, Totals!F414,"")</f>
        <v/>
      </c>
      <c r="F406" s="71">
        <f t="shared" ca="1" si="13"/>
        <v>0</v>
      </c>
      <c r="G406" s="71" t="str">
        <f ca="1">IF(Totals!$J414=$C$1, Totals!I414,"")</f>
        <v/>
      </c>
      <c r="H406" s="763" t="str">
        <f ca="1">IF(Totals!$J414=$C$1,Totals!J414,"")</f>
        <v/>
      </c>
      <c r="I406" s="75"/>
    </row>
    <row r="407" spans="1:9" ht="16.5" hidden="1" customHeight="1" x14ac:dyDescent="0.25">
      <c r="A407" s="147" t="str">
        <f t="shared" ca="1" si="12"/>
        <v>0</v>
      </c>
      <c r="B407" s="762" t="str">
        <f ca="1">IF(Totals!$J415=$C$1, Totals!B415,"")</f>
        <v/>
      </c>
      <c r="C407" s="71" t="str">
        <f ca="1">IF(Totals!$J415=$C$1, Totals!D415,"")</f>
        <v/>
      </c>
      <c r="D407" s="135" t="str">
        <f ca="1">IF(Totals!$J415=$C$1, Totals!E415,"")</f>
        <v/>
      </c>
      <c r="E407" s="71" t="str">
        <f ca="1">IF(Totals!$J415=$C$1, Totals!F415,"")</f>
        <v/>
      </c>
      <c r="F407" s="71">
        <f t="shared" ca="1" si="13"/>
        <v>0</v>
      </c>
      <c r="G407" s="71" t="str">
        <f ca="1">IF(Totals!$J415=$C$1, Totals!I415,"")</f>
        <v/>
      </c>
      <c r="H407" s="763" t="str">
        <f ca="1">IF(Totals!$J415=$C$1,Totals!J415,"")</f>
        <v/>
      </c>
      <c r="I407" s="75"/>
    </row>
    <row r="408" spans="1:9" ht="16.5" hidden="1" customHeight="1" x14ac:dyDescent="0.25">
      <c r="A408" s="147" t="str">
        <f t="shared" ca="1" si="12"/>
        <v>0</v>
      </c>
      <c r="B408" s="762" t="str">
        <f ca="1">IF(Totals!$J416=$C$1, Totals!B416,"")</f>
        <v/>
      </c>
      <c r="C408" s="71" t="str">
        <f ca="1">IF(Totals!$J416=$C$1, Totals!D416,"")</f>
        <v/>
      </c>
      <c r="D408" s="135" t="str">
        <f ca="1">IF(Totals!$J416=$C$1, Totals!E416,"")</f>
        <v/>
      </c>
      <c r="E408" s="71" t="str">
        <f ca="1">IF(Totals!$J416=$C$1, Totals!F416,"")</f>
        <v/>
      </c>
      <c r="F408" s="71">
        <f t="shared" ca="1" si="13"/>
        <v>0</v>
      </c>
      <c r="G408" s="71" t="str">
        <f ca="1">IF(Totals!$J416=$C$1, Totals!I416,"")</f>
        <v/>
      </c>
      <c r="H408" s="763" t="str">
        <f ca="1">IF(Totals!$J416=$C$1,Totals!J416,"")</f>
        <v/>
      </c>
      <c r="I408" s="75"/>
    </row>
    <row r="409" spans="1:9" ht="16.5" hidden="1" customHeight="1" x14ac:dyDescent="0.25">
      <c r="A409" s="147" t="str">
        <f t="shared" ca="1" si="12"/>
        <v>0</v>
      </c>
      <c r="B409" s="762" t="str">
        <f ca="1">IF(Totals!$J417=$C$1, Totals!B417,"")</f>
        <v/>
      </c>
      <c r="C409" s="71" t="str">
        <f ca="1">IF(Totals!$J417=$C$1, Totals!D417,"")</f>
        <v/>
      </c>
      <c r="D409" s="135" t="str">
        <f ca="1">IF(Totals!$J417=$C$1, Totals!E417,"")</f>
        <v/>
      </c>
      <c r="E409" s="71" t="str">
        <f ca="1">IF(Totals!$J417=$C$1, Totals!F417,"")</f>
        <v/>
      </c>
      <c r="F409" s="71">
        <f t="shared" ca="1" si="13"/>
        <v>0</v>
      </c>
      <c r="G409" s="71" t="str">
        <f ca="1">IF(Totals!$J417=$C$1, Totals!I417,"")</f>
        <v/>
      </c>
      <c r="H409" s="763" t="str">
        <f ca="1">IF(Totals!$J417=$C$1,Totals!J417,"")</f>
        <v/>
      </c>
    </row>
    <row r="410" spans="1:9" ht="16.5" hidden="1" customHeight="1" x14ac:dyDescent="0.25">
      <c r="A410" s="147" t="str">
        <f t="shared" ca="1" si="12"/>
        <v>0</v>
      </c>
      <c r="B410" s="762" t="str">
        <f ca="1">IF(Totals!$J418=$C$1, Totals!B418,"")</f>
        <v/>
      </c>
      <c r="C410" s="71" t="str">
        <f ca="1">IF(Totals!$J418=$C$1, Totals!D418,"")</f>
        <v/>
      </c>
      <c r="D410" s="135" t="str">
        <f ca="1">IF(Totals!$J418=$C$1, Totals!E418,"")</f>
        <v/>
      </c>
      <c r="E410" s="71" t="str">
        <f ca="1">IF(Totals!$J418=$C$1, Totals!F418,"")</f>
        <v/>
      </c>
      <c r="F410" s="71">
        <f t="shared" ca="1" si="13"/>
        <v>0</v>
      </c>
      <c r="G410" s="71" t="str">
        <f ca="1">IF(Totals!$J418=$C$1, Totals!I418,"")</f>
        <v/>
      </c>
      <c r="H410" s="763" t="str">
        <f ca="1">IF(Totals!$J418=$C$1,Totals!J418,"")</f>
        <v/>
      </c>
      <c r="I410" s="766"/>
    </row>
    <row r="411" spans="1:9" ht="16.5" hidden="1" customHeight="1" x14ac:dyDescent="0.25">
      <c r="A411" s="147" t="str">
        <f t="shared" ca="1" si="12"/>
        <v>0</v>
      </c>
      <c r="B411" s="762" t="str">
        <f ca="1">IF(Totals!$J419=$C$1, Totals!B419,"")</f>
        <v/>
      </c>
      <c r="C411" s="71" t="str">
        <f ca="1">IF(Totals!$J419=$C$1, Totals!D419,"")</f>
        <v/>
      </c>
      <c r="D411" s="135" t="str">
        <f ca="1">IF(Totals!$J419=$C$1, Totals!E419,"")</f>
        <v/>
      </c>
      <c r="E411" s="71" t="str">
        <f ca="1">IF(Totals!$J419=$C$1, Totals!F419,"")</f>
        <v/>
      </c>
      <c r="F411" s="71">
        <f t="shared" ca="1" si="13"/>
        <v>0</v>
      </c>
      <c r="G411" s="71" t="str">
        <f ca="1">IF(Totals!$J419=$C$1, Totals!I419,"")</f>
        <v/>
      </c>
      <c r="H411" s="763" t="str">
        <f ca="1">IF(Totals!$J419=$C$1,Totals!J419,"")</f>
        <v/>
      </c>
    </row>
    <row r="412" spans="1:9" ht="16.5" hidden="1" customHeight="1" x14ac:dyDescent="0.25">
      <c r="A412" s="147" t="str">
        <f t="shared" ca="1" si="12"/>
        <v>0</v>
      </c>
      <c r="B412" s="762" t="str">
        <f ca="1">IF(Totals!$J420=$C$1, Totals!B420,"")</f>
        <v/>
      </c>
      <c r="C412" s="71" t="str">
        <f ca="1">IF(Totals!$J420=$C$1, Totals!D420,"")</f>
        <v/>
      </c>
      <c r="D412" s="135" t="str">
        <f ca="1">IF(Totals!$J420=$C$1, Totals!E420,"")</f>
        <v/>
      </c>
      <c r="E412" s="71" t="str">
        <f ca="1">IF(Totals!$J420=$C$1, Totals!F420,"")</f>
        <v/>
      </c>
      <c r="F412" s="71">
        <f t="shared" ca="1" si="13"/>
        <v>0</v>
      </c>
      <c r="G412" s="71" t="str">
        <f ca="1">IF(Totals!$J420=$C$1, Totals!I420,"")</f>
        <v/>
      </c>
      <c r="H412" s="763" t="str">
        <f ca="1">IF(Totals!$J420=$C$1,Totals!J420,"")</f>
        <v/>
      </c>
    </row>
    <row r="413" spans="1:9" ht="16.5" hidden="1" customHeight="1" x14ac:dyDescent="0.25">
      <c r="A413" s="147" t="str">
        <f t="shared" ca="1" si="12"/>
        <v>0</v>
      </c>
      <c r="B413" s="762" t="str">
        <f ca="1">IF(Totals!$J421=$C$1, Totals!B421,"")</f>
        <v/>
      </c>
      <c r="C413" s="71" t="str">
        <f ca="1">IF(Totals!$J421=$C$1, Totals!D421,"")</f>
        <v/>
      </c>
      <c r="D413" s="135" t="str">
        <f ca="1">IF(Totals!$J421=$C$1, Totals!E421,"")</f>
        <v/>
      </c>
      <c r="E413" s="71" t="str">
        <f ca="1">IF(Totals!$J421=$C$1, Totals!F421,"")</f>
        <v/>
      </c>
      <c r="F413" s="71">
        <f t="shared" ca="1" si="13"/>
        <v>0</v>
      </c>
      <c r="G413" s="71" t="str">
        <f ca="1">IF(Totals!$J421=$C$1, Totals!I421,"")</f>
        <v/>
      </c>
      <c r="H413" s="763" t="str">
        <f ca="1">IF(Totals!$J421=$C$1,Totals!J421,"")</f>
        <v/>
      </c>
    </row>
    <row r="414" spans="1:9" ht="16.5" hidden="1" customHeight="1" x14ac:dyDescent="0.25">
      <c r="A414" s="147" t="str">
        <f t="shared" ca="1" si="12"/>
        <v>0</v>
      </c>
      <c r="B414" s="762" t="str">
        <f ca="1">IF(Totals!$J422=$C$1, Totals!B422,"")</f>
        <v/>
      </c>
      <c r="C414" s="71" t="str">
        <f ca="1">IF(Totals!$J422=$C$1, Totals!D422,"")</f>
        <v/>
      </c>
      <c r="D414" s="135" t="str">
        <f ca="1">IF(Totals!$J422=$C$1, Totals!E422,"")</f>
        <v/>
      </c>
      <c r="E414" s="71" t="str">
        <f ca="1">IF(Totals!$J422=$C$1, Totals!F422,"")</f>
        <v/>
      </c>
      <c r="F414" s="71">
        <f t="shared" ca="1" si="13"/>
        <v>0</v>
      </c>
      <c r="G414" s="71" t="str">
        <f ca="1">IF(Totals!$J422=$C$1, Totals!I422,"")</f>
        <v/>
      </c>
      <c r="H414" s="763" t="str">
        <f ca="1">IF(Totals!$J422=$C$1,Totals!J422,"")</f>
        <v/>
      </c>
    </row>
    <row r="415" spans="1:9" ht="16.5" hidden="1" customHeight="1" x14ac:dyDescent="0.25">
      <c r="A415" s="147" t="str">
        <f t="shared" ca="1" si="12"/>
        <v>0</v>
      </c>
      <c r="B415" s="762" t="str">
        <f ca="1">IF(Totals!$J423=$C$1, Totals!B423,"")</f>
        <v/>
      </c>
      <c r="C415" s="71" t="str">
        <f ca="1">IF(Totals!$J423=$C$1, Totals!D423,"")</f>
        <v/>
      </c>
      <c r="D415" s="135" t="str">
        <f ca="1">IF(Totals!$J423=$C$1, Totals!E423,"")</f>
        <v/>
      </c>
      <c r="E415" s="71" t="str">
        <f ca="1">IF(Totals!$J423=$C$1, Totals!F423,"")</f>
        <v/>
      </c>
      <c r="F415" s="71">
        <f t="shared" ca="1" si="13"/>
        <v>0</v>
      </c>
      <c r="G415" s="71" t="str">
        <f ca="1">IF(Totals!$J423=$C$1, Totals!I423,"")</f>
        <v/>
      </c>
      <c r="H415" s="763" t="str">
        <f ca="1">IF(Totals!$J423=$C$1,Totals!J423,"")</f>
        <v/>
      </c>
    </row>
    <row r="416" spans="1:9" ht="16.5" hidden="1" customHeight="1" x14ac:dyDescent="0.25">
      <c r="A416" s="147" t="str">
        <f t="shared" ca="1" si="12"/>
        <v>0</v>
      </c>
      <c r="B416" s="762" t="str">
        <f ca="1">IF(Totals!$J424=$C$1, Totals!B424,"")</f>
        <v/>
      </c>
      <c r="C416" s="71" t="str">
        <f ca="1">IF(Totals!$J424=$C$1, Totals!D424,"")</f>
        <v/>
      </c>
      <c r="D416" s="135" t="str">
        <f ca="1">IF(Totals!$J424=$C$1, Totals!E424,"")</f>
        <v/>
      </c>
      <c r="E416" s="71" t="str">
        <f ca="1">IF(Totals!$J424=$C$1, Totals!F424,"")</f>
        <v/>
      </c>
      <c r="F416" s="71">
        <f t="shared" ca="1" si="13"/>
        <v>0</v>
      </c>
      <c r="G416" s="71" t="str">
        <f ca="1">IF(Totals!$J424=$C$1, Totals!I424,"")</f>
        <v/>
      </c>
      <c r="H416" s="763" t="str">
        <f ca="1">IF(Totals!$J424=$C$1,Totals!J424,"")</f>
        <v/>
      </c>
    </row>
    <row r="417" spans="1:8" ht="16.5" hidden="1" customHeight="1" x14ac:dyDescent="0.25">
      <c r="A417" s="147" t="str">
        <f t="shared" ca="1" si="12"/>
        <v>0</v>
      </c>
      <c r="B417" s="762" t="str">
        <f ca="1">IF(Totals!$J425=$C$1, Totals!B425,"")</f>
        <v/>
      </c>
      <c r="C417" s="71" t="str">
        <f ca="1">IF(Totals!$J425=$C$1, Totals!D425,"")</f>
        <v/>
      </c>
      <c r="D417" s="135" t="str">
        <f ca="1">IF(Totals!$J425=$C$1, Totals!E425,"")</f>
        <v/>
      </c>
      <c r="E417" s="71" t="str">
        <f ca="1">IF(Totals!$J425=$C$1, Totals!F425,"")</f>
        <v/>
      </c>
      <c r="F417" s="71">
        <f t="shared" ca="1" si="13"/>
        <v>0</v>
      </c>
      <c r="G417" s="71" t="str">
        <f ca="1">IF(Totals!$J425=$C$1, Totals!I425,"")</f>
        <v/>
      </c>
      <c r="H417" s="763" t="str">
        <f ca="1">IF(Totals!$J425=$C$1,Totals!J425,"")</f>
        <v/>
      </c>
    </row>
    <row r="418" spans="1:8" ht="16.5" hidden="1" customHeight="1" x14ac:dyDescent="0.25">
      <c r="A418" s="147" t="str">
        <f t="shared" ca="1" si="12"/>
        <v>0</v>
      </c>
      <c r="B418" s="762" t="str">
        <f ca="1">IF(Totals!$J426=$C$1, Totals!B426,"")</f>
        <v/>
      </c>
      <c r="C418" s="71" t="str">
        <f ca="1">IF(Totals!$J426=$C$1, Totals!D426,"")</f>
        <v/>
      </c>
      <c r="D418" s="135" t="str">
        <f ca="1">IF(Totals!$J426=$C$1, Totals!E426,"")</f>
        <v/>
      </c>
      <c r="E418" s="71" t="str">
        <f ca="1">IF(Totals!$J426=$C$1, Totals!F426,"")</f>
        <v/>
      </c>
      <c r="F418" s="71">
        <f t="shared" ca="1" si="13"/>
        <v>0</v>
      </c>
      <c r="G418" s="71" t="str">
        <f ca="1">IF(Totals!$J426=$C$1, Totals!I426,"")</f>
        <v/>
      </c>
      <c r="H418" s="763" t="str">
        <f ca="1">IF(Totals!$J426=$C$1,Totals!J426,"")</f>
        <v/>
      </c>
    </row>
    <row r="419" spans="1:8" ht="16.5" hidden="1" customHeight="1" x14ac:dyDescent="0.25">
      <c r="A419" s="147" t="str">
        <f t="shared" ca="1" si="12"/>
        <v>0</v>
      </c>
      <c r="B419" s="762" t="str">
        <f ca="1">IF(Totals!$J427=$C$1, Totals!B427,"")</f>
        <v/>
      </c>
      <c r="C419" s="71" t="str">
        <f ca="1">IF(Totals!$J427=$C$1, Totals!D427,"")</f>
        <v/>
      </c>
      <c r="D419" s="135" t="str">
        <f ca="1">IF(Totals!$J427=$C$1, Totals!E427,"")</f>
        <v/>
      </c>
      <c r="E419" s="71" t="str">
        <f ca="1">IF(Totals!$J427=$C$1, Totals!F427,"")</f>
        <v/>
      </c>
      <c r="F419" s="71">
        <f t="shared" ca="1" si="13"/>
        <v>0</v>
      </c>
      <c r="G419" s="71" t="str">
        <f ca="1">IF(Totals!$J427=$C$1, Totals!I427,"")</f>
        <v/>
      </c>
      <c r="H419" s="763" t="str">
        <f ca="1">IF(Totals!$J427=$C$1,Totals!J427,"")</f>
        <v/>
      </c>
    </row>
    <row r="420" spans="1:8" ht="16.5" hidden="1" customHeight="1" x14ac:dyDescent="0.25">
      <c r="A420" s="147" t="str">
        <f t="shared" ca="1" si="12"/>
        <v>0</v>
      </c>
      <c r="B420" s="762" t="str">
        <f ca="1">IF(Totals!$J428=$C$1, Totals!B428,"")</f>
        <v/>
      </c>
      <c r="C420" s="71" t="str">
        <f ca="1">IF(Totals!$J428=$C$1, Totals!D428,"")</f>
        <v/>
      </c>
      <c r="D420" s="135" t="str">
        <f ca="1">IF(Totals!$J428=$C$1, Totals!E428,"")</f>
        <v/>
      </c>
      <c r="E420" s="71" t="str">
        <f ca="1">IF(Totals!$J428=$C$1, Totals!F428,"")</f>
        <v/>
      </c>
      <c r="F420" s="71">
        <f t="shared" ca="1" si="13"/>
        <v>0</v>
      </c>
      <c r="G420" s="71" t="str">
        <f ca="1">IF(Totals!$J428=$C$1, Totals!I428,"")</f>
        <v/>
      </c>
      <c r="H420" s="763" t="str">
        <f ca="1">IF(Totals!$J428=$C$1,Totals!J428,"")</f>
        <v/>
      </c>
    </row>
    <row r="421" spans="1:8" ht="16.5" hidden="1" customHeight="1" x14ac:dyDescent="0.25">
      <c r="A421" s="147" t="str">
        <f t="shared" ca="1" si="12"/>
        <v>0</v>
      </c>
      <c r="B421" s="762" t="str">
        <f ca="1">IF(Totals!$J429=$C$1, Totals!B429,"")</f>
        <v/>
      </c>
      <c r="C421" s="71" t="str">
        <f ca="1">IF(Totals!$J429=$C$1, Totals!D429,"")</f>
        <v/>
      </c>
      <c r="D421" s="135" t="str">
        <f ca="1">IF(Totals!$J429=$C$1, Totals!E429,"")</f>
        <v/>
      </c>
      <c r="E421" s="71" t="str">
        <f ca="1">IF(Totals!$J429=$C$1, Totals!F429,"")</f>
        <v/>
      </c>
      <c r="F421" s="71">
        <f t="shared" ca="1" si="13"/>
        <v>0</v>
      </c>
      <c r="G421" s="71" t="str">
        <f ca="1">IF(Totals!$J429=$C$1, Totals!I429,"")</f>
        <v/>
      </c>
      <c r="H421" s="763" t="str">
        <f ca="1">IF(Totals!$J429=$C$1,Totals!J429,"")</f>
        <v/>
      </c>
    </row>
    <row r="422" spans="1:8" ht="17.25" customHeight="1" x14ac:dyDescent="0.25">
      <c r="A422" s="147" t="str">
        <f t="shared" ca="1" si="12"/>
        <v>1</v>
      </c>
      <c r="B422" s="762" t="str">
        <f ca="1">IF(Totals!$J431=$C$1, Totals!B431,"")</f>
        <v>6ZW73DX8AB</v>
      </c>
      <c r="C422" s="71" t="str">
        <f ca="1">IF(Totals!$J431=$C$1, Totals!D431,"")</f>
        <v>DURANGO WHEEL  18x8</v>
      </c>
      <c r="D422" s="135">
        <f ca="1">IF(Totals!$J431=$C$1, Totals!E431,"")</f>
        <v>3</v>
      </c>
      <c r="E422" s="192">
        <f ca="1">IF(Totals!$J431=$C$1, Totals!F431,"")</f>
        <v>0</v>
      </c>
      <c r="F422" s="192">
        <f t="shared" ca="1" si="13"/>
        <v>0</v>
      </c>
      <c r="G422" s="71">
        <f ca="1">IF(Totals!$J431=$C$1, Totals!I431,"")</f>
        <v>0</v>
      </c>
      <c r="H422" s="763"/>
    </row>
    <row r="423" spans="1:8" ht="16.5" customHeight="1" x14ac:dyDescent="0.25">
      <c r="A423" s="147" t="str">
        <f t="shared" ca="1" si="12"/>
        <v>1</v>
      </c>
      <c r="B423" s="762" t="str">
        <f ca="1">IF(Totals!$J433=$C$1, Totals!B433,"")</f>
        <v>53022298AB</v>
      </c>
      <c r="C423" s="71" t="str">
        <f ca="1">IF(Totals!$J433=$C$1, Totals!D433,"")</f>
        <v>MDS SOLINOID</v>
      </c>
      <c r="D423" s="135">
        <f ca="1">IF(Totals!$J433=$C$1, Totals!E433,"")</f>
        <v>10</v>
      </c>
      <c r="E423" s="192">
        <f ca="1">IF(Totals!$J433=$C$1, Totals!F433,"")</f>
        <v>0</v>
      </c>
      <c r="F423" s="192">
        <f t="shared" ca="1" si="13"/>
        <v>0</v>
      </c>
      <c r="G423" s="71">
        <f ca="1">IF(Totals!$J433=$C$1, Totals!I433,"")</f>
        <v>0</v>
      </c>
      <c r="H423" s="763"/>
    </row>
    <row r="424" spans="1:8" ht="16.5" hidden="1" customHeight="1" x14ac:dyDescent="0.25">
      <c r="A424" s="147" t="str">
        <f t="shared" ca="1" si="12"/>
        <v>0</v>
      </c>
      <c r="B424" s="762" t="str">
        <f ca="1">IF(Totals!$J435=$C$1, Totals!B435,"")</f>
        <v/>
      </c>
      <c r="C424" s="71" t="str">
        <f ca="1">IF(Totals!$J435=$C$1, Totals!D435,"")</f>
        <v/>
      </c>
      <c r="D424" s="71" t="str">
        <f ca="1">IF(Totals!$J435=$C$1, Totals!E435,"")</f>
        <v/>
      </c>
      <c r="E424" s="71" t="str">
        <f ca="1">IF(Totals!$J435=$C$1, Totals!F435,"")</f>
        <v/>
      </c>
      <c r="F424" s="71">
        <f t="shared" ca="1" si="13"/>
        <v>0</v>
      </c>
      <c r="G424" s="71" t="str">
        <f ca="1">IF(Totals!$J435=$C$1, Totals!I435,"")</f>
        <v/>
      </c>
      <c r="H424" s="763" t="str">
        <f ca="1">IF(Totals!$J435=$C$1,Totals!J435,"")</f>
        <v/>
      </c>
    </row>
    <row r="425" spans="1:8" ht="16.5" hidden="1" customHeight="1" x14ac:dyDescent="0.25">
      <c r="A425" s="147" t="str">
        <f t="shared" ca="1" si="12"/>
        <v>0</v>
      </c>
      <c r="B425" s="762" t="str">
        <f ca="1">IF(Totals!$J436=$C$1, Totals!B436,"")</f>
        <v/>
      </c>
      <c r="C425" s="71" t="str">
        <f ca="1">IF(Totals!$J436=$C$1, Totals!D436,"")</f>
        <v/>
      </c>
      <c r="D425" s="71" t="str">
        <f ca="1">IF(Totals!$J436=$C$1, Totals!E436,"")</f>
        <v/>
      </c>
      <c r="E425" s="71" t="str">
        <f ca="1">IF(Totals!$J436=$C$1, Totals!F436,"")</f>
        <v/>
      </c>
      <c r="F425" s="71">
        <f t="shared" ca="1" si="13"/>
        <v>0</v>
      </c>
      <c r="G425" s="71" t="str">
        <f ca="1">IF(Totals!$J436=$C$1, Totals!I436,"")</f>
        <v/>
      </c>
      <c r="H425" s="763" t="str">
        <f ca="1">IF(Totals!$J436=$C$1,Totals!J436,"")</f>
        <v/>
      </c>
    </row>
    <row r="426" spans="1:8" ht="16.5" hidden="1" customHeight="1" x14ac:dyDescent="0.25">
      <c r="A426" s="147" t="str">
        <f t="shared" ca="1" si="12"/>
        <v>0</v>
      </c>
      <c r="B426" s="762" t="str">
        <f ca="1">IF(Totals!$J437=$C$1, Totals!B437,"")</f>
        <v/>
      </c>
      <c r="C426" s="71" t="str">
        <f ca="1">IF(Totals!$J437=$C$1, Totals!D437,"")</f>
        <v/>
      </c>
      <c r="D426" s="71" t="str">
        <f ca="1">IF(Totals!$J437=$C$1, Totals!E437,"")</f>
        <v/>
      </c>
      <c r="E426" s="71" t="str">
        <f ca="1">IF(Totals!$J437=$C$1, Totals!F437,"")</f>
        <v/>
      </c>
      <c r="F426" s="71">
        <f t="shared" ca="1" si="13"/>
        <v>0</v>
      </c>
      <c r="G426" s="71" t="str">
        <f ca="1">IF(Totals!$J437=$C$1, Totals!I437,"")</f>
        <v/>
      </c>
      <c r="H426" s="763" t="str">
        <f ca="1">IF(Totals!$J437=$C$1,Totals!J437,"")</f>
        <v/>
      </c>
    </row>
    <row r="427" spans="1:8" ht="16.5" hidden="1" customHeight="1" x14ac:dyDescent="0.25">
      <c r="A427" s="147" t="str">
        <f t="shared" ca="1" si="12"/>
        <v>0</v>
      </c>
      <c r="B427" s="762" t="str">
        <f ca="1">IF(Totals!$J438=$C$1, Totals!B438,"")</f>
        <v/>
      </c>
      <c r="C427" s="71" t="str">
        <f ca="1">IF(Totals!$J438=$C$1, Totals!D438,"")</f>
        <v/>
      </c>
      <c r="D427" s="71" t="str">
        <f ca="1">IF(Totals!$J438=$C$1, Totals!E438,"")</f>
        <v/>
      </c>
      <c r="E427" s="71" t="str">
        <f ca="1">IF(Totals!$J438=$C$1, Totals!F438,"")</f>
        <v/>
      </c>
      <c r="F427" s="71">
        <f t="shared" ca="1" si="13"/>
        <v>0</v>
      </c>
      <c r="G427" s="71" t="str">
        <f ca="1">IF(Totals!$J438=$C$1, Totals!I438,"")</f>
        <v/>
      </c>
      <c r="H427" s="763" t="str">
        <f ca="1">IF(Totals!$J438=$C$1,Totals!J438,"")</f>
        <v/>
      </c>
    </row>
    <row r="428" spans="1:8" ht="16.5" hidden="1" customHeight="1" x14ac:dyDescent="0.25">
      <c r="A428" s="147" t="str">
        <f t="shared" ca="1" si="12"/>
        <v>0</v>
      </c>
      <c r="B428" s="762" t="str">
        <f ca="1">IF(Totals!$J439=$C$1, Totals!B439,"")</f>
        <v/>
      </c>
      <c r="C428" s="71" t="str">
        <f ca="1">IF(Totals!$J439=$C$1, Totals!D439,"")</f>
        <v/>
      </c>
      <c r="D428" s="71" t="str">
        <f ca="1">IF(Totals!$J439=$C$1, Totals!E439,"")</f>
        <v/>
      </c>
      <c r="E428" s="71" t="str">
        <f ca="1">IF(Totals!$J439=$C$1, Totals!F439,"")</f>
        <v/>
      </c>
      <c r="F428" s="71">
        <f t="shared" ca="1" si="13"/>
        <v>0</v>
      </c>
      <c r="G428" s="71" t="str">
        <f ca="1">IF(Totals!$J439=$C$1, Totals!I439,"")</f>
        <v/>
      </c>
      <c r="H428" s="763" t="str">
        <f ca="1">IF(Totals!$J439=$C$1,Totals!J439,"")</f>
        <v/>
      </c>
    </row>
    <row r="429" spans="1:8" ht="16.5" hidden="1" customHeight="1" x14ac:dyDescent="0.25">
      <c r="A429" s="147" t="str">
        <f t="shared" ca="1" si="12"/>
        <v>0</v>
      </c>
      <c r="B429" s="762" t="str">
        <f ca="1">IF(Totals!$J440=$C$1, Totals!B440,"")</f>
        <v/>
      </c>
      <c r="C429" s="71" t="str">
        <f ca="1">IF(Totals!$J440=$C$1, Totals!D440,"")</f>
        <v/>
      </c>
      <c r="D429" s="71" t="str">
        <f ca="1">IF(Totals!$J440=$C$1, Totals!E440,"")</f>
        <v/>
      </c>
      <c r="E429" s="71" t="str">
        <f ca="1">IF(Totals!$J440=$C$1, Totals!F440,"")</f>
        <v/>
      </c>
      <c r="F429" s="71">
        <f t="shared" ca="1" si="13"/>
        <v>0</v>
      </c>
      <c r="G429" s="71" t="str">
        <f ca="1">IF(Totals!$J440=$C$1, Totals!I440,"")</f>
        <v/>
      </c>
      <c r="H429" s="763" t="str">
        <f ca="1">IF(Totals!$J440=$C$1,Totals!J440,"")</f>
        <v/>
      </c>
    </row>
    <row r="430" spans="1:8" ht="16.5" hidden="1" customHeight="1" x14ac:dyDescent="0.25">
      <c r="A430" s="147" t="str">
        <f t="shared" ca="1" si="12"/>
        <v>0</v>
      </c>
      <c r="B430" s="762" t="str">
        <f ca="1">IF(Totals!$J441=$C$1, Totals!B441,"")</f>
        <v/>
      </c>
      <c r="C430" s="71" t="str">
        <f ca="1">IF(Totals!$J441=$C$1, Totals!D441,"")</f>
        <v/>
      </c>
      <c r="D430" s="71" t="str">
        <f ca="1">IF(Totals!$J441=$C$1, Totals!E441,"")</f>
        <v/>
      </c>
      <c r="E430" s="71" t="str">
        <f ca="1">IF(Totals!$J441=$C$1, Totals!F441,"")</f>
        <v/>
      </c>
      <c r="F430" s="71">
        <f t="shared" ca="1" si="13"/>
        <v>0</v>
      </c>
      <c r="G430" s="71" t="str">
        <f ca="1">IF(Totals!$J441=$C$1, Totals!I441,"")</f>
        <v/>
      </c>
      <c r="H430" s="763" t="str">
        <f ca="1">IF(Totals!$J441=$C$1,Totals!J441,"")</f>
        <v/>
      </c>
    </row>
    <row r="431" spans="1:8" ht="16.5" hidden="1" customHeight="1" x14ac:dyDescent="0.25">
      <c r="A431" s="147" t="str">
        <f t="shared" ca="1" si="12"/>
        <v>0</v>
      </c>
      <c r="B431" s="762" t="str">
        <f ca="1">IF(Totals!$J442=$C$1, Totals!B442,"")</f>
        <v/>
      </c>
      <c r="C431" s="71" t="str">
        <f ca="1">IF(Totals!$J442=$C$1, Totals!D442,"")</f>
        <v/>
      </c>
      <c r="D431" s="71" t="str">
        <f ca="1">IF(Totals!$J442=$C$1, Totals!E442,"")</f>
        <v/>
      </c>
      <c r="E431" s="71" t="str">
        <f ca="1">IF(Totals!$J442=$C$1, Totals!F442,"")</f>
        <v/>
      </c>
      <c r="F431" s="71">
        <f t="shared" ca="1" si="13"/>
        <v>0</v>
      </c>
      <c r="G431" s="71" t="str">
        <f ca="1">IF(Totals!$J442=$C$1, Totals!I442,"")</f>
        <v/>
      </c>
      <c r="H431" s="763" t="str">
        <f ca="1">IF(Totals!$J442=$C$1,Totals!J442,"")</f>
        <v/>
      </c>
    </row>
    <row r="432" spans="1:8" ht="16.5" hidden="1" customHeight="1" x14ac:dyDescent="0.25">
      <c r="A432" s="147" t="str">
        <f t="shared" ca="1" si="12"/>
        <v>0</v>
      </c>
      <c r="B432" s="762" t="str">
        <f ca="1">IF(Totals!$J443=$C$1, Totals!B443,"")</f>
        <v/>
      </c>
      <c r="C432" s="71" t="str">
        <f ca="1">IF(Totals!$J443=$C$1, Totals!D443,"")</f>
        <v/>
      </c>
      <c r="D432" s="71" t="str">
        <f ca="1">IF(Totals!$J443=$C$1, Totals!E443,"")</f>
        <v/>
      </c>
      <c r="E432" s="71" t="str">
        <f ca="1">IF(Totals!$J443=$C$1, Totals!F443,"")</f>
        <v/>
      </c>
      <c r="F432" s="71">
        <f t="shared" ca="1" si="13"/>
        <v>0</v>
      </c>
      <c r="G432" s="71" t="str">
        <f ca="1">IF(Totals!$J443=$C$1, Totals!I443,"")</f>
        <v/>
      </c>
      <c r="H432" s="763" t="str">
        <f ca="1">IF(Totals!$J443=$C$1,Totals!J443,"")</f>
        <v/>
      </c>
    </row>
    <row r="433" spans="1:8" ht="16.5" hidden="1" customHeight="1" x14ac:dyDescent="0.25">
      <c r="A433" s="147" t="str">
        <f t="shared" ca="1" si="12"/>
        <v>0</v>
      </c>
      <c r="B433" s="762" t="str">
        <f ca="1">IF(Totals!$J444=$C$1, Totals!B444,"")</f>
        <v/>
      </c>
      <c r="C433" s="71" t="str">
        <f ca="1">IF(Totals!$J444=$C$1, Totals!D444,"")</f>
        <v/>
      </c>
      <c r="D433" s="71" t="str">
        <f ca="1">IF(Totals!$J444=$C$1, Totals!E444,"")</f>
        <v/>
      </c>
      <c r="E433" s="71" t="str">
        <f ca="1">IF(Totals!$J444=$C$1, Totals!F444,"")</f>
        <v/>
      </c>
      <c r="F433" s="71">
        <f t="shared" ca="1" si="13"/>
        <v>0</v>
      </c>
      <c r="G433" s="71" t="str">
        <f ca="1">IF(Totals!$J444=$C$1, Totals!I444,"")</f>
        <v/>
      </c>
      <c r="H433" s="763" t="str">
        <f ca="1">IF(Totals!$J444=$C$1,Totals!J444,"")</f>
        <v/>
      </c>
    </row>
    <row r="434" spans="1:8" ht="16.5" hidden="1" customHeight="1" x14ac:dyDescent="0.25">
      <c r="A434" s="147" t="str">
        <f t="shared" ca="1" si="12"/>
        <v>0</v>
      </c>
      <c r="B434" s="762" t="str">
        <f ca="1">IF(Totals!$J445=$C$1, Totals!B445,"")</f>
        <v/>
      </c>
      <c r="C434" s="71" t="str">
        <f ca="1">IF(Totals!$J445=$C$1, Totals!D445,"")</f>
        <v/>
      </c>
      <c r="D434" s="71" t="str">
        <f ca="1">IF(Totals!$J445=$C$1, Totals!E445,"")</f>
        <v/>
      </c>
      <c r="E434" s="71" t="str">
        <f ca="1">IF(Totals!$J445=$C$1, Totals!F445,"")</f>
        <v/>
      </c>
      <c r="F434" s="71">
        <f t="shared" ca="1" si="13"/>
        <v>0</v>
      </c>
      <c r="G434" s="71" t="str">
        <f ca="1">IF(Totals!$J445=$C$1, Totals!I445,"")</f>
        <v/>
      </c>
      <c r="H434" s="763" t="str">
        <f ca="1">IF(Totals!$J445=$C$1,Totals!J445,"")</f>
        <v/>
      </c>
    </row>
    <row r="435" spans="1:8" ht="16.5" hidden="1" customHeight="1" x14ac:dyDescent="0.25">
      <c r="A435" s="147" t="str">
        <f t="shared" ca="1" si="12"/>
        <v>0</v>
      </c>
      <c r="B435" s="762" t="str">
        <f ca="1">IF(Totals!$J446=$C$1, Totals!B446,"")</f>
        <v/>
      </c>
      <c r="C435" s="71" t="str">
        <f ca="1">IF(Totals!$J446=$C$1, Totals!D446,"")</f>
        <v/>
      </c>
      <c r="D435" s="71" t="str">
        <f ca="1">IF(Totals!$J446=$C$1, Totals!E446,"")</f>
        <v/>
      </c>
      <c r="E435" s="71" t="str">
        <f ca="1">IF(Totals!$J446=$C$1, Totals!F446,"")</f>
        <v/>
      </c>
      <c r="F435" s="71">
        <f t="shared" ca="1" si="13"/>
        <v>0</v>
      </c>
      <c r="G435" s="71" t="str">
        <f ca="1">IF(Totals!$J446=$C$1, Totals!I446,"")</f>
        <v/>
      </c>
      <c r="H435" s="763" t="str">
        <f ca="1">IF(Totals!$J446=$C$1,Totals!J446,"")</f>
        <v/>
      </c>
    </row>
    <row r="436" spans="1:8" ht="16.5" hidden="1" customHeight="1" x14ac:dyDescent="0.25">
      <c r="A436" s="147" t="str">
        <f t="shared" ca="1" si="12"/>
        <v>0</v>
      </c>
      <c r="B436" s="762" t="str">
        <f ca="1">IF(Totals!$J447=$C$1, Totals!B447,"")</f>
        <v/>
      </c>
      <c r="C436" s="71" t="str">
        <f ca="1">IF(Totals!$J447=$C$1, Totals!D447,"")</f>
        <v/>
      </c>
      <c r="D436" s="71" t="str">
        <f ca="1">IF(Totals!$J447=$C$1, Totals!E447,"")</f>
        <v/>
      </c>
      <c r="E436" s="71" t="str">
        <f ca="1">IF(Totals!$J447=$C$1, Totals!F447,"")</f>
        <v/>
      </c>
      <c r="F436" s="71">
        <f t="shared" ca="1" si="13"/>
        <v>0</v>
      </c>
      <c r="G436" s="71" t="str">
        <f ca="1">IF(Totals!$J447=$C$1, Totals!I447,"")</f>
        <v/>
      </c>
      <c r="H436" s="763" t="str">
        <f ca="1">IF(Totals!$J447=$C$1,Totals!J447,"")</f>
        <v/>
      </c>
    </row>
    <row r="437" spans="1:8" ht="16.5" hidden="1" customHeight="1" x14ac:dyDescent="0.25">
      <c r="A437" s="147" t="str">
        <f t="shared" ca="1" si="12"/>
        <v>0</v>
      </c>
      <c r="B437" s="762" t="str">
        <f ca="1">IF(Totals!$J448=$C$1, Totals!B448,"")</f>
        <v/>
      </c>
      <c r="C437" s="71" t="str">
        <f ca="1">IF(Totals!$J448=$C$1, Totals!D448,"")</f>
        <v/>
      </c>
      <c r="D437" s="71" t="str">
        <f ca="1">IF(Totals!$J448=$C$1, Totals!E448,"")</f>
        <v/>
      </c>
      <c r="E437" s="71" t="str">
        <f ca="1">IF(Totals!$J448=$C$1, Totals!F448,"")</f>
        <v/>
      </c>
      <c r="F437" s="71">
        <f t="shared" ca="1" si="13"/>
        <v>0</v>
      </c>
      <c r="G437" s="71" t="str">
        <f ca="1">IF(Totals!$J448=$C$1, Totals!I448,"")</f>
        <v/>
      </c>
      <c r="H437" s="763" t="str">
        <f ca="1">IF(Totals!$J448=$C$1,Totals!J448,"")</f>
        <v/>
      </c>
    </row>
    <row r="438" spans="1:8" ht="16.5" hidden="1" customHeight="1" x14ac:dyDescent="0.25">
      <c r="A438" s="147" t="str">
        <f t="shared" ca="1" si="12"/>
        <v>0</v>
      </c>
      <c r="B438" s="762" t="str">
        <f ca="1">IF(Totals!$J449=$C$1, Totals!B449,"")</f>
        <v/>
      </c>
      <c r="C438" s="71" t="str">
        <f ca="1">IF(Totals!$J449=$C$1, Totals!D449,"")</f>
        <v/>
      </c>
      <c r="D438" s="71" t="str">
        <f ca="1">IF(Totals!$J449=$C$1, Totals!E449,"")</f>
        <v/>
      </c>
      <c r="E438" s="71" t="str">
        <f ca="1">IF(Totals!$J449=$C$1, Totals!F449,"")</f>
        <v/>
      </c>
      <c r="F438" s="71">
        <f t="shared" ca="1" si="13"/>
        <v>0</v>
      </c>
      <c r="G438" s="71" t="str">
        <f ca="1">IF(Totals!$J449=$C$1, Totals!I449,"")</f>
        <v/>
      </c>
      <c r="H438" s="763" t="str">
        <f ca="1">IF(Totals!$J449=$C$1,Totals!J449,"")</f>
        <v/>
      </c>
    </row>
    <row r="439" spans="1:8" ht="16.5" hidden="1" customHeight="1" x14ac:dyDescent="0.25">
      <c r="A439" s="147" t="str">
        <f t="shared" ca="1" si="12"/>
        <v>0</v>
      </c>
      <c r="B439" s="762" t="str">
        <f ca="1">IF(Totals!$J450=$C$1, Totals!B450,"")</f>
        <v/>
      </c>
      <c r="C439" s="71" t="str">
        <f ca="1">IF(Totals!$J450=$C$1, Totals!D450,"")</f>
        <v/>
      </c>
      <c r="D439" s="71" t="str">
        <f ca="1">IF(Totals!$J450=$C$1, Totals!E450,"")</f>
        <v/>
      </c>
      <c r="E439" s="71" t="str">
        <f ca="1">IF(Totals!$J450=$C$1, Totals!F450,"")</f>
        <v/>
      </c>
      <c r="F439" s="71">
        <f t="shared" ca="1" si="13"/>
        <v>0</v>
      </c>
      <c r="G439" s="71" t="str">
        <f ca="1">IF(Totals!$J450=$C$1, Totals!I450,"")</f>
        <v/>
      </c>
      <c r="H439" s="763" t="str">
        <f ca="1">IF(Totals!$J450=$C$1,Totals!J450,"")</f>
        <v/>
      </c>
    </row>
    <row r="440" spans="1:8" ht="16.5" hidden="1" customHeight="1" x14ac:dyDescent="0.25">
      <c r="A440" s="147" t="str">
        <f t="shared" ca="1" si="12"/>
        <v>0</v>
      </c>
      <c r="B440" s="762" t="str">
        <f ca="1">IF(Totals!$J451=$C$1, Totals!B451,"")</f>
        <v/>
      </c>
      <c r="C440" s="71" t="str">
        <f ca="1">IF(Totals!$J451=$C$1, Totals!D451,"")</f>
        <v/>
      </c>
      <c r="D440" s="71" t="str">
        <f ca="1">IF(Totals!$J451=$C$1, Totals!E451,"")</f>
        <v/>
      </c>
      <c r="E440" s="71" t="str">
        <f ca="1">IF(Totals!$J451=$C$1, Totals!F451,"")</f>
        <v/>
      </c>
      <c r="F440" s="71">
        <f t="shared" ca="1" si="13"/>
        <v>0</v>
      </c>
      <c r="G440" s="71" t="str">
        <f ca="1">IF(Totals!$J451=$C$1, Totals!I451,"")</f>
        <v/>
      </c>
      <c r="H440" s="763" t="str">
        <f ca="1">IF(Totals!$J451=$C$1,Totals!J451,"")</f>
        <v/>
      </c>
    </row>
    <row r="441" spans="1:8" ht="16.5" hidden="1" customHeight="1" x14ac:dyDescent="0.25">
      <c r="A441" s="147" t="str">
        <f t="shared" ref="A441:A489" ca="1" si="14">IF(D441="","0","1")</f>
        <v>0</v>
      </c>
      <c r="B441" s="762" t="str">
        <f ca="1">IF(Totals!$J452=$C$1, Totals!B452,"")</f>
        <v/>
      </c>
      <c r="C441" s="71" t="str">
        <f ca="1">IF(Totals!$J452=$C$1, Totals!D452,"")</f>
        <v/>
      </c>
      <c r="D441" s="71" t="str">
        <f ca="1">IF(Totals!$J452=$C$1, Totals!E452,"")</f>
        <v/>
      </c>
      <c r="E441" s="71" t="str">
        <f ca="1">IF(Totals!$J452=$C$1, Totals!F452,"")</f>
        <v/>
      </c>
      <c r="F441" s="71">
        <f t="shared" ref="F441:F489" ca="1" si="15">PRODUCT(D441:E441)</f>
        <v>0</v>
      </c>
      <c r="G441" s="71" t="str">
        <f ca="1">IF(Totals!$J452=$C$1, Totals!I452,"")</f>
        <v/>
      </c>
      <c r="H441" s="763" t="str">
        <f ca="1">IF(Totals!$J452=$C$1,Totals!J452,"")</f>
        <v/>
      </c>
    </row>
    <row r="442" spans="1:8" ht="16.5" hidden="1" customHeight="1" x14ac:dyDescent="0.25">
      <c r="A442" s="147" t="str">
        <f t="shared" ca="1" si="14"/>
        <v>0</v>
      </c>
      <c r="B442" s="762" t="str">
        <f ca="1">IF(Totals!$J453=$C$1, Totals!B453,"")</f>
        <v/>
      </c>
      <c r="C442" s="71" t="str">
        <f ca="1">IF(Totals!$J453=$C$1, Totals!D453,"")</f>
        <v/>
      </c>
      <c r="D442" s="71" t="str">
        <f ca="1">IF(Totals!$J453=$C$1, Totals!E453,"")</f>
        <v/>
      </c>
      <c r="E442" s="71" t="str">
        <f ca="1">IF(Totals!$J453=$C$1, Totals!F453,"")</f>
        <v/>
      </c>
      <c r="F442" s="71">
        <f t="shared" ca="1" si="15"/>
        <v>0</v>
      </c>
      <c r="G442" s="71" t="str">
        <f ca="1">IF(Totals!$J453=$C$1, Totals!I453,"")</f>
        <v/>
      </c>
      <c r="H442" s="763" t="str">
        <f ca="1">IF(Totals!$J453=$C$1,Totals!J453,"")</f>
        <v/>
      </c>
    </row>
    <row r="443" spans="1:8" ht="16.5" hidden="1" customHeight="1" x14ac:dyDescent="0.25">
      <c r="A443" s="147" t="str">
        <f t="shared" ca="1" si="14"/>
        <v>0</v>
      </c>
      <c r="B443" s="762" t="str">
        <f ca="1">IF(Totals!$J454=$C$1, Totals!B454,"")</f>
        <v/>
      </c>
      <c r="C443" s="71" t="str">
        <f ca="1">IF(Totals!$J454=$C$1, Totals!D454,"")</f>
        <v/>
      </c>
      <c r="D443" s="71" t="str">
        <f ca="1">IF(Totals!$J454=$C$1, Totals!E454,"")</f>
        <v/>
      </c>
      <c r="E443" s="71" t="str">
        <f ca="1">IF(Totals!$J454=$C$1, Totals!F454,"")</f>
        <v/>
      </c>
      <c r="F443" s="71">
        <f t="shared" ca="1" si="15"/>
        <v>0</v>
      </c>
      <c r="G443" s="71" t="str">
        <f ca="1">IF(Totals!$J454=$C$1, Totals!I454,"")</f>
        <v/>
      </c>
      <c r="H443" s="763" t="str">
        <f ca="1">IF(Totals!$J454=$C$1,Totals!J454,"")</f>
        <v/>
      </c>
    </row>
    <row r="444" spans="1:8" ht="16.5" hidden="1" customHeight="1" x14ac:dyDescent="0.25">
      <c r="A444" s="147" t="str">
        <f t="shared" ca="1" si="14"/>
        <v>0</v>
      </c>
      <c r="B444" s="762" t="str">
        <f ca="1">IF(Totals!$J455=$C$1, Totals!B455,"")</f>
        <v/>
      </c>
      <c r="C444" s="71" t="str">
        <f ca="1">IF(Totals!$J455=$C$1, Totals!D455,"")</f>
        <v/>
      </c>
      <c r="D444" s="71" t="str">
        <f ca="1">IF(Totals!$J455=$C$1, Totals!E455,"")</f>
        <v/>
      </c>
      <c r="E444" s="71" t="str">
        <f ca="1">IF(Totals!$J455=$C$1, Totals!F455,"")</f>
        <v/>
      </c>
      <c r="F444" s="71">
        <f t="shared" ca="1" si="15"/>
        <v>0</v>
      </c>
      <c r="G444" s="71" t="str">
        <f ca="1">IF(Totals!$J455=$C$1, Totals!I455,"")</f>
        <v/>
      </c>
      <c r="H444" s="763" t="str">
        <f ca="1">IF(Totals!$J455=$C$1,Totals!J455,"")</f>
        <v/>
      </c>
    </row>
    <row r="445" spans="1:8" ht="16.5" hidden="1" customHeight="1" x14ac:dyDescent="0.25">
      <c r="A445" s="147" t="str">
        <f t="shared" ca="1" si="14"/>
        <v>0</v>
      </c>
      <c r="B445" s="762" t="str">
        <f ca="1">IF(Totals!$J456=$C$1, Totals!B456,"")</f>
        <v/>
      </c>
      <c r="C445" s="71" t="str">
        <f ca="1">IF(Totals!$J456=$C$1, Totals!D456,"")</f>
        <v/>
      </c>
      <c r="D445" s="71" t="str">
        <f ca="1">IF(Totals!$J456=$C$1, Totals!E456,"")</f>
        <v/>
      </c>
      <c r="E445" s="71" t="str">
        <f ca="1">IF(Totals!$J456=$C$1, Totals!F456,"")</f>
        <v/>
      </c>
      <c r="F445" s="71">
        <f t="shared" ca="1" si="15"/>
        <v>0</v>
      </c>
      <c r="G445" s="71" t="str">
        <f ca="1">IF(Totals!$J456=$C$1, Totals!I456,"")</f>
        <v/>
      </c>
      <c r="H445" s="763" t="str">
        <f ca="1">IF(Totals!$J456=$C$1,Totals!J456,"")</f>
        <v/>
      </c>
    </row>
    <row r="446" spans="1:8" ht="16.5" hidden="1" customHeight="1" x14ac:dyDescent="0.25">
      <c r="A446" s="147" t="str">
        <f t="shared" ca="1" si="14"/>
        <v>0</v>
      </c>
      <c r="B446" s="762" t="str">
        <f ca="1">IF(Totals!$J457=$C$1, Totals!B457,"")</f>
        <v/>
      </c>
      <c r="C446" s="71" t="str">
        <f ca="1">IF(Totals!$J457=$C$1, Totals!D457,"")</f>
        <v/>
      </c>
      <c r="D446" s="71" t="str">
        <f ca="1">IF(Totals!$J457=$C$1, Totals!E457,"")</f>
        <v/>
      </c>
      <c r="E446" s="71" t="str">
        <f ca="1">IF(Totals!$J457=$C$1, Totals!F457,"")</f>
        <v/>
      </c>
      <c r="F446" s="71">
        <f t="shared" ca="1" si="15"/>
        <v>0</v>
      </c>
      <c r="G446" s="71" t="str">
        <f ca="1">IF(Totals!$J457=$C$1, Totals!I457,"")</f>
        <v/>
      </c>
      <c r="H446" s="763" t="str">
        <f ca="1">IF(Totals!$J457=$C$1,Totals!J457,"")</f>
        <v/>
      </c>
    </row>
    <row r="447" spans="1:8" ht="16.5" hidden="1" customHeight="1" x14ac:dyDescent="0.25">
      <c r="A447" s="147" t="str">
        <f t="shared" ca="1" si="14"/>
        <v>0</v>
      </c>
      <c r="B447" s="762" t="str">
        <f ca="1">IF(Totals!$J458=$C$1, Totals!B458,"")</f>
        <v/>
      </c>
      <c r="C447" s="71" t="str">
        <f ca="1">IF(Totals!$J458=$C$1, Totals!D458,"")</f>
        <v/>
      </c>
      <c r="D447" s="71" t="str">
        <f ca="1">IF(Totals!$J458=$C$1, Totals!E458,"")</f>
        <v/>
      </c>
      <c r="E447" s="71" t="str">
        <f ca="1">IF(Totals!$J458=$C$1, Totals!F458,"")</f>
        <v/>
      </c>
      <c r="F447" s="71">
        <f t="shared" ca="1" si="15"/>
        <v>0</v>
      </c>
      <c r="G447" s="71" t="str">
        <f ca="1">IF(Totals!$J458=$C$1, Totals!I458,"")</f>
        <v/>
      </c>
      <c r="H447" s="763" t="str">
        <f ca="1">IF(Totals!$J458=$C$1,Totals!J458,"")</f>
        <v/>
      </c>
    </row>
    <row r="448" spans="1:8" ht="16.5" hidden="1" customHeight="1" x14ac:dyDescent="0.25">
      <c r="A448" s="147" t="str">
        <f t="shared" ca="1" si="14"/>
        <v>0</v>
      </c>
      <c r="B448" s="762" t="str">
        <f ca="1">IF(Totals!$J459=$C$1, Totals!B459,"")</f>
        <v/>
      </c>
      <c r="C448" s="71" t="str">
        <f ca="1">IF(Totals!$J459=$C$1, Totals!D459,"")</f>
        <v/>
      </c>
      <c r="D448" s="71" t="str">
        <f ca="1">IF(Totals!$J459=$C$1, Totals!E459,"")</f>
        <v/>
      </c>
      <c r="E448" s="71" t="str">
        <f ca="1">IF(Totals!$J459=$C$1, Totals!F459,"")</f>
        <v/>
      </c>
      <c r="F448" s="71">
        <f t="shared" ca="1" si="15"/>
        <v>0</v>
      </c>
      <c r="G448" s="71" t="str">
        <f ca="1">IF(Totals!$J459=$C$1, Totals!I459,"")</f>
        <v/>
      </c>
      <c r="H448" s="763" t="str">
        <f ca="1">IF(Totals!$J459=$C$1,Totals!J459,"")</f>
        <v/>
      </c>
    </row>
    <row r="449" spans="1:8" ht="16.5" hidden="1" customHeight="1" x14ac:dyDescent="0.25">
      <c r="A449" s="147" t="str">
        <f t="shared" ca="1" si="14"/>
        <v>0</v>
      </c>
      <c r="B449" s="762" t="str">
        <f ca="1">IF(Totals!$J460=$C$1, Totals!B460,"")</f>
        <v/>
      </c>
      <c r="C449" s="71" t="str">
        <f ca="1">IF(Totals!$J460=$C$1, Totals!D460,"")</f>
        <v/>
      </c>
      <c r="D449" s="71" t="str">
        <f ca="1">IF(Totals!$J460=$C$1, Totals!E460,"")</f>
        <v/>
      </c>
      <c r="E449" s="71" t="str">
        <f ca="1">IF(Totals!$J460=$C$1, Totals!F460,"")</f>
        <v/>
      </c>
      <c r="F449" s="71">
        <f t="shared" ca="1" si="15"/>
        <v>0</v>
      </c>
      <c r="G449" s="71" t="str">
        <f ca="1">IF(Totals!$J460=$C$1, Totals!I460,"")</f>
        <v/>
      </c>
      <c r="H449" s="763" t="str">
        <f ca="1">IF(Totals!$J460=$C$1,Totals!J460,"")</f>
        <v/>
      </c>
    </row>
    <row r="450" spans="1:8" ht="16.5" hidden="1" customHeight="1" x14ac:dyDescent="0.25">
      <c r="A450" s="147" t="str">
        <f t="shared" ca="1" si="14"/>
        <v>0</v>
      </c>
      <c r="B450" s="762" t="str">
        <f ca="1">IF(Totals!$J461=$C$1, Totals!B461,"")</f>
        <v/>
      </c>
      <c r="C450" s="71" t="str">
        <f ca="1">IF(Totals!$J461=$C$1, Totals!D461,"")</f>
        <v/>
      </c>
      <c r="D450" s="71" t="str">
        <f ca="1">IF(Totals!$J461=$C$1, Totals!E461,"")</f>
        <v/>
      </c>
      <c r="E450" s="71" t="str">
        <f ca="1">IF(Totals!$J461=$C$1, Totals!F461,"")</f>
        <v/>
      </c>
      <c r="F450" s="71">
        <f t="shared" ca="1" si="15"/>
        <v>0</v>
      </c>
      <c r="G450" s="71" t="str">
        <f ca="1">IF(Totals!$J461=$C$1, Totals!I461,"")</f>
        <v/>
      </c>
      <c r="H450" s="763" t="str">
        <f ca="1">IF(Totals!$J461=$C$1,Totals!J461,"")</f>
        <v/>
      </c>
    </row>
    <row r="451" spans="1:8" ht="16.5" hidden="1" customHeight="1" x14ac:dyDescent="0.25">
      <c r="A451" s="147" t="str">
        <f t="shared" ca="1" si="14"/>
        <v>0</v>
      </c>
      <c r="B451" s="762" t="str">
        <f ca="1">IF(Totals!$J462=$C$1, Totals!B462,"")</f>
        <v/>
      </c>
      <c r="C451" s="71" t="str">
        <f ca="1">IF(Totals!$J462=$C$1, Totals!D462,"")</f>
        <v/>
      </c>
      <c r="D451" s="71" t="str">
        <f ca="1">IF(Totals!$J462=$C$1, Totals!E462,"")</f>
        <v/>
      </c>
      <c r="E451" s="71" t="str">
        <f ca="1">IF(Totals!$J462=$C$1, Totals!F462,"")</f>
        <v/>
      </c>
      <c r="F451" s="71">
        <f t="shared" ca="1" si="15"/>
        <v>0</v>
      </c>
      <c r="G451" s="71" t="str">
        <f ca="1">IF(Totals!$J462=$C$1, Totals!I462,"")</f>
        <v/>
      </c>
      <c r="H451" s="763" t="str">
        <f ca="1">IF(Totals!$J462=$C$1,Totals!J462,"")</f>
        <v/>
      </c>
    </row>
    <row r="452" spans="1:8" ht="16.5" hidden="1" customHeight="1" x14ac:dyDescent="0.25">
      <c r="A452" s="147" t="str">
        <f t="shared" ca="1" si="14"/>
        <v>0</v>
      </c>
      <c r="B452" s="762" t="str">
        <f ca="1">IF(Totals!$J463=$C$1, Totals!B463,"")</f>
        <v/>
      </c>
      <c r="C452" s="71" t="str">
        <f ca="1">IF(Totals!$J463=$C$1, Totals!D463,"")</f>
        <v/>
      </c>
      <c r="D452" s="71" t="str">
        <f ca="1">IF(Totals!$J463=$C$1, Totals!E463,"")</f>
        <v/>
      </c>
      <c r="E452" s="71" t="str">
        <f ca="1">IF(Totals!$J463=$C$1, Totals!F463,"")</f>
        <v/>
      </c>
      <c r="F452" s="71">
        <f t="shared" ca="1" si="15"/>
        <v>0</v>
      </c>
      <c r="G452" s="71" t="str">
        <f ca="1">IF(Totals!$J463=$C$1, Totals!I463,"")</f>
        <v/>
      </c>
      <c r="H452" s="763" t="str">
        <f ca="1">IF(Totals!$J463=$C$1,Totals!J463,"")</f>
        <v/>
      </c>
    </row>
    <row r="453" spans="1:8" ht="16.5" hidden="1" customHeight="1" x14ac:dyDescent="0.25">
      <c r="A453" s="147" t="str">
        <f t="shared" ca="1" si="14"/>
        <v>0</v>
      </c>
      <c r="B453" s="762" t="str">
        <f ca="1">IF(Totals!$J464=$C$1, Totals!B464,"")</f>
        <v/>
      </c>
      <c r="C453" s="71" t="str">
        <f ca="1">IF(Totals!$J464=$C$1, Totals!D464,"")</f>
        <v/>
      </c>
      <c r="D453" s="71" t="str">
        <f ca="1">IF(Totals!$J464=$C$1, Totals!E464,"")</f>
        <v/>
      </c>
      <c r="E453" s="71" t="str">
        <f ca="1">IF(Totals!$J464=$C$1, Totals!F464,"")</f>
        <v/>
      </c>
      <c r="F453" s="71">
        <f t="shared" ca="1" si="15"/>
        <v>0</v>
      </c>
      <c r="G453" s="71" t="str">
        <f ca="1">IF(Totals!$J464=$C$1, Totals!I464,"")</f>
        <v/>
      </c>
      <c r="H453" s="763" t="str">
        <f ca="1">IF(Totals!$J464=$C$1,Totals!J464,"")</f>
        <v/>
      </c>
    </row>
    <row r="454" spans="1:8" ht="16.5" hidden="1" customHeight="1" x14ac:dyDescent="0.25">
      <c r="A454" s="147" t="str">
        <f t="shared" ca="1" si="14"/>
        <v>0</v>
      </c>
      <c r="B454" s="762" t="str">
        <f ca="1">IF(Totals!$J465=$C$1, Totals!B465,"")</f>
        <v/>
      </c>
      <c r="C454" s="71" t="str">
        <f ca="1">IF(Totals!$J465=$C$1, Totals!D465,"")</f>
        <v/>
      </c>
      <c r="D454" s="71" t="str">
        <f ca="1">IF(Totals!$J465=$C$1, Totals!E465,"")</f>
        <v/>
      </c>
      <c r="E454" s="71" t="str">
        <f ca="1">IF(Totals!$J465=$C$1, Totals!F465,"")</f>
        <v/>
      </c>
      <c r="F454" s="71">
        <f t="shared" ca="1" si="15"/>
        <v>0</v>
      </c>
      <c r="G454" s="71" t="str">
        <f ca="1">IF(Totals!$J465=$C$1, Totals!I465,"")</f>
        <v/>
      </c>
      <c r="H454" s="763" t="str">
        <f ca="1">IF(Totals!$J465=$C$1,Totals!J465,"")</f>
        <v/>
      </c>
    </row>
    <row r="455" spans="1:8" ht="16.5" hidden="1" customHeight="1" x14ac:dyDescent="0.25">
      <c r="A455" s="147" t="str">
        <f t="shared" ca="1" si="14"/>
        <v>0</v>
      </c>
      <c r="B455" s="762" t="str">
        <f ca="1">IF(Totals!$J466=$C$1, Totals!B466,"")</f>
        <v/>
      </c>
      <c r="C455" s="71" t="str">
        <f ca="1">IF(Totals!$J466=$C$1, Totals!D466,"")</f>
        <v/>
      </c>
      <c r="D455" s="71" t="str">
        <f ca="1">IF(Totals!$J466=$C$1, Totals!E466,"")</f>
        <v/>
      </c>
      <c r="E455" s="71" t="str">
        <f ca="1">IF(Totals!$J466=$C$1, Totals!F466,"")</f>
        <v/>
      </c>
      <c r="F455" s="71">
        <f t="shared" ca="1" si="15"/>
        <v>0</v>
      </c>
      <c r="G455" s="71" t="str">
        <f ca="1">IF(Totals!$J466=$C$1, Totals!I466,"")</f>
        <v/>
      </c>
      <c r="H455" s="763" t="str">
        <f ca="1">IF(Totals!$J466=$C$1,Totals!J466,"")</f>
        <v/>
      </c>
    </row>
    <row r="456" spans="1:8" ht="16.5" hidden="1" customHeight="1" x14ac:dyDescent="0.25">
      <c r="A456" s="147" t="str">
        <f t="shared" ca="1" si="14"/>
        <v>0</v>
      </c>
      <c r="B456" s="762" t="str">
        <f ca="1">IF(Totals!$J467=$C$1, Totals!B467,"")</f>
        <v/>
      </c>
      <c r="C456" s="71" t="str">
        <f ca="1">IF(Totals!$J467=$C$1, Totals!D467,"")</f>
        <v/>
      </c>
      <c r="D456" s="71" t="str">
        <f ca="1">IF(Totals!$J467=$C$1, Totals!E467,"")</f>
        <v/>
      </c>
      <c r="E456" s="71" t="str">
        <f ca="1">IF(Totals!$J467=$C$1, Totals!F467,"")</f>
        <v/>
      </c>
      <c r="F456" s="71">
        <f t="shared" ca="1" si="15"/>
        <v>0</v>
      </c>
      <c r="G456" s="71" t="str">
        <f ca="1">IF(Totals!$J467=$C$1, Totals!I467,"")</f>
        <v/>
      </c>
      <c r="H456" s="763" t="str">
        <f ca="1">IF(Totals!$J467=$C$1,Totals!J467,"")</f>
        <v/>
      </c>
    </row>
    <row r="457" spans="1:8" ht="16.5" hidden="1" customHeight="1" x14ac:dyDescent="0.25">
      <c r="A457" s="147" t="str">
        <f t="shared" ca="1" si="14"/>
        <v>0</v>
      </c>
      <c r="B457" s="762" t="str">
        <f ca="1">IF(Totals!$J468=$C$1, Totals!B468,"")</f>
        <v/>
      </c>
      <c r="C457" s="71" t="str">
        <f ca="1">IF(Totals!$J468=$C$1, Totals!D468,"")</f>
        <v/>
      </c>
      <c r="D457" s="71" t="str">
        <f ca="1">IF(Totals!$J468=$C$1, Totals!E468,"")</f>
        <v/>
      </c>
      <c r="E457" s="71" t="str">
        <f ca="1">IF(Totals!$J468=$C$1, Totals!F468,"")</f>
        <v/>
      </c>
      <c r="F457" s="71">
        <f t="shared" ca="1" si="15"/>
        <v>0</v>
      </c>
      <c r="G457" s="71" t="str">
        <f ca="1">IF(Totals!$J468=$C$1, Totals!I468,"")</f>
        <v/>
      </c>
      <c r="H457" s="763" t="str">
        <f ca="1">IF(Totals!$J468=$C$1,Totals!J468,"")</f>
        <v/>
      </c>
    </row>
    <row r="458" spans="1:8" ht="16.5" hidden="1" customHeight="1" x14ac:dyDescent="0.25">
      <c r="A458" s="147" t="str">
        <f t="shared" ca="1" si="14"/>
        <v>0</v>
      </c>
      <c r="B458" s="762" t="str">
        <f ca="1">IF(Totals!$J469=$C$1, Totals!B469,"")</f>
        <v/>
      </c>
      <c r="C458" s="71" t="str">
        <f ca="1">IF(Totals!$J469=$C$1, Totals!D469,"")</f>
        <v/>
      </c>
      <c r="D458" s="71" t="str">
        <f ca="1">IF(Totals!$J469=$C$1, Totals!E469,"")</f>
        <v/>
      </c>
      <c r="E458" s="71" t="str">
        <f ca="1">IF(Totals!$J469=$C$1, Totals!F469,"")</f>
        <v/>
      </c>
      <c r="F458" s="71">
        <f t="shared" ca="1" si="15"/>
        <v>0</v>
      </c>
      <c r="G458" s="71" t="str">
        <f ca="1">IF(Totals!$J469=$C$1, Totals!I469,"")</f>
        <v/>
      </c>
      <c r="H458" s="763" t="str">
        <f ca="1">IF(Totals!$J469=$C$1,Totals!J469,"")</f>
        <v/>
      </c>
    </row>
    <row r="459" spans="1:8" ht="16.5" hidden="1" customHeight="1" x14ac:dyDescent="0.25">
      <c r="A459" s="147" t="str">
        <f t="shared" ca="1" si="14"/>
        <v>0</v>
      </c>
      <c r="B459" s="762" t="str">
        <f ca="1">IF(Totals!$J470=$C$1, Totals!B470,"")</f>
        <v/>
      </c>
      <c r="C459" s="71" t="str">
        <f ca="1">IF(Totals!$J470=$C$1, Totals!D470,"")</f>
        <v/>
      </c>
      <c r="D459" s="71" t="str">
        <f ca="1">IF(Totals!$J470=$C$1, Totals!E470,"")</f>
        <v/>
      </c>
      <c r="E459" s="71" t="str">
        <f ca="1">IF(Totals!$J470=$C$1, Totals!F470,"")</f>
        <v/>
      </c>
      <c r="F459" s="71">
        <f t="shared" ca="1" si="15"/>
        <v>0</v>
      </c>
      <c r="G459" s="71" t="str">
        <f ca="1">IF(Totals!$J470=$C$1, Totals!I470,"")</f>
        <v/>
      </c>
      <c r="H459" s="763" t="str">
        <f ca="1">IF(Totals!$J470=$C$1,Totals!J470,"")</f>
        <v/>
      </c>
    </row>
    <row r="460" spans="1:8" ht="16.5" hidden="1" customHeight="1" x14ac:dyDescent="0.25">
      <c r="A460" s="147" t="str">
        <f t="shared" ca="1" si="14"/>
        <v>0</v>
      </c>
      <c r="B460" s="762" t="str">
        <f ca="1">IF(Totals!$J471=$C$1, Totals!B471,"")</f>
        <v/>
      </c>
      <c r="C460" s="71" t="str">
        <f ca="1">IF(Totals!$J471=$C$1, Totals!D471,"")</f>
        <v/>
      </c>
      <c r="D460" s="71" t="str">
        <f ca="1">IF(Totals!$J471=$C$1, Totals!E471,"")</f>
        <v/>
      </c>
      <c r="E460" s="71" t="str">
        <f ca="1">IF(Totals!$J471=$C$1, Totals!F471,"")</f>
        <v/>
      </c>
      <c r="F460" s="71">
        <f t="shared" ca="1" si="15"/>
        <v>0</v>
      </c>
      <c r="G460" s="71" t="str">
        <f ca="1">IF(Totals!$J471=$C$1, Totals!I471,"")</f>
        <v/>
      </c>
      <c r="H460" s="763" t="str">
        <f ca="1">IF(Totals!$J471=$C$1,Totals!J471,"")</f>
        <v/>
      </c>
    </row>
    <row r="461" spans="1:8" ht="16.5" hidden="1" customHeight="1" x14ac:dyDescent="0.25">
      <c r="A461" s="147" t="str">
        <f t="shared" ca="1" si="14"/>
        <v>0</v>
      </c>
      <c r="B461" s="762" t="str">
        <f ca="1">IF(Totals!$J472=$C$1, Totals!B472,"")</f>
        <v/>
      </c>
      <c r="C461" s="71" t="str">
        <f ca="1">IF(Totals!$J472=$C$1, Totals!D472,"")</f>
        <v/>
      </c>
      <c r="D461" s="71" t="str">
        <f ca="1">IF(Totals!$J472=$C$1, Totals!E472,"")</f>
        <v/>
      </c>
      <c r="E461" s="71" t="str">
        <f ca="1">IF(Totals!$J472=$C$1, Totals!F472,"")</f>
        <v/>
      </c>
      <c r="F461" s="71">
        <f t="shared" ca="1" si="15"/>
        <v>0</v>
      </c>
      <c r="G461" s="71" t="str">
        <f ca="1">IF(Totals!$J472=$C$1, Totals!I472,"")</f>
        <v/>
      </c>
      <c r="H461" s="763" t="str">
        <f ca="1">IF(Totals!$J472=$C$1,Totals!J472,"")</f>
        <v/>
      </c>
    </row>
    <row r="462" spans="1:8" ht="16.5" hidden="1" customHeight="1" x14ac:dyDescent="0.25">
      <c r="A462" s="147" t="str">
        <f t="shared" ca="1" si="14"/>
        <v>0</v>
      </c>
      <c r="B462" s="762" t="str">
        <f ca="1">IF(Totals!$J473=$C$1, Totals!B473,"")</f>
        <v/>
      </c>
      <c r="C462" s="71" t="str">
        <f ca="1">IF(Totals!$J473=$C$1, Totals!D473,"")</f>
        <v/>
      </c>
      <c r="D462" s="71" t="str">
        <f ca="1">IF(Totals!$J473=$C$1, Totals!E473,"")</f>
        <v/>
      </c>
      <c r="E462" s="71" t="str">
        <f ca="1">IF(Totals!$J473=$C$1, Totals!F473,"")</f>
        <v/>
      </c>
      <c r="F462" s="71">
        <f t="shared" ca="1" si="15"/>
        <v>0</v>
      </c>
      <c r="G462" s="71" t="str">
        <f ca="1">IF(Totals!$J473=$C$1, Totals!I473,"")</f>
        <v/>
      </c>
      <c r="H462" s="763" t="str">
        <f ca="1">IF(Totals!$J473=$C$1,Totals!J473,"")</f>
        <v/>
      </c>
    </row>
    <row r="463" spans="1:8" ht="16.5" hidden="1" customHeight="1" x14ac:dyDescent="0.25">
      <c r="A463" s="147" t="str">
        <f t="shared" ca="1" si="14"/>
        <v>0</v>
      </c>
      <c r="B463" s="762" t="str">
        <f ca="1">IF(Totals!$J474=$C$1, Totals!B474,"")</f>
        <v/>
      </c>
      <c r="C463" s="71" t="str">
        <f ca="1">IF(Totals!$J474=$C$1, Totals!D474,"")</f>
        <v/>
      </c>
      <c r="D463" s="71" t="str">
        <f ca="1">IF(Totals!$J474=$C$1, Totals!E474,"")</f>
        <v/>
      </c>
      <c r="E463" s="71" t="str">
        <f ca="1">IF(Totals!$J474=$C$1, Totals!F474,"")</f>
        <v/>
      </c>
      <c r="F463" s="71">
        <f t="shared" ca="1" si="15"/>
        <v>0</v>
      </c>
      <c r="G463" s="71" t="str">
        <f ca="1">IF(Totals!$J474=$C$1, Totals!I474,"")</f>
        <v/>
      </c>
      <c r="H463" s="763" t="str">
        <f ca="1">IF(Totals!$J474=$C$1,Totals!J474,"")</f>
        <v/>
      </c>
    </row>
    <row r="464" spans="1:8" ht="16.5" hidden="1" customHeight="1" x14ac:dyDescent="0.25">
      <c r="A464" s="147" t="str">
        <f t="shared" ca="1" si="14"/>
        <v>0</v>
      </c>
      <c r="B464" s="762" t="str">
        <f ca="1">IF(Totals!$J475=$C$1, Totals!B475,"")</f>
        <v/>
      </c>
      <c r="C464" s="71" t="str">
        <f ca="1">IF(Totals!$J475=$C$1, Totals!D475,"")</f>
        <v/>
      </c>
      <c r="D464" s="71" t="str">
        <f ca="1">IF(Totals!$J475=$C$1, Totals!E475,"")</f>
        <v/>
      </c>
      <c r="E464" s="71" t="str">
        <f ca="1">IF(Totals!$J475=$C$1, Totals!F475,"")</f>
        <v/>
      </c>
      <c r="F464" s="71">
        <f t="shared" ca="1" si="15"/>
        <v>0</v>
      </c>
      <c r="G464" s="71" t="str">
        <f ca="1">IF(Totals!$J475=$C$1, Totals!I475,"")</f>
        <v/>
      </c>
      <c r="H464" s="763" t="str">
        <f ca="1">IF(Totals!$J475=$C$1,Totals!J475,"")</f>
        <v/>
      </c>
    </row>
    <row r="465" spans="1:8" ht="16.5" hidden="1" customHeight="1" x14ac:dyDescent="0.25">
      <c r="A465" s="147" t="str">
        <f t="shared" ca="1" si="14"/>
        <v>0</v>
      </c>
      <c r="B465" s="762" t="str">
        <f ca="1">IF(Totals!$J476=$C$1, Totals!B476,"")</f>
        <v/>
      </c>
      <c r="C465" s="71" t="str">
        <f ca="1">IF(Totals!$J476=$C$1, Totals!D476,"")</f>
        <v/>
      </c>
      <c r="D465" s="71" t="str">
        <f ca="1">IF(Totals!$J476=$C$1, Totals!E476,"")</f>
        <v/>
      </c>
      <c r="E465" s="71" t="str">
        <f ca="1">IF(Totals!$J476=$C$1, Totals!F476,"")</f>
        <v/>
      </c>
      <c r="F465" s="71">
        <f t="shared" ca="1" si="15"/>
        <v>0</v>
      </c>
      <c r="G465" s="71" t="str">
        <f ca="1">IF(Totals!$J476=$C$1, Totals!I476,"")</f>
        <v/>
      </c>
      <c r="H465" s="763" t="str">
        <f ca="1">IF(Totals!$J476=$C$1,Totals!J476,"")</f>
        <v/>
      </c>
    </row>
    <row r="466" spans="1:8" ht="16.5" hidden="1" customHeight="1" x14ac:dyDescent="0.25">
      <c r="A466" s="147" t="str">
        <f t="shared" ca="1" si="14"/>
        <v>0</v>
      </c>
      <c r="B466" s="762" t="str">
        <f ca="1">IF(Totals!$J477=$C$1, Totals!B477,"")</f>
        <v/>
      </c>
      <c r="C466" s="71" t="str">
        <f ca="1">IF(Totals!$J477=$C$1, Totals!D477,"")</f>
        <v/>
      </c>
      <c r="D466" s="71" t="str">
        <f ca="1">IF(Totals!$J477=$C$1, Totals!E477,"")</f>
        <v/>
      </c>
      <c r="E466" s="71" t="str">
        <f ca="1">IF(Totals!$J477=$C$1, Totals!F477,"")</f>
        <v/>
      </c>
      <c r="F466" s="71">
        <f t="shared" ca="1" si="15"/>
        <v>0</v>
      </c>
      <c r="G466" s="71" t="str">
        <f ca="1">IF(Totals!$J477=$C$1, Totals!I477,"")</f>
        <v/>
      </c>
      <c r="H466" s="763" t="str">
        <f ca="1">IF(Totals!$J477=$C$1,Totals!J477,"")</f>
        <v/>
      </c>
    </row>
    <row r="467" spans="1:8" ht="16.5" hidden="1" customHeight="1" x14ac:dyDescent="0.25">
      <c r="A467" s="147" t="str">
        <f t="shared" ca="1" si="14"/>
        <v>0</v>
      </c>
      <c r="B467" s="762" t="str">
        <f ca="1">IF(Totals!$J478=$C$1, Totals!B478,"")</f>
        <v/>
      </c>
      <c r="C467" s="71" t="str">
        <f ca="1">IF(Totals!$J478=$C$1, Totals!D478,"")</f>
        <v/>
      </c>
      <c r="D467" s="71" t="str">
        <f ca="1">IF(Totals!$J478=$C$1, Totals!E478,"")</f>
        <v/>
      </c>
      <c r="E467" s="71" t="str">
        <f ca="1">IF(Totals!$J478=$C$1, Totals!F478,"")</f>
        <v/>
      </c>
      <c r="F467" s="71">
        <f t="shared" ca="1" si="15"/>
        <v>0</v>
      </c>
      <c r="G467" s="71" t="str">
        <f ca="1">IF(Totals!$J478=$C$1, Totals!I478,"")</f>
        <v/>
      </c>
      <c r="H467" s="763" t="str">
        <f ca="1">IF(Totals!$J478=$C$1,Totals!J478,"")</f>
        <v/>
      </c>
    </row>
    <row r="468" spans="1:8" ht="16.5" hidden="1" customHeight="1" x14ac:dyDescent="0.25">
      <c r="A468" s="147" t="str">
        <f t="shared" ca="1" si="14"/>
        <v>0</v>
      </c>
      <c r="B468" s="762" t="str">
        <f ca="1">IF(Totals!$J479=$C$1, Totals!B479,"")</f>
        <v/>
      </c>
      <c r="C468" s="71" t="str">
        <f ca="1">IF(Totals!$J479=$C$1, Totals!D479,"")</f>
        <v/>
      </c>
      <c r="D468" s="71" t="str">
        <f ca="1">IF(Totals!$J479=$C$1, Totals!E479,"")</f>
        <v/>
      </c>
      <c r="E468" s="71" t="str">
        <f ca="1">IF(Totals!$J479=$C$1, Totals!F479,"")</f>
        <v/>
      </c>
      <c r="F468" s="71">
        <f t="shared" ca="1" si="15"/>
        <v>0</v>
      </c>
      <c r="G468" s="71" t="str">
        <f ca="1">IF(Totals!$J479=$C$1, Totals!I479,"")</f>
        <v/>
      </c>
      <c r="H468" s="763" t="str">
        <f ca="1">IF(Totals!$J479=$C$1,Totals!J479,"")</f>
        <v/>
      </c>
    </row>
    <row r="469" spans="1:8" ht="16.5" hidden="1" customHeight="1" x14ac:dyDescent="0.25">
      <c r="A469" s="147" t="str">
        <f t="shared" ca="1" si="14"/>
        <v>0</v>
      </c>
      <c r="B469" s="762" t="str">
        <f ca="1">IF(Totals!$J480=$C$1, Totals!B480,"")</f>
        <v/>
      </c>
      <c r="C469" s="71" t="str">
        <f ca="1">IF(Totals!$J480=$C$1, Totals!D480,"")</f>
        <v/>
      </c>
      <c r="D469" s="71" t="str">
        <f ca="1">IF(Totals!$J480=$C$1, Totals!E480,"")</f>
        <v/>
      </c>
      <c r="E469" s="71" t="str">
        <f ca="1">IF(Totals!$J480=$C$1, Totals!F480,"")</f>
        <v/>
      </c>
      <c r="F469" s="71">
        <f t="shared" ca="1" si="15"/>
        <v>0</v>
      </c>
      <c r="G469" s="71" t="str">
        <f ca="1">IF(Totals!$J480=$C$1, Totals!I480,"")</f>
        <v/>
      </c>
      <c r="H469" s="763" t="str">
        <f ca="1">IF(Totals!$J480=$C$1,Totals!J480,"")</f>
        <v/>
      </c>
    </row>
    <row r="470" spans="1:8" ht="16.5" hidden="1" customHeight="1" x14ac:dyDescent="0.25">
      <c r="A470" s="147" t="str">
        <f t="shared" ca="1" si="14"/>
        <v>0</v>
      </c>
      <c r="B470" s="762" t="str">
        <f ca="1">IF(Totals!$J481=$C$1, Totals!B481,"")</f>
        <v/>
      </c>
      <c r="C470" s="71" t="str">
        <f ca="1">IF(Totals!$J481=$C$1, Totals!D481,"")</f>
        <v/>
      </c>
      <c r="D470" s="71" t="str">
        <f ca="1">IF(Totals!$J481=$C$1, Totals!E481,"")</f>
        <v/>
      </c>
      <c r="E470" s="71" t="str">
        <f ca="1">IF(Totals!$J481=$C$1, Totals!F481,"")</f>
        <v/>
      </c>
      <c r="F470" s="71">
        <f t="shared" ca="1" si="15"/>
        <v>0</v>
      </c>
      <c r="G470" s="71" t="str">
        <f ca="1">IF(Totals!$J481=$C$1, Totals!I481,"")</f>
        <v/>
      </c>
      <c r="H470" s="763" t="str">
        <f ca="1">IF(Totals!$J481=$C$1,Totals!J481,"")</f>
        <v/>
      </c>
    </row>
    <row r="471" spans="1:8" ht="16.5" hidden="1" customHeight="1" x14ac:dyDescent="0.25">
      <c r="A471" s="147" t="str">
        <f t="shared" ca="1" si="14"/>
        <v>0</v>
      </c>
      <c r="B471" s="762" t="str">
        <f ca="1">IF(Totals!$J482=$C$1, Totals!B482,"")</f>
        <v/>
      </c>
      <c r="C471" s="71" t="str">
        <f ca="1">IF(Totals!$J482=$C$1, Totals!D482,"")</f>
        <v/>
      </c>
      <c r="D471" s="71" t="str">
        <f ca="1">IF(Totals!$J482=$C$1, Totals!E482,"")</f>
        <v/>
      </c>
      <c r="E471" s="71" t="str">
        <f ca="1">IF(Totals!$J482=$C$1, Totals!F482,"")</f>
        <v/>
      </c>
      <c r="F471" s="71">
        <f t="shared" ca="1" si="15"/>
        <v>0</v>
      </c>
      <c r="G471" s="71" t="str">
        <f ca="1">IF(Totals!$J482=$C$1, Totals!I482,"")</f>
        <v/>
      </c>
      <c r="H471" s="763" t="str">
        <f ca="1">IF(Totals!$J482=$C$1,Totals!J482,"")</f>
        <v/>
      </c>
    </row>
    <row r="472" spans="1:8" ht="16.5" hidden="1" customHeight="1" x14ac:dyDescent="0.25">
      <c r="A472" s="147" t="str">
        <f t="shared" ca="1" si="14"/>
        <v>0</v>
      </c>
      <c r="B472" s="762" t="str">
        <f ca="1">IF(Totals!$J483=$C$1, Totals!B483,"")</f>
        <v/>
      </c>
      <c r="C472" s="71" t="str">
        <f ca="1">IF(Totals!$J483=$C$1, Totals!D483,"")</f>
        <v/>
      </c>
      <c r="D472" s="71" t="str">
        <f ca="1">IF(Totals!$J483=$C$1, Totals!E483,"")</f>
        <v/>
      </c>
      <c r="E472" s="71" t="str">
        <f ca="1">IF(Totals!$J483=$C$1, Totals!F483,"")</f>
        <v/>
      </c>
      <c r="F472" s="71">
        <f t="shared" ca="1" si="15"/>
        <v>0</v>
      </c>
      <c r="G472" s="71" t="str">
        <f ca="1">IF(Totals!$J483=$C$1, Totals!I483,"")</f>
        <v/>
      </c>
      <c r="H472" s="763" t="str">
        <f ca="1">IF(Totals!$J483=$C$1,Totals!J483,"")</f>
        <v/>
      </c>
    </row>
    <row r="473" spans="1:8" ht="16.5" hidden="1" customHeight="1" x14ac:dyDescent="0.25">
      <c r="A473" s="147" t="str">
        <f t="shared" ca="1" si="14"/>
        <v>0</v>
      </c>
      <c r="B473" s="762" t="str">
        <f ca="1">IF(Totals!$J484=$C$1, Totals!B484,"")</f>
        <v/>
      </c>
      <c r="C473" s="71" t="str">
        <f ca="1">IF(Totals!$J484=$C$1, Totals!D484,"")</f>
        <v/>
      </c>
      <c r="D473" s="71" t="str">
        <f ca="1">IF(Totals!$J484=$C$1, Totals!E484,"")</f>
        <v/>
      </c>
      <c r="E473" s="71" t="str">
        <f ca="1">IF(Totals!$J484=$C$1, Totals!F484,"")</f>
        <v/>
      </c>
      <c r="F473" s="71">
        <f t="shared" ca="1" si="15"/>
        <v>0</v>
      </c>
      <c r="G473" s="71" t="str">
        <f ca="1">IF(Totals!$J484=$C$1, Totals!I484,"")</f>
        <v/>
      </c>
      <c r="H473" s="763" t="str">
        <f ca="1">IF(Totals!$J484=$C$1,Totals!J484,"")</f>
        <v/>
      </c>
    </row>
    <row r="474" spans="1:8" ht="16.5" hidden="1" customHeight="1" x14ac:dyDescent="0.25">
      <c r="A474" s="147" t="str">
        <f t="shared" ca="1" si="14"/>
        <v>0</v>
      </c>
      <c r="B474" s="762" t="str">
        <f ca="1">IF(Totals!$J485=$C$1, Totals!B485,"")</f>
        <v/>
      </c>
      <c r="C474" s="71" t="str">
        <f ca="1">IF(Totals!$J485=$C$1, Totals!D485,"")</f>
        <v/>
      </c>
      <c r="D474" s="71" t="str">
        <f ca="1">IF(Totals!$J485=$C$1, Totals!E485,"")</f>
        <v/>
      </c>
      <c r="E474" s="71" t="str">
        <f ca="1">IF(Totals!$J485=$C$1, Totals!F485,"")</f>
        <v/>
      </c>
      <c r="F474" s="71">
        <f t="shared" ca="1" si="15"/>
        <v>0</v>
      </c>
      <c r="G474" s="71" t="str">
        <f ca="1">IF(Totals!$J485=$C$1, Totals!I485,"")</f>
        <v/>
      </c>
      <c r="H474" s="763" t="str">
        <f ca="1">IF(Totals!$J485=$C$1,Totals!J485,"")</f>
        <v/>
      </c>
    </row>
    <row r="475" spans="1:8" ht="16.5" hidden="1" customHeight="1" x14ac:dyDescent="0.25">
      <c r="A475" s="147" t="str">
        <f t="shared" ca="1" si="14"/>
        <v>0</v>
      </c>
      <c r="B475" s="762" t="str">
        <f ca="1">IF(Totals!$J486=$C$1, Totals!B486,"")</f>
        <v/>
      </c>
      <c r="C475" s="71" t="str">
        <f ca="1">IF(Totals!$J486=$C$1, Totals!D486,"")</f>
        <v/>
      </c>
      <c r="D475" s="71" t="str">
        <f ca="1">IF(Totals!$J486=$C$1, Totals!E486,"")</f>
        <v/>
      </c>
      <c r="E475" s="71" t="str">
        <f ca="1">IF(Totals!$J486=$C$1, Totals!F486,"")</f>
        <v/>
      </c>
      <c r="F475" s="71">
        <f t="shared" ca="1" si="15"/>
        <v>0</v>
      </c>
      <c r="G475" s="71" t="str">
        <f ca="1">IF(Totals!$J486=$C$1, Totals!I486,"")</f>
        <v/>
      </c>
      <c r="H475" s="763" t="str">
        <f ca="1">IF(Totals!$J486=$C$1,Totals!J486,"")</f>
        <v/>
      </c>
    </row>
    <row r="476" spans="1:8" ht="16.5" hidden="1" customHeight="1" x14ac:dyDescent="0.25">
      <c r="A476" s="147" t="str">
        <f t="shared" ca="1" si="14"/>
        <v>0</v>
      </c>
      <c r="B476" s="762" t="str">
        <f ca="1">IF(Totals!$J487=$C$1, Totals!B487,"")</f>
        <v/>
      </c>
      <c r="C476" s="71" t="str">
        <f ca="1">IF(Totals!$J487=$C$1, Totals!D487,"")</f>
        <v/>
      </c>
      <c r="D476" s="71" t="str">
        <f ca="1">IF(Totals!$J487=$C$1, Totals!E487,"")</f>
        <v/>
      </c>
      <c r="E476" s="71" t="str">
        <f ca="1">IF(Totals!$J487=$C$1, Totals!F487,"")</f>
        <v/>
      </c>
      <c r="F476" s="71">
        <f t="shared" ca="1" si="15"/>
        <v>0</v>
      </c>
      <c r="G476" s="71" t="str">
        <f ca="1">IF(Totals!$J487=$C$1, Totals!I487,"")</f>
        <v/>
      </c>
      <c r="H476" s="763" t="str">
        <f ca="1">IF(Totals!$J487=$C$1,Totals!J487,"")</f>
        <v/>
      </c>
    </row>
    <row r="477" spans="1:8" ht="16.5" hidden="1" customHeight="1" x14ac:dyDescent="0.25">
      <c r="A477" s="147" t="str">
        <f t="shared" ca="1" si="14"/>
        <v>0</v>
      </c>
      <c r="B477" s="762" t="str">
        <f ca="1">IF(Totals!$J488=$C$1, Totals!B488,"")</f>
        <v/>
      </c>
      <c r="C477" s="71" t="str">
        <f ca="1">IF(Totals!$J488=$C$1, Totals!D488,"")</f>
        <v/>
      </c>
      <c r="D477" s="71" t="str">
        <f ca="1">IF(Totals!$J488=$C$1, Totals!E488,"")</f>
        <v/>
      </c>
      <c r="E477" s="71" t="str">
        <f ca="1">IF(Totals!$J488=$C$1, Totals!F488,"")</f>
        <v/>
      </c>
      <c r="F477" s="71">
        <f t="shared" ca="1" si="15"/>
        <v>0</v>
      </c>
      <c r="G477" s="71" t="str">
        <f ca="1">IF(Totals!$J488=$C$1, Totals!I488,"")</f>
        <v/>
      </c>
      <c r="H477" s="763" t="str">
        <f ca="1">IF(Totals!$J488=$C$1,Totals!J488,"")</f>
        <v/>
      </c>
    </row>
    <row r="478" spans="1:8" ht="16.5" hidden="1" customHeight="1" x14ac:dyDescent="0.25">
      <c r="A478" s="147" t="str">
        <f t="shared" ca="1" si="14"/>
        <v>0</v>
      </c>
      <c r="B478" s="762" t="str">
        <f ca="1">IF(Totals!$J489=$C$1, Totals!B489,"")</f>
        <v/>
      </c>
      <c r="C478" s="71" t="str">
        <f ca="1">IF(Totals!$J489=$C$1, Totals!D489,"")</f>
        <v/>
      </c>
      <c r="D478" s="71" t="str">
        <f ca="1">IF(Totals!$J489=$C$1, Totals!E489,"")</f>
        <v/>
      </c>
      <c r="E478" s="71" t="str">
        <f ca="1">IF(Totals!$J489=$C$1, Totals!F489,"")</f>
        <v/>
      </c>
      <c r="F478" s="71">
        <f t="shared" ca="1" si="15"/>
        <v>0</v>
      </c>
      <c r="G478" s="71" t="str">
        <f ca="1">IF(Totals!$J489=$C$1, Totals!I489,"")</f>
        <v/>
      </c>
      <c r="H478" s="763" t="str">
        <f ca="1">IF(Totals!$J489=$C$1,Totals!J489,"")</f>
        <v/>
      </c>
    </row>
    <row r="479" spans="1:8" ht="16.5" hidden="1" customHeight="1" x14ac:dyDescent="0.25">
      <c r="A479" s="147" t="str">
        <f t="shared" ca="1" si="14"/>
        <v>0</v>
      </c>
      <c r="B479" s="762" t="str">
        <f ca="1">IF(Totals!$J490=$C$1, Totals!B490,"")</f>
        <v/>
      </c>
      <c r="C479" s="71" t="str">
        <f ca="1">IF(Totals!$J490=$C$1, Totals!D490,"")</f>
        <v/>
      </c>
      <c r="D479" s="71" t="str">
        <f ca="1">IF(Totals!$J490=$C$1, Totals!E490,"")</f>
        <v/>
      </c>
      <c r="E479" s="71" t="str">
        <f ca="1">IF(Totals!$J490=$C$1, Totals!F490,"")</f>
        <v/>
      </c>
      <c r="F479" s="71">
        <f t="shared" ca="1" si="15"/>
        <v>0</v>
      </c>
      <c r="G479" s="71" t="str">
        <f ca="1">IF(Totals!$J490=$C$1, Totals!I490,"")</f>
        <v/>
      </c>
      <c r="H479" s="763" t="str">
        <f ca="1">IF(Totals!$J490=$C$1,Totals!J490,"")</f>
        <v/>
      </c>
    </row>
    <row r="480" spans="1:8" ht="16.5" hidden="1" customHeight="1" x14ac:dyDescent="0.25">
      <c r="A480" s="147" t="str">
        <f t="shared" ca="1" si="14"/>
        <v>0</v>
      </c>
      <c r="B480" s="762" t="str">
        <f ca="1">IF(Totals!$J491=$C$1, Totals!B491,"")</f>
        <v/>
      </c>
      <c r="C480" s="71" t="str">
        <f ca="1">IF(Totals!$J491=$C$1, Totals!D491,"")</f>
        <v/>
      </c>
      <c r="D480" s="71" t="str">
        <f ca="1">IF(Totals!$J491=$C$1, Totals!E491,"")</f>
        <v/>
      </c>
      <c r="E480" s="71" t="str">
        <f ca="1">IF(Totals!$J491=$C$1, Totals!F491,"")</f>
        <v/>
      </c>
      <c r="F480" s="71">
        <f t="shared" ca="1" si="15"/>
        <v>0</v>
      </c>
      <c r="G480" s="71" t="str">
        <f ca="1">IF(Totals!$J491=$C$1, Totals!I491,"")</f>
        <v/>
      </c>
      <c r="H480" s="763" t="str">
        <f ca="1">IF(Totals!$J491=$C$1,Totals!J491,"")</f>
        <v/>
      </c>
    </row>
    <row r="481" spans="1:8" ht="16.5" hidden="1" customHeight="1" x14ac:dyDescent="0.25">
      <c r="A481" s="147" t="str">
        <f t="shared" ca="1" si="14"/>
        <v>0</v>
      </c>
      <c r="B481" s="762" t="str">
        <f ca="1">IF(Totals!$J492=$C$1, Totals!B492,"")</f>
        <v/>
      </c>
      <c r="C481" s="71" t="str">
        <f ca="1">IF(Totals!$J492=$C$1, Totals!D492,"")</f>
        <v/>
      </c>
      <c r="D481" s="71" t="str">
        <f ca="1">IF(Totals!$J492=$C$1, Totals!E492,"")</f>
        <v/>
      </c>
      <c r="E481" s="71" t="str">
        <f ca="1">IF(Totals!$J492=$C$1, Totals!F492,"")</f>
        <v/>
      </c>
      <c r="F481" s="71">
        <f t="shared" ca="1" si="15"/>
        <v>0</v>
      </c>
      <c r="G481" s="71" t="str">
        <f ca="1">IF(Totals!$J492=$C$1, Totals!I492,"")</f>
        <v/>
      </c>
      <c r="H481" s="763" t="str">
        <f ca="1">IF(Totals!$J492=$C$1,Totals!J492,"")</f>
        <v/>
      </c>
    </row>
    <row r="482" spans="1:8" ht="16.5" hidden="1" customHeight="1" x14ac:dyDescent="0.25">
      <c r="A482" s="147" t="str">
        <f t="shared" ca="1" si="14"/>
        <v>0</v>
      </c>
      <c r="B482" s="762" t="str">
        <f ca="1">IF(Totals!$J493=$C$1, Totals!B493,"")</f>
        <v/>
      </c>
      <c r="C482" s="71" t="str">
        <f ca="1">IF(Totals!$J493=$C$1, Totals!D493,"")</f>
        <v/>
      </c>
      <c r="D482" s="71" t="str">
        <f ca="1">IF(Totals!$J493=$C$1, Totals!E493,"")</f>
        <v/>
      </c>
      <c r="E482" s="71" t="str">
        <f ca="1">IF(Totals!$J493=$C$1, Totals!F493,"")</f>
        <v/>
      </c>
      <c r="F482" s="71">
        <f t="shared" ca="1" si="15"/>
        <v>0</v>
      </c>
      <c r="G482" s="71" t="str">
        <f ca="1">IF(Totals!$J493=$C$1, Totals!I493,"")</f>
        <v/>
      </c>
      <c r="H482" s="763" t="str">
        <f ca="1">IF(Totals!$J493=$C$1,Totals!J493,"")</f>
        <v/>
      </c>
    </row>
    <row r="483" spans="1:8" ht="16.5" hidden="1" customHeight="1" x14ac:dyDescent="0.25">
      <c r="A483" s="147" t="str">
        <f t="shared" ca="1" si="14"/>
        <v>0</v>
      </c>
      <c r="B483" s="762" t="str">
        <f ca="1">IF(Totals!$J494=$C$1, Totals!B494,"")</f>
        <v/>
      </c>
      <c r="C483" s="71" t="str">
        <f ca="1">IF(Totals!$J494=$C$1, Totals!D494,"")</f>
        <v/>
      </c>
      <c r="D483" s="71" t="str">
        <f ca="1">IF(Totals!$J494=$C$1, Totals!E494,"")</f>
        <v/>
      </c>
      <c r="E483" s="71" t="str">
        <f ca="1">IF(Totals!$J494=$C$1, Totals!F494,"")</f>
        <v/>
      </c>
      <c r="F483" s="71">
        <f t="shared" ca="1" si="15"/>
        <v>0</v>
      </c>
      <c r="G483" s="71" t="str">
        <f ca="1">IF(Totals!$J494=$C$1, Totals!I494,"")</f>
        <v/>
      </c>
      <c r="H483" s="763" t="str">
        <f ca="1">IF(Totals!$J494=$C$1,Totals!J494,"")</f>
        <v/>
      </c>
    </row>
    <row r="484" spans="1:8" ht="16.5" hidden="1" customHeight="1" x14ac:dyDescent="0.25">
      <c r="A484" s="147" t="str">
        <f t="shared" ca="1" si="14"/>
        <v>0</v>
      </c>
      <c r="B484" s="762" t="str">
        <f ca="1">IF(Totals!$J495=$C$1, Totals!B495,"")</f>
        <v/>
      </c>
      <c r="C484" s="71" t="str">
        <f ca="1">IF(Totals!$J495=$C$1, Totals!D495,"")</f>
        <v/>
      </c>
      <c r="D484" s="71" t="str">
        <f ca="1">IF(Totals!$J495=$C$1, Totals!E495,"")</f>
        <v/>
      </c>
      <c r="E484" s="71" t="str">
        <f ca="1">IF(Totals!$J495=$C$1, Totals!F495,"")</f>
        <v/>
      </c>
      <c r="F484" s="71">
        <f t="shared" ca="1" si="15"/>
        <v>0</v>
      </c>
      <c r="G484" s="71" t="str">
        <f ca="1">IF(Totals!$J495=$C$1, Totals!I495,"")</f>
        <v/>
      </c>
      <c r="H484" s="763" t="str">
        <f ca="1">IF(Totals!$J495=$C$1,Totals!J495,"")</f>
        <v/>
      </c>
    </row>
    <row r="485" spans="1:8" ht="16.5" hidden="1" customHeight="1" x14ac:dyDescent="0.25">
      <c r="A485" s="147" t="str">
        <f t="shared" ca="1" si="14"/>
        <v>0</v>
      </c>
      <c r="B485" s="762" t="str">
        <f ca="1">IF(Totals!$J496=$C$1, Totals!B496,"")</f>
        <v/>
      </c>
      <c r="C485" s="71" t="str">
        <f ca="1">IF(Totals!$J496=$C$1, Totals!D496,"")</f>
        <v/>
      </c>
      <c r="D485" s="71" t="str">
        <f ca="1">IF(Totals!$J496=$C$1, Totals!E496,"")</f>
        <v/>
      </c>
      <c r="E485" s="71" t="str">
        <f ca="1">IF(Totals!$J496=$C$1, Totals!F496,"")</f>
        <v/>
      </c>
      <c r="F485" s="71">
        <f t="shared" ca="1" si="15"/>
        <v>0</v>
      </c>
      <c r="G485" s="71" t="str">
        <f ca="1">IF(Totals!$J496=$C$1, Totals!I496,"")</f>
        <v/>
      </c>
      <c r="H485" s="763" t="str">
        <f ca="1">IF(Totals!$J496=$C$1,Totals!J496,"")</f>
        <v/>
      </c>
    </row>
    <row r="486" spans="1:8" ht="16.5" hidden="1" customHeight="1" x14ac:dyDescent="0.25">
      <c r="A486" s="147" t="str">
        <f t="shared" ca="1" si="14"/>
        <v>0</v>
      </c>
      <c r="B486" s="762" t="str">
        <f ca="1">IF(Totals!$J497=$C$1, Totals!B497,"")</f>
        <v/>
      </c>
      <c r="C486" s="71" t="str">
        <f ca="1">IF(Totals!$J497=$C$1, Totals!D497,"")</f>
        <v/>
      </c>
      <c r="D486" s="71" t="str">
        <f ca="1">IF(Totals!$J497=$C$1, Totals!E497,"")</f>
        <v/>
      </c>
      <c r="E486" s="71" t="str">
        <f ca="1">IF(Totals!$J497=$C$1, Totals!F497,"")</f>
        <v/>
      </c>
      <c r="F486" s="71">
        <f t="shared" ca="1" si="15"/>
        <v>0</v>
      </c>
      <c r="G486" s="71" t="str">
        <f ca="1">IF(Totals!$J497=$C$1, Totals!I497,"")</f>
        <v/>
      </c>
      <c r="H486" s="763" t="str">
        <f ca="1">IF(Totals!$J497=$C$1,Totals!J497,"")</f>
        <v/>
      </c>
    </row>
    <row r="487" spans="1:8" ht="16.5" hidden="1" customHeight="1" x14ac:dyDescent="0.25">
      <c r="A487" s="147" t="str">
        <f t="shared" ca="1" si="14"/>
        <v>0</v>
      </c>
      <c r="B487" s="762" t="str">
        <f ca="1">IF(Totals!$J498=$C$1, Totals!B498,"")</f>
        <v/>
      </c>
      <c r="C487" s="71" t="str">
        <f ca="1">IF(Totals!$J498=$C$1, Totals!D498,"")</f>
        <v/>
      </c>
      <c r="D487" s="71" t="str">
        <f ca="1">IF(Totals!$J498=$C$1, Totals!E498,"")</f>
        <v/>
      </c>
      <c r="E487" s="71" t="str">
        <f ca="1">IF(Totals!$J498=$C$1, Totals!F498,"")</f>
        <v/>
      </c>
      <c r="F487" s="71">
        <f t="shared" ca="1" si="15"/>
        <v>0</v>
      </c>
      <c r="G487" s="71" t="str">
        <f ca="1">IF(Totals!$J498=$C$1, Totals!I498,"")</f>
        <v/>
      </c>
      <c r="H487" s="763" t="str">
        <f ca="1">IF(Totals!$J498=$C$1,Totals!J498,"")</f>
        <v/>
      </c>
    </row>
    <row r="488" spans="1:8" ht="16.5" hidden="1" customHeight="1" x14ac:dyDescent="0.25">
      <c r="A488" s="147" t="str">
        <f t="shared" ca="1" si="14"/>
        <v>0</v>
      </c>
      <c r="B488" s="762" t="str">
        <f ca="1">IF(Totals!$J499=$C$1, Totals!B499,"")</f>
        <v/>
      </c>
      <c r="C488" s="71" t="str">
        <f ca="1">IF(Totals!$J499=$C$1, Totals!D499,"")</f>
        <v/>
      </c>
      <c r="D488" s="71" t="str">
        <f ca="1">IF(Totals!$J499=$C$1, Totals!E499,"")</f>
        <v/>
      </c>
      <c r="E488" s="71" t="str">
        <f ca="1">IF(Totals!$J499=$C$1, Totals!F499,"")</f>
        <v/>
      </c>
      <c r="F488" s="71">
        <f t="shared" ca="1" si="15"/>
        <v>0</v>
      </c>
      <c r="G488" s="71" t="str">
        <f ca="1">IF(Totals!$J499=$C$1, Totals!I499,"")</f>
        <v/>
      </c>
      <c r="H488" s="763" t="str">
        <f ca="1">IF(Totals!$J499=$C$1,Totals!J499,"")</f>
        <v/>
      </c>
    </row>
    <row r="489" spans="1:8" ht="16.5" hidden="1" customHeight="1" x14ac:dyDescent="0.25">
      <c r="A489" s="147" t="str">
        <f t="shared" ca="1" si="14"/>
        <v>0</v>
      </c>
      <c r="B489" s="762" t="str">
        <f ca="1">IF(Totals!$J500=$C$1, Totals!B500,"")</f>
        <v/>
      </c>
      <c r="C489" s="71" t="str">
        <f ca="1">IF(Totals!$J500=$C$1, Totals!D500,"")</f>
        <v/>
      </c>
      <c r="D489" s="71" t="str">
        <f ca="1">IF(Totals!$J500=$C$1, Totals!E500,"")</f>
        <v/>
      </c>
      <c r="E489" s="71" t="str">
        <f ca="1">IF(Totals!$J500=$C$1, Totals!F500,"")</f>
        <v/>
      </c>
      <c r="F489" s="71">
        <f t="shared" ca="1" si="15"/>
        <v>0</v>
      </c>
      <c r="G489" s="71" t="str">
        <f ca="1">IF(Totals!$J500=$C$1, Totals!I500,"")</f>
        <v/>
      </c>
      <c r="H489" s="763" t="str">
        <f ca="1">IF(Totals!$J500=$C$1,Totals!J500,"")</f>
        <v/>
      </c>
    </row>
  </sheetData>
  <conditionalFormatting sqref="B321">
    <cfRule type="duplicateValues" dxfId="706" priority="1"/>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D231 D81:D90 D212:D216 D153:D187 D191:D210 D75:D79 D92:D151 D46:D73 D3:D44 D233:D320" xr:uid="{00C71EC0-11F6-467E-986B-B675498D9959}">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0721" r:id="rId4" name="HideButton">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30723" r:id="rId5" name="Button 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30724" r:id="rId6" name="Button 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30725" r:id="rId7" name="Button 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30726" r:id="rId8" name="Button 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30727" r:id="rId9" name="Button 7">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30728" r:id="rId10" name="Button 8">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30729" r:id="rId11" name="Button 9">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30730" r:id="rId12" name="Button 10">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30731" r:id="rId13" name="Button 11">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30732" r:id="rId14" name="Button 12">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30733" r:id="rId15" name="Button 1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30734" r:id="rId16" name="Button 1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30735" r:id="rId17" name="Button 1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30736" r:id="rId18" name="Button 1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30737" r:id="rId19" name="Button 17">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30738" r:id="rId20" name="Button 18">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30739" r:id="rId21" name="Button 19">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30740" r:id="rId22" name="Button 20">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30741" r:id="rId23" name="Button 21">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30742" r:id="rId24" name="Button 22">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30743" r:id="rId25" name="Button 23">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30744" r:id="rId26" name="Button 24">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30745" r:id="rId27" name="Button 25">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30746" r:id="rId28" name="Button 26">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30747" r:id="rId29" name="Button 27">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30748" r:id="rId30" name="Button 28">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30749" r:id="rId31" name="Button 29">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30750" r:id="rId32" name="Button 30">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30751" r:id="rId33" name="Button 31">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30752" r:id="rId34" name="Button 32">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30753" r:id="rId35" name="Button 33">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30754" r:id="rId36" name="Button 34">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30755" r:id="rId37" name="Button 35">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30756" r:id="rId38" name="Button 36">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30757" r:id="rId39" name="Button 37">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30758" r:id="rId40" name="Button 38">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30759" r:id="rId41" name="Button 39">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30760" r:id="rId42" name="Button 40">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30761" r:id="rId43" name="Button 41">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30762" r:id="rId44" name="Button 42">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30763" r:id="rId45" name="Button 4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30764" r:id="rId46" name="Button 4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30765" r:id="rId47" name="Button 4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30766" r:id="rId48" name="Button 4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30767" r:id="rId49" name="Button 47">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30768" r:id="rId50" name="Button 48">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1E683E-697D-4FE7-BD03-9D0A020F7CDC}">
  <sheetPr codeName="Sheet24">
    <tabColor rgb="FFFFFF00"/>
  </sheetPr>
  <dimension ref="A1:AB494"/>
  <sheetViews>
    <sheetView showZeros="0" topLeftCell="B1" workbookViewId="0">
      <pane ySplit="2" topLeftCell="A22" activePane="bottomLeft" state="frozen"/>
      <selection activeCell="H204" sqref="H204:I204"/>
      <selection pane="bottomLeft" activeCell="H501" sqref="H501"/>
    </sheetView>
  </sheetViews>
  <sheetFormatPr defaultColWidth="9.140625" defaultRowHeight="18" customHeight="1" x14ac:dyDescent="0.25"/>
  <cols>
    <col min="1" max="1" width="6.7109375" style="147" hidden="1" customWidth="1"/>
    <col min="2" max="2" width="19.140625" style="147" customWidth="1"/>
    <col min="3" max="3" width="37.28515625" style="147" customWidth="1"/>
    <col min="4" max="4" width="9.85546875" style="75" customWidth="1"/>
    <col min="5" max="6" width="12.5703125" style="172" customWidth="1"/>
    <col min="7" max="7" width="9.140625" style="147"/>
    <col min="8" max="8" width="14.85546875" style="239" customWidth="1"/>
    <col min="9" max="9" width="12.42578125" style="147" customWidth="1"/>
    <col min="10" max="13" width="9.140625" style="147"/>
    <col min="14" max="26" width="0" style="147" hidden="1" customWidth="1"/>
    <col min="27" max="16384" width="9.140625" style="147"/>
  </cols>
  <sheetData>
    <row r="1" spans="1:28" ht="21" customHeight="1" x14ac:dyDescent="0.3">
      <c r="A1" s="257" t="s">
        <v>1017</v>
      </c>
      <c r="B1" s="722"/>
      <c r="C1" s="722" t="str">
        <f ca="1">MID(CELL("filename",B1),FIND("]",CELL("Filename",B1))+1,255)</f>
        <v>Evansville</v>
      </c>
      <c r="D1" s="721"/>
      <c r="E1" s="719">
        <f ca="1">COUNTIF(E3:E493,"&gt;0")</f>
        <v>0</v>
      </c>
      <c r="F1" s="719"/>
      <c r="H1" s="723"/>
      <c r="I1" s="724"/>
      <c r="J1" s="725"/>
      <c r="K1" s="182"/>
      <c r="L1" s="182"/>
      <c r="M1" s="182"/>
      <c r="N1" s="173"/>
      <c r="O1" s="173"/>
      <c r="P1" s="173"/>
      <c r="Q1" s="173"/>
      <c r="R1" s="175"/>
      <c r="S1" s="146"/>
      <c r="T1" s="146"/>
      <c r="U1" s="146"/>
      <c r="V1" s="146"/>
      <c r="W1" s="146"/>
      <c r="X1" s="146"/>
      <c r="Y1" s="146"/>
      <c r="Z1" s="146"/>
      <c r="AA1" s="146"/>
      <c r="AB1" s="146"/>
    </row>
    <row r="2" spans="1:28" ht="15" customHeight="1" x14ac:dyDescent="0.25">
      <c r="A2" s="257" t="s">
        <v>1018</v>
      </c>
      <c r="B2" s="157" t="s">
        <v>1395</v>
      </c>
      <c r="C2" s="157" t="s">
        <v>2</v>
      </c>
      <c r="D2" s="726" t="s">
        <v>3</v>
      </c>
      <c r="E2" s="303" t="s">
        <v>1025</v>
      </c>
      <c r="F2" s="303" t="s">
        <v>1026</v>
      </c>
      <c r="G2" s="727" t="s">
        <v>6</v>
      </c>
      <c r="H2" s="727"/>
      <c r="I2" s="250"/>
      <c r="J2" s="146">
        <f ca="1">COUNTIFS($D$3:$D$453,"&gt;0",$G$3:$G$453,"NAPA")</f>
        <v>0</v>
      </c>
      <c r="K2" s="150"/>
      <c r="L2" s="150">
        <f ca="1">COUNTIFS($D$3:$D$453,"&gt;0",$G$3:$G$453,"BID")</f>
        <v>0</v>
      </c>
      <c r="M2" s="150"/>
      <c r="N2" s="173"/>
      <c r="O2" s="173"/>
      <c r="P2" s="173"/>
      <c r="Q2" s="173"/>
      <c r="R2" s="175"/>
      <c r="S2" s="146"/>
      <c r="T2" s="146"/>
      <c r="U2" s="146"/>
      <c r="V2" s="146"/>
      <c r="W2" s="146"/>
      <c r="X2" s="146"/>
      <c r="Y2" s="146"/>
      <c r="Z2" s="146"/>
      <c r="AA2" s="146"/>
      <c r="AB2" s="146"/>
    </row>
    <row r="3" spans="1:28" ht="15.75" hidden="1" customHeight="1" x14ac:dyDescent="0.25">
      <c r="A3" s="147" t="str">
        <f>IF(D3="","0","1")</f>
        <v>0</v>
      </c>
      <c r="B3" s="1" t="str">
        <f>MstList!B3</f>
        <v>RNX50792782</v>
      </c>
      <c r="C3" s="1" t="str">
        <f>MstList!D3</f>
        <v>Wiper Blades- (Rain X Latitude 21")</v>
      </c>
      <c r="D3" s="6"/>
      <c r="E3" s="191" t="str">
        <f>IF(D3&gt;0,Totals!F3," ")</f>
        <v xml:space="preserve"> </v>
      </c>
      <c r="F3" s="191">
        <f>PRODUCT(D3:E3)</f>
        <v>0</v>
      </c>
      <c r="G3" s="1" t="str">
        <f>MstList!H3</f>
        <v>NAPA</v>
      </c>
      <c r="H3" s="1">
        <f>MstList!J3</f>
        <v>0</v>
      </c>
      <c r="I3" s="250">
        <f>MstList!K3</f>
        <v>0</v>
      </c>
      <c r="J3" s="328"/>
      <c r="K3" s="330"/>
      <c r="L3" s="330"/>
      <c r="M3" s="330"/>
      <c r="N3" s="329"/>
      <c r="O3" s="329"/>
      <c r="P3" s="329"/>
      <c r="Q3" s="329"/>
      <c r="R3" s="331"/>
      <c r="S3" s="328"/>
      <c r="T3" s="328"/>
      <c r="U3" s="328"/>
      <c r="V3" s="328"/>
      <c r="W3" s="328"/>
      <c r="X3" s="328"/>
      <c r="Y3" s="328"/>
      <c r="Z3" s="328"/>
      <c r="AA3" s="328"/>
      <c r="AB3" s="328"/>
    </row>
    <row r="4" spans="1:28" ht="15.75" hidden="1" customHeight="1" x14ac:dyDescent="0.25">
      <c r="A4" s="147" t="str">
        <f t="shared" ref="A4:A65" si="0">IF(D4="","0","1")</f>
        <v>0</v>
      </c>
      <c r="B4" s="1" t="str">
        <f>MstList!B4</f>
        <v>RNX 50792802</v>
      </c>
      <c r="C4" s="1" t="str">
        <f>MstList!D4</f>
        <v>Wiper Blades- (Rain X Latitude 24")</v>
      </c>
      <c r="D4" s="6"/>
      <c r="E4" s="192" t="str">
        <f>IF(D4&gt;0,Totals!F4,"")</f>
        <v/>
      </c>
      <c r="F4" s="192">
        <f t="shared" ref="F4:F65" si="1">PRODUCT(D4:E4)</f>
        <v>0</v>
      </c>
      <c r="G4" s="1" t="str">
        <f>MstList!H4</f>
        <v>NAPA</v>
      </c>
      <c r="H4" s="1">
        <f>MstList!J4</f>
        <v>0</v>
      </c>
      <c r="I4" s="728">
        <f>MstList!K4</f>
        <v>0</v>
      </c>
      <c r="K4" s="332"/>
      <c r="L4" s="332"/>
      <c r="M4" s="332"/>
      <c r="N4" s="27"/>
      <c r="O4" s="27"/>
      <c r="P4" s="27"/>
      <c r="Q4" s="27"/>
      <c r="R4" s="27"/>
      <c r="S4" s="27"/>
      <c r="T4" s="27"/>
    </row>
    <row r="5" spans="1:28" ht="15.75" hidden="1" customHeight="1" x14ac:dyDescent="0.25">
      <c r="A5" s="147" t="str">
        <f t="shared" si="0"/>
        <v>0</v>
      </c>
      <c r="B5" s="1" t="str">
        <f>MstList!B5</f>
        <v>RNX 50792792</v>
      </c>
      <c r="C5" s="1" t="str">
        <f>MstList!D5</f>
        <v>Wiper Blades- (Rain X Latitude 22")</v>
      </c>
      <c r="D5" s="6"/>
      <c r="E5" s="192" t="str">
        <f>IF(D5&gt;0,Totals!F5,"")</f>
        <v/>
      </c>
      <c r="F5" s="192">
        <f t="shared" si="1"/>
        <v>0</v>
      </c>
      <c r="G5" s="1" t="str">
        <f>MstList!H5</f>
        <v>NAPA</v>
      </c>
      <c r="H5" s="1">
        <f>MstList!J5</f>
        <v>0</v>
      </c>
      <c r="I5" s="728">
        <f>MstList!K5</f>
        <v>0</v>
      </c>
      <c r="K5" s="27"/>
      <c r="L5" s="27"/>
      <c r="M5" s="27"/>
      <c r="N5" s="27"/>
      <c r="O5" s="27"/>
      <c r="P5" s="27"/>
      <c r="Q5" s="27"/>
      <c r="R5" s="27"/>
      <c r="S5" s="27"/>
      <c r="T5" s="27"/>
    </row>
    <row r="6" spans="1:28" ht="16.5" hidden="1" customHeight="1" x14ac:dyDescent="0.25">
      <c r="A6" s="147" t="str">
        <f>IF(D6="","0","1")</f>
        <v>0</v>
      </c>
      <c r="B6" s="9" t="str">
        <f>MstList!B6</f>
        <v>WIP 6012E</v>
      </c>
      <c r="C6" s="1" t="str">
        <f>MstList!D6</f>
        <v>Wiper Blade-Rear Tahoe</v>
      </c>
      <c r="D6" s="5"/>
      <c r="E6" s="191" t="str">
        <f>IF(D6&gt;0,Totals!F6,"")</f>
        <v/>
      </c>
      <c r="F6" s="191">
        <f t="shared" si="1"/>
        <v>0</v>
      </c>
      <c r="G6" s="1" t="str">
        <f>MstList!H6</f>
        <v>NAPA</v>
      </c>
      <c r="H6" s="1">
        <f>MstList!J6</f>
        <v>0</v>
      </c>
      <c r="I6" s="728">
        <f>MstList!K6</f>
        <v>0</v>
      </c>
      <c r="K6" s="27"/>
      <c r="L6" s="27"/>
      <c r="M6" s="27"/>
      <c r="N6" s="27"/>
      <c r="O6" s="27"/>
      <c r="P6" s="27"/>
      <c r="Q6" s="27"/>
      <c r="R6" s="27"/>
      <c r="S6" s="27"/>
      <c r="T6" s="27"/>
    </row>
    <row r="7" spans="1:28" ht="16.5" hidden="1" customHeight="1" x14ac:dyDescent="0.25">
      <c r="A7" s="147" t="str">
        <f t="shared" si="0"/>
        <v>0</v>
      </c>
      <c r="B7" s="1" t="str">
        <f>MstList!B7</f>
        <v>WIP 6020PP</v>
      </c>
      <c r="C7" s="1" t="str">
        <f>MstList!D7</f>
        <v>Wiper Blade, 20"</v>
      </c>
      <c r="D7" s="6"/>
      <c r="E7" s="191" t="str">
        <f>IF(D7&gt;0,Totals!F7,"")</f>
        <v/>
      </c>
      <c r="F7" s="191">
        <f t="shared" si="1"/>
        <v>0</v>
      </c>
      <c r="G7" s="1" t="str">
        <f>MstList!H7</f>
        <v>NAPA</v>
      </c>
      <c r="H7" s="1">
        <f>MstList!J7</f>
        <v>0</v>
      </c>
      <c r="I7" s="728">
        <f>MstList!K7</f>
        <v>0</v>
      </c>
      <c r="K7" s="27"/>
      <c r="L7" s="27"/>
      <c r="M7" s="27"/>
      <c r="N7" s="27"/>
      <c r="O7" s="27"/>
      <c r="P7" s="27"/>
      <c r="Q7" s="27"/>
      <c r="R7" s="27"/>
      <c r="S7" s="27"/>
      <c r="T7" s="27"/>
    </row>
    <row r="8" spans="1:28" ht="16.5" hidden="1" customHeight="1" x14ac:dyDescent="0.25">
      <c r="A8" s="147" t="str">
        <f t="shared" si="0"/>
        <v>0</v>
      </c>
      <c r="B8" s="22" t="str">
        <f>MstList!B8</f>
        <v>WIP 6024PP</v>
      </c>
      <c r="C8" s="22" t="str">
        <f>MstList!D8</f>
        <v>Wiper-24"</v>
      </c>
      <c r="D8" s="22"/>
      <c r="E8" s="128" t="str">
        <f>IF(D8&gt;0,Totals!F8,"")</f>
        <v/>
      </c>
      <c r="F8" s="128">
        <f t="shared" si="1"/>
        <v>0</v>
      </c>
      <c r="G8" s="22" t="str">
        <f>MstList!H8</f>
        <v>NAPA</v>
      </c>
      <c r="H8" s="22">
        <f>MstList!J8</f>
        <v>0</v>
      </c>
      <c r="I8" s="728">
        <f>MstList!K8</f>
        <v>0</v>
      </c>
      <c r="K8" s="27"/>
      <c r="L8" s="27"/>
      <c r="M8" s="27"/>
      <c r="N8" s="27"/>
      <c r="O8" s="27"/>
      <c r="P8" s="27"/>
      <c r="Q8" s="27"/>
      <c r="R8" s="27"/>
      <c r="S8" s="27"/>
      <c r="T8" s="27"/>
    </row>
    <row r="9" spans="1:28" ht="16.5" hidden="1" customHeight="1" x14ac:dyDescent="0.25">
      <c r="A9" s="147" t="str">
        <f t="shared" si="0"/>
        <v>0</v>
      </c>
      <c r="B9" s="22" t="str">
        <f>MstList!B9</f>
        <v>WIP 6026PP</v>
      </c>
      <c r="C9" s="22" t="str">
        <f>MstList!D9</f>
        <v>Wiper-26"</v>
      </c>
      <c r="D9" s="22"/>
      <c r="E9" s="128" t="str">
        <f>IF(D9&gt;0,Totals!F9,"")</f>
        <v/>
      </c>
      <c r="F9" s="128">
        <f t="shared" si="1"/>
        <v>0</v>
      </c>
      <c r="G9" s="22" t="str">
        <f>MstList!H9</f>
        <v>NAPA</v>
      </c>
      <c r="H9" s="22">
        <f>MstList!J9</f>
        <v>0</v>
      </c>
      <c r="I9" s="728">
        <f>MstList!K9</f>
        <v>0</v>
      </c>
      <c r="K9" s="27"/>
      <c r="L9" s="27"/>
      <c r="M9" s="27"/>
      <c r="N9" s="27"/>
      <c r="O9" s="27"/>
      <c r="P9" s="27"/>
      <c r="Q9" s="27"/>
      <c r="R9" s="27"/>
      <c r="S9" s="27"/>
      <c r="T9" s="27"/>
    </row>
    <row r="10" spans="1:28" ht="16.5" hidden="1" customHeight="1" x14ac:dyDescent="0.25">
      <c r="A10" s="147" t="str">
        <f t="shared" si="0"/>
        <v>0</v>
      </c>
      <c r="B10" s="22" t="str">
        <f>MstList!B10</f>
        <v>WIP 6028PP</v>
      </c>
      <c r="C10" s="22" t="str">
        <f>MstList!D10</f>
        <v>Wiper-28"</v>
      </c>
      <c r="D10" s="22"/>
      <c r="E10" s="128" t="str">
        <f>IF(D10&gt;0,Totals!F10,"")</f>
        <v/>
      </c>
      <c r="F10" s="128">
        <f t="shared" si="1"/>
        <v>0</v>
      </c>
      <c r="G10" s="22" t="str">
        <f>MstList!H10</f>
        <v>NAPA</v>
      </c>
      <c r="H10" s="22">
        <f>MstList!J10</f>
        <v>0</v>
      </c>
      <c r="I10" s="728">
        <f>MstList!K10</f>
        <v>0</v>
      </c>
      <c r="K10" s="27"/>
      <c r="L10" s="27"/>
      <c r="M10" s="27"/>
      <c r="N10" s="27"/>
      <c r="O10" s="27"/>
      <c r="P10" s="27"/>
      <c r="Q10" s="27"/>
      <c r="R10" s="27"/>
      <c r="S10" s="27"/>
      <c r="T10" s="27"/>
    </row>
    <row r="11" spans="1:28" ht="16.5" hidden="1" customHeight="1" x14ac:dyDescent="0.25">
      <c r="A11" s="147" t="str">
        <f t="shared" si="0"/>
        <v>0</v>
      </c>
      <c r="B11" s="1" t="str">
        <f>MstList!B11</f>
        <v>FIL 7899</v>
      </c>
      <c r="C11" s="1" t="str">
        <f>MstList!D11</f>
        <v>Oil Filter (2010-15)</v>
      </c>
      <c r="D11" s="5"/>
      <c r="E11" s="191" t="str">
        <f>IF(D11&gt;0,Totals!F11,"")</f>
        <v/>
      </c>
      <c r="F11" s="191">
        <f t="shared" si="1"/>
        <v>0</v>
      </c>
      <c r="G11" s="1" t="str">
        <f>MstList!H11</f>
        <v>NAPA</v>
      </c>
      <c r="H11" s="1">
        <f>MstList!J11</f>
        <v>0</v>
      </c>
      <c r="I11" s="728">
        <f>MstList!K11</f>
        <v>0</v>
      </c>
      <c r="K11" s="27"/>
      <c r="L11" s="27"/>
      <c r="M11" s="27"/>
      <c r="N11" s="27"/>
      <c r="O11" s="27"/>
      <c r="P11" s="27"/>
      <c r="Q11" s="27"/>
      <c r="R11" s="27"/>
      <c r="S11" s="27"/>
      <c r="T11" s="27"/>
    </row>
    <row r="12" spans="1:28" ht="16.5" hidden="1" customHeight="1" x14ac:dyDescent="0.25">
      <c r="A12" s="147" t="str">
        <f t="shared" si="0"/>
        <v>0</v>
      </c>
      <c r="B12" s="1" t="str">
        <f>MstList!B13</f>
        <v>FIL 4048</v>
      </c>
      <c r="C12" s="1" t="str">
        <f>MstList!D13</f>
        <v>Cabin Filter, 2011 and up</v>
      </c>
      <c r="D12" s="5"/>
      <c r="E12" s="191" t="str">
        <f>IF(D12&gt;0,Totals!F13,"")</f>
        <v/>
      </c>
      <c r="F12" s="191">
        <f t="shared" si="1"/>
        <v>0</v>
      </c>
      <c r="G12" s="149" t="str">
        <f>MstList!H13</f>
        <v>NAPA</v>
      </c>
      <c r="H12" s="1">
        <f>MstList!J13</f>
        <v>0</v>
      </c>
      <c r="I12" s="728">
        <f>MstList!K13</f>
        <v>0</v>
      </c>
      <c r="K12" s="27"/>
      <c r="L12" s="27"/>
      <c r="M12" s="27"/>
      <c r="N12" s="27"/>
      <c r="O12" s="27"/>
      <c r="P12" s="27"/>
      <c r="Q12" s="27"/>
      <c r="R12" s="27"/>
      <c r="S12" s="27"/>
      <c r="T12" s="27"/>
    </row>
    <row r="13" spans="1:28" ht="16.5" hidden="1" customHeight="1" x14ac:dyDescent="0.25">
      <c r="A13" s="147" t="str">
        <f t="shared" si="0"/>
        <v>0</v>
      </c>
      <c r="B13" s="1" t="str">
        <f>MstList!B14</f>
        <v>FIL 9746</v>
      </c>
      <c r="C13" s="1" t="str">
        <f>MstList!D14</f>
        <v>Air Filter, 2011 and up</v>
      </c>
      <c r="D13" s="5"/>
      <c r="E13" s="191" t="str">
        <f>IF(D13&gt;0,Totals!F14,"")</f>
        <v/>
      </c>
      <c r="F13" s="191">
        <f t="shared" si="1"/>
        <v>0</v>
      </c>
      <c r="G13" s="149" t="str">
        <f>MstList!H14</f>
        <v>NAPA</v>
      </c>
      <c r="H13" s="1">
        <f>MstList!J14</f>
        <v>0</v>
      </c>
      <c r="I13" s="728">
        <f>MstList!K14</f>
        <v>0</v>
      </c>
      <c r="K13" s="27"/>
      <c r="L13" s="27"/>
      <c r="M13" s="27"/>
      <c r="N13" s="27"/>
      <c r="O13" s="27"/>
      <c r="P13" s="27"/>
      <c r="Q13" s="27"/>
      <c r="R13" s="27"/>
      <c r="S13" s="27"/>
      <c r="T13" s="27"/>
    </row>
    <row r="14" spans="1:28" ht="16.5" hidden="1" customHeight="1" x14ac:dyDescent="0.25">
      <c r="A14" s="147" t="str">
        <f t="shared" si="0"/>
        <v>0</v>
      </c>
      <c r="B14" s="22" t="str">
        <f>MstList!B15</f>
        <v>FIL4579</v>
      </c>
      <c r="C14" s="22" t="str">
        <f>MstList!D15</f>
        <v>Cabin Air Filter</v>
      </c>
      <c r="D14" s="5"/>
      <c r="E14" s="191" t="str">
        <f>IF(D14&gt;0,Totals!F15,"")</f>
        <v/>
      </c>
      <c r="F14" s="191">
        <f t="shared" si="1"/>
        <v>0</v>
      </c>
      <c r="G14" s="149" t="str">
        <f>MstList!H15</f>
        <v>NAPA</v>
      </c>
      <c r="H14" s="1">
        <f>MstList!J15</f>
        <v>0</v>
      </c>
      <c r="I14" s="728">
        <f>MstList!K15</f>
        <v>0</v>
      </c>
      <c r="K14" s="27"/>
      <c r="L14" s="27"/>
      <c r="M14" s="27"/>
      <c r="N14" s="27"/>
      <c r="O14" s="27"/>
      <c r="P14" s="27"/>
      <c r="Q14" s="27"/>
      <c r="R14" s="27"/>
      <c r="S14" s="27"/>
      <c r="T14" s="27"/>
    </row>
    <row r="15" spans="1:28" ht="16.5" hidden="1" customHeight="1" x14ac:dyDescent="0.25">
      <c r="A15" s="147" t="str">
        <f t="shared" si="0"/>
        <v>0</v>
      </c>
      <c r="B15" s="12" t="str">
        <f>MstList!B16</f>
        <v>FIL 2725</v>
      </c>
      <c r="C15" s="1" t="str">
        <f>MstList!D16</f>
        <v>Air Filter</v>
      </c>
      <c r="D15" s="5"/>
      <c r="E15" s="191" t="str">
        <f>IF(D15&gt;0,Totals!F16,"")</f>
        <v/>
      </c>
      <c r="F15" s="191">
        <f t="shared" si="1"/>
        <v>0</v>
      </c>
      <c r="G15" s="149" t="str">
        <f>MstList!H16</f>
        <v>NAPA</v>
      </c>
      <c r="H15" s="1">
        <f>MstList!J16</f>
        <v>0</v>
      </c>
      <c r="I15" s="728">
        <f>MstList!K16</f>
        <v>0</v>
      </c>
      <c r="K15" s="27"/>
      <c r="L15" s="27"/>
      <c r="M15" s="27"/>
      <c r="N15" s="27"/>
      <c r="O15" s="27"/>
      <c r="P15" s="27"/>
      <c r="Q15" s="27"/>
      <c r="R15" s="27"/>
      <c r="S15" s="27"/>
      <c r="T15" s="27"/>
    </row>
    <row r="16" spans="1:28" ht="16.5" hidden="1" customHeight="1" x14ac:dyDescent="0.25">
      <c r="A16" s="147" t="str">
        <f t="shared" si="0"/>
        <v>0</v>
      </c>
      <c r="B16" s="1" t="str">
        <f>MstList!B17</f>
        <v>NCP2601744</v>
      </c>
      <c r="C16" s="1" t="str">
        <f>MstList!D17</f>
        <v>Ball Joint Lower  (2006-2019)</v>
      </c>
      <c r="D16" s="5"/>
      <c r="E16" s="191" t="str">
        <f>IF(D16&gt;0,Totals!F17,"")</f>
        <v/>
      </c>
      <c r="F16" s="191">
        <f t="shared" si="1"/>
        <v>0</v>
      </c>
      <c r="G16" s="149" t="str">
        <f>MstList!H17</f>
        <v>NAPA</v>
      </c>
      <c r="H16" s="1">
        <f>MstList!J17</f>
        <v>0</v>
      </c>
      <c r="I16" s="728">
        <f>MstList!K17</f>
        <v>0</v>
      </c>
      <c r="K16" s="27"/>
      <c r="L16" s="27"/>
      <c r="M16" s="27"/>
    </row>
    <row r="17" spans="1:13" ht="16.5" hidden="1" customHeight="1" x14ac:dyDescent="0.25">
      <c r="A17" s="147" t="str">
        <f t="shared" si="0"/>
        <v>0</v>
      </c>
      <c r="B17" s="1" t="str">
        <f>MstList!B18</f>
        <v>04801834AB</v>
      </c>
      <c r="C17" s="1" t="str">
        <f>MstList!D18</f>
        <v>Alternator</v>
      </c>
      <c r="D17" s="5"/>
      <c r="E17" s="191" t="str">
        <f>IF(D17&gt;0,Totals!F18,"")</f>
        <v/>
      </c>
      <c r="F17" s="191">
        <f t="shared" si="1"/>
        <v>0</v>
      </c>
      <c r="G17" s="726" t="str">
        <f>MstList!H18</f>
        <v>OEM</v>
      </c>
      <c r="H17" s="157">
        <f>MstList!J18</f>
        <v>0</v>
      </c>
      <c r="I17" s="728">
        <f>MstList!K18</f>
        <v>0</v>
      </c>
      <c r="K17" s="27"/>
      <c r="L17" s="27"/>
      <c r="M17" s="27"/>
    </row>
    <row r="18" spans="1:13" ht="16.5" hidden="1" customHeight="1" x14ac:dyDescent="0.25">
      <c r="A18" s="147" t="str">
        <f t="shared" si="0"/>
        <v>0</v>
      </c>
      <c r="B18" s="1" t="str">
        <f>MstList!B20</f>
        <v>68037308AA</v>
      </c>
      <c r="C18" s="1" t="str">
        <f>MstList!D20</f>
        <v>Blower Motor</v>
      </c>
      <c r="D18" s="5"/>
      <c r="E18" s="191" t="str">
        <f>IF(D18&gt;0,Totals!F20,"")</f>
        <v/>
      </c>
      <c r="F18" s="191">
        <f t="shared" si="1"/>
        <v>0</v>
      </c>
      <c r="G18" s="157" t="str">
        <f>MstList!H20</f>
        <v>OEM</v>
      </c>
      <c r="H18" s="157">
        <f>MstList!J20</f>
        <v>0</v>
      </c>
      <c r="I18" s="728">
        <f>MstList!K20</f>
        <v>0</v>
      </c>
      <c r="J18" s="23"/>
      <c r="K18" s="333"/>
      <c r="L18" s="333"/>
      <c r="M18" s="333"/>
    </row>
    <row r="19" spans="1:13" ht="16.5" hidden="1" customHeight="1" x14ac:dyDescent="0.25">
      <c r="A19" s="147" t="str">
        <f t="shared" si="0"/>
        <v>0</v>
      </c>
      <c r="B19" s="1" t="str">
        <f>MstList!B21</f>
        <v>FLT FT7965</v>
      </c>
      <c r="C19" s="1" t="str">
        <f>MstList!D21</f>
        <v>Brake Pads-Front</v>
      </c>
      <c r="D19" s="5"/>
      <c r="E19" s="191" t="str">
        <f>IF(D19&gt;0,Totals!F21,"")</f>
        <v/>
      </c>
      <c r="F19" s="191">
        <f t="shared" si="1"/>
        <v>0</v>
      </c>
      <c r="G19" s="1" t="str">
        <f>MstList!H21</f>
        <v>NAPA</v>
      </c>
      <c r="H19" s="1">
        <f>MstList!J21</f>
        <v>0</v>
      </c>
      <c r="I19" s="728">
        <f>MstList!K21</f>
        <v>0</v>
      </c>
      <c r="J19" s="23"/>
      <c r="K19" s="333"/>
      <c r="L19" s="333"/>
      <c r="M19" s="333"/>
    </row>
    <row r="20" spans="1:13" ht="16.5" hidden="1" customHeight="1" x14ac:dyDescent="0.25">
      <c r="A20" s="147" t="str">
        <f t="shared" si="0"/>
        <v>0</v>
      </c>
      <c r="B20" s="1" t="str">
        <f>MstList!B22</f>
        <v>68245089AA</v>
      </c>
      <c r="C20" s="1" t="str">
        <f>MstList!D22</f>
        <v>Brake Pads-Front, 2015</v>
      </c>
      <c r="D20" s="5"/>
      <c r="E20" s="191" t="str">
        <f>IF(D20&gt;0,Totals!F22,"")</f>
        <v/>
      </c>
      <c r="F20" s="191">
        <f t="shared" si="1"/>
        <v>0</v>
      </c>
      <c r="G20" s="157" t="str">
        <f>MstList!H22</f>
        <v>OEM</v>
      </c>
      <c r="H20" s="157">
        <f>MstList!J22</f>
        <v>0</v>
      </c>
      <c r="I20" s="728">
        <f>MstList!K22</f>
        <v>0</v>
      </c>
      <c r="J20" s="23"/>
      <c r="K20" s="333"/>
      <c r="L20" s="333"/>
      <c r="M20" s="333"/>
    </row>
    <row r="21" spans="1:13" ht="16.5" hidden="1" customHeight="1" x14ac:dyDescent="0.25">
      <c r="A21" s="147" t="str">
        <f t="shared" si="0"/>
        <v>0</v>
      </c>
      <c r="B21" s="1" t="str">
        <f>MstList!B23</f>
        <v>FLT FT8292</v>
      </c>
      <c r="C21" s="1" t="str">
        <f>MstList!D23</f>
        <v>Brake Pads-Rear</v>
      </c>
      <c r="D21" s="5"/>
      <c r="E21" s="191" t="str">
        <f>IF(D21&gt;0,Totals!F23,"")</f>
        <v/>
      </c>
      <c r="F21" s="191">
        <f t="shared" si="1"/>
        <v>0</v>
      </c>
      <c r="G21" s="1" t="str">
        <f>MstList!H23</f>
        <v>NAPA</v>
      </c>
      <c r="H21" s="1">
        <f>MstList!J23</f>
        <v>0</v>
      </c>
      <c r="I21" s="728">
        <f>MstList!K23</f>
        <v>0</v>
      </c>
      <c r="J21" s="23"/>
      <c r="K21" s="333"/>
      <c r="L21" s="333"/>
      <c r="M21" s="333"/>
    </row>
    <row r="22" spans="1:13" ht="16.5" customHeight="1" x14ac:dyDescent="0.25">
      <c r="A22" s="147" t="str">
        <f t="shared" si="0"/>
        <v>1</v>
      </c>
      <c r="B22" s="1" t="str">
        <f>MstList!B24</f>
        <v>68245118AA</v>
      </c>
      <c r="C22" s="1" t="str">
        <f>MstList!D24</f>
        <v>Brake Pads-Rear, 2015</v>
      </c>
      <c r="D22" s="5">
        <v>6</v>
      </c>
      <c r="E22" s="191">
        <f>IF(D22&gt;0,Totals!F24,"")</f>
        <v>0</v>
      </c>
      <c r="F22" s="191">
        <f t="shared" si="1"/>
        <v>0</v>
      </c>
      <c r="G22" s="157"/>
      <c r="H22" s="157">
        <f>MstList!J24</f>
        <v>0</v>
      </c>
      <c r="I22" s="728">
        <f>MstList!K24</f>
        <v>0</v>
      </c>
      <c r="J22" s="23"/>
      <c r="K22" s="333"/>
      <c r="L22" s="333"/>
      <c r="M22" s="333"/>
    </row>
    <row r="23" spans="1:13" ht="16.5" hidden="1" customHeight="1" x14ac:dyDescent="0.25">
      <c r="A23" s="147" t="str">
        <f t="shared" si="0"/>
        <v>0</v>
      </c>
      <c r="B23" s="1" t="str">
        <f>MstList!B25</f>
        <v>UP 880256CR</v>
      </c>
      <c r="C23" s="1" t="str">
        <f>MstList!D25</f>
        <v>Brake Rotor-Front</v>
      </c>
      <c r="D23" s="5"/>
      <c r="E23" s="191" t="str">
        <f>IF(D23&gt;0,Totals!F25,"")</f>
        <v/>
      </c>
      <c r="F23" s="191">
        <f t="shared" si="1"/>
        <v>0</v>
      </c>
      <c r="G23" s="1" t="str">
        <f>MstList!H25</f>
        <v>NAPA</v>
      </c>
      <c r="H23" s="1">
        <f>MstList!J25</f>
        <v>0</v>
      </c>
      <c r="I23" s="728">
        <f>MstList!K25</f>
        <v>0</v>
      </c>
      <c r="J23" s="23"/>
      <c r="K23" s="333"/>
      <c r="L23" s="333"/>
      <c r="M23" s="333"/>
    </row>
    <row r="24" spans="1:13" ht="16.5" hidden="1" customHeight="1" x14ac:dyDescent="0.25">
      <c r="A24" s="147" t="str">
        <f t="shared" si="0"/>
        <v>0</v>
      </c>
      <c r="B24" s="1" t="str">
        <f>MstList!B26</f>
        <v>68184337AA</v>
      </c>
      <c r="C24" s="1" t="str">
        <f>MstList!D26</f>
        <v>Brake Rotor-Front, 2015</v>
      </c>
      <c r="D24" s="5"/>
      <c r="E24" s="191" t="str">
        <f>IF(D24&gt;0,Totals!F26,"")</f>
        <v/>
      </c>
      <c r="F24" s="191">
        <f t="shared" si="1"/>
        <v>0</v>
      </c>
      <c r="G24" s="157" t="str">
        <f>MstList!H26</f>
        <v>OEM</v>
      </c>
      <c r="H24" s="157">
        <f>MstList!J26</f>
        <v>0</v>
      </c>
      <c r="I24" s="728">
        <f>MstList!K26</f>
        <v>0</v>
      </c>
      <c r="J24" s="23"/>
      <c r="K24" s="333"/>
      <c r="L24" s="333"/>
      <c r="M24" s="333"/>
    </row>
    <row r="25" spans="1:13" ht="16.5" hidden="1" customHeight="1" x14ac:dyDescent="0.25">
      <c r="A25" s="147" t="str">
        <f t="shared" si="0"/>
        <v>0</v>
      </c>
      <c r="B25" s="1" t="str">
        <f>MstList!B27</f>
        <v>68089130AB</v>
      </c>
      <c r="C25" s="1" t="str">
        <f>MstList!D27</f>
        <v>Brake Booster</v>
      </c>
      <c r="D25" s="5"/>
      <c r="E25" s="191" t="str">
        <f>IF(D25&gt;0,Totals!F27,"")</f>
        <v/>
      </c>
      <c r="F25" s="191">
        <f t="shared" si="1"/>
        <v>0</v>
      </c>
      <c r="G25" s="157" t="str">
        <f>MstList!H27</f>
        <v>OEM</v>
      </c>
      <c r="H25" s="157">
        <f>MstList!J27</f>
        <v>0</v>
      </c>
      <c r="I25" s="728">
        <f>MstList!K27</f>
        <v>0</v>
      </c>
      <c r="J25" s="23"/>
      <c r="K25" s="333"/>
      <c r="L25" s="333"/>
      <c r="M25" s="333"/>
    </row>
    <row r="26" spans="1:13" ht="16.5" hidden="1" customHeight="1" x14ac:dyDescent="0.25">
      <c r="A26" s="147" t="str">
        <f t="shared" si="0"/>
        <v>0</v>
      </c>
      <c r="B26" s="1" t="str">
        <f>MstList!B28</f>
        <v>UP 83971A</v>
      </c>
      <c r="C26" s="1" t="str">
        <f>MstList!D28</f>
        <v>Front Brake Hardware Kit</v>
      </c>
      <c r="D26" s="5"/>
      <c r="E26" s="191" t="str">
        <f>IF(D26&gt;0,Totals!F28,"")</f>
        <v/>
      </c>
      <c r="F26" s="191">
        <f t="shared" si="1"/>
        <v>0</v>
      </c>
      <c r="G26" s="730" t="str">
        <f>MstList!H28</f>
        <v>NAPA</v>
      </c>
      <c r="H26" s="730">
        <f>MstList!J28</f>
        <v>0</v>
      </c>
      <c r="I26" s="728">
        <f>MstList!K28</f>
        <v>0</v>
      </c>
      <c r="J26" s="23"/>
      <c r="K26" s="333"/>
      <c r="L26" s="333"/>
      <c r="M26" s="333"/>
    </row>
    <row r="27" spans="1:13" ht="16.5" hidden="1" customHeight="1" x14ac:dyDescent="0.25">
      <c r="A27" s="147" t="str">
        <f t="shared" si="0"/>
        <v>0</v>
      </c>
      <c r="B27" s="1" t="str">
        <f>MstList!B29</f>
        <v>UP89305A</v>
      </c>
      <c r="C27" s="1" t="str">
        <f>MstList!D29</f>
        <v>Rear Brake Hardware Kit</v>
      </c>
      <c r="D27" s="5"/>
      <c r="E27" s="191" t="str">
        <f>IF(D27&gt;0,Totals!F29,"")</f>
        <v/>
      </c>
      <c r="F27" s="191">
        <f t="shared" si="1"/>
        <v>0</v>
      </c>
      <c r="G27" s="730" t="str">
        <f>MstList!H29</f>
        <v>NAPA</v>
      </c>
      <c r="H27" s="730">
        <f>MstList!J29</f>
        <v>0</v>
      </c>
      <c r="I27" s="728">
        <f>MstList!K29</f>
        <v>0</v>
      </c>
      <c r="J27" s="23"/>
      <c r="K27" s="333"/>
      <c r="L27" s="333"/>
      <c r="M27" s="333"/>
    </row>
    <row r="28" spans="1:13" ht="16.5" hidden="1" customHeight="1" x14ac:dyDescent="0.25">
      <c r="A28" s="147" t="str">
        <f t="shared" si="0"/>
        <v>0</v>
      </c>
      <c r="B28" s="1" t="str">
        <f>MstList!B30</f>
        <v>UP 880395CR</v>
      </c>
      <c r="C28" s="1" t="str">
        <f>MstList!D30</f>
        <v>Brake Rotor-Rear</v>
      </c>
      <c r="D28" s="5"/>
      <c r="E28" s="191" t="str">
        <f>IF(D28&gt;0,Totals!F30,"")</f>
        <v/>
      </c>
      <c r="F28" s="191">
        <f t="shared" si="1"/>
        <v>0</v>
      </c>
      <c r="G28" s="1" t="str">
        <f>MstList!H30</f>
        <v>NAPA</v>
      </c>
      <c r="H28" s="1">
        <f>MstList!J30</f>
        <v>0</v>
      </c>
      <c r="I28" s="728">
        <f>MstList!K30</f>
        <v>0</v>
      </c>
      <c r="J28" s="23"/>
      <c r="K28" s="333"/>
      <c r="L28" s="333"/>
      <c r="M28" s="333"/>
    </row>
    <row r="29" spans="1:13" ht="16.5" hidden="1" customHeight="1" x14ac:dyDescent="0.25">
      <c r="A29" s="147" t="str">
        <f t="shared" si="0"/>
        <v>0</v>
      </c>
      <c r="B29" s="1" t="str">
        <f>MstList!B31</f>
        <v>68232484AA</v>
      </c>
      <c r="C29" s="1" t="str">
        <f>MstList!D31</f>
        <v>Left Front Brake Hose (Charger 2015)</v>
      </c>
      <c r="D29" s="5"/>
      <c r="E29" s="191" t="str">
        <f>IF(D29&gt;0,Totals!F31,"")</f>
        <v/>
      </c>
      <c r="F29" s="191">
        <f t="shared" si="1"/>
        <v>0</v>
      </c>
      <c r="G29" s="157" t="str">
        <f>MstList!H31</f>
        <v>OEM</v>
      </c>
      <c r="H29" s="157">
        <f>MstList!J31</f>
        <v>0</v>
      </c>
      <c r="I29" s="728">
        <f>MstList!K31</f>
        <v>0</v>
      </c>
      <c r="J29" s="23"/>
      <c r="K29" s="333"/>
      <c r="L29" s="333"/>
      <c r="M29" s="333"/>
    </row>
    <row r="30" spans="1:13" ht="16.5" hidden="1" customHeight="1" x14ac:dyDescent="0.25">
      <c r="A30" s="147" t="str">
        <f t="shared" si="0"/>
        <v>0</v>
      </c>
      <c r="B30" s="1" t="str">
        <f>MstList!B32</f>
        <v>68257661AA</v>
      </c>
      <c r="C30" s="1" t="str">
        <f>MstList!D32</f>
        <v>Right Front Brake Hose (Charger 2015)</v>
      </c>
      <c r="D30" s="5"/>
      <c r="E30" s="191" t="str">
        <f>IF(D30&gt;0,Totals!F32,"")</f>
        <v/>
      </c>
      <c r="F30" s="191">
        <f t="shared" si="1"/>
        <v>0</v>
      </c>
      <c r="G30" s="157" t="str">
        <f>MstList!H32</f>
        <v>OEM</v>
      </c>
      <c r="H30" s="157">
        <f>MstList!J32</f>
        <v>0</v>
      </c>
      <c r="I30" s="728">
        <f>MstList!K32</f>
        <v>0</v>
      </c>
      <c r="J30" s="23"/>
      <c r="K30" s="333"/>
      <c r="L30" s="333"/>
      <c r="M30" s="333"/>
    </row>
    <row r="31" spans="1:13" ht="16.5" hidden="1" customHeight="1" x14ac:dyDescent="0.25">
      <c r="A31" s="147" t="str">
        <f t="shared" si="0"/>
        <v>0</v>
      </c>
      <c r="B31" s="1" t="str">
        <f>MstList!B33</f>
        <v>68199987AC</v>
      </c>
      <c r="C31" s="1" t="str">
        <f>MstList!D33</f>
        <v>Front ABS Sensor (2015-18)</v>
      </c>
      <c r="D31" s="5"/>
      <c r="E31" s="191" t="str">
        <f>IF(D31&gt;0,Totals!F33,"")</f>
        <v/>
      </c>
      <c r="F31" s="191">
        <f t="shared" si="1"/>
        <v>0</v>
      </c>
      <c r="G31" s="157" t="str">
        <f>MstList!H33</f>
        <v>OEM</v>
      </c>
      <c r="H31" s="157">
        <f>MstList!J33</f>
        <v>0</v>
      </c>
      <c r="I31" s="728">
        <f>MstList!K33</f>
        <v>0</v>
      </c>
      <c r="J31" s="23"/>
      <c r="K31" s="333"/>
      <c r="L31" s="333"/>
      <c r="M31" s="333"/>
    </row>
    <row r="32" spans="1:13" ht="16.5" hidden="1" customHeight="1" x14ac:dyDescent="0.25">
      <c r="A32" s="147" t="str">
        <f t="shared" si="0"/>
        <v>0</v>
      </c>
      <c r="B32" s="1" t="str">
        <f>MstList!B34</f>
        <v>NOE 604024</v>
      </c>
      <c r="C32" s="1" t="str">
        <f>MstList!D34</f>
        <v>Heater/AC Door Actuator Motor</v>
      </c>
      <c r="D32" s="5"/>
      <c r="E32" s="191" t="str">
        <f>IF(D32&gt;0,Totals!F34,"")</f>
        <v/>
      </c>
      <c r="F32" s="191">
        <f t="shared" si="1"/>
        <v>0</v>
      </c>
      <c r="G32" s="1" t="str">
        <f>MstList!H34</f>
        <v>NAPA</v>
      </c>
      <c r="H32" s="1">
        <f>MstList!J34</f>
        <v>0</v>
      </c>
      <c r="I32" s="728">
        <f>MstList!K34</f>
        <v>0</v>
      </c>
      <c r="J32" s="23"/>
      <c r="K32" s="333"/>
      <c r="L32" s="333"/>
      <c r="M32" s="333"/>
    </row>
    <row r="33" spans="1:13" ht="16.5" hidden="1" customHeight="1" x14ac:dyDescent="0.25">
      <c r="A33" s="147" t="str">
        <f t="shared" si="0"/>
        <v>0</v>
      </c>
      <c r="B33" s="1" t="str">
        <f>MstList!B35</f>
        <v>12614XB</v>
      </c>
      <c r="C33" s="1" t="str">
        <f>MstList!D35</f>
        <v>Caliper-Left Front</v>
      </c>
      <c r="D33" s="5"/>
      <c r="E33" s="191" t="str">
        <f>IF(D33&gt;0,Totals!F35,"")</f>
        <v/>
      </c>
      <c r="F33" s="191">
        <f t="shared" si="1"/>
        <v>0</v>
      </c>
      <c r="G33" s="1" t="str">
        <f>MstList!H35</f>
        <v>NAPA</v>
      </c>
      <c r="H33" s="1">
        <f>MstList!J35</f>
        <v>0</v>
      </c>
      <c r="I33" s="728">
        <f>MstList!K35</f>
        <v>0</v>
      </c>
      <c r="J33" s="23"/>
      <c r="K33" s="333"/>
      <c r="L33" s="333"/>
      <c r="M33" s="333"/>
    </row>
    <row r="34" spans="1:13" ht="16.5" hidden="1" customHeight="1" x14ac:dyDescent="0.25">
      <c r="A34" s="147" t="str">
        <f t="shared" si="0"/>
        <v>0</v>
      </c>
      <c r="B34" s="1">
        <f>MstList!B36</f>
        <v>603380</v>
      </c>
      <c r="C34" s="1" t="str">
        <f>MstList!D36</f>
        <v>Coolant Reservoir (2011-2018)</v>
      </c>
      <c r="D34" s="5"/>
      <c r="E34" s="191" t="str">
        <f>IF(D34&gt;0,Totals!F36,"")</f>
        <v/>
      </c>
      <c r="F34" s="191">
        <f t="shared" si="1"/>
        <v>0</v>
      </c>
      <c r="G34" s="1" t="str">
        <f>MstList!H36</f>
        <v>NAPA</v>
      </c>
      <c r="H34" s="1">
        <f>MstList!J36</f>
        <v>0</v>
      </c>
      <c r="I34" s="728">
        <f>MstList!K36</f>
        <v>0</v>
      </c>
      <c r="J34" s="23"/>
      <c r="K34" s="333"/>
      <c r="L34" s="333"/>
      <c r="M34" s="333"/>
    </row>
    <row r="35" spans="1:13" ht="16.5" hidden="1" customHeight="1" x14ac:dyDescent="0.25">
      <c r="A35" s="147" t="str">
        <f t="shared" si="0"/>
        <v>0</v>
      </c>
      <c r="B35" s="1" t="str">
        <f>MstList!B37</f>
        <v>12614XA</v>
      </c>
      <c r="C35" s="1" t="str">
        <f>MstList!D37</f>
        <v>Caliper-Right Front</v>
      </c>
      <c r="D35" s="5"/>
      <c r="E35" s="191" t="str">
        <f>IF(D35&gt;0,Totals!F37,"")</f>
        <v/>
      </c>
      <c r="F35" s="191">
        <f t="shared" si="1"/>
        <v>0</v>
      </c>
      <c r="G35" s="1" t="str">
        <f>MstList!H37</f>
        <v>NAPA</v>
      </c>
      <c r="H35" s="1">
        <f>MstList!J37</f>
        <v>0</v>
      </c>
      <c r="I35" s="728">
        <f>MstList!K37</f>
        <v>0</v>
      </c>
      <c r="J35" s="23"/>
      <c r="K35" s="333"/>
      <c r="L35" s="333"/>
      <c r="M35" s="333"/>
    </row>
    <row r="36" spans="1:13" ht="16.5" hidden="1" customHeight="1" x14ac:dyDescent="0.25">
      <c r="A36" s="147" t="str">
        <f t="shared" si="0"/>
        <v>0</v>
      </c>
      <c r="B36" s="1" t="str">
        <f>MstList!B38</f>
        <v>68085784AA</v>
      </c>
      <c r="C36" s="1" t="str">
        <f>MstList!D38</f>
        <v>Condensor</v>
      </c>
      <c r="D36" s="5"/>
      <c r="E36" s="191" t="str">
        <f>IF(D36&gt;0,Totals!F38,"")</f>
        <v/>
      </c>
      <c r="F36" s="191">
        <f t="shared" si="1"/>
        <v>0</v>
      </c>
      <c r="G36" s="157" t="str">
        <f>MstList!H38</f>
        <v>OEM</v>
      </c>
      <c r="H36" s="157">
        <f>MstList!J38</f>
        <v>0</v>
      </c>
      <c r="I36" s="728">
        <f>MstList!K38</f>
        <v>0</v>
      </c>
      <c r="J36" s="23"/>
      <c r="K36" s="333"/>
      <c r="L36" s="333"/>
      <c r="M36" s="333"/>
    </row>
    <row r="37" spans="1:13" ht="16.5" hidden="1" customHeight="1" x14ac:dyDescent="0.25">
      <c r="A37" s="147" t="str">
        <f t="shared" si="0"/>
        <v>0</v>
      </c>
      <c r="B37" s="1" t="str">
        <f>MstList!B39</f>
        <v>5137714AA</v>
      </c>
      <c r="C37" s="1" t="str">
        <f>MstList!D39</f>
        <v>Cooling Fan Motor (Left)-2011-17)</v>
      </c>
      <c r="D37" s="5"/>
      <c r="E37" s="191" t="str">
        <f>IF(D37&gt;0,Totals!F39,"")</f>
        <v/>
      </c>
      <c r="F37" s="191">
        <f t="shared" si="1"/>
        <v>0</v>
      </c>
      <c r="G37" s="157" t="str">
        <f>MstList!H39</f>
        <v>OEM</v>
      </c>
      <c r="H37" s="157">
        <f>MstList!J39</f>
        <v>0</v>
      </c>
      <c r="I37" s="728">
        <f>MstList!K39</f>
        <v>0</v>
      </c>
      <c r="J37" s="23"/>
      <c r="K37" s="334"/>
      <c r="L37" s="334"/>
      <c r="M37" s="334"/>
    </row>
    <row r="38" spans="1:13" ht="16.5" hidden="1" customHeight="1" x14ac:dyDescent="0.25">
      <c r="A38" s="147" t="str">
        <f t="shared" si="0"/>
        <v>0</v>
      </c>
      <c r="B38" s="1" t="str">
        <f>MstList!B40</f>
        <v>5072330AB</v>
      </c>
      <c r="C38" s="1" t="str">
        <f>MstList!D40</f>
        <v>Cooling Fan Motor (Right)-(2011-17)</v>
      </c>
      <c r="D38" s="5"/>
      <c r="E38" s="191" t="str">
        <f>IF(D38&gt;0,Totals!F40,"")</f>
        <v/>
      </c>
      <c r="F38" s="191">
        <f t="shared" si="1"/>
        <v>0</v>
      </c>
      <c r="G38" s="157" t="str">
        <f>MstList!H40</f>
        <v>OEM</v>
      </c>
      <c r="H38" s="157">
        <f>MstList!J40</f>
        <v>0</v>
      </c>
      <c r="I38" s="728">
        <f>MstList!K40</f>
        <v>0</v>
      </c>
      <c r="J38" s="23"/>
      <c r="K38" s="23"/>
      <c r="L38" s="23"/>
      <c r="M38" s="23"/>
    </row>
    <row r="39" spans="1:13" ht="16.5" hidden="1" customHeight="1" x14ac:dyDescent="0.25">
      <c r="A39" s="147" t="str">
        <f t="shared" si="0"/>
        <v>0</v>
      </c>
      <c r="B39" s="1" t="str">
        <f>MstList!B41</f>
        <v>5137713AA</v>
      </c>
      <c r="C39" s="1" t="str">
        <f>MstList!D41</f>
        <v>Fan Blades (2011-17)</v>
      </c>
      <c r="D39" s="5"/>
      <c r="E39" s="191" t="str">
        <f>IF(D39&gt;0,Totals!F41,"")</f>
        <v/>
      </c>
      <c r="F39" s="191">
        <f t="shared" si="1"/>
        <v>0</v>
      </c>
      <c r="G39" s="157" t="str">
        <f>MstList!H41</f>
        <v>OEM</v>
      </c>
      <c r="H39" s="157">
        <f>MstList!J41</f>
        <v>0</v>
      </c>
      <c r="I39" s="728">
        <f>MstList!K41</f>
        <v>0</v>
      </c>
      <c r="J39" s="23"/>
      <c r="K39" s="23"/>
      <c r="L39" s="23"/>
      <c r="M39" s="23"/>
    </row>
    <row r="40" spans="1:13" ht="16.5" hidden="1" customHeight="1" x14ac:dyDescent="0.25">
      <c r="A40" s="147" t="str">
        <f t="shared" si="0"/>
        <v>0</v>
      </c>
      <c r="B40" s="1" t="str">
        <f>MstList!B42</f>
        <v>NOE 620039XD</v>
      </c>
      <c r="C40" s="1" t="str">
        <f>MstList!D42</f>
        <v>Dual Fan Assy.</v>
      </c>
      <c r="D40" s="5"/>
      <c r="E40" s="191" t="str">
        <f>IF(D40&gt;0,Totals!F42,"")</f>
        <v/>
      </c>
      <c r="F40" s="191">
        <f t="shared" si="1"/>
        <v>0</v>
      </c>
      <c r="G40" s="1" t="str">
        <f>MstList!H42</f>
        <v>NAPA</v>
      </c>
      <c r="H40" s="1">
        <f>MstList!J42</f>
        <v>0</v>
      </c>
      <c r="I40" s="728">
        <f>MstList!K42</f>
        <v>0</v>
      </c>
      <c r="J40" s="23"/>
      <c r="K40" s="23"/>
      <c r="L40" s="23"/>
      <c r="M40" s="23"/>
    </row>
    <row r="41" spans="1:13" ht="16.5" hidden="1" customHeight="1" x14ac:dyDescent="0.25">
      <c r="A41" s="147" t="str">
        <f t="shared" si="0"/>
        <v>0</v>
      </c>
      <c r="B41" s="1" t="str">
        <f>MstList!B43</f>
        <v>NCP 2605521M</v>
      </c>
      <c r="C41" s="1" t="str">
        <f>MstList!D43</f>
        <v>Control Arm Upper</v>
      </c>
      <c r="D41" s="5"/>
      <c r="E41" s="191" t="str">
        <f>IF(D41&gt;0,Totals!F43,"")</f>
        <v/>
      </c>
      <c r="F41" s="191">
        <f t="shared" si="1"/>
        <v>0</v>
      </c>
      <c r="G41" s="1" t="str">
        <f>MstList!H43</f>
        <v>NAPA</v>
      </c>
      <c r="H41" s="1">
        <f>MstList!J43</f>
        <v>0</v>
      </c>
      <c r="I41" s="728">
        <f>MstList!K43</f>
        <v>0</v>
      </c>
      <c r="J41" s="23"/>
      <c r="K41" s="23"/>
      <c r="L41" s="23"/>
      <c r="M41" s="23"/>
    </row>
    <row r="42" spans="1:13" ht="16.5" hidden="1" customHeight="1" x14ac:dyDescent="0.25">
      <c r="A42" s="147" t="str">
        <f t="shared" si="0"/>
        <v>0</v>
      </c>
      <c r="B42" s="1" t="str">
        <f>MstList!B44</f>
        <v>NCP2605522M</v>
      </c>
      <c r="C42" s="1" t="str">
        <f>MstList!D44</f>
        <v>Control Arm-Upper Right</v>
      </c>
      <c r="D42" s="5"/>
      <c r="E42" s="191" t="str">
        <f>IF(D42&gt;0,Totals!F44,"")</f>
        <v/>
      </c>
      <c r="F42" s="191">
        <f t="shared" si="1"/>
        <v>0</v>
      </c>
      <c r="G42" s="1" t="str">
        <f>MstList!H44</f>
        <v>NAPA</v>
      </c>
      <c r="H42" s="1">
        <f>MstList!J44</f>
        <v>0</v>
      </c>
      <c r="I42" s="728">
        <f>MstList!K44</f>
        <v>0</v>
      </c>
      <c r="K42" s="23"/>
      <c r="L42" s="23"/>
      <c r="M42" s="23"/>
    </row>
    <row r="43" spans="1:13" ht="16.5" hidden="1" customHeight="1" x14ac:dyDescent="0.25">
      <c r="A43" s="147" t="str">
        <f t="shared" si="0"/>
        <v>0</v>
      </c>
      <c r="B43" s="1" t="str">
        <f>MstList!B45</f>
        <v>5513661AC</v>
      </c>
      <c r="C43" s="1" t="str">
        <f>MstList!D45</f>
        <v>Upper Driver Door Hinge</v>
      </c>
      <c r="D43" s="5"/>
      <c r="E43" s="191" t="str">
        <f>IF(D43&gt;0,Totals!F45,"")</f>
        <v/>
      </c>
      <c r="F43" s="191">
        <f t="shared" si="1"/>
        <v>0</v>
      </c>
      <c r="G43" s="157" t="str">
        <f>MstList!H45</f>
        <v>OEM</v>
      </c>
      <c r="H43" s="157">
        <f>MstList!J45</f>
        <v>0</v>
      </c>
      <c r="I43" s="728">
        <f>MstList!K45</f>
        <v>0</v>
      </c>
      <c r="J43" s="23"/>
      <c r="K43" s="23"/>
      <c r="L43" s="23"/>
      <c r="M43" s="23"/>
    </row>
    <row r="44" spans="1:13" ht="16.5" hidden="1" customHeight="1" x14ac:dyDescent="0.25">
      <c r="A44" s="147" t="str">
        <f t="shared" si="0"/>
        <v>0</v>
      </c>
      <c r="B44" s="1" t="str">
        <f>MstList!B46</f>
        <v>55113665AI</v>
      </c>
      <c r="C44" s="1" t="str">
        <f>MstList!D46</f>
        <v>Lower Driver Door Hinge</v>
      </c>
      <c r="D44" s="5"/>
      <c r="E44" s="191" t="str">
        <f>IF(D44&gt;0,Totals!F46,"")</f>
        <v/>
      </c>
      <c r="F44" s="191">
        <f t="shared" si="1"/>
        <v>0</v>
      </c>
      <c r="G44" s="157" t="str">
        <f>MstList!H46</f>
        <v>OEM</v>
      </c>
      <c r="H44" s="157">
        <f>MstList!J46</f>
        <v>0</v>
      </c>
      <c r="I44" s="728">
        <f>MstList!K46</f>
        <v>0</v>
      </c>
      <c r="J44" s="23"/>
      <c r="K44" s="23"/>
      <c r="L44" s="23"/>
      <c r="M44" s="23"/>
    </row>
    <row r="45" spans="1:13" ht="16.5" hidden="1" customHeight="1" x14ac:dyDescent="0.25">
      <c r="A45" s="147" t="str">
        <f t="shared" si="0"/>
        <v>0</v>
      </c>
      <c r="B45" s="1" t="str">
        <f>MstList!B47</f>
        <v>BRN 27102045</v>
      </c>
      <c r="C45" s="1" t="str">
        <f>MstList!D47</f>
        <v>Front Hub Assembly, 2011 and below</v>
      </c>
      <c r="D45" s="5"/>
      <c r="E45" s="191" t="str">
        <f>IF(D45&gt;0,Totals!F47,"")</f>
        <v/>
      </c>
      <c r="F45" s="191">
        <f t="shared" si="1"/>
        <v>0</v>
      </c>
      <c r="G45" s="1" t="str">
        <f>MstList!H47</f>
        <v>NAPA</v>
      </c>
      <c r="H45" s="1">
        <f>MstList!J47</f>
        <v>0</v>
      </c>
      <c r="I45" s="728">
        <f>MstList!K47</f>
        <v>0</v>
      </c>
      <c r="J45" s="23"/>
      <c r="K45" s="23"/>
      <c r="L45" s="23"/>
      <c r="M45" s="23"/>
    </row>
    <row r="46" spans="1:13" ht="16.5" hidden="1" customHeight="1" x14ac:dyDescent="0.25">
      <c r="A46" s="147" t="str">
        <f t="shared" si="0"/>
        <v>0</v>
      </c>
      <c r="B46" s="1">
        <f>MstList!B48</f>
        <v>6504007</v>
      </c>
      <c r="C46" s="1" t="str">
        <f>MstList!D48</f>
        <v>Front Hub Bearing Nut</v>
      </c>
      <c r="D46" s="5"/>
      <c r="E46" s="191" t="str">
        <f>IF(D46&gt;0,Totals!F48,"")</f>
        <v/>
      </c>
      <c r="F46" s="191">
        <f t="shared" si="1"/>
        <v>0</v>
      </c>
      <c r="G46" s="157" t="str">
        <f>MstList!H48</f>
        <v>OEM</v>
      </c>
      <c r="H46" s="157">
        <f>MstList!J48</f>
        <v>0</v>
      </c>
      <c r="I46" s="728">
        <f>MstList!K48</f>
        <v>0</v>
      </c>
      <c r="J46" s="336"/>
      <c r="K46" s="23"/>
      <c r="L46" s="23"/>
      <c r="M46" s="23"/>
    </row>
    <row r="47" spans="1:13" ht="16.5" hidden="1" customHeight="1" x14ac:dyDescent="0.25">
      <c r="A47" s="147" t="str">
        <f t="shared" si="0"/>
        <v>0</v>
      </c>
      <c r="B47" s="176" t="str">
        <f>MstList!B49</f>
        <v>NOE6006012</v>
      </c>
      <c r="C47" s="176" t="str">
        <f>MstList!D49</f>
        <v xml:space="preserve">DRIVESHAFT CENTER BEARING </v>
      </c>
      <c r="D47" s="176"/>
      <c r="E47" s="197" t="str">
        <f>IF(D47&gt;0,Totals!F49,"")</f>
        <v/>
      </c>
      <c r="F47" s="197">
        <f t="shared" si="1"/>
        <v>0</v>
      </c>
      <c r="G47" s="176" t="str">
        <f>MstList!H49</f>
        <v>NAPA</v>
      </c>
      <c r="H47" s="176">
        <f>MstList!J49</f>
        <v>0</v>
      </c>
      <c r="I47" s="254">
        <f>MstList!K49</f>
        <v>0</v>
      </c>
      <c r="J47" s="23"/>
      <c r="K47" s="23"/>
      <c r="L47" s="23"/>
      <c r="M47" s="23"/>
    </row>
    <row r="48" spans="1:13" ht="16.5" hidden="1" customHeight="1" x14ac:dyDescent="0.25">
      <c r="A48" s="147" t="str">
        <f t="shared" si="0"/>
        <v>0</v>
      </c>
      <c r="B48" s="1" t="str">
        <f>MstList!B50</f>
        <v>BR930578</v>
      </c>
      <c r="C48" s="1" t="str">
        <f>MstList!D50</f>
        <v>Front Hub Assembly, 2012 and up</v>
      </c>
      <c r="D48" s="5"/>
      <c r="E48" s="191" t="str">
        <f>IF(D48&gt;0,Totals!F50,"")</f>
        <v/>
      </c>
      <c r="F48" s="191">
        <f t="shared" si="1"/>
        <v>0</v>
      </c>
      <c r="G48" s="1" t="str">
        <f>MstList!H50</f>
        <v>NAPA</v>
      </c>
      <c r="H48" s="1">
        <f>MstList!J50</f>
        <v>0</v>
      </c>
      <c r="I48" s="728">
        <f>MstList!K50</f>
        <v>0</v>
      </c>
      <c r="J48" s="23"/>
      <c r="K48" s="23"/>
      <c r="L48" s="23"/>
      <c r="M48" s="23"/>
    </row>
    <row r="49" spans="1:13" ht="16.5" hidden="1" customHeight="1" x14ac:dyDescent="0.25">
      <c r="A49" s="147" t="str">
        <f t="shared" si="0"/>
        <v>0</v>
      </c>
      <c r="B49" s="1" t="str">
        <f>MstList!B51</f>
        <v>5136023AE</v>
      </c>
      <c r="C49" s="1" t="str">
        <f>MstList!D51</f>
        <v>Secondary Fuel Pump</v>
      </c>
      <c r="D49" s="5"/>
      <c r="E49" s="191" t="str">
        <f>IF(D49&gt;0,Totals!F51,"")</f>
        <v/>
      </c>
      <c r="F49" s="191">
        <f t="shared" si="1"/>
        <v>0</v>
      </c>
      <c r="G49" s="157" t="str">
        <f>MstList!H51</f>
        <v>OEM</v>
      </c>
      <c r="H49" s="157">
        <f>MstList!J51</f>
        <v>0</v>
      </c>
      <c r="I49" s="728">
        <f>MstList!K51</f>
        <v>0</v>
      </c>
      <c r="J49" s="23"/>
      <c r="K49" s="23"/>
      <c r="L49" s="23"/>
      <c r="M49" s="23"/>
    </row>
    <row r="50" spans="1:13" ht="16.5" hidden="1" customHeight="1" x14ac:dyDescent="0.25">
      <c r="A50" s="147" t="str">
        <f t="shared" si="0"/>
        <v>0</v>
      </c>
      <c r="B50" s="1" t="str">
        <f>MstList!B52</f>
        <v>5136022AJ</v>
      </c>
      <c r="C50" s="1" t="str">
        <f>MstList!D52</f>
        <v xml:space="preserve">Fuel Pump </v>
      </c>
      <c r="D50" s="5"/>
      <c r="E50" s="191" t="str">
        <f>IF(D50&gt;0,Totals!F52,"")</f>
        <v/>
      </c>
      <c r="F50" s="191">
        <f t="shared" si="1"/>
        <v>0</v>
      </c>
      <c r="G50" s="157" t="str">
        <f>MstList!H52</f>
        <v>OEM</v>
      </c>
      <c r="H50" s="157">
        <f>MstList!J52</f>
        <v>0</v>
      </c>
      <c r="I50" s="728">
        <f>MstList!K52</f>
        <v>0</v>
      </c>
      <c r="J50" s="23"/>
      <c r="K50" s="23"/>
      <c r="L50" s="23"/>
      <c r="M50" s="23"/>
    </row>
    <row r="51" spans="1:13" ht="16.5" hidden="1" customHeight="1" x14ac:dyDescent="0.25">
      <c r="A51" s="147" t="str">
        <f t="shared" si="0"/>
        <v>0</v>
      </c>
      <c r="B51" s="1" t="str">
        <f>MstList!B53</f>
        <v>DFPFG1053</v>
      </c>
      <c r="C51" s="1" t="str">
        <f>MstList!D53</f>
        <v xml:space="preserve">Fuel Pump </v>
      </c>
      <c r="D51" s="5"/>
      <c r="E51" s="191" t="str">
        <f>IF(D51&gt;0,Totals!F53,"")</f>
        <v/>
      </c>
      <c r="F51" s="191">
        <f t="shared" si="1"/>
        <v>0</v>
      </c>
      <c r="G51" s="157" t="str">
        <f>MstList!H53</f>
        <v>NAPA</v>
      </c>
      <c r="H51" s="157">
        <f>MstList!J53</f>
        <v>0</v>
      </c>
      <c r="I51" s="728">
        <f>MstList!K53</f>
        <v>0</v>
      </c>
      <c r="J51" s="23"/>
      <c r="K51" s="23"/>
      <c r="L51" s="23"/>
      <c r="M51" s="23"/>
    </row>
    <row r="52" spans="1:13" ht="16.5" hidden="1" customHeight="1" x14ac:dyDescent="0.25">
      <c r="A52" s="147" t="str">
        <f t="shared" si="0"/>
        <v>0</v>
      </c>
      <c r="B52" s="1" t="str">
        <f>MstList!B54</f>
        <v>CRB 280325</v>
      </c>
      <c r="C52" s="1" t="str">
        <f>MstList!D54</f>
        <v>Fuel Sender Pedal (2011-20)</v>
      </c>
      <c r="D52" s="5"/>
      <c r="E52" s="191" t="str">
        <f>IF(D52&gt;0,Totals!F54,"")</f>
        <v/>
      </c>
      <c r="F52" s="191">
        <f t="shared" si="1"/>
        <v>0</v>
      </c>
      <c r="G52" s="157" t="str">
        <f>MstList!H54</f>
        <v>NAPA</v>
      </c>
      <c r="H52" s="157">
        <f>MstList!J54</f>
        <v>0</v>
      </c>
      <c r="I52" s="728">
        <f>MstList!K54</f>
        <v>0</v>
      </c>
      <c r="J52" s="23"/>
      <c r="K52" s="23"/>
      <c r="L52" s="23"/>
      <c r="M52" s="23"/>
    </row>
    <row r="53" spans="1:13" ht="16.5" hidden="1" customHeight="1" x14ac:dyDescent="0.25">
      <c r="A53" s="147" t="str">
        <f t="shared" si="0"/>
        <v>0</v>
      </c>
      <c r="B53" s="1" t="str">
        <f>MstList!B55</f>
        <v>68235388AA</v>
      </c>
      <c r="C53" s="1" t="str">
        <f>MstList!D55</f>
        <v>Fuse Wiring Kit</v>
      </c>
      <c r="D53" s="5"/>
      <c r="E53" s="191" t="str">
        <f>IF(D53&gt;0,Totals!F55,"")</f>
        <v/>
      </c>
      <c r="F53" s="191">
        <f t="shared" si="1"/>
        <v>0</v>
      </c>
      <c r="G53" s="157" t="str">
        <f>MstList!H55</f>
        <v>OEM</v>
      </c>
      <c r="H53" s="157">
        <f>MstList!J55</f>
        <v>0</v>
      </c>
      <c r="I53" s="728">
        <f>MstList!K55</f>
        <v>0</v>
      </c>
      <c r="J53" s="23"/>
      <c r="K53" s="23"/>
      <c r="L53" s="23"/>
      <c r="M53" s="23"/>
    </row>
    <row r="54" spans="1:13" ht="16.5" hidden="1" customHeight="1" x14ac:dyDescent="0.25">
      <c r="A54" s="147" t="str">
        <f t="shared" si="0"/>
        <v>0</v>
      </c>
      <c r="B54" s="1" t="str">
        <f>MstList!B56</f>
        <v>LMP 9012LLN</v>
      </c>
      <c r="C54" s="1" t="str">
        <f>MstList!D56</f>
        <v>Headlight Bulb(2015)</v>
      </c>
      <c r="D54" s="5"/>
      <c r="E54" s="191" t="str">
        <f>IF(D54&gt;0,Totals!F56,"")</f>
        <v/>
      </c>
      <c r="F54" s="191">
        <f t="shared" si="1"/>
        <v>0</v>
      </c>
      <c r="G54" s="1" t="str">
        <f>MstList!H56</f>
        <v>NAPA</v>
      </c>
      <c r="H54" s="1">
        <f>MstList!J56</f>
        <v>0</v>
      </c>
      <c r="I54" s="728">
        <f>MstList!K56</f>
        <v>0</v>
      </c>
      <c r="J54" s="23"/>
      <c r="K54" s="23"/>
      <c r="L54" s="23"/>
      <c r="M54" s="23"/>
    </row>
    <row r="55" spans="1:13" ht="16.5" hidden="1" customHeight="1" x14ac:dyDescent="0.25">
      <c r="A55" s="147" t="str">
        <f t="shared" si="0"/>
        <v>0</v>
      </c>
      <c r="B55" s="1" t="str">
        <f>MstList!B57</f>
        <v>BK MZCH2502270N</v>
      </c>
      <c r="C55" s="1" t="str">
        <f>MstList!D57</f>
        <v>Headlight Assy. 2015-2016</v>
      </c>
      <c r="D55" s="5"/>
      <c r="E55" s="191" t="str">
        <f>IF(D55&gt;0,Totals!F57,"")</f>
        <v/>
      </c>
      <c r="F55" s="191">
        <f t="shared" si="1"/>
        <v>0</v>
      </c>
      <c r="G55" s="1" t="str">
        <f>MstList!H57</f>
        <v>NAPA</v>
      </c>
      <c r="H55" s="1">
        <f>MstList!J57</f>
        <v>0</v>
      </c>
      <c r="I55" s="728">
        <f>MstList!K57</f>
        <v>0</v>
      </c>
      <c r="J55" s="23"/>
      <c r="K55" s="23"/>
      <c r="L55" s="23"/>
      <c r="M55" s="23"/>
    </row>
    <row r="56" spans="1:13" ht="16.5" hidden="1" customHeight="1" x14ac:dyDescent="0.25">
      <c r="A56" s="147" t="str">
        <f t="shared" si="0"/>
        <v>0</v>
      </c>
      <c r="B56" s="1" t="str">
        <f>MstList!B58</f>
        <v>BK MZCH2503270N</v>
      </c>
      <c r="C56" s="1" t="str">
        <f>MstList!D58</f>
        <v>Headlight Assy. 2015-2016</v>
      </c>
      <c r="D56" s="5"/>
      <c r="E56" s="191" t="str">
        <f>IF(D56&gt;0,Totals!F58,"")</f>
        <v/>
      </c>
      <c r="F56" s="191">
        <f t="shared" si="1"/>
        <v>0</v>
      </c>
      <c r="G56" s="1" t="str">
        <f>MstList!H58</f>
        <v>NAPA</v>
      </c>
      <c r="H56" s="1">
        <f>MstList!J58</f>
        <v>0</v>
      </c>
      <c r="I56" s="728">
        <f>MstList!K58</f>
        <v>0</v>
      </c>
      <c r="J56" s="23"/>
      <c r="K56" s="23"/>
      <c r="L56" s="23"/>
      <c r="M56" s="23"/>
    </row>
    <row r="57" spans="1:13" ht="16.5" hidden="1" customHeight="1" x14ac:dyDescent="0.25">
      <c r="A57" s="147" t="str">
        <f t="shared" si="0"/>
        <v>0</v>
      </c>
      <c r="B57" s="9" t="str">
        <f>MstList!B59</f>
        <v>LMP BP1255H11N</v>
      </c>
      <c r="C57" s="1" t="str">
        <f>MstList!D59</f>
        <v>Headlight Bulb (2011-14)</v>
      </c>
      <c r="D57" s="5"/>
      <c r="E57" s="191" t="str">
        <f>IF(D57&gt;0,Totals!F59,"")</f>
        <v/>
      </c>
      <c r="F57" s="191">
        <f t="shared" si="1"/>
        <v>0</v>
      </c>
      <c r="G57" s="1" t="str">
        <f>MstList!H59</f>
        <v>NAPA</v>
      </c>
      <c r="H57" s="1">
        <f>MstList!J59</f>
        <v>0</v>
      </c>
      <c r="I57" s="728">
        <f>MstList!K59</f>
        <v>0</v>
      </c>
      <c r="J57" s="23"/>
      <c r="K57" s="23"/>
      <c r="L57" s="23"/>
      <c r="M57" s="23"/>
    </row>
    <row r="58" spans="1:13" ht="16.5" hidden="1" customHeight="1" x14ac:dyDescent="0.25">
      <c r="A58" s="147" t="str">
        <f t="shared" si="0"/>
        <v>0</v>
      </c>
      <c r="B58" s="1" t="str">
        <f>MstList!B60</f>
        <v>1PS72DX9AC</v>
      </c>
      <c r="C58" s="1" t="str">
        <f>MstList!D60</f>
        <v>Hood Release Cable</v>
      </c>
      <c r="D58" s="5"/>
      <c r="E58" s="191" t="str">
        <f>IF(D58&gt;0,Totals!F60,"")</f>
        <v/>
      </c>
      <c r="F58" s="191">
        <f t="shared" si="1"/>
        <v>0</v>
      </c>
      <c r="G58" s="157" t="str">
        <f>MstList!H60</f>
        <v>OEM</v>
      </c>
      <c r="H58" s="157">
        <f>MstList!J60</f>
        <v>0</v>
      </c>
      <c r="I58" s="728">
        <f>MstList!K60</f>
        <v>0</v>
      </c>
      <c r="J58" s="23"/>
      <c r="K58" s="23"/>
      <c r="L58" s="23"/>
      <c r="M58" s="23"/>
    </row>
    <row r="59" spans="1:13" ht="16.5" hidden="1" customHeight="1" x14ac:dyDescent="0.25">
      <c r="A59" s="147" t="str">
        <f t="shared" si="0"/>
        <v>0</v>
      </c>
      <c r="B59" s="9" t="str">
        <f>MstList!B61</f>
        <v>ECH IC584</v>
      </c>
      <c r="C59" s="1" t="str">
        <f>MstList!D61</f>
        <v>Ignition Coil (2006-19)</v>
      </c>
      <c r="D59" s="5"/>
      <c r="E59" s="191" t="str">
        <f>IF(D59&gt;0,Totals!F61,"")</f>
        <v/>
      </c>
      <c r="F59" s="191">
        <f t="shared" si="1"/>
        <v>0</v>
      </c>
      <c r="G59" s="1" t="str">
        <f>MstList!H61</f>
        <v xml:space="preserve">NAPA </v>
      </c>
      <c r="H59" s="1">
        <f>MstList!J61</f>
        <v>0</v>
      </c>
      <c r="I59" s="728">
        <f>MstList!K61</f>
        <v>0</v>
      </c>
      <c r="J59" s="23"/>
      <c r="K59" s="23"/>
      <c r="L59" s="23"/>
      <c r="M59" s="23"/>
    </row>
    <row r="60" spans="1:13" ht="16.5" hidden="1" customHeight="1" x14ac:dyDescent="0.25">
      <c r="A60" s="147" t="str">
        <f t="shared" si="0"/>
        <v>0</v>
      </c>
      <c r="B60" s="1" t="str">
        <f>MstList!B62</f>
        <v>68059902AA</v>
      </c>
      <c r="C60" s="1" t="str">
        <f>MstList!D62</f>
        <v>Jack Assy.</v>
      </c>
      <c r="D60" s="5"/>
      <c r="E60" s="191" t="str">
        <f>IF(D60&gt;0,Totals!F62,"")</f>
        <v/>
      </c>
      <c r="F60" s="191">
        <f t="shared" si="1"/>
        <v>0</v>
      </c>
      <c r="G60" s="157" t="str">
        <f>MstList!H62</f>
        <v>OEM</v>
      </c>
      <c r="H60" s="157">
        <f>MstList!J62</f>
        <v>0</v>
      </c>
      <c r="I60" s="728">
        <f>MstList!K62</f>
        <v>0</v>
      </c>
      <c r="J60" s="23"/>
      <c r="K60" s="23"/>
      <c r="L60" s="23"/>
      <c r="M60" s="23"/>
    </row>
    <row r="61" spans="1:13" ht="16.5" hidden="1" customHeight="1" x14ac:dyDescent="0.25">
      <c r="A61" s="147" t="str">
        <f t="shared" si="0"/>
        <v>0</v>
      </c>
      <c r="B61" s="1" t="str">
        <f>MstList!B63</f>
        <v>68211290AB</v>
      </c>
      <c r="C61" s="1" t="str">
        <f>MstList!D63</f>
        <v>License Plate Light LED  (2016-17)</v>
      </c>
      <c r="D61" s="5"/>
      <c r="E61" s="191" t="str">
        <f>IF(D61&gt;0,Totals!F63,"")</f>
        <v/>
      </c>
      <c r="F61" s="191">
        <f t="shared" si="1"/>
        <v>0</v>
      </c>
      <c r="G61" s="157" t="str">
        <f>MstList!H63</f>
        <v>OEM</v>
      </c>
      <c r="H61" s="157">
        <f>MstList!J63</f>
        <v>0</v>
      </c>
      <c r="I61" s="728">
        <f>MstList!K63</f>
        <v>0</v>
      </c>
      <c r="J61" s="23"/>
      <c r="K61" s="23"/>
      <c r="L61" s="23"/>
      <c r="M61" s="23"/>
    </row>
    <row r="62" spans="1:13" ht="16.5" hidden="1" customHeight="1" x14ac:dyDescent="0.25">
      <c r="A62" s="147" t="str">
        <f t="shared" si="0"/>
        <v>0</v>
      </c>
      <c r="B62" s="1" t="str">
        <f>MstList!B64</f>
        <v>NBH 17030</v>
      </c>
      <c r="C62" s="1" t="str">
        <f>MstList!D64</f>
        <v>Heater Hose</v>
      </c>
      <c r="D62" s="5"/>
      <c r="E62" s="191" t="str">
        <f>IF(D62&gt;0,Totals!F64,"")</f>
        <v/>
      </c>
      <c r="F62" s="191">
        <f t="shared" si="1"/>
        <v>0</v>
      </c>
      <c r="G62" s="1" t="str">
        <f>MstList!H64</f>
        <v>NAPA</v>
      </c>
      <c r="H62" s="1">
        <f>MstList!J64</f>
        <v>0</v>
      </c>
      <c r="I62" s="728">
        <f>MstList!K64</f>
        <v>0</v>
      </c>
      <c r="J62" s="23"/>
      <c r="K62" s="23"/>
      <c r="L62" s="23"/>
      <c r="M62" s="23"/>
    </row>
    <row r="63" spans="1:13" ht="16.5" hidden="1" customHeight="1" x14ac:dyDescent="0.25">
      <c r="A63" s="147" t="str">
        <f t="shared" si="0"/>
        <v>0</v>
      </c>
      <c r="B63" s="1" t="str">
        <f>MstList!B65</f>
        <v>NBH 17031</v>
      </c>
      <c r="C63" s="1" t="str">
        <f>MstList!D65</f>
        <v>Heater Hose</v>
      </c>
      <c r="D63" s="5"/>
      <c r="E63" s="191" t="str">
        <f>IF(D63&gt;0,Totals!F65,"")</f>
        <v/>
      </c>
      <c r="F63" s="191">
        <f t="shared" si="1"/>
        <v>0</v>
      </c>
      <c r="G63" s="1" t="str">
        <f>MstList!H65</f>
        <v>NAPA</v>
      </c>
      <c r="H63" s="1">
        <f>MstList!J65</f>
        <v>0</v>
      </c>
      <c r="I63" s="728"/>
      <c r="J63" s="23"/>
      <c r="K63" s="23"/>
      <c r="L63" s="23"/>
      <c r="M63" s="23"/>
    </row>
    <row r="64" spans="1:13" ht="16.5" hidden="1" customHeight="1" x14ac:dyDescent="0.25">
      <c r="A64" s="147" t="str">
        <f t="shared" si="0"/>
        <v>0</v>
      </c>
      <c r="B64" s="1" t="str">
        <f>MstList!B66</f>
        <v>5168389AB</v>
      </c>
      <c r="C64" s="1" t="str">
        <f>MstList!D66</f>
        <v>Lower Control Arm (Up to 2015)</v>
      </c>
      <c r="D64" s="5"/>
      <c r="E64" s="191" t="str">
        <f>IF(D64&gt;0,Totals!F66,"")</f>
        <v/>
      </c>
      <c r="F64" s="191">
        <f t="shared" si="1"/>
        <v>0</v>
      </c>
      <c r="G64" s="157" t="str">
        <f>MstList!H66</f>
        <v>OEM</v>
      </c>
      <c r="H64" s="157">
        <f>MstList!J66</f>
        <v>0</v>
      </c>
      <c r="I64" s="728"/>
      <c r="J64" s="23"/>
      <c r="K64" s="23"/>
      <c r="L64" s="23"/>
      <c r="M64" s="23"/>
    </row>
    <row r="65" spans="1:13" ht="16.5" hidden="1" customHeight="1" x14ac:dyDescent="0.25">
      <c r="A65" s="147" t="str">
        <f t="shared" si="0"/>
        <v>0</v>
      </c>
      <c r="B65" s="1" t="str">
        <f>MstList!B67</f>
        <v>6509423AA</v>
      </c>
      <c r="C65" s="1" t="str">
        <f>MstList!D67</f>
        <v>Lug Nuts</v>
      </c>
      <c r="D65" s="5"/>
      <c r="E65" s="191" t="str">
        <f>IF(D65&gt;0,Totals!F67,"")</f>
        <v/>
      </c>
      <c r="F65" s="191">
        <f t="shared" si="1"/>
        <v>0</v>
      </c>
      <c r="G65" s="157" t="str">
        <f>MstList!H67</f>
        <v>OEM</v>
      </c>
      <c r="H65" s="157">
        <f>MstList!J67</f>
        <v>0</v>
      </c>
      <c r="I65" s="728">
        <f>MstList!K67</f>
        <v>0</v>
      </c>
      <c r="J65" s="23"/>
      <c r="K65" s="23"/>
      <c r="L65" s="23"/>
      <c r="M65" s="23"/>
    </row>
    <row r="66" spans="1:13" ht="16.5" hidden="1" customHeight="1" x14ac:dyDescent="0.25">
      <c r="A66" s="147" t="str">
        <f t="shared" ref="A66:A129" si="2">IF(D66="","0","1")</f>
        <v>0</v>
      </c>
      <c r="B66" s="1" t="str">
        <f>MstList!B68</f>
        <v>NOE 7041929</v>
      </c>
      <c r="C66" s="1" t="str">
        <f>MstList!D68</f>
        <v>Oil Drain Plug  (2006-19)</v>
      </c>
      <c r="D66" s="5"/>
      <c r="E66" s="191" t="str">
        <f>IF(D66&gt;0,Totals!F68,"")</f>
        <v/>
      </c>
      <c r="F66" s="191">
        <f t="shared" ref="F66:F129" si="3">PRODUCT(D66:E66)</f>
        <v>0</v>
      </c>
      <c r="G66" s="1" t="str">
        <f>MstList!H68</f>
        <v>NAPA</v>
      </c>
      <c r="H66" s="1">
        <f>MstList!J68</f>
        <v>0</v>
      </c>
      <c r="I66" s="728">
        <f>MstList!K68</f>
        <v>0</v>
      </c>
      <c r="J66" s="23"/>
      <c r="K66" s="23"/>
      <c r="L66" s="23"/>
      <c r="M66" s="23"/>
    </row>
    <row r="67" spans="1:13" ht="16.5" hidden="1" customHeight="1" x14ac:dyDescent="0.25">
      <c r="A67" s="147" t="str">
        <f t="shared" si="2"/>
        <v>0</v>
      </c>
      <c r="B67" s="1" t="str">
        <f>MstList!B69</f>
        <v>ECH OP6185</v>
      </c>
      <c r="C67" s="1" t="str">
        <f>MstList!D69</f>
        <v>Oil Pressure Sensor (2011-2016)</v>
      </c>
      <c r="D67" s="5"/>
      <c r="E67" s="191" t="str">
        <f>IF(D67&gt;0,Totals!F69,"")</f>
        <v/>
      </c>
      <c r="F67" s="191">
        <f t="shared" si="3"/>
        <v>0</v>
      </c>
      <c r="G67" s="1" t="str">
        <f>MstList!H69</f>
        <v>NAPA</v>
      </c>
      <c r="H67" s="1">
        <f>MstList!J69</f>
        <v>0</v>
      </c>
      <c r="I67" s="728">
        <f>MstList!K69</f>
        <v>0</v>
      </c>
      <c r="J67" s="23"/>
      <c r="K67" s="23"/>
      <c r="L67" s="23"/>
      <c r="M67" s="23"/>
    </row>
    <row r="68" spans="1:13" ht="16.5" hidden="1" customHeight="1" x14ac:dyDescent="0.25">
      <c r="A68" s="147" t="str">
        <f t="shared" si="2"/>
        <v>0</v>
      </c>
      <c r="B68" s="1" t="str">
        <f>MstList!B70</f>
        <v>NOE 60536361</v>
      </c>
      <c r="C68" s="1" t="str">
        <f>MstList!D70</f>
        <v>Power Steering Reservoir (2011-19)</v>
      </c>
      <c r="D68" s="5"/>
      <c r="E68" s="191" t="str">
        <f>IF(D68&gt;0,Totals!F70,"")</f>
        <v/>
      </c>
      <c r="F68" s="191">
        <f t="shared" si="3"/>
        <v>0</v>
      </c>
      <c r="G68" s="1" t="str">
        <f>MstList!H70</f>
        <v>NAPA</v>
      </c>
      <c r="H68" s="1">
        <f>MstList!J70</f>
        <v>0</v>
      </c>
      <c r="I68" s="728">
        <f>MstList!K70</f>
        <v>0</v>
      </c>
      <c r="J68" s="23"/>
      <c r="K68" s="23"/>
      <c r="L68" s="23"/>
      <c r="M68" s="23"/>
    </row>
    <row r="69" spans="1:13" ht="16.5" hidden="1" customHeight="1" x14ac:dyDescent="0.25">
      <c r="A69" s="147" t="str">
        <f t="shared" si="2"/>
        <v>0</v>
      </c>
      <c r="B69" s="1" t="str">
        <f>MstList!B71</f>
        <v>680509524AK</v>
      </c>
      <c r="C69" s="1" t="str">
        <f>MstList!D71</f>
        <v>Power Steering Pump</v>
      </c>
      <c r="D69" s="5"/>
      <c r="E69" s="191" t="str">
        <f>IF(D69&gt;0,Totals!F71,"")</f>
        <v/>
      </c>
      <c r="F69" s="191">
        <f t="shared" si="3"/>
        <v>0</v>
      </c>
      <c r="G69" s="157" t="str">
        <f>MstList!H71</f>
        <v>OEM</v>
      </c>
      <c r="H69" s="157">
        <f>MstList!J71</f>
        <v>0</v>
      </c>
      <c r="I69" s="728">
        <f>MstList!K71</f>
        <v>0</v>
      </c>
      <c r="J69" s="23"/>
      <c r="K69" s="23"/>
      <c r="L69" s="23"/>
      <c r="M69" s="23"/>
    </row>
    <row r="70" spans="1:13" ht="16.5" hidden="1" customHeight="1" x14ac:dyDescent="0.25">
      <c r="A70" s="147" t="str">
        <f t="shared" si="2"/>
        <v>0</v>
      </c>
      <c r="B70" s="1" t="str">
        <f>MstList!B72</f>
        <v>4627851AA</v>
      </c>
      <c r="C70" s="1" t="str">
        <f>MstList!D72</f>
        <v>Pulley, Idler Ribbed</v>
      </c>
      <c r="D70" s="5"/>
      <c r="E70" s="191" t="str">
        <f>IF(D70&gt;0,Totals!F72,"")</f>
        <v/>
      </c>
      <c r="F70" s="191">
        <f t="shared" si="3"/>
        <v>0</v>
      </c>
      <c r="G70" s="157" t="str">
        <f>MstList!H72</f>
        <v>OEM</v>
      </c>
      <c r="H70" s="157">
        <f>MstList!J72</f>
        <v>0</v>
      </c>
      <c r="I70" s="728">
        <f>MstList!K72</f>
        <v>0</v>
      </c>
      <c r="J70" s="23"/>
      <c r="K70" s="23"/>
      <c r="L70" s="23"/>
      <c r="M70" s="23"/>
    </row>
    <row r="71" spans="1:13" ht="16.5" hidden="1" customHeight="1" x14ac:dyDescent="0.25">
      <c r="A71" s="147" t="str">
        <f t="shared" si="2"/>
        <v>0</v>
      </c>
      <c r="B71" s="1" t="str">
        <f>MstList!B73</f>
        <v>NBH38018</v>
      </c>
      <c r="C71" s="1" t="str">
        <f>MstList!D73</f>
        <v>Pulley, Idler Smooth</v>
      </c>
      <c r="D71" s="5"/>
      <c r="E71" s="191" t="str">
        <f>IF(D71&gt;0,Totals!F73,"")</f>
        <v/>
      </c>
      <c r="F71" s="191">
        <f t="shared" si="3"/>
        <v>0</v>
      </c>
      <c r="G71" s="1" t="str">
        <f>MstList!H73</f>
        <v>NAPA</v>
      </c>
      <c r="H71" s="1">
        <f>MstList!J73</f>
        <v>0</v>
      </c>
      <c r="I71" s="728">
        <f>MstList!K73</f>
        <v>0</v>
      </c>
      <c r="J71" s="23"/>
      <c r="K71" s="23"/>
      <c r="L71" s="23"/>
      <c r="M71" s="23"/>
    </row>
    <row r="72" spans="1:13" ht="16.5" customHeight="1" x14ac:dyDescent="0.25">
      <c r="A72" s="147" t="str">
        <f t="shared" si="2"/>
        <v>1</v>
      </c>
      <c r="B72" s="1" t="str">
        <f>MstList!B74</f>
        <v>68050126AB</v>
      </c>
      <c r="C72" s="1" t="str">
        <f>MstList!D74</f>
        <v>Radiator</v>
      </c>
      <c r="D72" s="5">
        <v>3</v>
      </c>
      <c r="E72" s="191">
        <f>IF(D72&gt;0,Totals!F74,"")</f>
        <v>0</v>
      </c>
      <c r="F72" s="191">
        <f t="shared" si="3"/>
        <v>0</v>
      </c>
      <c r="G72" s="157"/>
      <c r="H72" s="157">
        <f>MstList!J74</f>
        <v>0</v>
      </c>
      <c r="I72" s="728">
        <f>MstList!K74</f>
        <v>0</v>
      </c>
      <c r="J72" s="23"/>
      <c r="K72" s="23"/>
      <c r="L72" s="23"/>
      <c r="M72" s="23"/>
    </row>
    <row r="73" spans="1:13" ht="16.5" hidden="1" customHeight="1" x14ac:dyDescent="0.25">
      <c r="A73" s="147" t="str">
        <f t="shared" si="2"/>
        <v>0</v>
      </c>
      <c r="B73" s="1" t="str">
        <f>MstList!B75</f>
        <v>4598103AG</v>
      </c>
      <c r="C73" s="1" t="str">
        <f>MstList!D75</f>
        <v>Lower Radiator Hose  2011-18</v>
      </c>
      <c r="D73" s="5"/>
      <c r="E73" s="191" t="str">
        <f>IF(D73&gt;0,Totals!F75,"")</f>
        <v/>
      </c>
      <c r="F73" s="191">
        <f t="shared" si="3"/>
        <v>0</v>
      </c>
      <c r="G73" s="157" t="str">
        <f>MstList!H75</f>
        <v>OEM</v>
      </c>
      <c r="H73" s="157">
        <f>MstList!J75</f>
        <v>0</v>
      </c>
      <c r="I73" s="728">
        <f>MstList!K75</f>
        <v>0</v>
      </c>
      <c r="J73" s="23"/>
      <c r="K73" s="23"/>
      <c r="L73" s="23"/>
      <c r="M73" s="23"/>
    </row>
    <row r="74" spans="1:13" ht="16.5" hidden="1" customHeight="1" x14ac:dyDescent="0.25">
      <c r="A74" s="147" t="str">
        <f t="shared" si="2"/>
        <v>0</v>
      </c>
      <c r="B74" s="1" t="str">
        <f>MstList!B76</f>
        <v>57010338AD</v>
      </c>
      <c r="C74" s="1" t="str">
        <f>MstList!D76</f>
        <v>Skid Plate, Front, 2011-2012</v>
      </c>
      <c r="D74" s="5"/>
      <c r="E74" s="191" t="str">
        <f>IF(D74&gt;0,Totals!F76,"")</f>
        <v/>
      </c>
      <c r="F74" s="191">
        <f t="shared" si="3"/>
        <v>0</v>
      </c>
      <c r="G74" s="157" t="str">
        <f>MstList!H76</f>
        <v>OEM</v>
      </c>
      <c r="H74" s="157">
        <f>MstList!J76</f>
        <v>0</v>
      </c>
      <c r="I74" s="728">
        <f>MstList!K76</f>
        <v>0</v>
      </c>
      <c r="J74" s="23"/>
      <c r="K74" s="23"/>
      <c r="L74" s="23"/>
      <c r="M74" s="23"/>
    </row>
    <row r="75" spans="1:13" ht="16.5" hidden="1" customHeight="1" x14ac:dyDescent="0.25">
      <c r="A75" s="147" t="str">
        <f t="shared" si="2"/>
        <v>0</v>
      </c>
      <c r="B75" s="1" t="str">
        <f>MstList!B77</f>
        <v>4806074AI</v>
      </c>
      <c r="C75" s="1" t="str">
        <f>MstList!D77</f>
        <v>Skid Plate, Front, 2013-2014</v>
      </c>
      <c r="D75" s="5"/>
      <c r="E75" s="191" t="str">
        <f>IF(D75&gt;0,Totals!F77,"")</f>
        <v/>
      </c>
      <c r="F75" s="191">
        <f t="shared" si="3"/>
        <v>0</v>
      </c>
      <c r="G75" s="157" t="str">
        <f>MstList!H77</f>
        <v>OEM</v>
      </c>
      <c r="H75" s="157">
        <f>MstList!J77</f>
        <v>0</v>
      </c>
      <c r="I75" s="728">
        <f>MstList!K77</f>
        <v>0</v>
      </c>
      <c r="J75" s="23"/>
      <c r="K75" s="23"/>
      <c r="L75" s="23"/>
      <c r="M75" s="23"/>
    </row>
    <row r="76" spans="1:13" ht="16.5" hidden="1" customHeight="1" x14ac:dyDescent="0.25">
      <c r="A76" s="147" t="str">
        <f t="shared" si="2"/>
        <v>0</v>
      </c>
      <c r="B76" s="1" t="str">
        <f>MstList!B78</f>
        <v>68059234AD</v>
      </c>
      <c r="C76" s="1" t="str">
        <f>MstList!D78</f>
        <v>Shifter Assy.</v>
      </c>
      <c r="D76" s="5"/>
      <c r="E76" s="191" t="str">
        <f>IF(D76&gt;0,Totals!F78,"")</f>
        <v/>
      </c>
      <c r="F76" s="191">
        <f t="shared" si="3"/>
        <v>0</v>
      </c>
      <c r="G76" s="157" t="str">
        <f>MstList!H78</f>
        <v>OEM</v>
      </c>
      <c r="H76" s="157">
        <f>MstList!J78</f>
        <v>0</v>
      </c>
      <c r="I76" s="728">
        <f>MstList!K78</f>
        <v>0</v>
      </c>
      <c r="J76" s="23"/>
      <c r="K76" s="23"/>
      <c r="L76" s="23"/>
      <c r="M76" s="23"/>
    </row>
    <row r="77" spans="1:13" ht="16.5" hidden="1" customHeight="1" x14ac:dyDescent="0.25">
      <c r="A77" s="147" t="str">
        <f t="shared" si="2"/>
        <v>0</v>
      </c>
      <c r="B77" s="731" t="str">
        <f>MstList!B79</f>
        <v>CRB 2284095</v>
      </c>
      <c r="C77" s="176" t="str">
        <f>MstList!D79</f>
        <v xml:space="preserve">Purge Valve  </v>
      </c>
      <c r="D77" s="176"/>
      <c r="E77" s="197" t="str">
        <f>IF(D77&gt;0,Totals!F79,"")</f>
        <v/>
      </c>
      <c r="F77" s="197">
        <f t="shared" si="3"/>
        <v>0</v>
      </c>
      <c r="G77" s="176" t="str">
        <f>MstList!H79</f>
        <v>NAPA</v>
      </c>
      <c r="H77" s="176">
        <f>MstList!J79</f>
        <v>0</v>
      </c>
      <c r="I77" s="254">
        <f>MstList!K79</f>
        <v>0</v>
      </c>
      <c r="J77" s="23"/>
      <c r="K77" s="23"/>
      <c r="L77" s="23"/>
      <c r="M77" s="23"/>
    </row>
    <row r="78" spans="1:13" ht="16.5" hidden="1" customHeight="1" x14ac:dyDescent="0.25">
      <c r="A78" s="147" t="str">
        <f t="shared" si="2"/>
        <v>0</v>
      </c>
      <c r="B78" s="1" t="str">
        <f>MstList!B80</f>
        <v>CHA 446</v>
      </c>
      <c r="C78" s="1" t="str">
        <f>MstList!D80</f>
        <v>Spark Plugs (2011  Only)</v>
      </c>
      <c r="D78" s="5"/>
      <c r="E78" s="191" t="str">
        <f>IF(D78&gt;0,Totals!F80,"")</f>
        <v/>
      </c>
      <c r="F78" s="191">
        <f t="shared" si="3"/>
        <v>0</v>
      </c>
      <c r="G78" s="1" t="str">
        <f>MstList!H80</f>
        <v>NAPA</v>
      </c>
      <c r="H78" s="1">
        <f>MstList!J80</f>
        <v>0</v>
      </c>
      <c r="I78" s="728">
        <f>MstList!K80</f>
        <v>0</v>
      </c>
      <c r="J78" s="23"/>
      <c r="K78" s="23"/>
      <c r="L78" s="23"/>
      <c r="M78" s="23"/>
    </row>
    <row r="79" spans="1:13" ht="16.5" hidden="1" customHeight="1" x14ac:dyDescent="0.25">
      <c r="A79" s="147" t="str">
        <f t="shared" si="2"/>
        <v>0</v>
      </c>
      <c r="B79" s="1" t="str">
        <f>MstList!B81</f>
        <v>NGK 92174</v>
      </c>
      <c r="C79" s="1" t="str">
        <f>MstList!D81</f>
        <v>Spark Plugs, (2013-2015)</v>
      </c>
      <c r="D79" s="5"/>
      <c r="E79" s="191" t="str">
        <f>IF(D79&gt;0,Totals!F81,"")</f>
        <v/>
      </c>
      <c r="F79" s="191">
        <f t="shared" si="3"/>
        <v>0</v>
      </c>
      <c r="G79" s="1" t="str">
        <f>MstList!H81</f>
        <v>NAPA</v>
      </c>
      <c r="H79" s="1">
        <f>MstList!J81</f>
        <v>0</v>
      </c>
      <c r="I79" s="728">
        <f>MstList!K81</f>
        <v>0</v>
      </c>
      <c r="J79" s="23"/>
      <c r="K79" s="23"/>
      <c r="L79" s="23"/>
      <c r="M79" s="23"/>
    </row>
    <row r="80" spans="1:13" ht="16.5" hidden="1" customHeight="1" x14ac:dyDescent="0.25">
      <c r="A80" s="147" t="str">
        <f t="shared" si="2"/>
        <v>0</v>
      </c>
      <c r="B80" s="1" t="str">
        <f>MstList!B82</f>
        <v>NBH 25060820</v>
      </c>
      <c r="C80" s="1" t="str">
        <f>MstList!D82</f>
        <v>Serpentine Belt (2012-19)</v>
      </c>
      <c r="D80" s="5"/>
      <c r="E80" s="191" t="str">
        <f>IF(D80&gt;0,Totals!F82,"")</f>
        <v/>
      </c>
      <c r="F80" s="191">
        <f t="shared" si="3"/>
        <v>0</v>
      </c>
      <c r="G80" s="1" t="str">
        <f>MstList!H82</f>
        <v>NAPA</v>
      </c>
      <c r="H80" s="1">
        <f>MstList!J82</f>
        <v>0</v>
      </c>
      <c r="I80" s="728">
        <f>MstList!K82</f>
        <v>0</v>
      </c>
      <c r="J80" s="23"/>
      <c r="K80" s="23"/>
      <c r="L80" s="23"/>
      <c r="M80" s="23"/>
    </row>
    <row r="81" spans="1:13" ht="16.5" hidden="1" customHeight="1" x14ac:dyDescent="0.25">
      <c r="A81" s="147" t="str">
        <f t="shared" si="2"/>
        <v>0</v>
      </c>
      <c r="B81" s="1" t="str">
        <f>MstList!B83</f>
        <v>NBH 25060825</v>
      </c>
      <c r="C81" s="1" t="str">
        <f>MstList!D83</f>
        <v>Serpentine Belt 2006-11</v>
      </c>
      <c r="D81" s="5"/>
      <c r="E81" s="191" t="str">
        <f>IF(D81&gt;0,Totals!F83,"")</f>
        <v/>
      </c>
      <c r="F81" s="191">
        <f t="shared" si="3"/>
        <v>0</v>
      </c>
      <c r="G81" s="1" t="str">
        <f>MstList!H83</f>
        <v>NAPA</v>
      </c>
      <c r="H81" s="1">
        <f>MstList!J83</f>
        <v>0</v>
      </c>
      <c r="I81" s="728">
        <f>MstList!K83</f>
        <v>0</v>
      </c>
      <c r="J81" s="23"/>
      <c r="K81" s="23"/>
      <c r="L81" s="23"/>
      <c r="M81" s="23"/>
    </row>
    <row r="82" spans="1:13" ht="16.5" hidden="1" customHeight="1" x14ac:dyDescent="0.25">
      <c r="A82" s="147" t="str">
        <f t="shared" si="2"/>
        <v>0</v>
      </c>
      <c r="B82" s="1" t="str">
        <f>MstList!B84</f>
        <v>6701-0483</v>
      </c>
      <c r="C82" s="157" t="str">
        <f>MstList!D84</f>
        <v>Spot Light Handle (Not in Prolink)</v>
      </c>
      <c r="D82" s="5"/>
      <c r="E82" s="191" t="str">
        <f>IF(D82&gt;0,Totals!F84,"")</f>
        <v/>
      </c>
      <c r="F82" s="191">
        <f t="shared" si="3"/>
        <v>0</v>
      </c>
      <c r="G82" s="1" t="str">
        <f>MstList!H84</f>
        <v>NAPA-</v>
      </c>
      <c r="H82" s="1">
        <f>MstList!J84</f>
        <v>0</v>
      </c>
      <c r="I82" s="728">
        <f>MstList!K84</f>
        <v>0</v>
      </c>
      <c r="J82" s="23"/>
      <c r="K82" s="23"/>
      <c r="L82" s="23"/>
      <c r="M82" s="23"/>
    </row>
    <row r="83" spans="1:13" ht="16.5" hidden="1" customHeight="1" x14ac:dyDescent="0.25">
      <c r="A83" s="147" t="str">
        <f t="shared" si="2"/>
        <v>0</v>
      </c>
      <c r="B83" s="731" t="str">
        <f>MstList!B85</f>
        <v>LMP 4049N</v>
      </c>
      <c r="C83" s="176" t="str">
        <f>MstList!D85</f>
        <v>SPOTLIGHT BULB</v>
      </c>
      <c r="D83" s="732"/>
      <c r="E83" s="130" t="str">
        <f>IF(D83&gt;0,Totals!F85,"")</f>
        <v/>
      </c>
      <c r="F83" s="130">
        <f t="shared" si="3"/>
        <v>0</v>
      </c>
      <c r="G83" s="176" t="str">
        <f>MstList!H85</f>
        <v>NAPA</v>
      </c>
      <c r="H83" s="176">
        <f>MstList!J85</f>
        <v>0</v>
      </c>
      <c r="I83" s="254">
        <f>MstList!K85</f>
        <v>0</v>
      </c>
      <c r="J83" s="23"/>
      <c r="K83" s="23"/>
      <c r="L83" s="23"/>
      <c r="M83" s="23"/>
    </row>
    <row r="84" spans="1:13" ht="16.5" hidden="1" customHeight="1" x14ac:dyDescent="0.25">
      <c r="A84" s="147" t="str">
        <f t="shared" si="2"/>
        <v>0</v>
      </c>
      <c r="B84" s="9">
        <f>MstList!B86</f>
        <v>7304701</v>
      </c>
      <c r="C84" s="733" t="str">
        <f>MstList!D86</f>
        <v>Spotlight Assembly</v>
      </c>
      <c r="D84" s="5"/>
      <c r="E84" s="191" t="str">
        <f>IF(D84&gt;0,Totals!F86,"")</f>
        <v/>
      </c>
      <c r="F84" s="191">
        <f t="shared" si="3"/>
        <v>0</v>
      </c>
      <c r="G84" s="1" t="str">
        <f>MstList!H86</f>
        <v>NAPA</v>
      </c>
      <c r="H84" s="1">
        <f>MstList!J86</f>
        <v>0</v>
      </c>
      <c r="I84" s="728">
        <f>MstList!K86</f>
        <v>0</v>
      </c>
      <c r="J84" s="23"/>
      <c r="K84" s="23"/>
      <c r="L84" s="23"/>
      <c r="M84" s="23"/>
    </row>
    <row r="85" spans="1:13" ht="16.5" hidden="1" customHeight="1" x14ac:dyDescent="0.25">
      <c r="A85" s="147" t="str">
        <f t="shared" si="2"/>
        <v>0</v>
      </c>
      <c r="B85" s="1" t="str">
        <f>MstList!B87</f>
        <v>4608801AB</v>
      </c>
      <c r="C85" s="1" t="str">
        <f>MstList!D87</f>
        <v xml:space="preserve">Starter-RWD Only </v>
      </c>
      <c r="D85" s="5"/>
      <c r="E85" s="191" t="str">
        <f>IF(D85&gt;0,Totals!F87,"")</f>
        <v/>
      </c>
      <c r="F85" s="191">
        <f t="shared" si="3"/>
        <v>0</v>
      </c>
      <c r="G85" s="157" t="str">
        <f>MstList!H87</f>
        <v>OEM</v>
      </c>
      <c r="H85" s="157">
        <f>MstList!J87</f>
        <v>0</v>
      </c>
      <c r="I85" s="728">
        <f>MstList!K87</f>
        <v>0</v>
      </c>
      <c r="J85" s="23"/>
      <c r="K85" s="23"/>
      <c r="L85" s="23"/>
      <c r="M85" s="23"/>
    </row>
    <row r="86" spans="1:13" ht="16.5" hidden="1" customHeight="1" x14ac:dyDescent="0.25">
      <c r="A86" s="147" t="str">
        <f t="shared" si="2"/>
        <v>0</v>
      </c>
      <c r="B86" s="1" t="str">
        <f>MstList!B88</f>
        <v>NCP 2652915</v>
      </c>
      <c r="C86" s="1" t="str">
        <f>MstList!D88</f>
        <v>Sway Bar Bushing, 1.06</v>
      </c>
      <c r="D86" s="5"/>
      <c r="E86" s="191" t="str">
        <f>IF(D86&gt;0,Totals!F88,"")</f>
        <v/>
      </c>
      <c r="F86" s="191">
        <f t="shared" si="3"/>
        <v>0</v>
      </c>
      <c r="G86" s="1" t="str">
        <f>MstList!H88</f>
        <v>NAPA</v>
      </c>
      <c r="H86" s="1">
        <f>MstList!J88</f>
        <v>0</v>
      </c>
      <c r="I86" s="728">
        <f>MstList!K88</f>
        <v>0</v>
      </c>
      <c r="J86" s="23"/>
      <c r="K86" s="23"/>
      <c r="L86" s="23"/>
      <c r="M86" s="23"/>
    </row>
    <row r="87" spans="1:13" ht="16.5" hidden="1" customHeight="1" x14ac:dyDescent="0.25">
      <c r="A87" s="147" t="str">
        <f t="shared" si="2"/>
        <v>0</v>
      </c>
      <c r="B87" s="1" t="str">
        <f>MstList!B89</f>
        <v>NCP 2652673</v>
      </c>
      <c r="C87" s="1" t="str">
        <f>MstList!D89</f>
        <v>Sway Bar Bushing, 1.18</v>
      </c>
      <c r="D87" s="5"/>
      <c r="E87" s="191" t="str">
        <f>IF(D87&gt;0,Totals!F89,"")</f>
        <v/>
      </c>
      <c r="F87" s="191">
        <f t="shared" si="3"/>
        <v>0</v>
      </c>
      <c r="G87" s="1" t="str">
        <f>MstList!H89</f>
        <v>NAPA</v>
      </c>
      <c r="H87" s="1">
        <f>MstList!J89</f>
        <v>0</v>
      </c>
      <c r="I87" s="728">
        <f>MstList!K89</f>
        <v>0</v>
      </c>
      <c r="J87" s="23"/>
      <c r="K87" s="23"/>
      <c r="L87" s="23"/>
      <c r="M87" s="23"/>
    </row>
    <row r="88" spans="1:13" ht="16.5" hidden="1" customHeight="1" x14ac:dyDescent="0.25">
      <c r="A88" s="147" t="str">
        <f t="shared" si="2"/>
        <v>0</v>
      </c>
      <c r="B88" s="1" t="str">
        <f>MstList!B90</f>
        <v>NCP 2651618</v>
      </c>
      <c r="C88" s="1" t="str">
        <f>MstList!D90</f>
        <v>Sway Bar Links</v>
      </c>
      <c r="D88" s="5"/>
      <c r="E88" s="191" t="str">
        <f>IF(D88&gt;0,Totals!F90,"")</f>
        <v/>
      </c>
      <c r="F88" s="191">
        <f t="shared" si="3"/>
        <v>0</v>
      </c>
      <c r="G88" s="1" t="str">
        <f>MstList!H90</f>
        <v>NAPA</v>
      </c>
      <c r="H88" s="1">
        <f>MstList!J90</f>
        <v>0</v>
      </c>
      <c r="I88" s="728">
        <f>MstList!K90</f>
        <v>0</v>
      </c>
      <c r="J88" s="23"/>
      <c r="K88" s="23"/>
      <c r="L88" s="23"/>
      <c r="M88" s="23"/>
    </row>
    <row r="89" spans="1:13" ht="16.5" hidden="1" customHeight="1" x14ac:dyDescent="0.25">
      <c r="A89" s="147" t="str">
        <f t="shared" si="2"/>
        <v>0</v>
      </c>
      <c r="B89" s="1" t="str">
        <f>MstList!B91</f>
        <v>NCP 2651619</v>
      </c>
      <c r="C89" s="1" t="str">
        <f>MstList!D91</f>
        <v>Sway Bar Links</v>
      </c>
      <c r="D89" s="5"/>
      <c r="E89" s="191" t="str">
        <f>IF(D89&gt;0,Totals!F91,"")</f>
        <v/>
      </c>
      <c r="F89" s="191">
        <f t="shared" si="3"/>
        <v>0</v>
      </c>
      <c r="G89" s="1" t="str">
        <f>MstList!H91</f>
        <v>NAPA</v>
      </c>
      <c r="H89" s="1">
        <f>MstList!J91</f>
        <v>0</v>
      </c>
      <c r="I89" s="728">
        <f>MstList!K91</f>
        <v>0</v>
      </c>
      <c r="J89" s="23"/>
      <c r="K89" s="23"/>
      <c r="L89" s="23"/>
      <c r="M89" s="23"/>
    </row>
    <row r="90" spans="1:13" ht="16.5" hidden="1" customHeight="1" x14ac:dyDescent="0.25">
      <c r="A90" s="147" t="str">
        <f t="shared" si="2"/>
        <v>0</v>
      </c>
      <c r="B90" s="1" t="str">
        <f>MstList!B92</f>
        <v>LMP4157LLN</v>
      </c>
      <c r="C90" s="1" t="str">
        <f>MstList!D92</f>
        <v>Tail Light Bulb</v>
      </c>
      <c r="D90" s="5"/>
      <c r="E90" s="191" t="str">
        <f>IF(D90&gt;0,Totals!F92,"")</f>
        <v/>
      </c>
      <c r="F90" s="191">
        <f t="shared" si="3"/>
        <v>0</v>
      </c>
      <c r="G90" s="1" t="str">
        <f>MstList!H92</f>
        <v>NAPA</v>
      </c>
      <c r="H90" s="1">
        <f>MstList!J92</f>
        <v>0</v>
      </c>
      <c r="I90" s="728">
        <f>MstList!K92</f>
        <v>0</v>
      </c>
      <c r="J90" s="23"/>
      <c r="K90" s="23"/>
      <c r="L90" s="23"/>
      <c r="M90" s="23"/>
    </row>
    <row r="91" spans="1:13" ht="16.5" hidden="1" customHeight="1" x14ac:dyDescent="0.25">
      <c r="A91" s="147" t="str">
        <f t="shared" si="2"/>
        <v>0</v>
      </c>
      <c r="B91" s="1" t="str">
        <f>MstList!B93</f>
        <v>6511905AA</v>
      </c>
      <c r="C91" s="1" t="str">
        <f>MstList!D93</f>
        <v>Tension Strut nut</v>
      </c>
      <c r="D91" s="5"/>
      <c r="E91" s="191" t="str">
        <f>IF(D91&gt;0,Totals!F93,"")</f>
        <v/>
      </c>
      <c r="F91" s="191">
        <f t="shared" si="3"/>
        <v>0</v>
      </c>
      <c r="G91" s="157" t="str">
        <f>MstList!H93</f>
        <v>OEM</v>
      </c>
      <c r="H91" s="157">
        <f>MstList!J93</f>
        <v>0</v>
      </c>
      <c r="I91" s="728">
        <f>MstList!K93</f>
        <v>0</v>
      </c>
      <c r="J91" s="23"/>
      <c r="K91" s="23"/>
      <c r="L91" s="23"/>
      <c r="M91" s="23"/>
    </row>
    <row r="92" spans="1:13" ht="16.5" hidden="1" customHeight="1" x14ac:dyDescent="0.25">
      <c r="A92" s="147" t="str">
        <f t="shared" si="2"/>
        <v>0</v>
      </c>
      <c r="B92" s="1" t="str">
        <f>MstList!B94</f>
        <v>5168652AC</v>
      </c>
      <c r="C92" s="1" t="str">
        <f>MstList!D94</f>
        <v>Tension Strut</v>
      </c>
      <c r="D92" s="5"/>
      <c r="E92" s="191" t="str">
        <f>IF(D92&gt;0,Totals!F94,"")</f>
        <v/>
      </c>
      <c r="F92" s="191">
        <f t="shared" si="3"/>
        <v>0</v>
      </c>
      <c r="G92" s="157" t="str">
        <f>MstList!H94</f>
        <v>OEM</v>
      </c>
      <c r="H92" s="157">
        <f>MstList!J94</f>
        <v>0</v>
      </c>
      <c r="I92" s="728">
        <f>MstList!K94</f>
        <v>0</v>
      </c>
      <c r="J92" s="23"/>
      <c r="K92" s="23"/>
      <c r="L92" s="23"/>
      <c r="M92" s="23"/>
    </row>
    <row r="93" spans="1:13" ht="16.5" hidden="1" customHeight="1" x14ac:dyDescent="0.25">
      <c r="A93" s="147" t="str">
        <f t="shared" si="2"/>
        <v>0</v>
      </c>
      <c r="B93" s="1" t="str">
        <f>MstList!B95</f>
        <v>5168653AC</v>
      </c>
      <c r="C93" s="1" t="str">
        <f>MstList!D95</f>
        <v>Tension Strut</v>
      </c>
      <c r="D93" s="5"/>
      <c r="E93" s="191" t="str">
        <f>IF(D93&gt;0,Totals!F95,"")</f>
        <v/>
      </c>
      <c r="F93" s="191">
        <f t="shared" si="3"/>
        <v>0</v>
      </c>
      <c r="G93" s="157" t="str">
        <f>MstList!H95</f>
        <v>OEM</v>
      </c>
      <c r="H93" s="157">
        <f>MstList!J95</f>
        <v>0</v>
      </c>
      <c r="I93" s="728">
        <f>MstList!K95</f>
        <v>0</v>
      </c>
      <c r="J93" s="23"/>
      <c r="K93" s="23"/>
      <c r="L93" s="23"/>
      <c r="M93" s="23"/>
    </row>
    <row r="94" spans="1:13" ht="16.5" hidden="1" customHeight="1" x14ac:dyDescent="0.25">
      <c r="A94" s="147" t="str">
        <f t="shared" si="2"/>
        <v>0</v>
      </c>
      <c r="B94" s="731" t="str">
        <f>MstList!B96</f>
        <v>NS272665</v>
      </c>
      <c r="C94" s="176" t="str">
        <f>MstList!D96</f>
        <v xml:space="preserve">Quick Front Strut 2011-2016 </v>
      </c>
      <c r="D94" s="732"/>
      <c r="E94" s="130" t="str">
        <f>IF(D94&gt;0,Totals!F96,"")</f>
        <v/>
      </c>
      <c r="F94" s="130">
        <f t="shared" si="3"/>
        <v>0</v>
      </c>
      <c r="G94" s="176" t="str">
        <f>MstList!H96</f>
        <v>NAPA</v>
      </c>
      <c r="H94" s="176">
        <f>MstList!J96</f>
        <v>0</v>
      </c>
      <c r="I94" s="254">
        <f>MstList!K96</f>
        <v>0</v>
      </c>
      <c r="J94" s="23"/>
      <c r="K94" s="23"/>
      <c r="L94" s="23"/>
      <c r="M94" s="23"/>
    </row>
    <row r="95" spans="1:13" ht="16.5" hidden="1" customHeight="1" x14ac:dyDescent="0.25">
      <c r="A95" s="147" t="str">
        <f t="shared" si="2"/>
        <v>0</v>
      </c>
      <c r="B95" s="1" t="str">
        <f>MstList!B97</f>
        <v>THM 449203</v>
      </c>
      <c r="C95" s="1" t="str">
        <f>MstList!D97</f>
        <v>Thermostat (2006-19)</v>
      </c>
      <c r="D95" s="5"/>
      <c r="E95" s="191" t="str">
        <f>IF(D95&gt;0,Totals!F97,"")</f>
        <v/>
      </c>
      <c r="F95" s="191">
        <f t="shared" si="3"/>
        <v>0</v>
      </c>
      <c r="G95" s="1" t="str">
        <f>MstList!H97</f>
        <v>NAPA</v>
      </c>
      <c r="H95" s="1">
        <f>MstList!J97</f>
        <v>0</v>
      </c>
      <c r="I95" s="728">
        <f>MstList!K97</f>
        <v>0</v>
      </c>
      <c r="J95" s="23"/>
      <c r="K95" s="23"/>
      <c r="L95" s="23"/>
      <c r="M95" s="23"/>
    </row>
    <row r="96" spans="1:13" ht="16.5" hidden="1" customHeight="1" x14ac:dyDescent="0.25">
      <c r="A96" s="147" t="str">
        <f t="shared" si="2"/>
        <v>0</v>
      </c>
      <c r="B96" s="1" t="str">
        <f>MstList!B98</f>
        <v>NCP2693893</v>
      </c>
      <c r="C96" s="1" t="str">
        <f>MstList!D98</f>
        <v>Tie Rod, Inner (2015-18 AWD)</v>
      </c>
      <c r="D96" s="5"/>
      <c r="E96" s="191" t="str">
        <f>IF(D96&gt;0,Totals!F98,"")</f>
        <v/>
      </c>
      <c r="F96" s="191">
        <f t="shared" si="3"/>
        <v>0</v>
      </c>
      <c r="G96" s="1" t="str">
        <f>MstList!H98</f>
        <v>NAPA</v>
      </c>
      <c r="H96" s="1">
        <f>MstList!J98</f>
        <v>0</v>
      </c>
      <c r="I96" s="728">
        <f>MstList!K98</f>
        <v>0</v>
      </c>
      <c r="J96" s="29"/>
      <c r="K96" s="23"/>
      <c r="L96" s="23"/>
      <c r="M96" s="23"/>
    </row>
    <row r="97" spans="1:13" ht="16.5" hidden="1" customHeight="1" x14ac:dyDescent="0.25">
      <c r="A97" s="147" t="str">
        <f t="shared" si="2"/>
        <v>0</v>
      </c>
      <c r="B97" s="1" t="str">
        <f>MstList!B99</f>
        <v>68263723AA</v>
      </c>
      <c r="C97" s="1" t="str">
        <f>MstList!D99</f>
        <v>Inner Tie Rod Boot Kit (2011-20)</v>
      </c>
      <c r="D97" s="5"/>
      <c r="E97" s="191" t="str">
        <f>IF(D97&gt;0,Totals!F99,"")</f>
        <v/>
      </c>
      <c r="F97" s="191">
        <f t="shared" si="3"/>
        <v>0</v>
      </c>
      <c r="G97" s="157" t="str">
        <f>MstList!H99</f>
        <v>OEM</v>
      </c>
      <c r="H97" s="157">
        <f>MstList!J99</f>
        <v>0</v>
      </c>
      <c r="I97" s="728">
        <f>MstList!K99</f>
        <v>0</v>
      </c>
      <c r="J97" s="29"/>
      <c r="K97" s="23"/>
      <c r="L97" s="23"/>
      <c r="M97" s="23"/>
    </row>
    <row r="98" spans="1:13" ht="16.5" hidden="1" customHeight="1" x14ac:dyDescent="0.25">
      <c r="A98" s="147" t="str">
        <f t="shared" si="2"/>
        <v>0</v>
      </c>
      <c r="B98" s="1" t="str">
        <f>MstList!B100</f>
        <v>NCP2695686</v>
      </c>
      <c r="C98" s="1" t="str">
        <f>MstList!D100</f>
        <v>Tie Rod, Inner (2011-2014)</v>
      </c>
      <c r="D98" s="5"/>
      <c r="E98" s="191" t="str">
        <f>IF(D98&gt;0,Totals!F100,"")</f>
        <v/>
      </c>
      <c r="F98" s="191">
        <f t="shared" si="3"/>
        <v>0</v>
      </c>
      <c r="G98" s="1" t="str">
        <f>MstList!H100</f>
        <v>NAPA</v>
      </c>
      <c r="H98" s="1">
        <f>MstList!J100</f>
        <v>0</v>
      </c>
      <c r="I98" s="728">
        <f>MstList!K100</f>
        <v>0</v>
      </c>
      <c r="J98" s="23"/>
      <c r="K98" s="23"/>
      <c r="L98" s="23"/>
      <c r="M98" s="23"/>
    </row>
    <row r="99" spans="1:13" ht="16.5" hidden="1" customHeight="1" x14ac:dyDescent="0.25">
      <c r="A99" s="147" t="str">
        <f t="shared" si="2"/>
        <v>0</v>
      </c>
      <c r="B99" s="1" t="str">
        <f>MstList!B101</f>
        <v>NCP 2693896</v>
      </c>
      <c r="C99" s="1" t="str">
        <f>MstList!D101</f>
        <v>Tie Rod, Outer (2011-14)</v>
      </c>
      <c r="D99" s="5"/>
      <c r="E99" s="191" t="str">
        <f>IF(D99&gt;0,Totals!F101,"")</f>
        <v/>
      </c>
      <c r="F99" s="191">
        <f t="shared" si="3"/>
        <v>0</v>
      </c>
      <c r="G99" s="1" t="str">
        <f>MstList!H101</f>
        <v>NAPA</v>
      </c>
      <c r="H99" s="1">
        <f>MstList!J101</f>
        <v>0</v>
      </c>
      <c r="I99" s="728">
        <f>MstList!K101</f>
        <v>0</v>
      </c>
      <c r="J99" s="23"/>
      <c r="K99" s="23"/>
      <c r="L99" s="23"/>
      <c r="M99" s="23"/>
    </row>
    <row r="100" spans="1:13" ht="16.5" hidden="1" customHeight="1" x14ac:dyDescent="0.25">
      <c r="A100" s="147" t="str">
        <f t="shared" si="2"/>
        <v>0</v>
      </c>
      <c r="B100" s="1" t="str">
        <f>MstList!B102</f>
        <v>50629400AE</v>
      </c>
      <c r="C100" s="1" t="str">
        <f>MstList!D102</f>
        <v>Tire Sensor  (2017-18)</v>
      </c>
      <c r="D100" s="5"/>
      <c r="E100" s="191" t="str">
        <f>IF(D100&gt;0,Totals!F102,"")</f>
        <v/>
      </c>
      <c r="F100" s="191">
        <f t="shared" si="3"/>
        <v>0</v>
      </c>
      <c r="G100" s="157" t="str">
        <f>MstList!H102</f>
        <v>OEM</v>
      </c>
      <c r="H100" s="157">
        <f>MstList!J102</f>
        <v>0</v>
      </c>
      <c r="I100" s="728">
        <f>MstList!K102</f>
        <v>0</v>
      </c>
      <c r="J100" s="23"/>
      <c r="K100" s="23"/>
      <c r="L100" s="23"/>
      <c r="M100" s="23"/>
    </row>
    <row r="101" spans="1:13" ht="16.5" hidden="1" customHeight="1" x14ac:dyDescent="0.25">
      <c r="A101" s="147" t="str">
        <f t="shared" si="2"/>
        <v>0</v>
      </c>
      <c r="B101" s="1" t="str">
        <f>MstList!B103</f>
        <v>56053037AB</v>
      </c>
      <c r="C101" s="1" t="str">
        <f>MstList!D103</f>
        <v>Mounting Kit for aluminum valve stems</v>
      </c>
      <c r="D101" s="5"/>
      <c r="E101" s="191" t="str">
        <f>IF(D101&gt;0,Totals!F103,"")</f>
        <v/>
      </c>
      <c r="F101" s="191">
        <f t="shared" si="3"/>
        <v>0</v>
      </c>
      <c r="G101" s="157" t="str">
        <f>MstList!H103</f>
        <v>OEM</v>
      </c>
      <c r="H101" s="157">
        <f>MstList!J103</f>
        <v>0</v>
      </c>
      <c r="I101" s="728">
        <f>MstList!K103</f>
        <v>0</v>
      </c>
      <c r="J101" s="23"/>
      <c r="K101" s="23"/>
      <c r="L101" s="23"/>
      <c r="M101" s="23"/>
    </row>
    <row r="102" spans="1:13" ht="16.5" hidden="1" customHeight="1" x14ac:dyDescent="0.25">
      <c r="A102" s="147" t="str">
        <f t="shared" si="2"/>
        <v>0</v>
      </c>
      <c r="B102" s="1" t="str">
        <f>MstList!B104</f>
        <v>ECH 920171</v>
      </c>
      <c r="C102" s="1" t="str">
        <f>MstList!D104</f>
        <v>Tire Sensor Vavle Stem Kit (2006-16)</v>
      </c>
      <c r="D102" s="5"/>
      <c r="E102" s="191" t="str">
        <f>IF(D102&gt;0,Totals!F104,"")</f>
        <v/>
      </c>
      <c r="F102" s="191">
        <f t="shared" si="3"/>
        <v>0</v>
      </c>
      <c r="G102" s="157" t="str">
        <f>MstList!H104</f>
        <v>NAPA</v>
      </c>
      <c r="H102" s="157">
        <f>MstList!J104</f>
        <v>0</v>
      </c>
      <c r="I102" s="728">
        <f>MstList!K104</f>
        <v>0</v>
      </c>
      <c r="J102" s="23"/>
      <c r="K102" s="23"/>
      <c r="L102" s="23"/>
      <c r="M102" s="23"/>
    </row>
    <row r="103" spans="1:13" ht="16.5" hidden="1" customHeight="1" x14ac:dyDescent="0.25">
      <c r="A103" s="147" t="str">
        <f t="shared" si="2"/>
        <v>0</v>
      </c>
      <c r="B103" s="9" t="str">
        <f>MstList!B105</f>
        <v>ECH 921129</v>
      </c>
      <c r="C103" s="1" t="str">
        <f>MstList!D105</f>
        <v>Tire Sensor  (2009-16)</v>
      </c>
      <c r="D103" s="5"/>
      <c r="E103" s="191" t="str">
        <f>IF(D103&gt;0,Totals!F105,"")</f>
        <v/>
      </c>
      <c r="F103" s="191">
        <f t="shared" si="3"/>
        <v>0</v>
      </c>
      <c r="G103" s="1" t="str">
        <f>MstList!H105</f>
        <v>NAPA</v>
      </c>
      <c r="H103" s="1">
        <f>MstList!J105</f>
        <v>0</v>
      </c>
      <c r="I103" s="728">
        <f>MstList!K105</f>
        <v>0</v>
      </c>
      <c r="J103" s="23"/>
      <c r="K103" s="23"/>
      <c r="L103" s="23"/>
      <c r="M103" s="23"/>
    </row>
    <row r="104" spans="1:13" ht="16.5" customHeight="1" x14ac:dyDescent="0.25">
      <c r="A104" s="147" t="str">
        <f t="shared" si="2"/>
        <v>1</v>
      </c>
      <c r="B104" s="1" t="str">
        <f>MstList!B106</f>
        <v>5038668AC</v>
      </c>
      <c r="C104" s="1" t="str">
        <f>MstList!D106</f>
        <v>Water Pump</v>
      </c>
      <c r="D104" s="5">
        <v>1</v>
      </c>
      <c r="E104" s="191">
        <f>IF(D104&gt;0,Totals!F106,"")</f>
        <v>0</v>
      </c>
      <c r="F104" s="191">
        <f t="shared" si="3"/>
        <v>0</v>
      </c>
      <c r="G104" s="157"/>
      <c r="H104" s="157">
        <f>MstList!J106</f>
        <v>0</v>
      </c>
      <c r="I104" s="728">
        <f>MstList!K106</f>
        <v>0</v>
      </c>
      <c r="J104" s="23"/>
      <c r="K104" s="23"/>
      <c r="L104" s="23"/>
      <c r="M104" s="23"/>
    </row>
    <row r="105" spans="1:13" ht="16.5" hidden="1" customHeight="1" x14ac:dyDescent="0.25">
      <c r="A105" s="147" t="str">
        <f t="shared" si="2"/>
        <v>0</v>
      </c>
      <c r="B105" s="1" t="str">
        <f>MstList!B107</f>
        <v>4895425AD</v>
      </c>
      <c r="C105" s="1" t="str">
        <f>MstList!D107</f>
        <v>Wheel</v>
      </c>
      <c r="D105" s="5"/>
      <c r="E105" s="191" t="str">
        <f>IF(D105&gt;0,Totals!F107,"")</f>
        <v/>
      </c>
      <c r="F105" s="191">
        <f t="shared" si="3"/>
        <v>0</v>
      </c>
      <c r="G105" s="157" t="str">
        <f>MstList!H107</f>
        <v>OEM</v>
      </c>
      <c r="H105" s="157">
        <f>MstList!J107</f>
        <v>0</v>
      </c>
      <c r="I105" s="728">
        <f>MstList!K107</f>
        <v>0</v>
      </c>
      <c r="J105" s="23"/>
      <c r="K105" s="23"/>
      <c r="L105" s="23"/>
      <c r="M105" s="23"/>
    </row>
    <row r="106" spans="1:13" ht="16.5" hidden="1" customHeight="1" x14ac:dyDescent="0.25">
      <c r="A106" s="147" t="str">
        <f t="shared" si="2"/>
        <v>0</v>
      </c>
      <c r="B106" s="1" t="str">
        <f>MstList!B108</f>
        <v>CBXZ S031AA</v>
      </c>
      <c r="C106" s="1" t="str">
        <f>MstList!D108</f>
        <v>Wheel Chock</v>
      </c>
      <c r="D106" s="5"/>
      <c r="E106" s="191" t="str">
        <f>IF(D106&gt;0,Totals!F108,"")</f>
        <v/>
      </c>
      <c r="F106" s="191">
        <f t="shared" si="3"/>
        <v>0</v>
      </c>
      <c r="G106" s="734" t="str">
        <f>MstList!H108</f>
        <v>OEM</v>
      </c>
      <c r="H106" s="734" t="str">
        <f>MstList!I108</f>
        <v>Charger</v>
      </c>
      <c r="I106" s="728">
        <f>MstList!K108</f>
        <v>0</v>
      </c>
      <c r="J106" s="23"/>
      <c r="K106" s="23"/>
      <c r="L106" s="23"/>
      <c r="M106" s="23"/>
    </row>
    <row r="107" spans="1:13" ht="16.5" hidden="1" customHeight="1" x14ac:dyDescent="0.25">
      <c r="A107" s="147" t="str">
        <f t="shared" si="2"/>
        <v>0</v>
      </c>
      <c r="B107" s="1" t="str">
        <f>MstList!B109</f>
        <v>168166850AA</v>
      </c>
      <c r="C107" s="1" t="str">
        <f>MstList!D109</f>
        <v>Wheel Cover</v>
      </c>
      <c r="D107" s="5"/>
      <c r="E107" s="191" t="str">
        <f>IF(D107&gt;0,Totals!F109,"")</f>
        <v/>
      </c>
      <c r="F107" s="191">
        <f t="shared" si="3"/>
        <v>0</v>
      </c>
      <c r="G107" s="734" t="str">
        <f>MstList!H109</f>
        <v>OEM</v>
      </c>
      <c r="H107" s="734" t="str">
        <f>MstList!I109</f>
        <v>Charger</v>
      </c>
      <c r="I107" s="728">
        <f>MstList!K109</f>
        <v>0</v>
      </c>
      <c r="J107" s="23"/>
      <c r="K107" s="23"/>
      <c r="L107" s="23"/>
      <c r="M107" s="23"/>
    </row>
    <row r="108" spans="1:13" ht="16.5" hidden="1" customHeight="1" x14ac:dyDescent="0.25">
      <c r="A108" s="147" t="str">
        <f t="shared" si="2"/>
        <v>0</v>
      </c>
      <c r="B108" s="22" t="str">
        <f>MstList!B110</f>
        <v xml:space="preserve">NBH38323 </v>
      </c>
      <c r="C108" s="22" t="str">
        <f>MstList!D110</f>
        <v>Belt Tenisoner (2006-19)</v>
      </c>
      <c r="D108" s="22"/>
      <c r="E108" s="128" t="str">
        <f>IF(D108&gt;0,Totals!F110,"")</f>
        <v/>
      </c>
      <c r="F108" s="128">
        <f t="shared" si="3"/>
        <v>0</v>
      </c>
      <c r="G108" s="161" t="str">
        <f>MstList!H110</f>
        <v>NAPA</v>
      </c>
      <c r="H108" s="161" t="str">
        <f>MstList!I110</f>
        <v>Charger</v>
      </c>
      <c r="I108" s="728">
        <f>MstList!K110</f>
        <v>0</v>
      </c>
      <c r="J108" s="23"/>
      <c r="K108" s="23"/>
      <c r="L108" s="23"/>
      <c r="M108" s="23"/>
    </row>
    <row r="109" spans="1:13" ht="16.5" hidden="1" customHeight="1" x14ac:dyDescent="0.25">
      <c r="A109" s="258" t="str">
        <f t="shared" si="2"/>
        <v>0</v>
      </c>
      <c r="B109" s="22" t="str">
        <f>MstList!B111</f>
        <v>68262253AC</v>
      </c>
      <c r="C109" s="22" t="str">
        <f>MstList!D111</f>
        <v>Master Window Switch</v>
      </c>
      <c r="D109" s="22"/>
      <c r="E109" s="128" t="str">
        <f>IF(D109&gt;0,Totals!F111,"")</f>
        <v/>
      </c>
      <c r="F109" s="128">
        <f t="shared" si="3"/>
        <v>0</v>
      </c>
      <c r="G109" s="157" t="str">
        <f>MstList!H111</f>
        <v>OEM</v>
      </c>
      <c r="H109" s="157" t="str">
        <f>MstList!I111</f>
        <v>Charger</v>
      </c>
      <c r="I109" s="735">
        <f>MstList!K111</f>
        <v>0</v>
      </c>
      <c r="J109" s="23"/>
      <c r="K109" s="23"/>
      <c r="L109" s="23"/>
      <c r="M109" s="23"/>
    </row>
    <row r="110" spans="1:13" ht="16.5" hidden="1" customHeight="1" x14ac:dyDescent="0.25">
      <c r="A110" s="258" t="str">
        <f t="shared" si="2"/>
        <v>0</v>
      </c>
      <c r="B110" s="22" t="str">
        <f>MstList!B112</f>
        <v>68143987AA</v>
      </c>
      <c r="C110" s="22" t="str">
        <f>MstList!D112</f>
        <v>LF Window Motor (2011-18)</v>
      </c>
      <c r="D110" s="22"/>
      <c r="E110" s="128" t="str">
        <f>IF(D110&gt;0,Totals!F112,"")</f>
        <v/>
      </c>
      <c r="F110" s="128">
        <f t="shared" si="3"/>
        <v>0</v>
      </c>
      <c r="G110" s="157" t="str">
        <f>MstList!H112</f>
        <v>OEM</v>
      </c>
      <c r="H110" s="157" t="str">
        <f>MstList!I112</f>
        <v>Charger</v>
      </c>
      <c r="I110" s="735">
        <f>MstList!K112</f>
        <v>0</v>
      </c>
      <c r="J110" s="23"/>
      <c r="K110" s="23"/>
      <c r="L110" s="23"/>
      <c r="M110" s="23"/>
    </row>
    <row r="111" spans="1:13" ht="16.5" hidden="1" customHeight="1" x14ac:dyDescent="0.25">
      <c r="A111" s="258" t="str">
        <f t="shared" si="2"/>
        <v>0</v>
      </c>
      <c r="B111" s="22" t="str">
        <f>MstList!B113</f>
        <v>68143986AA</v>
      </c>
      <c r="C111" s="22" t="str">
        <f>MstList!D113</f>
        <v>RF Window Motor</v>
      </c>
      <c r="D111" s="22"/>
      <c r="E111" s="128" t="str">
        <f>IF(D111&gt;0,Totals!F113,"")</f>
        <v/>
      </c>
      <c r="F111" s="128">
        <f t="shared" si="3"/>
        <v>0</v>
      </c>
      <c r="G111" s="157" t="str">
        <f>MstList!H113</f>
        <v>OEM</v>
      </c>
      <c r="H111" s="157" t="str">
        <f>MstList!I113</f>
        <v>Charger</v>
      </c>
      <c r="I111" s="735">
        <f>MstList!K113</f>
        <v>0</v>
      </c>
      <c r="J111" s="23"/>
      <c r="K111" s="23"/>
      <c r="L111" s="23"/>
      <c r="M111" s="23"/>
    </row>
    <row r="112" spans="1:13" ht="16.5" hidden="1" customHeight="1" x14ac:dyDescent="0.25">
      <c r="A112" s="258" t="str">
        <f t="shared" si="2"/>
        <v>0</v>
      </c>
      <c r="B112" s="22" t="str">
        <f>MstList!B114</f>
        <v>68143989AA</v>
      </c>
      <c r="C112" s="22" t="str">
        <f>MstList!D114</f>
        <v>LR Window Motor</v>
      </c>
      <c r="D112" s="22"/>
      <c r="E112" s="128" t="str">
        <f>IF(D112&gt;0,Totals!F114,"")</f>
        <v/>
      </c>
      <c r="F112" s="128">
        <f t="shared" si="3"/>
        <v>0</v>
      </c>
      <c r="G112" s="157" t="str">
        <f>MstList!H114</f>
        <v>OEM</v>
      </c>
      <c r="H112" s="157" t="str">
        <f>MstList!I114</f>
        <v>Charger</v>
      </c>
      <c r="I112" s="735">
        <f>MstList!K114</f>
        <v>0</v>
      </c>
      <c r="J112" s="23"/>
      <c r="K112" s="23"/>
      <c r="L112" s="23"/>
      <c r="M112" s="23"/>
    </row>
    <row r="113" spans="1:13" ht="16.5" hidden="1" customHeight="1" x14ac:dyDescent="0.25">
      <c r="A113" s="258" t="str">
        <f t="shared" si="2"/>
        <v>0</v>
      </c>
      <c r="B113" s="22" t="str">
        <f>MstList!B115</f>
        <v>68143988AA</v>
      </c>
      <c r="C113" s="22" t="str">
        <f>MstList!D115</f>
        <v>RR Window Motor</v>
      </c>
      <c r="D113" s="22"/>
      <c r="E113" s="128" t="str">
        <f>IF(D113&gt;0,Totals!F115,"")</f>
        <v/>
      </c>
      <c r="F113" s="128">
        <f t="shared" si="3"/>
        <v>0</v>
      </c>
      <c r="G113" s="157" t="str">
        <f>MstList!H115</f>
        <v>OEM</v>
      </c>
      <c r="H113" s="157" t="str">
        <f>MstList!I115</f>
        <v>Charger</v>
      </c>
      <c r="I113" s="735">
        <f>MstList!K115</f>
        <v>0</v>
      </c>
      <c r="J113" s="23"/>
      <c r="K113" s="23"/>
      <c r="L113" s="23"/>
      <c r="M113" s="23"/>
    </row>
    <row r="114" spans="1:13" ht="16.5" hidden="1" customHeight="1" x14ac:dyDescent="0.25">
      <c r="A114" s="258" t="str">
        <f t="shared" si="2"/>
        <v>0</v>
      </c>
      <c r="B114" s="1" t="str">
        <f>MstList!B116</f>
        <v>1RF14DX9AB</v>
      </c>
      <c r="C114" s="1" t="str">
        <f>MstList!D116</f>
        <v>Visor Clip</v>
      </c>
      <c r="D114" s="5"/>
      <c r="E114" s="191" t="str">
        <f>IF(D114&gt;0,Totals!F116,"")</f>
        <v/>
      </c>
      <c r="F114" s="191">
        <f t="shared" si="3"/>
        <v>0</v>
      </c>
      <c r="G114" s="157" t="str">
        <f>MstList!H116</f>
        <v>OEM</v>
      </c>
      <c r="H114" s="157" t="str">
        <f>MstList!I116</f>
        <v>Charger</v>
      </c>
      <c r="I114" s="728">
        <f>MstList!K116</f>
        <v>0</v>
      </c>
      <c r="J114" s="23"/>
      <c r="K114" s="23"/>
      <c r="L114" s="23"/>
      <c r="M114" s="23"/>
    </row>
    <row r="115" spans="1:13" ht="16.5" hidden="1" customHeight="1" x14ac:dyDescent="0.25">
      <c r="A115" s="258" t="str">
        <f t="shared" si="2"/>
        <v>0</v>
      </c>
      <c r="B115" s="1" t="str">
        <f>MstList!B117</f>
        <v>68239794AE</v>
      </c>
      <c r="C115" s="1" t="str">
        <f>MstList!D117</f>
        <v>Washer Hose</v>
      </c>
      <c r="D115" s="5"/>
      <c r="E115" s="191" t="str">
        <f>IF(D115&gt;0,Totals!F117,"")</f>
        <v/>
      </c>
      <c r="F115" s="191">
        <f t="shared" si="3"/>
        <v>0</v>
      </c>
      <c r="G115" s="157" t="str">
        <f>MstList!H117</f>
        <v>OEM</v>
      </c>
      <c r="H115" s="157" t="str">
        <f>MstList!I117</f>
        <v>Charger</v>
      </c>
      <c r="I115" s="728">
        <f>MstList!K117</f>
        <v>0</v>
      </c>
      <c r="J115" s="23"/>
      <c r="K115" s="23"/>
      <c r="L115" s="23"/>
      <c r="M115" s="23"/>
    </row>
    <row r="116" spans="1:13" ht="16.5" hidden="1" customHeight="1" x14ac:dyDescent="0.25">
      <c r="A116" s="258" t="str">
        <f t="shared" si="2"/>
        <v>0</v>
      </c>
      <c r="B116" s="1" t="str">
        <f>MstList!B118</f>
        <v>68057740AD</v>
      </c>
      <c r="C116" s="1" t="str">
        <f>MstList!D118</f>
        <v>Washer Hose</v>
      </c>
      <c r="D116" s="5"/>
      <c r="E116" s="191" t="str">
        <f>IF(D116&gt;0,Totals!F118,"")</f>
        <v/>
      </c>
      <c r="F116" s="191">
        <f t="shared" si="3"/>
        <v>0</v>
      </c>
      <c r="G116" s="157" t="str">
        <f>MstList!H118</f>
        <v>OEM</v>
      </c>
      <c r="H116" s="157" t="str">
        <f>MstList!I118</f>
        <v>Charger</v>
      </c>
      <c r="I116" s="728">
        <f>MstList!K118</f>
        <v>0</v>
      </c>
      <c r="J116" s="23"/>
      <c r="K116" s="23"/>
      <c r="L116" s="23"/>
      <c r="M116" s="23"/>
    </row>
    <row r="117" spans="1:13" ht="16.5" hidden="1" customHeight="1" x14ac:dyDescent="0.25">
      <c r="A117" s="258" t="str">
        <f t="shared" si="2"/>
        <v>0</v>
      </c>
      <c r="B117" s="1" t="str">
        <f>MstList!B119</f>
        <v>68239789AB</v>
      </c>
      <c r="C117" s="1" t="str">
        <f>MstList!D119</f>
        <v>Washer Nozzle &amp; Hose</v>
      </c>
      <c r="D117" s="5"/>
      <c r="E117" s="191" t="str">
        <f>IF(D117&gt;0,Totals!F119,"")</f>
        <v/>
      </c>
      <c r="F117" s="191">
        <f t="shared" si="3"/>
        <v>0</v>
      </c>
      <c r="G117" s="157" t="str">
        <f>MstList!H119</f>
        <v>OEM</v>
      </c>
      <c r="H117" s="157" t="str">
        <f>MstList!I119</f>
        <v>Charger</v>
      </c>
      <c r="I117" s="728">
        <f>MstList!K119</f>
        <v>0</v>
      </c>
      <c r="J117" s="23"/>
      <c r="K117" s="23"/>
      <c r="L117" s="23"/>
      <c r="M117" s="23"/>
    </row>
    <row r="118" spans="1:13" ht="16.5" hidden="1" customHeight="1" x14ac:dyDescent="0.25">
      <c r="A118" s="258" t="str">
        <f t="shared" si="2"/>
        <v>0</v>
      </c>
      <c r="B118" s="1" t="str">
        <f>MstList!B120</f>
        <v>68217041AC</v>
      </c>
      <c r="C118" s="1" t="str">
        <f>MstList!D120</f>
        <v>Washer Nozzle/No wire</v>
      </c>
      <c r="D118" s="5"/>
      <c r="E118" s="191" t="str">
        <f>IF(D118&gt;0,Totals!F120,"")</f>
        <v/>
      </c>
      <c r="F118" s="191">
        <f t="shared" si="3"/>
        <v>0</v>
      </c>
      <c r="G118" s="157" t="str">
        <f>MstList!H120</f>
        <v>OEM</v>
      </c>
      <c r="H118" s="157" t="str">
        <f>MstList!I120</f>
        <v>Charger</v>
      </c>
      <c r="I118" s="728">
        <f>MstList!K120</f>
        <v>0</v>
      </c>
      <c r="J118" s="23"/>
      <c r="K118" s="23"/>
      <c r="L118" s="23"/>
      <c r="M118" s="23"/>
    </row>
    <row r="119" spans="1:13" ht="16.5" hidden="1" customHeight="1" x14ac:dyDescent="0.25">
      <c r="A119" s="258" t="str">
        <f t="shared" si="2"/>
        <v>0</v>
      </c>
      <c r="B119" s="1" t="str">
        <f>MstList!B121</f>
        <v>68260029AA</v>
      </c>
      <c r="C119" s="1" t="str">
        <f>MstList!D121</f>
        <v>Washer Nozzle</v>
      </c>
      <c r="D119" s="5"/>
      <c r="E119" s="191" t="str">
        <f>IF(D119&gt;0,Totals!F121,"")</f>
        <v/>
      </c>
      <c r="F119" s="191">
        <f t="shared" si="3"/>
        <v>0</v>
      </c>
      <c r="G119" s="157" t="str">
        <f>MstList!H121</f>
        <v>OEM</v>
      </c>
      <c r="H119" s="157" t="str">
        <f>MstList!I121</f>
        <v>Charger</v>
      </c>
      <c r="I119" s="728">
        <f>MstList!K121</f>
        <v>0</v>
      </c>
      <c r="J119" s="23"/>
      <c r="K119" s="23"/>
      <c r="L119" s="23"/>
      <c r="M119" s="23"/>
    </row>
    <row r="120" spans="1:13" ht="16.5" hidden="1" customHeight="1" x14ac:dyDescent="0.25">
      <c r="A120" s="258" t="str">
        <f t="shared" si="2"/>
        <v>0</v>
      </c>
      <c r="B120" s="9">
        <f>MstList!B122</f>
        <v>6504599</v>
      </c>
      <c r="C120" s="1" t="str">
        <f>MstList!D122</f>
        <v>Wing Nut</v>
      </c>
      <c r="D120" s="5"/>
      <c r="E120" s="191" t="str">
        <f>IF(D120&gt;0,Totals!F122,"")</f>
        <v/>
      </c>
      <c r="F120" s="191">
        <f t="shared" si="3"/>
        <v>0</v>
      </c>
      <c r="G120" s="157" t="str">
        <f>MstList!H122</f>
        <v>OEM</v>
      </c>
      <c r="H120" s="157" t="str">
        <f>MstList!I122</f>
        <v>Charger</v>
      </c>
      <c r="I120" s="736">
        <f>MstList!K122</f>
        <v>0</v>
      </c>
      <c r="J120" s="23"/>
      <c r="K120" s="23"/>
      <c r="L120" s="23"/>
      <c r="M120" s="23"/>
    </row>
    <row r="121" spans="1:13" ht="16.5" hidden="1" customHeight="1" x14ac:dyDescent="0.25">
      <c r="A121" s="258" t="str">
        <f t="shared" si="2"/>
        <v>0</v>
      </c>
      <c r="B121" s="1" t="str">
        <f>MstList!B123</f>
        <v>52059160AC</v>
      </c>
      <c r="C121" s="1" t="str">
        <f>MstList!D123</f>
        <v>Wing Nut Retainer</v>
      </c>
      <c r="D121" s="5"/>
      <c r="E121" s="191" t="str">
        <f>IF(D121&gt;0,Totals!F123,"")</f>
        <v/>
      </c>
      <c r="F121" s="191">
        <f t="shared" si="3"/>
        <v>0</v>
      </c>
      <c r="G121" s="157" t="str">
        <f>MstList!H123</f>
        <v>OEM</v>
      </c>
      <c r="H121" s="157" t="str">
        <f>MstList!I123</f>
        <v>Charger</v>
      </c>
      <c r="I121" s="736">
        <f>MstList!K123</f>
        <v>0</v>
      </c>
      <c r="J121" s="23"/>
      <c r="K121" s="23"/>
      <c r="L121" s="23"/>
      <c r="M121" s="23"/>
    </row>
    <row r="122" spans="1:13" ht="16.5" hidden="1" customHeight="1" x14ac:dyDescent="0.25">
      <c r="A122" s="258" t="str">
        <f t="shared" si="2"/>
        <v>0</v>
      </c>
      <c r="B122" s="1" t="str">
        <f>MstList!B124</f>
        <v>68277082AA</v>
      </c>
      <c r="C122" s="1" t="str">
        <f>MstList!D124</f>
        <v>Motor Mount</v>
      </c>
      <c r="D122" s="5"/>
      <c r="E122" s="191" t="str">
        <f>IF(D122&gt;0,Totals!F124,"")</f>
        <v/>
      </c>
      <c r="F122" s="191">
        <f t="shared" si="3"/>
        <v>0</v>
      </c>
      <c r="G122" s="157" t="str">
        <f>MstList!H124</f>
        <v>OEM</v>
      </c>
      <c r="H122" s="157" t="str">
        <f>MstList!I124</f>
        <v>Charger</v>
      </c>
      <c r="I122" s="736">
        <f>MstList!K124</f>
        <v>0</v>
      </c>
      <c r="J122" s="23"/>
      <c r="K122" s="23"/>
      <c r="L122" s="23"/>
      <c r="M122" s="23"/>
    </row>
    <row r="123" spans="1:13" ht="16.5" hidden="1" customHeight="1" x14ac:dyDescent="0.25">
      <c r="A123" s="147" t="str">
        <f t="shared" si="2"/>
        <v>0</v>
      </c>
      <c r="B123" s="1" t="str">
        <f>MstList!B125</f>
        <v>BAT 7565</v>
      </c>
      <c r="C123" s="1" t="str">
        <f>MstList!D125</f>
        <v>Battery</v>
      </c>
      <c r="D123" s="729"/>
      <c r="E123" s="191" t="str">
        <f>IF(D123&gt;0,Totals!F125,"")</f>
        <v/>
      </c>
      <c r="F123" s="191">
        <f t="shared" si="3"/>
        <v>0</v>
      </c>
      <c r="G123" s="1" t="str">
        <f>MstList!H125</f>
        <v>NAPA</v>
      </c>
      <c r="H123" s="1" t="str">
        <f>MstList!I125</f>
        <v>Crown Vic</v>
      </c>
      <c r="I123" s="728">
        <f>MstList!K125</f>
        <v>0</v>
      </c>
      <c r="J123" s="23"/>
      <c r="K123" s="23"/>
      <c r="L123" s="23"/>
      <c r="M123" s="23"/>
    </row>
    <row r="124" spans="1:13" ht="16.5" hidden="1" customHeight="1" x14ac:dyDescent="0.25">
      <c r="A124" s="147" t="str">
        <f t="shared" si="2"/>
        <v>0</v>
      </c>
      <c r="B124" s="1" t="str">
        <f>MstList!B126</f>
        <v>FIL7502MP</v>
      </c>
      <c r="C124" s="1" t="str">
        <f>MstList!D126</f>
        <v>Oil Filter</v>
      </c>
      <c r="D124" s="729"/>
      <c r="E124" s="191" t="str">
        <f>IF(D124&gt;0,Totals!F126,"")</f>
        <v/>
      </c>
      <c r="F124" s="191">
        <f t="shared" si="3"/>
        <v>0</v>
      </c>
      <c r="G124" s="1" t="str">
        <f>MstList!H126</f>
        <v>NAPA</v>
      </c>
      <c r="H124" s="1" t="str">
        <f>MstList!I126</f>
        <v>F150, Mustang</v>
      </c>
      <c r="I124" s="728">
        <f>MstList!K126</f>
        <v>0</v>
      </c>
      <c r="J124" s="23"/>
      <c r="K124" s="23"/>
      <c r="L124" s="23"/>
      <c r="M124" s="23"/>
    </row>
    <row r="125" spans="1:13" ht="16.5" hidden="1" customHeight="1" x14ac:dyDescent="0.25">
      <c r="A125" s="147" t="str">
        <f t="shared" si="2"/>
        <v>0</v>
      </c>
      <c r="B125" s="1" t="str">
        <f>MstList!B127</f>
        <v>FIL 9883</v>
      </c>
      <c r="C125" s="1" t="str">
        <f>MstList!D127</f>
        <v>Air Filter  (2009-20)</v>
      </c>
      <c r="D125" s="5"/>
      <c r="E125" s="191" t="str">
        <f>IF(D125&gt;0,Totals!F127,"")</f>
        <v/>
      </c>
      <c r="F125" s="191">
        <f t="shared" si="3"/>
        <v>0</v>
      </c>
      <c r="G125" s="1" t="str">
        <f>MstList!H127</f>
        <v>NAPA</v>
      </c>
      <c r="H125" s="1" t="str">
        <f>MstList!I127</f>
        <v>F-150</v>
      </c>
      <c r="I125" s="736">
        <f>MstList!K127</f>
        <v>0</v>
      </c>
      <c r="J125" s="23"/>
      <c r="K125" s="23"/>
      <c r="L125" s="23"/>
      <c r="M125" s="23"/>
    </row>
    <row r="126" spans="1:13" ht="16.5" hidden="1" customHeight="1" x14ac:dyDescent="0.25">
      <c r="A126" s="147" t="str">
        <f t="shared" si="2"/>
        <v>0</v>
      </c>
      <c r="B126" s="1" t="str">
        <f>MstList!B128</f>
        <v>FLT FT8528</v>
      </c>
      <c r="C126" s="1" t="str">
        <f>MstList!D128</f>
        <v>Brake Pads-Front (201-17)</v>
      </c>
      <c r="D126" s="5"/>
      <c r="E126" s="191" t="str">
        <f>IF(D126&gt;0,Totals!F128,"")</f>
        <v/>
      </c>
      <c r="F126" s="191">
        <f t="shared" si="3"/>
        <v>0</v>
      </c>
      <c r="G126" s="1" t="str">
        <f>MstList!H128</f>
        <v>NAPA</v>
      </c>
      <c r="H126" s="1" t="str">
        <f>MstList!I128</f>
        <v>F-150</v>
      </c>
      <c r="I126" s="736">
        <f>MstList!K128</f>
        <v>0</v>
      </c>
      <c r="J126" s="23"/>
      <c r="K126" s="23"/>
      <c r="L126" s="23"/>
      <c r="M126" s="23"/>
    </row>
    <row r="127" spans="1:13" ht="16.5" hidden="1" customHeight="1" x14ac:dyDescent="0.25">
      <c r="A127" s="147" t="str">
        <f t="shared" si="2"/>
        <v>0</v>
      </c>
      <c r="B127" s="1" t="str">
        <f>MstList!B129</f>
        <v>FLT FT8816</v>
      </c>
      <c r="C127" s="1" t="str">
        <f>MstList!D129</f>
        <v>Brake Pads-Rear (2012-19)</v>
      </c>
      <c r="D127" s="5"/>
      <c r="E127" s="191" t="str">
        <f>IF(D127&gt;0,Totals!F129,"")</f>
        <v/>
      </c>
      <c r="F127" s="191">
        <f t="shared" si="3"/>
        <v>0</v>
      </c>
      <c r="G127" s="1" t="str">
        <f>MstList!H129</f>
        <v>NAPA</v>
      </c>
      <c r="H127" s="1" t="str">
        <f>MstList!I129</f>
        <v>F-150</v>
      </c>
      <c r="I127" s="736">
        <f>MstList!K129</f>
        <v>0</v>
      </c>
      <c r="J127" s="23"/>
      <c r="K127" s="23"/>
      <c r="L127" s="23"/>
      <c r="M127" s="23"/>
    </row>
    <row r="128" spans="1:13" ht="16.5" hidden="1" customHeight="1" x14ac:dyDescent="0.25">
      <c r="A128" s="147" t="str">
        <f t="shared" si="2"/>
        <v>0</v>
      </c>
      <c r="B128" s="22" t="str">
        <f>MstList!B130</f>
        <v>UP880508CR</v>
      </c>
      <c r="C128" s="22" t="str">
        <f>MstList!D130</f>
        <v>Brake Rotor-Front 2010-20</v>
      </c>
      <c r="D128" s="22"/>
      <c r="E128" s="128" t="str">
        <f>IF(D128&gt;0,Totals!F130,"")</f>
        <v/>
      </c>
      <c r="F128" s="128">
        <f t="shared" si="3"/>
        <v>0</v>
      </c>
      <c r="G128" s="22" t="str">
        <f>MstList!H130</f>
        <v>NAPA</v>
      </c>
      <c r="H128" s="22" t="str">
        <f>MstList!I130</f>
        <v>F-150</v>
      </c>
      <c r="I128" s="737">
        <f>MstList!K130</f>
        <v>0</v>
      </c>
      <c r="J128" s="23"/>
      <c r="K128" s="23"/>
      <c r="L128" s="23"/>
      <c r="M128" s="23"/>
    </row>
    <row r="129" spans="1:13" ht="16.5" hidden="1" customHeight="1" x14ac:dyDescent="0.25">
      <c r="A129" s="147" t="str">
        <f t="shared" si="2"/>
        <v>0</v>
      </c>
      <c r="B129" s="22" t="str">
        <f>MstList!B131</f>
        <v>UP 880976CR</v>
      </c>
      <c r="C129" s="22" t="str">
        <f>MstList!D131</f>
        <v>Brake Rotor-Rear (2012-18)</v>
      </c>
      <c r="D129" s="22"/>
      <c r="E129" s="128" t="str">
        <f>IF(D129&gt;0,Totals!F131,"")</f>
        <v/>
      </c>
      <c r="F129" s="128">
        <f t="shared" si="3"/>
        <v>0</v>
      </c>
      <c r="G129" s="22" t="str">
        <f>MstList!H131</f>
        <v>NAPA</v>
      </c>
      <c r="H129" s="22" t="str">
        <f>MstList!I131</f>
        <v>F-150</v>
      </c>
      <c r="I129" s="737">
        <f>MstList!K131</f>
        <v>0</v>
      </c>
      <c r="J129" s="23"/>
      <c r="K129" s="23"/>
      <c r="L129" s="23"/>
      <c r="M129" s="23"/>
    </row>
    <row r="130" spans="1:13" ht="16.5" hidden="1" customHeight="1" x14ac:dyDescent="0.25">
      <c r="A130" s="147" t="str">
        <f t="shared" ref="A130:A192" si="4">IF(D130="","0","1")</f>
        <v>0</v>
      </c>
      <c r="B130" s="1" t="str">
        <f>MstList!B132</f>
        <v>FIL 6418</v>
      </c>
      <c r="C130" s="1" t="str">
        <f>MstList!D132</f>
        <v>Air Filter (1997-2014)</v>
      </c>
      <c r="D130" s="5"/>
      <c r="E130" s="191" t="str">
        <f>IF(D130&gt;0,Totals!F132,"")</f>
        <v/>
      </c>
      <c r="F130" s="191">
        <f t="shared" ref="F130:F192" si="5">PRODUCT(D130:E130)</f>
        <v>0</v>
      </c>
      <c r="G130" s="1" t="str">
        <f>MstList!H132</f>
        <v>NAPA</v>
      </c>
      <c r="H130" s="1" t="str">
        <f>MstList!I132</f>
        <v>Ford</v>
      </c>
      <c r="I130" s="736">
        <f>MstList!K132</f>
        <v>0</v>
      </c>
      <c r="J130" s="23"/>
      <c r="K130" s="23"/>
      <c r="L130" s="23"/>
      <c r="M130" s="23"/>
    </row>
    <row r="131" spans="1:13" ht="16.5" hidden="1" customHeight="1" x14ac:dyDescent="0.25">
      <c r="A131" s="147" t="str">
        <f t="shared" si="4"/>
        <v>0</v>
      </c>
      <c r="B131" s="1" t="str">
        <f>MstList!B133</f>
        <v>SFI 22487</v>
      </c>
      <c r="C131" s="1" t="str">
        <f>MstList!D133</f>
        <v>Air Filter (2000-2019)</v>
      </c>
      <c r="D131" s="5"/>
      <c r="E131" s="191" t="str">
        <f>IF(D131&gt;0,Totals!F133,"")</f>
        <v/>
      </c>
      <c r="F131" s="191">
        <f t="shared" si="5"/>
        <v>0</v>
      </c>
      <c r="G131" s="1" t="str">
        <f>MstList!H133</f>
        <v>NAPA</v>
      </c>
      <c r="H131" s="1" t="str">
        <f>MstList!I133</f>
        <v>Tahoe</v>
      </c>
      <c r="I131" s="736">
        <f>MstList!K133</f>
        <v>0</v>
      </c>
      <c r="J131" s="23"/>
      <c r="K131" s="23"/>
      <c r="L131" s="23"/>
      <c r="M131" s="23"/>
    </row>
    <row r="132" spans="1:13" ht="16.5" hidden="1" customHeight="1" x14ac:dyDescent="0.25">
      <c r="A132" s="147" t="str">
        <f t="shared" si="4"/>
        <v>0</v>
      </c>
      <c r="B132" s="1" t="str">
        <f>MstList!B134</f>
        <v>FIL 230428</v>
      </c>
      <c r="C132" s="1" t="str">
        <f>MstList!D134</f>
        <v>Cabin Filter</v>
      </c>
      <c r="D132" s="5"/>
      <c r="E132" s="191" t="str">
        <f>IF(D132&gt;0,Totals!F134,"")</f>
        <v/>
      </c>
      <c r="F132" s="191">
        <f t="shared" si="5"/>
        <v>0</v>
      </c>
      <c r="G132" s="1" t="str">
        <f>MstList!H134</f>
        <v>NAPA</v>
      </c>
      <c r="H132" s="1" t="str">
        <f>MstList!I134</f>
        <v>Tahoe</v>
      </c>
      <c r="I132" s="736">
        <f>MstList!K134</f>
        <v>0</v>
      </c>
      <c r="J132" s="23"/>
      <c r="K132" s="23"/>
      <c r="L132" s="23"/>
      <c r="M132" s="23"/>
    </row>
    <row r="133" spans="1:13" ht="16.5" hidden="1" customHeight="1" x14ac:dyDescent="0.25">
      <c r="A133" s="147" t="str">
        <f t="shared" si="4"/>
        <v>0</v>
      </c>
      <c r="B133" s="1" t="str">
        <f>MstList!B135</f>
        <v>BAT 7548</v>
      </c>
      <c r="C133" s="1" t="str">
        <f>MstList!D135</f>
        <v>Battery (2007-14)</v>
      </c>
      <c r="D133" s="729"/>
      <c r="E133" s="191" t="str">
        <f>IF(D133&gt;0,Totals!F135,"")</f>
        <v/>
      </c>
      <c r="F133" s="191">
        <f t="shared" si="5"/>
        <v>0</v>
      </c>
      <c r="G133" s="1" t="str">
        <f>MstList!H135</f>
        <v>NAPA</v>
      </c>
      <c r="H133" s="1" t="str">
        <f>MstList!I135</f>
        <v>Tahoe</v>
      </c>
      <c r="I133" s="728">
        <f>MstList!K135</f>
        <v>0</v>
      </c>
      <c r="J133" s="23"/>
      <c r="K133" s="23"/>
      <c r="L133" s="23"/>
      <c r="M133" s="23"/>
    </row>
    <row r="134" spans="1:13" ht="16.5" hidden="1" customHeight="1" x14ac:dyDescent="0.25">
      <c r="A134" s="147" t="str">
        <f t="shared" si="4"/>
        <v>0</v>
      </c>
      <c r="B134" s="76" t="str">
        <f>MstList!B136</f>
        <v>AKE ACT1363</v>
      </c>
      <c r="C134" s="1" t="str">
        <f>MstList!D136</f>
        <v>Brake Pads-Front (2007-19)</v>
      </c>
      <c r="D134" s="5"/>
      <c r="E134" s="191" t="str">
        <f>IF(D134&gt;0,Totals!F136,"")</f>
        <v/>
      </c>
      <c r="F134" s="191">
        <f t="shared" si="5"/>
        <v>0</v>
      </c>
      <c r="G134" s="1" t="str">
        <f>MstList!H136</f>
        <v>NAPA</v>
      </c>
      <c r="H134" s="1" t="str">
        <f>MstList!I136</f>
        <v>Tahoe</v>
      </c>
      <c r="I134" s="736">
        <f>MstList!K136</f>
        <v>0</v>
      </c>
      <c r="J134" s="23"/>
      <c r="K134" s="23"/>
      <c r="L134" s="23"/>
      <c r="M134" s="23"/>
    </row>
    <row r="135" spans="1:13" ht="16.5" hidden="1" customHeight="1" x14ac:dyDescent="0.25">
      <c r="A135" s="147" t="str">
        <f t="shared" si="4"/>
        <v>0</v>
      </c>
      <c r="B135" s="1" t="str">
        <f>MstList!B137</f>
        <v>ACT1194A</v>
      </c>
      <c r="C135" s="1" t="str">
        <f>MstList!D137</f>
        <v>Brake Pads-Rear (2007-14)</v>
      </c>
      <c r="D135" s="5"/>
      <c r="E135" s="191" t="str">
        <f>IF(D135&gt;0,Totals!F137,"")</f>
        <v/>
      </c>
      <c r="F135" s="191">
        <f t="shared" si="5"/>
        <v>0</v>
      </c>
      <c r="G135" s="1" t="str">
        <f>MstList!H137</f>
        <v>NAPA</v>
      </c>
      <c r="H135" s="1" t="str">
        <f>MstList!I137</f>
        <v>Tahoe</v>
      </c>
      <c r="I135" s="736">
        <f>MstList!K137</f>
        <v>0</v>
      </c>
      <c r="J135" s="23"/>
      <c r="K135" s="23"/>
      <c r="L135" s="23"/>
      <c r="M135" s="23"/>
    </row>
    <row r="136" spans="1:13" ht="16.5" hidden="1" customHeight="1" x14ac:dyDescent="0.25">
      <c r="A136" s="147" t="str">
        <f t="shared" si="4"/>
        <v>0</v>
      </c>
      <c r="B136" s="1" t="str">
        <f>MstList!B138</f>
        <v>UP 880721CR</v>
      </c>
      <c r="C136" s="1" t="str">
        <f>MstList!D138</f>
        <v>Brake Rotor-Front (2009-20)</v>
      </c>
      <c r="D136" s="5"/>
      <c r="E136" s="191" t="str">
        <f>IF(D136&gt;0,Totals!F138,"")</f>
        <v/>
      </c>
      <c r="F136" s="191">
        <f t="shared" si="5"/>
        <v>0</v>
      </c>
      <c r="G136" s="1" t="str">
        <f>MstList!H138</f>
        <v>NAPA</v>
      </c>
      <c r="H136" s="1" t="str">
        <f>MstList!I138</f>
        <v>Tahoe</v>
      </c>
      <c r="I136" s="736">
        <f>MstList!K138</f>
        <v>0</v>
      </c>
      <c r="J136" s="23"/>
      <c r="K136" s="23"/>
      <c r="L136" s="23"/>
      <c r="M136" s="23"/>
    </row>
    <row r="137" spans="1:13" ht="16.5" hidden="1" customHeight="1" x14ac:dyDescent="0.25">
      <c r="A137" s="147" t="str">
        <f t="shared" si="4"/>
        <v>0</v>
      </c>
      <c r="B137" s="1" t="str">
        <f>MstList!B139</f>
        <v>UP 880422CR</v>
      </c>
      <c r="C137" s="1" t="str">
        <f>MstList!D139</f>
        <v>Brake Rotor-Rear (2007-14)</v>
      </c>
      <c r="D137" s="5"/>
      <c r="E137" s="191" t="str">
        <f>IF(D137&gt;0,Totals!F139,"")</f>
        <v/>
      </c>
      <c r="F137" s="191">
        <f t="shared" si="5"/>
        <v>0</v>
      </c>
      <c r="G137" s="1" t="str">
        <f>MstList!H139</f>
        <v>NAPA</v>
      </c>
      <c r="H137" s="1" t="str">
        <f>MstList!I139</f>
        <v>Tahoe</v>
      </c>
      <c r="I137" s="736">
        <f>MstList!K139</f>
        <v>0</v>
      </c>
      <c r="J137" s="23"/>
      <c r="K137" s="23"/>
      <c r="L137" s="23"/>
      <c r="M137" s="23"/>
    </row>
    <row r="138" spans="1:13" ht="16.5" hidden="1" customHeight="1" x14ac:dyDescent="0.25">
      <c r="A138" s="147" t="str">
        <f t="shared" si="4"/>
        <v>0</v>
      </c>
      <c r="B138" s="1" t="str">
        <f>MstList!B140</f>
        <v>BR930693</v>
      </c>
      <c r="C138" s="1" t="str">
        <f>MstList!D140</f>
        <v>Frt.Bearing &amp; Hub Assy. (Rear Wheel)</v>
      </c>
      <c r="D138" s="5"/>
      <c r="E138" s="191" t="str">
        <f>IF(D138&gt;0,Totals!F140,"")</f>
        <v/>
      </c>
      <c r="F138" s="191">
        <f t="shared" si="5"/>
        <v>0</v>
      </c>
      <c r="G138" s="1" t="str">
        <f>MstList!H140</f>
        <v>NAPA</v>
      </c>
      <c r="H138" s="1" t="str">
        <f>MstList!I140</f>
        <v>Tahoe</v>
      </c>
      <c r="I138" s="736">
        <f>MstList!K140</f>
        <v>0</v>
      </c>
      <c r="J138" s="23"/>
      <c r="K138" s="23"/>
      <c r="L138" s="23"/>
      <c r="M138" s="23"/>
    </row>
    <row r="139" spans="1:13" ht="16.5" hidden="1" customHeight="1" x14ac:dyDescent="0.25">
      <c r="A139" s="147" t="str">
        <f t="shared" si="4"/>
        <v>0</v>
      </c>
      <c r="B139" s="1" t="str">
        <f>MstList!B141</f>
        <v>UP 3159</v>
      </c>
      <c r="C139" s="1" t="str">
        <f>MstList!D141</f>
        <v>Emergency Brake Hardware (2004-14)</v>
      </c>
      <c r="D139" s="5"/>
      <c r="E139" s="191" t="str">
        <f>IF(D139&gt;0,Totals!F141,"")</f>
        <v/>
      </c>
      <c r="F139" s="191">
        <f t="shared" si="5"/>
        <v>0</v>
      </c>
      <c r="G139" s="1" t="str">
        <f>MstList!H141</f>
        <v>NAPA</v>
      </c>
      <c r="H139" s="1" t="str">
        <f>MstList!I141</f>
        <v>Tahoe</v>
      </c>
      <c r="I139" s="736">
        <f>MstList!K141</f>
        <v>0</v>
      </c>
      <c r="J139" s="23"/>
      <c r="K139" s="23"/>
      <c r="L139" s="23"/>
      <c r="M139" s="23"/>
    </row>
    <row r="140" spans="1:13" ht="16.5" hidden="1" customHeight="1" x14ac:dyDescent="0.25">
      <c r="A140" s="147" t="str">
        <f t="shared" si="4"/>
        <v>0</v>
      </c>
      <c r="B140" s="1" t="str">
        <f>MstList!B142</f>
        <v>FLT FT10781PB</v>
      </c>
      <c r="C140" s="1" t="str">
        <f>MstList!D142</f>
        <v>Emergency Brakes (2000-14)</v>
      </c>
      <c r="D140" s="5"/>
      <c r="E140" s="191" t="str">
        <f>IF(D140&gt;0,Totals!F142,"")</f>
        <v/>
      </c>
      <c r="F140" s="191">
        <f t="shared" si="5"/>
        <v>0</v>
      </c>
      <c r="G140" s="1" t="str">
        <f>MstList!H142</f>
        <v>NAPA</v>
      </c>
      <c r="H140" s="1" t="str">
        <f>MstList!I142</f>
        <v>Tahoe</v>
      </c>
      <c r="I140" s="736">
        <f>MstList!K142</f>
        <v>0</v>
      </c>
      <c r="J140" s="23"/>
      <c r="K140" s="23"/>
      <c r="L140" s="23"/>
      <c r="M140" s="23"/>
    </row>
    <row r="141" spans="1:13" ht="16.5" hidden="1" customHeight="1" x14ac:dyDescent="0.25">
      <c r="A141" s="147" t="str">
        <f t="shared" si="4"/>
        <v>0</v>
      </c>
      <c r="B141" s="1">
        <f>MstList!B143</f>
        <v>6652737</v>
      </c>
      <c r="C141" s="1" t="str">
        <f>MstList!D143</f>
        <v>Blower Motor (2010-14)</v>
      </c>
      <c r="D141" s="5"/>
      <c r="E141" s="191" t="str">
        <f>IF(D141&gt;0,Totals!F143,"")</f>
        <v/>
      </c>
      <c r="F141" s="191">
        <f t="shared" si="5"/>
        <v>0</v>
      </c>
      <c r="G141" s="158" t="str">
        <f>MstList!H143</f>
        <v>NAPA</v>
      </c>
      <c r="H141" s="158" t="str">
        <f>MstList!I143</f>
        <v>Tahoe</v>
      </c>
      <c r="I141" s="736">
        <f>MstList!K143</f>
        <v>0</v>
      </c>
      <c r="J141" s="23"/>
      <c r="K141" s="23"/>
      <c r="L141" s="23"/>
      <c r="M141" s="23"/>
    </row>
    <row r="142" spans="1:13" ht="16.5" hidden="1" customHeight="1" x14ac:dyDescent="0.25">
      <c r="A142" s="147" t="str">
        <f t="shared" si="4"/>
        <v>0</v>
      </c>
      <c r="B142" s="1" t="str">
        <f>MstList!B144</f>
        <v>NOE 6413400</v>
      </c>
      <c r="C142" s="1" t="str">
        <f>MstList!D144</f>
        <v>Lug Nuts (2001-19)</v>
      </c>
      <c r="D142" s="5"/>
      <c r="E142" s="191" t="str">
        <f>IF(D142&gt;0,Totals!F144,"")</f>
        <v/>
      </c>
      <c r="F142" s="191">
        <f t="shared" si="5"/>
        <v>0</v>
      </c>
      <c r="G142" s="158" t="str">
        <f>MstList!H144</f>
        <v>NAPA</v>
      </c>
      <c r="H142" s="158" t="str">
        <f>MstList!I144</f>
        <v>Tahoe</v>
      </c>
      <c r="I142" s="736">
        <f>MstList!K144</f>
        <v>0</v>
      </c>
      <c r="J142" s="23"/>
      <c r="K142" s="23"/>
      <c r="L142" s="23"/>
      <c r="M142" s="23"/>
    </row>
    <row r="143" spans="1:13" ht="16.5" hidden="1" customHeight="1" x14ac:dyDescent="0.25">
      <c r="A143" s="147" t="str">
        <f t="shared" si="4"/>
        <v>0</v>
      </c>
      <c r="B143" s="1" t="str">
        <f>MstList!B145</f>
        <v>NOE 7043010</v>
      </c>
      <c r="C143" s="1" t="str">
        <f>MstList!D145</f>
        <v>Oil Drain Plug</v>
      </c>
      <c r="D143" s="5"/>
      <c r="E143" s="191" t="str">
        <f>IF(D143&gt;0,Totals!F145,"")</f>
        <v/>
      </c>
      <c r="F143" s="191">
        <f t="shared" si="5"/>
        <v>0</v>
      </c>
      <c r="G143" s="158" t="str">
        <f>MstList!H145</f>
        <v>NAPA</v>
      </c>
      <c r="H143" s="158" t="str">
        <f>MstList!I145</f>
        <v>Tahoe</v>
      </c>
      <c r="I143" s="736">
        <f>MstList!K145</f>
        <v>0</v>
      </c>
      <c r="J143" s="23"/>
      <c r="K143" s="23"/>
      <c r="L143" s="23"/>
      <c r="M143" s="23"/>
    </row>
    <row r="144" spans="1:13" ht="16.5" hidden="1" customHeight="1" x14ac:dyDescent="0.25">
      <c r="A144" s="147" t="str">
        <f t="shared" si="4"/>
        <v>0</v>
      </c>
      <c r="B144" s="1" t="str">
        <f>MstList!B146</f>
        <v>BEL 700399</v>
      </c>
      <c r="C144" s="1" t="str">
        <f>MstList!D146</f>
        <v>Spark Plug Wire</v>
      </c>
      <c r="D144" s="5"/>
      <c r="E144" s="191" t="str">
        <f>IF(D144&gt;0,Totals!F146,"")</f>
        <v/>
      </c>
      <c r="F144" s="191">
        <f t="shared" si="5"/>
        <v>0</v>
      </c>
      <c r="G144" s="158" t="str">
        <f>MstList!H146</f>
        <v>NAPA</v>
      </c>
      <c r="H144" s="158" t="str">
        <f>MstList!I146</f>
        <v>Tahoe</v>
      </c>
      <c r="I144" s="736">
        <f>MstList!K146</f>
        <v>0</v>
      </c>
      <c r="J144" s="23"/>
      <c r="K144" s="23"/>
      <c r="L144" s="23"/>
      <c r="M144" s="23"/>
    </row>
    <row r="145" spans="1:13" ht="16.5" hidden="1" customHeight="1" x14ac:dyDescent="0.25">
      <c r="A145" s="147" t="str">
        <f t="shared" si="4"/>
        <v>0</v>
      </c>
      <c r="B145" s="1" t="str">
        <f>MstList!B147</f>
        <v>ASP XP5245</v>
      </c>
      <c r="C145" s="1" t="str">
        <f>MstList!D147</f>
        <v>Spark Plugs</v>
      </c>
      <c r="D145" s="5"/>
      <c r="E145" s="191" t="str">
        <f>IF(D145&gt;0,Totals!F147,"")</f>
        <v/>
      </c>
      <c r="F145" s="191">
        <f t="shared" si="5"/>
        <v>0</v>
      </c>
      <c r="G145" s="158" t="str">
        <f>MstList!H147</f>
        <v>NAPA</v>
      </c>
      <c r="H145" s="158" t="str">
        <f>MstList!I147</f>
        <v>Tahoe</v>
      </c>
      <c r="I145" s="736">
        <f>MstList!K147</f>
        <v>0</v>
      </c>
      <c r="J145" s="23"/>
      <c r="K145" s="23"/>
      <c r="L145" s="23"/>
      <c r="M145" s="23"/>
    </row>
    <row r="146" spans="1:13" ht="16.5" hidden="1" customHeight="1" x14ac:dyDescent="0.25">
      <c r="A146" s="147" t="str">
        <f t="shared" si="4"/>
        <v>0</v>
      </c>
      <c r="B146" s="1" t="str">
        <f>MstList!B148</f>
        <v>ECH 921021C</v>
      </c>
      <c r="C146" s="1" t="str">
        <f>MstList!D148</f>
        <v>Tire Sensor</v>
      </c>
      <c r="D146" s="5"/>
      <c r="E146" s="191" t="str">
        <f>IF(D146&gt;0,Totals!F148,"")</f>
        <v/>
      </c>
      <c r="F146" s="191">
        <f t="shared" si="5"/>
        <v>0</v>
      </c>
      <c r="G146" s="1" t="str">
        <f>MstList!H148</f>
        <v>NAPA</v>
      </c>
      <c r="H146" s="1" t="str">
        <f>MstList!I148</f>
        <v>Tahoe</v>
      </c>
      <c r="I146" s="736">
        <f>MstList!K148</f>
        <v>0</v>
      </c>
      <c r="J146" s="23"/>
      <c r="K146" s="23"/>
      <c r="L146" s="23"/>
      <c r="M146" s="23"/>
    </row>
    <row r="147" spans="1:13" ht="16.5" hidden="1" customHeight="1" x14ac:dyDescent="0.25">
      <c r="A147" s="147" t="str">
        <f t="shared" si="4"/>
        <v>0</v>
      </c>
      <c r="B147" s="1">
        <f>MstList!B149</f>
        <v>9596468</v>
      </c>
      <c r="C147" s="1" t="str">
        <f>MstList!D149</f>
        <v>Steel Wheel-Tahoe</v>
      </c>
      <c r="D147" s="5"/>
      <c r="E147" s="191" t="str">
        <f>IF(D147&gt;0,Totals!F149,"")</f>
        <v/>
      </c>
      <c r="F147" s="191">
        <f t="shared" si="5"/>
        <v>0</v>
      </c>
      <c r="G147" s="157" t="str">
        <f>MstList!H149</f>
        <v>OEM</v>
      </c>
      <c r="H147" s="157" t="str">
        <f>MstList!I149</f>
        <v>Tahoe</v>
      </c>
      <c r="I147" s="728">
        <f>MstList!K149</f>
        <v>0</v>
      </c>
      <c r="J147" s="23"/>
      <c r="K147" s="23"/>
      <c r="L147" s="337"/>
      <c r="M147" s="23"/>
    </row>
    <row r="148" spans="1:13" ht="16.5" hidden="1" customHeight="1" x14ac:dyDescent="0.25">
      <c r="A148" s="147" t="str">
        <f t="shared" si="4"/>
        <v>0</v>
      </c>
      <c r="B148" s="1" t="str">
        <f>MstList!B150</f>
        <v>LMP H6054N</v>
      </c>
      <c r="C148" s="1" t="str">
        <f>MstList!D150</f>
        <v>Headlight Bulb</v>
      </c>
      <c r="D148" s="5"/>
      <c r="E148" s="191" t="str">
        <f>IF(D148&gt;0,Totals!F150,"")</f>
        <v/>
      </c>
      <c r="F148" s="191">
        <f t="shared" si="5"/>
        <v>0</v>
      </c>
      <c r="G148" s="1" t="str">
        <f>MstList!H150</f>
        <v>NAPA</v>
      </c>
      <c r="H148" s="1" t="str">
        <f>MstList!I150</f>
        <v>Van</v>
      </c>
      <c r="I148" s="736">
        <f>MstList!K150</f>
        <v>0</v>
      </c>
      <c r="J148" s="23"/>
      <c r="K148" s="23"/>
      <c r="L148" s="23"/>
      <c r="M148" s="23"/>
    </row>
    <row r="149" spans="1:13" ht="16.5" hidden="1" customHeight="1" x14ac:dyDescent="0.25">
      <c r="A149" s="147" t="str">
        <f t="shared" si="4"/>
        <v>0</v>
      </c>
      <c r="B149" s="1" t="str">
        <f>MstList!B151</f>
        <v>ECH921179C</v>
      </c>
      <c r="C149" s="1" t="str">
        <f>MstList!D151</f>
        <v>Tire Pressure Sensor (2010-17)</v>
      </c>
      <c r="D149" s="5"/>
      <c r="E149" s="191" t="str">
        <f>IF(D149&gt;0,Totals!F151,"")</f>
        <v/>
      </c>
      <c r="F149" s="191">
        <f t="shared" si="5"/>
        <v>0</v>
      </c>
      <c r="G149" s="1" t="str">
        <f>MstList!H151</f>
        <v>NAPA</v>
      </c>
      <c r="H149" s="1" t="str">
        <f>MstList!I151</f>
        <v>2015-19 Taurus</v>
      </c>
      <c r="I149" s="736">
        <f>MstList!K151</f>
        <v>0</v>
      </c>
      <c r="J149" s="23"/>
      <c r="K149" s="23"/>
      <c r="L149" s="23"/>
      <c r="M149" s="23"/>
    </row>
    <row r="150" spans="1:13" ht="16.5" hidden="1" customHeight="1" x14ac:dyDescent="0.25">
      <c r="A150" s="147" t="str">
        <f t="shared" si="4"/>
        <v>0</v>
      </c>
      <c r="B150" s="1" t="str">
        <f>MstList!B152</f>
        <v>UP 880686CR</v>
      </c>
      <c r="C150" s="1" t="str">
        <f>MstList!D152</f>
        <v>Rear Rotor (Solid)</v>
      </c>
      <c r="D150" s="5"/>
      <c r="E150" s="191" t="str">
        <f>IF(D150&gt;0,Totals!F152,"")</f>
        <v/>
      </c>
      <c r="F150" s="191">
        <f t="shared" si="5"/>
        <v>0</v>
      </c>
      <c r="G150" s="1" t="str">
        <f>MstList!H152</f>
        <v>NAPA</v>
      </c>
      <c r="H150" s="1" t="str">
        <f>MstList!I152</f>
        <v>2015-19 Taurus</v>
      </c>
      <c r="I150" s="736">
        <f>MstList!K152</f>
        <v>0</v>
      </c>
      <c r="J150" s="23"/>
      <c r="K150" s="23"/>
      <c r="L150" s="23"/>
      <c r="M150" s="23"/>
    </row>
    <row r="151" spans="1:13" ht="16.5" hidden="1" customHeight="1" x14ac:dyDescent="0.25">
      <c r="A151" s="147" t="str">
        <f t="shared" si="4"/>
        <v>0</v>
      </c>
      <c r="B151" s="10" t="str">
        <f>MstList!B153</f>
        <v>UP 880983CR</v>
      </c>
      <c r="C151" s="1" t="str">
        <f>MstList!D153</f>
        <v>Rear Rotor (Vented)</v>
      </c>
      <c r="D151" s="11"/>
      <c r="E151" s="202" t="str">
        <f>IF(D151&gt;0,Totals!F153,"")</f>
        <v/>
      </c>
      <c r="F151" s="202">
        <f t="shared" si="5"/>
        <v>0</v>
      </c>
      <c r="G151" s="10" t="str">
        <f>MstList!H153</f>
        <v>NAPA</v>
      </c>
      <c r="H151" s="10" t="str">
        <f>MstList!I153</f>
        <v>2015-19Taurus</v>
      </c>
      <c r="I151" s="738">
        <f>MstList!K153</f>
        <v>0</v>
      </c>
      <c r="J151" s="23"/>
      <c r="K151" s="23"/>
      <c r="L151" s="23"/>
      <c r="M151" s="23"/>
    </row>
    <row r="152" spans="1:13" ht="16.5" hidden="1" customHeight="1" x14ac:dyDescent="0.25">
      <c r="A152" s="147" t="str">
        <f t="shared" si="4"/>
        <v>0</v>
      </c>
      <c r="B152" s="10" t="str">
        <f>MstList!B154</f>
        <v>UP 880758CR</v>
      </c>
      <c r="C152" s="1" t="str">
        <f>MstList!D154</f>
        <v>Frt. Rotor</v>
      </c>
      <c r="D152" s="5"/>
      <c r="E152" s="191" t="str">
        <f>IF(D152&gt;0,Totals!F154,"")</f>
        <v/>
      </c>
      <c r="F152" s="191">
        <f t="shared" si="5"/>
        <v>0</v>
      </c>
      <c r="G152" s="1" t="str">
        <f>MstList!H154</f>
        <v>NAPA</v>
      </c>
      <c r="H152" s="1" t="str">
        <f>MstList!I154</f>
        <v>2015-19 Taurus</v>
      </c>
      <c r="I152" s="736">
        <f>MstList!K154</f>
        <v>0</v>
      </c>
      <c r="J152" s="23"/>
      <c r="K152" s="23"/>
      <c r="L152" s="23"/>
      <c r="M152" s="23"/>
    </row>
    <row r="153" spans="1:13" ht="16.5" hidden="1" customHeight="1" x14ac:dyDescent="0.25">
      <c r="A153" s="147" t="str">
        <f t="shared" si="4"/>
        <v>0</v>
      </c>
      <c r="B153" s="10" t="str">
        <f>MstList!B155</f>
        <v>FLT FT8488</v>
      </c>
      <c r="C153" s="1" t="str">
        <f>MstList!D155</f>
        <v>Rear Pad</v>
      </c>
      <c r="D153" s="5"/>
      <c r="E153" s="191" t="str">
        <f>IF(D153&gt;0,Totals!F155,"")</f>
        <v/>
      </c>
      <c r="F153" s="191">
        <f t="shared" si="5"/>
        <v>0</v>
      </c>
      <c r="G153" s="1" t="str">
        <f>MstList!H155</f>
        <v>NAPA</v>
      </c>
      <c r="H153" s="1" t="str">
        <f>MstList!I155</f>
        <v>2015-19 Taurus</v>
      </c>
      <c r="I153" s="736">
        <f>MstList!K155</f>
        <v>0</v>
      </c>
      <c r="J153" s="23"/>
      <c r="K153" s="23"/>
      <c r="L153" s="23"/>
      <c r="M153" s="23"/>
    </row>
    <row r="154" spans="1:13" ht="16.5" hidden="1" customHeight="1" x14ac:dyDescent="0.25">
      <c r="A154" s="147" t="str">
        <f t="shared" si="4"/>
        <v>0</v>
      </c>
      <c r="B154" s="10" t="str">
        <f>MstList!B156</f>
        <v>FLT FT8715</v>
      </c>
      <c r="C154" s="1" t="str">
        <f>MstList!D156</f>
        <v>Frt. Pad</v>
      </c>
      <c r="D154" s="5"/>
      <c r="E154" s="191" t="str">
        <f>IF(D154&gt;0,Totals!F156,"")</f>
        <v/>
      </c>
      <c r="F154" s="191">
        <f t="shared" si="5"/>
        <v>0</v>
      </c>
      <c r="G154" s="1" t="str">
        <f>MstList!H156</f>
        <v>NAPA</v>
      </c>
      <c r="H154" s="1" t="str">
        <f>MstList!I156</f>
        <v>2015-19 Taurus</v>
      </c>
      <c r="I154" s="736">
        <f>MstList!K156</f>
        <v>0</v>
      </c>
      <c r="J154" s="23"/>
      <c r="K154" s="23"/>
      <c r="L154" s="23"/>
      <c r="M154" s="23"/>
    </row>
    <row r="155" spans="1:13" ht="16.5" hidden="1" customHeight="1" x14ac:dyDescent="0.25">
      <c r="A155" s="147" t="str">
        <f t="shared" si="4"/>
        <v>0</v>
      </c>
      <c r="B155" s="1" t="str">
        <f>MstList!B157</f>
        <v>DG1Z1007C</v>
      </c>
      <c r="C155" s="1" t="str">
        <f>MstList!D157</f>
        <v>Wheel</v>
      </c>
      <c r="D155" s="1"/>
      <c r="E155" s="191" t="str">
        <f>IF(D155&gt;0,Totals!F157,"")</f>
        <v/>
      </c>
      <c r="F155" s="191">
        <f t="shared" si="5"/>
        <v>0</v>
      </c>
      <c r="G155" s="157" t="str">
        <f>MstList!H157</f>
        <v>OEM</v>
      </c>
      <c r="H155" s="157" t="str">
        <f>MstList!I157</f>
        <v>2015-19 Taurus</v>
      </c>
      <c r="I155" s="728">
        <f>MstList!K157</f>
        <v>0</v>
      </c>
      <c r="J155" s="23"/>
      <c r="K155" s="23"/>
      <c r="L155" s="23"/>
      <c r="M155" s="23"/>
    </row>
    <row r="156" spans="1:13" ht="16.5" hidden="1" customHeight="1" x14ac:dyDescent="0.25">
      <c r="A156" s="147" t="str">
        <f t="shared" si="4"/>
        <v>0</v>
      </c>
      <c r="B156" s="1" t="str">
        <f>MstList!B158</f>
        <v>BAT 7559</v>
      </c>
      <c r="C156" s="1" t="str">
        <f>MstList!D158</f>
        <v>Battery</v>
      </c>
      <c r="D156" s="729"/>
      <c r="E156" s="191" t="str">
        <f>IF(D156&gt;0,Totals!F158,"")</f>
        <v/>
      </c>
      <c r="F156" s="191">
        <f t="shared" si="5"/>
        <v>0</v>
      </c>
      <c r="G156" s="1" t="str">
        <f>MstList!H158</f>
        <v>NAPA</v>
      </c>
      <c r="H156" s="1" t="str">
        <f>MstList!I158</f>
        <v>2015-19 Taurus</v>
      </c>
      <c r="I156" s="728">
        <f>MstList!K158</f>
        <v>0</v>
      </c>
      <c r="J156" s="23"/>
      <c r="K156" s="23"/>
      <c r="L156" s="23"/>
      <c r="M156" s="23"/>
    </row>
    <row r="157" spans="1:13" ht="16.5" hidden="1" customHeight="1" x14ac:dyDescent="0.25">
      <c r="A157" s="147" t="str">
        <f t="shared" si="4"/>
        <v>0</v>
      </c>
      <c r="B157" s="1" t="str">
        <f>MstList!B159</f>
        <v>4779355AJ</v>
      </c>
      <c r="C157" s="9" t="str">
        <f>MstList!D159</f>
        <v>Left Rear Brake Hose (2014 AWD)</v>
      </c>
      <c r="D157" s="5"/>
      <c r="E157" s="5" t="str">
        <f>IF(D157&gt;0,Totals!F159,"")</f>
        <v/>
      </c>
      <c r="F157" s="5">
        <f t="shared" si="5"/>
        <v>0</v>
      </c>
      <c r="G157" s="191" t="str">
        <f>MstList!H159</f>
        <v>OEM</v>
      </c>
      <c r="H157" s="191" t="str">
        <f>MstList!I159</f>
        <v>Charger AWD</v>
      </c>
      <c r="I157" s="739">
        <f>MstList!K159</f>
        <v>0</v>
      </c>
      <c r="J157" s="23"/>
      <c r="K157" s="23"/>
      <c r="L157" s="23"/>
      <c r="M157" s="23"/>
    </row>
    <row r="158" spans="1:13" ht="16.5" hidden="1" customHeight="1" x14ac:dyDescent="0.25">
      <c r="A158" s="147" t="str">
        <f t="shared" si="4"/>
        <v>0</v>
      </c>
      <c r="B158" s="1" t="str">
        <f>MstList!B160</f>
        <v>68378438AB</v>
      </c>
      <c r="C158" s="9" t="str">
        <f>MstList!D160</f>
        <v>Right Rear Brake Hose (2014 AWD)</v>
      </c>
      <c r="D158" s="5"/>
      <c r="E158" s="5" t="str">
        <f>IF(D158&gt;0,Totals!F160,"")</f>
        <v/>
      </c>
      <c r="F158" s="5">
        <f t="shared" si="5"/>
        <v>0</v>
      </c>
      <c r="G158" s="191" t="str">
        <f>MstList!H160</f>
        <v>OEM</v>
      </c>
      <c r="H158" s="191" t="str">
        <f>MstList!I160</f>
        <v>Charger AWD</v>
      </c>
      <c r="I158" s="739">
        <f>MstList!K160</f>
        <v>0</v>
      </c>
      <c r="J158" s="23"/>
      <c r="K158" s="23"/>
      <c r="L158" s="23"/>
      <c r="M158" s="23"/>
    </row>
    <row r="159" spans="1:13" ht="16.5" hidden="1" customHeight="1" x14ac:dyDescent="0.25">
      <c r="A159" s="147" t="str">
        <f t="shared" si="4"/>
        <v>0</v>
      </c>
      <c r="B159" s="10" t="str">
        <f>MstList!B161</f>
        <v>RAY 2446982</v>
      </c>
      <c r="C159" s="1" t="str">
        <f>MstList!D161</f>
        <v>Starter AWD Only</v>
      </c>
      <c r="D159" s="5"/>
      <c r="E159" s="191" t="str">
        <f>IF(D159&gt;0,Totals!F161,"")</f>
        <v/>
      </c>
      <c r="F159" s="191">
        <f t="shared" si="5"/>
        <v>0</v>
      </c>
      <c r="G159" s="1" t="str">
        <f>MstList!H161</f>
        <v>NAPA</v>
      </c>
      <c r="H159" s="1" t="str">
        <f>MstList!I161</f>
        <v xml:space="preserve"> Charger AWD</v>
      </c>
      <c r="I159" s="736">
        <f>MstList!K161</f>
        <v>0</v>
      </c>
      <c r="J159" s="23"/>
      <c r="K159" s="23"/>
      <c r="L159" s="23"/>
      <c r="M159" s="23"/>
    </row>
    <row r="160" spans="1:13" ht="16.5" hidden="1" customHeight="1" x14ac:dyDescent="0.25">
      <c r="A160" s="147" t="str">
        <f t="shared" si="4"/>
        <v>0</v>
      </c>
      <c r="B160" s="1" t="str">
        <f>MstList!B162</f>
        <v>4806075AB</v>
      </c>
      <c r="C160" s="1" t="str">
        <f>MstList!D162</f>
        <v>Skid Plate</v>
      </c>
      <c r="D160" s="5"/>
      <c r="E160" s="191" t="str">
        <f>IF(D160&gt;0,Totals!F162,"")</f>
        <v/>
      </c>
      <c r="F160" s="191">
        <f t="shared" si="5"/>
        <v>0</v>
      </c>
      <c r="G160" s="157" t="str">
        <f>MstList!H162</f>
        <v>OEM</v>
      </c>
      <c r="H160" s="157" t="str">
        <f>MstList!I162</f>
        <v xml:space="preserve"> Charger AWD</v>
      </c>
      <c r="I160" s="728">
        <f>MstList!K162</f>
        <v>0</v>
      </c>
      <c r="J160" s="23"/>
      <c r="K160" s="23"/>
      <c r="L160" s="23"/>
      <c r="M160" s="23"/>
    </row>
    <row r="161" spans="1:13" ht="16.5" hidden="1" customHeight="1" x14ac:dyDescent="0.25">
      <c r="A161" s="147" t="str">
        <f t="shared" si="4"/>
        <v>0</v>
      </c>
      <c r="B161" s="1" t="str">
        <f>MstList!B163</f>
        <v>68231862AA</v>
      </c>
      <c r="C161" s="1" t="str">
        <f>MstList!D163</f>
        <v>Skid Plate</v>
      </c>
      <c r="D161" s="5"/>
      <c r="E161" s="191" t="str">
        <f>IF(D161&gt;0,Totals!F163,"")</f>
        <v/>
      </c>
      <c r="F161" s="191">
        <f t="shared" si="5"/>
        <v>0</v>
      </c>
      <c r="G161" s="157" t="str">
        <f>MstList!H163</f>
        <v>OEM</v>
      </c>
      <c r="H161" s="157" t="str">
        <f>MstList!I163</f>
        <v xml:space="preserve"> Charger AWD</v>
      </c>
      <c r="I161" s="728">
        <f>MstList!K163</f>
        <v>0</v>
      </c>
      <c r="J161" s="23"/>
      <c r="K161" s="23"/>
      <c r="L161" s="23"/>
      <c r="M161" s="23"/>
    </row>
    <row r="162" spans="1:13" ht="16.5" hidden="1" customHeight="1" x14ac:dyDescent="0.25">
      <c r="A162" s="147" t="str">
        <f t="shared" si="4"/>
        <v>0</v>
      </c>
      <c r="B162" s="1" t="str">
        <f>MstList!B164</f>
        <v>68206561AA</v>
      </c>
      <c r="C162" s="1" t="str">
        <f>MstList!D164</f>
        <v>Wheel</v>
      </c>
      <c r="D162" s="740"/>
      <c r="E162" s="191" t="str">
        <f>IF(D162&gt;0,Totals!F164,"")</f>
        <v/>
      </c>
      <c r="F162" s="191">
        <f t="shared" si="5"/>
        <v>0</v>
      </c>
      <c r="G162" s="157" t="str">
        <f>MstList!H164</f>
        <v>OEM</v>
      </c>
      <c r="H162" s="157" t="str">
        <f>MstList!I164</f>
        <v xml:space="preserve"> Charger AWD</v>
      </c>
      <c r="I162" s="728">
        <f>MstList!K164</f>
        <v>0</v>
      </c>
      <c r="J162" s="23"/>
      <c r="K162" s="23"/>
      <c r="L162" s="23"/>
      <c r="M162" s="23"/>
    </row>
    <row r="163" spans="1:13" ht="16.5" hidden="1" customHeight="1" x14ac:dyDescent="0.25">
      <c r="A163" s="147" t="str">
        <f t="shared" si="4"/>
        <v>0</v>
      </c>
      <c r="B163" s="1" t="str">
        <f>MstList!B165</f>
        <v>5PC39GSAAA</v>
      </c>
      <c r="C163" s="1" t="str">
        <f>MstList!D165</f>
        <v>Wheel Cover</v>
      </c>
      <c r="D163" s="5"/>
      <c r="E163" s="191" t="str">
        <f>IF(D163&gt;0,Totals!F165,"")</f>
        <v/>
      </c>
      <c r="F163" s="191">
        <f t="shared" si="5"/>
        <v>0</v>
      </c>
      <c r="G163" s="157" t="str">
        <f>MstList!H165</f>
        <v>OEM</v>
      </c>
      <c r="H163" s="157" t="str">
        <f>MstList!I165</f>
        <v xml:space="preserve"> Charger AWD</v>
      </c>
      <c r="I163" s="728">
        <f>MstList!K165</f>
        <v>0</v>
      </c>
      <c r="J163" s="23"/>
      <c r="K163" s="23"/>
      <c r="L163" s="23"/>
      <c r="M163" s="23"/>
    </row>
    <row r="164" spans="1:13" ht="16.5" hidden="1" customHeight="1" x14ac:dyDescent="0.25">
      <c r="A164" s="147" t="str">
        <f t="shared" si="4"/>
        <v>0</v>
      </c>
      <c r="B164" s="1" t="str">
        <f>MstList!B166</f>
        <v>68245094AA</v>
      </c>
      <c r="C164" s="1" t="str">
        <f>MstList!D166</f>
        <v>Caliper</v>
      </c>
      <c r="D164" s="5"/>
      <c r="E164" s="191" t="str">
        <f>IF(D164&gt;0,Totals!F166,"")</f>
        <v/>
      </c>
      <c r="F164" s="191">
        <f t="shared" si="5"/>
        <v>0</v>
      </c>
      <c r="G164" s="157" t="str">
        <f>MstList!H166</f>
        <v>OEM</v>
      </c>
      <c r="H164" s="157" t="str">
        <f>MstList!I166</f>
        <v xml:space="preserve"> Charger AWD</v>
      </c>
      <c r="I164" s="728">
        <f>MstList!K166</f>
        <v>0</v>
      </c>
      <c r="J164" s="23"/>
      <c r="K164" s="23"/>
      <c r="L164" s="23"/>
      <c r="M164" s="23"/>
    </row>
    <row r="165" spans="1:13" ht="16.5" hidden="1" customHeight="1" x14ac:dyDescent="0.25">
      <c r="A165" s="147" t="str">
        <f t="shared" si="4"/>
        <v>0</v>
      </c>
      <c r="B165" s="1" t="str">
        <f>MstList!B167</f>
        <v>68245095AA</v>
      </c>
      <c r="C165" s="1" t="str">
        <f>MstList!D167</f>
        <v>Cailper</v>
      </c>
      <c r="D165" s="5"/>
      <c r="E165" s="191" t="str">
        <f>IF(D165&gt;0,Totals!F167,"")</f>
        <v/>
      </c>
      <c r="F165" s="191">
        <f t="shared" si="5"/>
        <v>0</v>
      </c>
      <c r="G165" s="157" t="str">
        <f>MstList!H167</f>
        <v>OEM</v>
      </c>
      <c r="H165" s="157" t="str">
        <f>MstList!I167</f>
        <v xml:space="preserve"> Charger AWD</v>
      </c>
      <c r="I165" s="728">
        <f>MstList!K167</f>
        <v>0</v>
      </c>
      <c r="J165" s="23"/>
      <c r="K165" s="23"/>
      <c r="L165" s="23"/>
      <c r="M165" s="23"/>
    </row>
    <row r="166" spans="1:13" ht="16.5" hidden="1" customHeight="1" x14ac:dyDescent="0.25">
      <c r="A166" s="147" t="str">
        <f t="shared" si="4"/>
        <v>0</v>
      </c>
      <c r="B166" s="1" t="str">
        <f>MstList!B168</f>
        <v>62445290AA</v>
      </c>
      <c r="C166" s="1" t="str">
        <f>MstList!D168</f>
        <v>Caliper</v>
      </c>
      <c r="D166" s="5"/>
      <c r="E166" s="191" t="str">
        <f>IF(D166&gt;0,Totals!F168,"")</f>
        <v/>
      </c>
      <c r="F166" s="191">
        <f t="shared" si="5"/>
        <v>0</v>
      </c>
      <c r="G166" s="157" t="str">
        <f>MstList!H168</f>
        <v>OEM</v>
      </c>
      <c r="H166" s="157" t="str">
        <f>MstList!I168</f>
        <v xml:space="preserve"> Charger AWD</v>
      </c>
      <c r="I166" s="728">
        <f>MstList!K168</f>
        <v>0</v>
      </c>
      <c r="J166" s="23"/>
      <c r="K166" s="23"/>
      <c r="L166" s="23"/>
      <c r="M166" s="23"/>
    </row>
    <row r="167" spans="1:13" ht="16.5" hidden="1" customHeight="1" x14ac:dyDescent="0.25">
      <c r="A167" s="147" t="str">
        <f t="shared" si="4"/>
        <v>0</v>
      </c>
      <c r="B167" s="1" t="str">
        <f>MstList!B169</f>
        <v>62445291AA</v>
      </c>
      <c r="C167" s="1" t="str">
        <f>MstList!D169</f>
        <v>Caliper</v>
      </c>
      <c r="D167" s="5"/>
      <c r="E167" s="191" t="str">
        <f>IF(D167&gt;0,Totals!F169,"")</f>
        <v/>
      </c>
      <c r="F167" s="191">
        <f t="shared" si="5"/>
        <v>0</v>
      </c>
      <c r="G167" s="157" t="str">
        <f>MstList!H169</f>
        <v>OEM</v>
      </c>
      <c r="H167" s="157" t="str">
        <f>MstList!I169</f>
        <v xml:space="preserve"> Charger AWD</v>
      </c>
      <c r="I167" s="728">
        <f>MstList!K169</f>
        <v>0</v>
      </c>
      <c r="J167" s="23"/>
      <c r="K167" s="23"/>
      <c r="L167" s="23"/>
      <c r="M167" s="23"/>
    </row>
    <row r="168" spans="1:13" ht="16.5" hidden="1" customHeight="1" x14ac:dyDescent="0.25">
      <c r="A168" s="147" t="str">
        <f t="shared" si="4"/>
        <v>0</v>
      </c>
      <c r="B168" s="1" t="str">
        <f>MstList!B170</f>
        <v>68245117AA</v>
      </c>
      <c r="C168" s="1" t="str">
        <f>MstList!D170</f>
        <v>Caliper Bracket</v>
      </c>
      <c r="D168" s="5"/>
      <c r="E168" s="191" t="str">
        <f>IF(D168&gt;0,Totals!F170,"")</f>
        <v/>
      </c>
      <c r="F168" s="191">
        <f t="shared" si="5"/>
        <v>0</v>
      </c>
      <c r="G168" s="157" t="str">
        <f>MstList!H170</f>
        <v>OEM</v>
      </c>
      <c r="H168" s="157" t="str">
        <f>MstList!I170</f>
        <v xml:space="preserve"> Charger AWD</v>
      </c>
      <c r="I168" s="728">
        <f>MstList!K170</f>
        <v>0</v>
      </c>
      <c r="J168" s="23"/>
      <c r="K168" s="23"/>
      <c r="L168" s="23"/>
      <c r="M168" s="23"/>
    </row>
    <row r="169" spans="1:13" ht="16.5" hidden="1" customHeight="1" x14ac:dyDescent="0.25">
      <c r="A169" s="147" t="str">
        <f t="shared" si="4"/>
        <v>0</v>
      </c>
      <c r="B169" s="1" t="str">
        <f>MstList!B171</f>
        <v>68245123AB</v>
      </c>
      <c r="C169" s="1" t="str">
        <f>MstList!D171</f>
        <v>Caliper Bracket</v>
      </c>
      <c r="D169" s="5"/>
      <c r="E169" s="191" t="str">
        <f>IF(D169&gt;0,Totals!F171,"")</f>
        <v/>
      </c>
      <c r="F169" s="191">
        <f t="shared" si="5"/>
        <v>0</v>
      </c>
      <c r="G169" s="157" t="str">
        <f>MstList!H171</f>
        <v>OEM</v>
      </c>
      <c r="H169" s="157" t="str">
        <f>MstList!I171</f>
        <v xml:space="preserve"> Charger AWD</v>
      </c>
      <c r="I169" s="728">
        <f>MstList!K171</f>
        <v>0</v>
      </c>
      <c r="J169" s="23"/>
      <c r="K169" s="23"/>
      <c r="L169" s="23"/>
      <c r="M169" s="23"/>
    </row>
    <row r="170" spans="1:13" ht="16.5" hidden="1" customHeight="1" x14ac:dyDescent="0.25">
      <c r="A170" s="147" t="str">
        <f t="shared" si="4"/>
        <v>0</v>
      </c>
      <c r="B170" s="1" t="str">
        <f>MstList!B172</f>
        <v>68245116AB</v>
      </c>
      <c r="C170" s="1" t="str">
        <f>MstList!D172</f>
        <v>Caliper Bracket Pin Kit</v>
      </c>
      <c r="D170" s="5"/>
      <c r="E170" s="191" t="str">
        <f>IF(D170&gt;0,Totals!F172,"")</f>
        <v/>
      </c>
      <c r="F170" s="191">
        <f t="shared" si="5"/>
        <v>0</v>
      </c>
      <c r="G170" s="157" t="str">
        <f>MstList!H172</f>
        <v>OEM</v>
      </c>
      <c r="H170" s="157" t="str">
        <f>MstList!I172</f>
        <v xml:space="preserve"> Charger AWD</v>
      </c>
      <c r="I170" s="728">
        <f>MstList!K172</f>
        <v>0</v>
      </c>
      <c r="J170" s="23"/>
      <c r="K170" s="23"/>
      <c r="L170" s="23"/>
      <c r="M170" s="23"/>
    </row>
    <row r="171" spans="1:13" ht="16.5" hidden="1" customHeight="1" x14ac:dyDescent="0.25">
      <c r="A171" s="147" t="str">
        <f t="shared" si="4"/>
        <v>0</v>
      </c>
      <c r="B171" s="1" t="str">
        <f>MstList!B173</f>
        <v>68245288AA</v>
      </c>
      <c r="C171" s="1" t="str">
        <f>MstList!D173</f>
        <v>Caliper Bracket Pin Kit</v>
      </c>
      <c r="D171" s="5"/>
      <c r="E171" s="191" t="str">
        <f>IF(D171&gt;0,Totals!F173,"")</f>
        <v/>
      </c>
      <c r="F171" s="191">
        <f t="shared" si="5"/>
        <v>0</v>
      </c>
      <c r="G171" s="157" t="str">
        <f>MstList!H173</f>
        <v>OEM</v>
      </c>
      <c r="H171" s="157" t="str">
        <f>MstList!I173</f>
        <v xml:space="preserve"> Charger AWD</v>
      </c>
      <c r="I171" s="728">
        <f>MstList!K173</f>
        <v>0</v>
      </c>
      <c r="J171" s="23"/>
      <c r="K171" s="23"/>
      <c r="L171" s="23"/>
      <c r="M171" s="23"/>
    </row>
    <row r="172" spans="1:13" ht="16.5" hidden="1" customHeight="1" x14ac:dyDescent="0.25">
      <c r="A172" s="147" t="str">
        <f t="shared" si="4"/>
        <v>0</v>
      </c>
      <c r="B172" s="1" t="str">
        <f>MstList!B174</f>
        <v>68245123AB</v>
      </c>
      <c r="C172" s="1" t="str">
        <f>MstList!D174</f>
        <v>Caliper Bracket</v>
      </c>
      <c r="D172" s="5"/>
      <c r="E172" s="191" t="str">
        <f>IF(D172&gt;0,Totals!F174,"")</f>
        <v/>
      </c>
      <c r="F172" s="191">
        <f t="shared" si="5"/>
        <v>0</v>
      </c>
      <c r="G172" s="157" t="str">
        <f>MstList!H174</f>
        <v>OEM</v>
      </c>
      <c r="H172" s="157" t="str">
        <f>MstList!I174</f>
        <v xml:space="preserve"> Charger AWD</v>
      </c>
      <c r="I172" s="728">
        <f>MstList!K174</f>
        <v>0</v>
      </c>
      <c r="J172" s="23"/>
      <c r="K172" s="23"/>
      <c r="L172" s="23"/>
      <c r="M172" s="23"/>
    </row>
    <row r="173" spans="1:13" ht="16.5" hidden="1" customHeight="1" x14ac:dyDescent="0.25">
      <c r="A173" s="147" t="str">
        <f t="shared" si="4"/>
        <v>0</v>
      </c>
      <c r="B173" s="1" t="str">
        <f>MstList!B175</f>
        <v>68245116AB</v>
      </c>
      <c r="C173" s="1" t="str">
        <f>MstList!D175</f>
        <v>Caliper Bracket Pin Kit</v>
      </c>
      <c r="D173" s="5"/>
      <c r="E173" s="191" t="str">
        <f>IF(D173&gt;0,Totals!F175,"")</f>
        <v/>
      </c>
      <c r="F173" s="191">
        <f t="shared" si="5"/>
        <v>0</v>
      </c>
      <c r="G173" s="157" t="str">
        <f>MstList!H175</f>
        <v>OEM</v>
      </c>
      <c r="H173" s="157" t="str">
        <f>MstList!I175</f>
        <v xml:space="preserve"> Charger AWD</v>
      </c>
      <c r="I173" s="728">
        <f>MstList!K175</f>
        <v>0</v>
      </c>
      <c r="J173" s="23"/>
      <c r="K173" s="23"/>
      <c r="L173" s="23"/>
      <c r="M173" s="23"/>
    </row>
    <row r="174" spans="1:13" ht="16.5" hidden="1" customHeight="1" x14ac:dyDescent="0.25">
      <c r="A174" s="147" t="str">
        <f t="shared" si="4"/>
        <v>0</v>
      </c>
      <c r="B174" s="1" t="str">
        <f>MstList!B176</f>
        <v>68245288AA</v>
      </c>
      <c r="C174" s="1" t="str">
        <f>MstList!D176</f>
        <v>Caliper Bracket Pin Kit</v>
      </c>
      <c r="D174" s="5"/>
      <c r="E174" s="191" t="str">
        <f>IF(D174&gt;0,Totals!F176,"")</f>
        <v/>
      </c>
      <c r="F174" s="191">
        <f t="shared" si="5"/>
        <v>0</v>
      </c>
      <c r="G174" s="157" t="str">
        <f>MstList!H176</f>
        <v>OEM</v>
      </c>
      <c r="H174" s="157" t="str">
        <f>MstList!I176</f>
        <v xml:space="preserve"> Charger AWD</v>
      </c>
      <c r="I174" s="728">
        <f>MstList!K176</f>
        <v>0</v>
      </c>
      <c r="J174" s="23"/>
      <c r="K174" s="23"/>
      <c r="L174" s="23"/>
      <c r="M174" s="23"/>
    </row>
    <row r="175" spans="1:13" ht="16.5" hidden="1" customHeight="1" x14ac:dyDescent="0.25">
      <c r="A175" s="147" t="str">
        <f t="shared" si="4"/>
        <v>0</v>
      </c>
      <c r="B175" s="1" t="str">
        <f>MstList!B177</f>
        <v>68219854AA</v>
      </c>
      <c r="C175" s="1" t="str">
        <f>MstList!D177</f>
        <v>Sway Bar Bushings</v>
      </c>
      <c r="D175" s="5"/>
      <c r="E175" s="191" t="str">
        <f>IF(D175&gt;0,Totals!F177,"")</f>
        <v/>
      </c>
      <c r="F175" s="191">
        <f t="shared" si="5"/>
        <v>0</v>
      </c>
      <c r="G175" s="157" t="str">
        <f>MstList!H177</f>
        <v>OEM</v>
      </c>
      <c r="H175" s="157" t="str">
        <f>MstList!I177</f>
        <v xml:space="preserve"> Charger AWD</v>
      </c>
      <c r="I175" s="728">
        <f>MstList!K177</f>
        <v>0</v>
      </c>
      <c r="J175" s="23"/>
      <c r="K175" s="23"/>
      <c r="L175" s="23"/>
      <c r="M175" s="23"/>
    </row>
    <row r="176" spans="1:13" ht="16.5" hidden="1" customHeight="1" x14ac:dyDescent="0.25">
      <c r="A176" s="147" t="str">
        <f t="shared" si="4"/>
        <v>0</v>
      </c>
      <c r="B176" s="1" t="str">
        <f>MstList!B178</f>
        <v>4782952AD</v>
      </c>
      <c r="C176" s="1" t="str">
        <f>MstList!D178</f>
        <v>Sway Bar Links</v>
      </c>
      <c r="D176" s="5"/>
      <c r="E176" s="191" t="str">
        <f>IF(D176&gt;0,Totals!F178,"")</f>
        <v/>
      </c>
      <c r="F176" s="191">
        <f t="shared" si="5"/>
        <v>0</v>
      </c>
      <c r="G176" s="157" t="str">
        <f>MstList!H178</f>
        <v>OEM</v>
      </c>
      <c r="H176" s="157" t="str">
        <f>MstList!I178</f>
        <v xml:space="preserve"> Charger AWD</v>
      </c>
      <c r="I176" s="728">
        <f>MstList!K178</f>
        <v>0</v>
      </c>
      <c r="J176" s="23"/>
      <c r="K176" s="23"/>
      <c r="L176" s="23"/>
      <c r="M176" s="23"/>
    </row>
    <row r="177" spans="1:13" ht="16.5" hidden="1" customHeight="1" x14ac:dyDescent="0.25">
      <c r="A177" s="147" t="str">
        <f t="shared" si="4"/>
        <v>0</v>
      </c>
      <c r="B177" s="1" t="str">
        <f>MstList!B179</f>
        <v>06507109AA</v>
      </c>
      <c r="C177" s="1" t="str">
        <f>MstList!D179</f>
        <v>Sway Bar Nuts</v>
      </c>
      <c r="D177" s="5"/>
      <c r="E177" s="191" t="str">
        <f>IF(D177&gt;0,Totals!F179,"")</f>
        <v/>
      </c>
      <c r="F177" s="191">
        <f t="shared" si="5"/>
        <v>0</v>
      </c>
      <c r="G177" s="157" t="str">
        <f>MstList!H179</f>
        <v>OEM</v>
      </c>
      <c r="H177" s="157" t="str">
        <f>MstList!I179</f>
        <v xml:space="preserve"> Charger AWD</v>
      </c>
      <c r="I177" s="728">
        <f>MstList!K179</f>
        <v>0</v>
      </c>
      <c r="J177" s="23"/>
      <c r="K177" s="23"/>
      <c r="L177" s="23"/>
      <c r="M177" s="23"/>
    </row>
    <row r="178" spans="1:13" ht="16.5" hidden="1" customHeight="1" x14ac:dyDescent="0.25">
      <c r="A178" s="147" t="str">
        <f t="shared" si="4"/>
        <v>0</v>
      </c>
      <c r="B178" s="1" t="str">
        <f>MstList!B180</f>
        <v>68211103AB</v>
      </c>
      <c r="C178" s="1" t="str">
        <f>MstList!D180</f>
        <v>Left Lower Control Arm</v>
      </c>
      <c r="D178" s="5"/>
      <c r="E178" s="191" t="str">
        <f>IF(D178&gt;0,Totals!F180,"")</f>
        <v/>
      </c>
      <c r="F178" s="191">
        <f t="shared" si="5"/>
        <v>0</v>
      </c>
      <c r="G178" s="157" t="str">
        <f>MstList!H180</f>
        <v>OEM</v>
      </c>
      <c r="H178" s="157" t="str">
        <f>MstList!I180</f>
        <v xml:space="preserve"> Charger AWD</v>
      </c>
      <c r="I178" s="728">
        <f>MstList!K180</f>
        <v>0</v>
      </c>
      <c r="J178" s="23"/>
      <c r="K178" s="23"/>
      <c r="L178" s="23"/>
      <c r="M178" s="23"/>
    </row>
    <row r="179" spans="1:13" ht="16.5" hidden="1" customHeight="1" x14ac:dyDescent="0.25">
      <c r="A179" s="147" t="str">
        <f t="shared" si="4"/>
        <v>0</v>
      </c>
      <c r="B179" s="1" t="str">
        <f>MstList!B181</f>
        <v>68211102AB</v>
      </c>
      <c r="C179" s="1" t="str">
        <f>MstList!D181</f>
        <v>Right Lower Control Arm</v>
      </c>
      <c r="D179" s="5"/>
      <c r="E179" s="191" t="str">
        <f>IF(D179&gt;0,Totals!F181,"")</f>
        <v/>
      </c>
      <c r="F179" s="191">
        <f t="shared" si="5"/>
        <v>0</v>
      </c>
      <c r="G179" s="157" t="str">
        <f>MstList!H181</f>
        <v>OEM</v>
      </c>
      <c r="H179" s="157" t="str">
        <f>MstList!I181</f>
        <v xml:space="preserve"> Charger AWD</v>
      </c>
      <c r="I179" s="728">
        <f>MstList!K181</f>
        <v>0</v>
      </c>
      <c r="J179" s="23"/>
      <c r="K179" s="23"/>
      <c r="L179" s="23"/>
      <c r="M179" s="23"/>
    </row>
    <row r="180" spans="1:13" ht="16.5" hidden="1" customHeight="1" x14ac:dyDescent="0.25">
      <c r="A180" s="147" t="str">
        <f t="shared" si="4"/>
        <v>0</v>
      </c>
      <c r="B180" s="1" t="str">
        <f>MstList!B182</f>
        <v>4895669AB</v>
      </c>
      <c r="C180" s="1" t="str">
        <f>MstList!D182</f>
        <v>Left Upper Control Arm</v>
      </c>
      <c r="D180" s="5"/>
      <c r="E180" s="191" t="str">
        <f>IF(D180&gt;0,Totals!F182,"")</f>
        <v/>
      </c>
      <c r="F180" s="191">
        <f t="shared" si="5"/>
        <v>0</v>
      </c>
      <c r="G180" s="157" t="str">
        <f>MstList!H182</f>
        <v>OEM</v>
      </c>
      <c r="H180" s="157" t="str">
        <f>MstList!I182</f>
        <v xml:space="preserve"> Charger AWD</v>
      </c>
      <c r="I180" s="728">
        <f>MstList!K182</f>
        <v>0</v>
      </c>
      <c r="J180" s="23"/>
      <c r="K180" s="23"/>
      <c r="L180" s="23"/>
      <c r="M180" s="23"/>
    </row>
    <row r="181" spans="1:13" ht="16.5" hidden="1" customHeight="1" x14ac:dyDescent="0.25">
      <c r="A181" s="147" t="str">
        <f t="shared" si="4"/>
        <v>0</v>
      </c>
      <c r="B181" s="1" t="str">
        <f>MstList!B183</f>
        <v>4895668AB</v>
      </c>
      <c r="C181" s="1" t="str">
        <f>MstList!D183</f>
        <v>Right Upper Control Arm</v>
      </c>
      <c r="D181" s="5"/>
      <c r="E181" s="191" t="str">
        <f>IF(D181&gt;0,Totals!F183,"")</f>
        <v/>
      </c>
      <c r="F181" s="191">
        <f t="shared" si="5"/>
        <v>0</v>
      </c>
      <c r="G181" s="157" t="str">
        <f>MstList!H183</f>
        <v>OEM</v>
      </c>
      <c r="H181" s="157" t="str">
        <f>MstList!I183</f>
        <v xml:space="preserve"> Charger AWD</v>
      </c>
      <c r="I181" s="728">
        <f>MstList!K183</f>
        <v>0</v>
      </c>
      <c r="J181" s="23"/>
      <c r="K181" s="23"/>
      <c r="L181" s="23"/>
      <c r="M181" s="23"/>
    </row>
    <row r="182" spans="1:13" ht="16.5" hidden="1" customHeight="1" x14ac:dyDescent="0.25">
      <c r="A182" s="147" t="str">
        <f t="shared" si="4"/>
        <v>0</v>
      </c>
      <c r="B182" s="1" t="str">
        <f>MstList!B184</f>
        <v>4779328AB</v>
      </c>
      <c r="C182" s="1" t="str">
        <f>MstList!D184</f>
        <v>Front Hub Bearing Assy.</v>
      </c>
      <c r="D182" s="5"/>
      <c r="E182" s="191" t="str">
        <f>IF(D182&gt;0,Totals!F184,"")</f>
        <v/>
      </c>
      <c r="F182" s="191">
        <f t="shared" si="5"/>
        <v>0</v>
      </c>
      <c r="G182" s="157" t="str">
        <f>MstList!H184</f>
        <v>OEM</v>
      </c>
      <c r="H182" s="157" t="str">
        <f>MstList!I184</f>
        <v xml:space="preserve"> Charger AWD</v>
      </c>
      <c r="I182" s="728">
        <f>MstList!K184</f>
        <v>0</v>
      </c>
      <c r="J182" s="23"/>
      <c r="K182" s="23"/>
      <c r="L182" s="23"/>
      <c r="M182" s="23"/>
    </row>
    <row r="183" spans="1:13" ht="16.5" hidden="1" customHeight="1" x14ac:dyDescent="0.25">
      <c r="A183" s="147" t="str">
        <f t="shared" si="4"/>
        <v>0</v>
      </c>
      <c r="B183" s="1" t="str">
        <f>MstList!B185</f>
        <v>68264856AA</v>
      </c>
      <c r="C183" s="1" t="str">
        <f>MstList!D185</f>
        <v>Right Splash Shield</v>
      </c>
      <c r="D183" s="5"/>
      <c r="E183" s="191" t="str">
        <f>IF(D183&gt;0,Totals!F185,"")</f>
        <v/>
      </c>
      <c r="F183" s="191">
        <f t="shared" si="5"/>
        <v>0</v>
      </c>
      <c r="G183" s="157" t="str">
        <f>MstList!H185</f>
        <v>OEM</v>
      </c>
      <c r="H183" s="157" t="str">
        <f>MstList!I185</f>
        <v xml:space="preserve"> Charger AWD</v>
      </c>
      <c r="I183" s="728">
        <f>MstList!K185</f>
        <v>0</v>
      </c>
      <c r="J183" s="23"/>
      <c r="K183" s="23"/>
      <c r="L183" s="23"/>
      <c r="M183" s="23"/>
    </row>
    <row r="184" spans="1:13" ht="16.5" hidden="1" customHeight="1" x14ac:dyDescent="0.25">
      <c r="A184" s="147" t="str">
        <f t="shared" si="4"/>
        <v>0</v>
      </c>
      <c r="B184" s="1" t="str">
        <f>MstList!B186</f>
        <v>68264857AA</v>
      </c>
      <c r="C184" s="1" t="str">
        <f>MstList!D186</f>
        <v>Left Splash Shield</v>
      </c>
      <c r="D184" s="5"/>
      <c r="E184" s="191" t="str">
        <f>IF(D184&gt;0,Totals!F186,"")</f>
        <v/>
      </c>
      <c r="F184" s="191">
        <f t="shared" si="5"/>
        <v>0</v>
      </c>
      <c r="G184" s="157" t="str">
        <f>MstList!H186</f>
        <v>OEM</v>
      </c>
      <c r="H184" s="157" t="str">
        <f>MstList!I186</f>
        <v xml:space="preserve"> Charger AWD</v>
      </c>
      <c r="I184" s="728">
        <f>MstList!K186</f>
        <v>0</v>
      </c>
      <c r="J184" s="23"/>
      <c r="K184" s="23"/>
      <c r="L184" s="23"/>
      <c r="M184" s="23"/>
    </row>
    <row r="185" spans="1:13" ht="16.5" hidden="1" customHeight="1" x14ac:dyDescent="0.25">
      <c r="A185" s="147" t="str">
        <f t="shared" si="4"/>
        <v>0</v>
      </c>
      <c r="B185" s="1" t="str">
        <f>MstList!B187</f>
        <v>68248466AA</v>
      </c>
      <c r="C185" s="1" t="str">
        <f>MstList!D187</f>
        <v>Right Brake Hose</v>
      </c>
      <c r="D185" s="5"/>
      <c r="E185" s="191" t="str">
        <f>IF(D185&gt;0,Totals!F187,"")</f>
        <v/>
      </c>
      <c r="F185" s="191">
        <f t="shared" si="5"/>
        <v>0</v>
      </c>
      <c r="G185" s="157" t="str">
        <f>MstList!H187</f>
        <v>OEM</v>
      </c>
      <c r="H185" s="157" t="str">
        <f>MstList!I187</f>
        <v xml:space="preserve"> Charger AWD</v>
      </c>
      <c r="I185" s="728">
        <f>MstList!K187</f>
        <v>0</v>
      </c>
      <c r="J185" s="23"/>
      <c r="K185" s="23"/>
      <c r="L185" s="23"/>
      <c r="M185" s="23"/>
    </row>
    <row r="186" spans="1:13" ht="16.5" hidden="1" customHeight="1" x14ac:dyDescent="0.25">
      <c r="A186" s="147" t="str">
        <f t="shared" si="4"/>
        <v>0</v>
      </c>
      <c r="B186" s="1" t="str">
        <f>MstList!B188</f>
        <v>68248467AA</v>
      </c>
      <c r="C186" s="1" t="str">
        <f>MstList!D188</f>
        <v>Left Front Brake Hose</v>
      </c>
      <c r="D186" s="5"/>
      <c r="E186" s="191" t="str">
        <f>IF(D186&gt;0,Totals!F188,"")</f>
        <v/>
      </c>
      <c r="F186" s="191">
        <f t="shared" si="5"/>
        <v>0</v>
      </c>
      <c r="G186" s="157" t="str">
        <f>MstList!H188</f>
        <v>OEM</v>
      </c>
      <c r="H186" s="157" t="str">
        <f>MstList!I188</f>
        <v xml:space="preserve"> Charger AWD</v>
      </c>
      <c r="I186" s="728">
        <f>MstList!K188</f>
        <v>0</v>
      </c>
      <c r="J186" s="23"/>
      <c r="K186" s="23"/>
      <c r="L186" s="23"/>
      <c r="M186" s="23"/>
    </row>
    <row r="187" spans="1:13" ht="16.5" hidden="1" customHeight="1" x14ac:dyDescent="0.25">
      <c r="A187" s="147" t="str">
        <f t="shared" si="4"/>
        <v>0</v>
      </c>
      <c r="B187" s="1" t="str">
        <f>MstList!B189</f>
        <v>68331806AA</v>
      </c>
      <c r="C187" s="1" t="str">
        <f>MstList!D189</f>
        <v>Front Shield Pin</v>
      </c>
      <c r="D187" s="5"/>
      <c r="E187" s="191" t="str">
        <f>IF(D187&gt;0,Totals!F189,"")</f>
        <v/>
      </c>
      <c r="F187" s="191">
        <f t="shared" si="5"/>
        <v>0</v>
      </c>
      <c r="G187" s="157" t="str">
        <f>MstList!H189</f>
        <v>OEM</v>
      </c>
      <c r="H187" s="157" t="str">
        <f>MstList!I189</f>
        <v xml:space="preserve"> Charger AWD</v>
      </c>
      <c r="I187" s="728">
        <f>MstList!K189</f>
        <v>0</v>
      </c>
      <c r="J187" s="23"/>
      <c r="K187" s="23"/>
      <c r="L187" s="23"/>
      <c r="M187" s="23"/>
    </row>
    <row r="188" spans="1:13" ht="16.5" hidden="1" customHeight="1" x14ac:dyDescent="0.25">
      <c r="A188" s="147" t="str">
        <f t="shared" si="4"/>
        <v>0</v>
      </c>
      <c r="B188" s="1" t="str">
        <f>MstList!B190</f>
        <v>06506161AA</v>
      </c>
      <c r="C188" s="1" t="str">
        <f>MstList!D190</f>
        <v>Splash Shield Screw</v>
      </c>
      <c r="D188" s="5"/>
      <c r="E188" s="191" t="str">
        <f>IF(D188&gt;0,Totals!F190,"")</f>
        <v/>
      </c>
      <c r="F188" s="191">
        <f t="shared" si="5"/>
        <v>0</v>
      </c>
      <c r="G188" s="157" t="str">
        <f>MstList!H190</f>
        <v>OEM</v>
      </c>
      <c r="H188" s="157" t="str">
        <f>MstList!I190</f>
        <v xml:space="preserve"> Charger AWD</v>
      </c>
      <c r="I188" s="728">
        <f>MstList!K190</f>
        <v>0</v>
      </c>
      <c r="J188" s="23"/>
      <c r="K188" s="23"/>
      <c r="L188" s="23"/>
      <c r="M188" s="23"/>
    </row>
    <row r="189" spans="1:13" ht="16.5" hidden="1" customHeight="1" x14ac:dyDescent="0.25">
      <c r="A189" s="147" t="str">
        <f t="shared" si="4"/>
        <v>0</v>
      </c>
      <c r="B189" s="1" t="str">
        <f>MstList!B191</f>
        <v>6508332AA</v>
      </c>
      <c r="C189" s="1" t="str">
        <f>MstList!D191</f>
        <v>Under Body Shield Screw</v>
      </c>
      <c r="D189" s="5"/>
      <c r="E189" s="191" t="str">
        <f>IF(D189&gt;0,Totals!F191,"")</f>
        <v/>
      </c>
      <c r="F189" s="191">
        <f t="shared" si="5"/>
        <v>0</v>
      </c>
      <c r="G189" s="157" t="str">
        <f>MstList!H191</f>
        <v>OEM</v>
      </c>
      <c r="H189" s="157" t="str">
        <f>MstList!I191</f>
        <v xml:space="preserve"> Charger AWD</v>
      </c>
      <c r="I189" s="728">
        <f>MstList!K191</f>
        <v>0</v>
      </c>
      <c r="J189" s="23"/>
      <c r="K189" s="23"/>
      <c r="L189" s="23"/>
      <c r="M189" s="23"/>
    </row>
    <row r="190" spans="1:13" ht="16.5" hidden="1" customHeight="1" x14ac:dyDescent="0.25">
      <c r="A190" s="147" t="str">
        <f t="shared" si="4"/>
        <v>0</v>
      </c>
      <c r="B190" s="1" t="str">
        <f>MstList!B192</f>
        <v>6506132AA</v>
      </c>
      <c r="C190" s="1" t="str">
        <f>MstList!D192</f>
        <v>Fender Liner Retainer</v>
      </c>
      <c r="D190" s="5"/>
      <c r="E190" s="191" t="str">
        <f>IF(D190&gt;0,Totals!F192,"")</f>
        <v/>
      </c>
      <c r="F190" s="191">
        <f t="shared" si="5"/>
        <v>0</v>
      </c>
      <c r="G190" s="157" t="str">
        <f>MstList!H192</f>
        <v>OEM</v>
      </c>
      <c r="H190" s="157" t="str">
        <f>MstList!I192</f>
        <v xml:space="preserve"> Charger AWD</v>
      </c>
      <c r="I190" s="728">
        <f>MstList!K192</f>
        <v>0</v>
      </c>
      <c r="J190" s="23"/>
      <c r="K190" s="23"/>
      <c r="L190" s="23"/>
      <c r="M190" s="23"/>
    </row>
    <row r="191" spans="1:13" ht="16.5" hidden="1" customHeight="1" x14ac:dyDescent="0.25">
      <c r="A191" s="147" t="str">
        <f t="shared" si="4"/>
        <v>0</v>
      </c>
      <c r="B191" s="176" t="str">
        <f>MstList!B193</f>
        <v>NCV 949211</v>
      </c>
      <c r="C191" s="176" t="str">
        <f>MstList!D193</f>
        <v xml:space="preserve">(CV) AWD F/LEFT DRIVESHAFT </v>
      </c>
      <c r="D191" s="176"/>
      <c r="E191" s="197" t="str">
        <f>IF(D191&gt;0,Totals!F193,"")</f>
        <v/>
      </c>
      <c r="F191" s="197">
        <f t="shared" si="5"/>
        <v>0</v>
      </c>
      <c r="G191" s="176" t="str">
        <f>MstList!H193</f>
        <v>NAPA</v>
      </c>
      <c r="H191" s="176" t="str">
        <f>MstList!I193</f>
        <v>Charger AWD</v>
      </c>
      <c r="I191" s="241">
        <f>MstList!K193</f>
        <v>0</v>
      </c>
      <c r="J191" s="23"/>
      <c r="K191" s="23"/>
      <c r="L191" s="23"/>
      <c r="M191" s="23"/>
    </row>
    <row r="192" spans="1:13" ht="16.5" hidden="1" customHeight="1" x14ac:dyDescent="0.25">
      <c r="A192" s="147" t="str">
        <f t="shared" si="4"/>
        <v>0</v>
      </c>
      <c r="B192" s="176" t="str">
        <f>MstList!B194</f>
        <v>NCV949212</v>
      </c>
      <c r="C192" s="176" t="str">
        <f>MstList!D194</f>
        <v xml:space="preserve">(CV) AWD F/RIGHT DRIVESHAFT </v>
      </c>
      <c r="D192" s="176"/>
      <c r="E192" s="197" t="str">
        <f>IF(D192&gt;0,Totals!F194,"")</f>
        <v/>
      </c>
      <c r="F192" s="197">
        <f t="shared" si="5"/>
        <v>0</v>
      </c>
      <c r="G192" s="176" t="str">
        <f>MstList!H194</f>
        <v>NAPA</v>
      </c>
      <c r="H192" s="176" t="str">
        <f>MstList!I194</f>
        <v>Charger AWD</v>
      </c>
      <c r="I192" s="241">
        <f>MstList!K194</f>
        <v>0</v>
      </c>
      <c r="J192" s="23"/>
      <c r="K192" s="23"/>
      <c r="L192" s="23"/>
      <c r="M192" s="23"/>
    </row>
    <row r="193" spans="1:13" ht="16.5" hidden="1" customHeight="1" x14ac:dyDescent="0.25">
      <c r="A193" s="147" t="str">
        <f t="shared" ref="A193:A254" si="6">IF(D193="","0","1")</f>
        <v>0</v>
      </c>
      <c r="B193" s="741" t="str">
        <f>MstList!B197</f>
        <v>272899L</v>
      </c>
      <c r="C193" s="176" t="str">
        <f>MstList!D197</f>
        <v>FRONT STRUT LEFT</v>
      </c>
      <c r="D193" s="214"/>
      <c r="E193" s="197" t="str">
        <f>IF(D193&gt;0,Totals!F197,"")</f>
        <v/>
      </c>
      <c r="F193" s="197">
        <f t="shared" ref="F193:F254" si="7">PRODUCT(D193:E193)</f>
        <v>0</v>
      </c>
      <c r="G193" s="249" t="str">
        <f>MstList!H197</f>
        <v>NAPA</v>
      </c>
      <c r="H193" s="176" t="str">
        <f>MstList!I197</f>
        <v>Charger AWD</v>
      </c>
      <c r="I193" s="241">
        <f>MstList!K197</f>
        <v>0</v>
      </c>
      <c r="J193" s="23"/>
      <c r="K193" s="23"/>
      <c r="L193" s="23"/>
      <c r="M193" s="23"/>
    </row>
    <row r="194" spans="1:13" ht="16.5" hidden="1" customHeight="1" x14ac:dyDescent="0.25">
      <c r="A194" s="147" t="str">
        <f t="shared" si="6"/>
        <v>0</v>
      </c>
      <c r="B194" s="742" t="str">
        <f>MstList!B198</f>
        <v>272899R</v>
      </c>
      <c r="C194" s="176" t="str">
        <f>MstList!D198</f>
        <v>FRONT STRUT RIGHT</v>
      </c>
      <c r="D194" s="214"/>
      <c r="E194" s="130" t="str">
        <f>IF(D194&gt;0,Totals!F198,"")</f>
        <v/>
      </c>
      <c r="F194" s="130">
        <f t="shared" si="7"/>
        <v>0</v>
      </c>
      <c r="G194" s="249" t="str">
        <f>MstList!H198</f>
        <v>NAPA</v>
      </c>
      <c r="H194" s="176" t="str">
        <f>MstList!I198</f>
        <v>Charger AWD</v>
      </c>
      <c r="I194" s="241">
        <f>MstList!K198</f>
        <v>0</v>
      </c>
      <c r="J194" s="23"/>
      <c r="K194" s="23"/>
      <c r="L194" s="23"/>
      <c r="M194" s="23"/>
    </row>
    <row r="195" spans="1:13" ht="16.5" hidden="1" customHeight="1" x14ac:dyDescent="0.25">
      <c r="A195" s="147" t="str">
        <f t="shared" si="6"/>
        <v>0</v>
      </c>
      <c r="B195" s="10" t="str">
        <f>MstList!B199</f>
        <v>FIL 4479</v>
      </c>
      <c r="C195" s="1" t="str">
        <f>MstList!D199</f>
        <v>Cabin Filter</v>
      </c>
      <c r="D195" s="4"/>
      <c r="E195" s="191" t="str">
        <f>IF(D195&gt;0,Totals!F199,"")</f>
        <v/>
      </c>
      <c r="F195" s="191">
        <f t="shared" si="7"/>
        <v>0</v>
      </c>
      <c r="G195" s="149" t="str">
        <f>MstList!H199</f>
        <v>NAPA</v>
      </c>
      <c r="H195" s="1" t="str">
        <f>MstList!I199</f>
        <v xml:space="preserve">         Grand Caravan</v>
      </c>
      <c r="I195" s="736">
        <f>MstList!K199</f>
        <v>0</v>
      </c>
      <c r="J195" s="23"/>
      <c r="K195" s="23"/>
      <c r="L195" s="23"/>
      <c r="M195" s="23"/>
    </row>
    <row r="196" spans="1:13" ht="16.5" hidden="1" customHeight="1" x14ac:dyDescent="0.25">
      <c r="A196" s="147" t="str">
        <f t="shared" si="6"/>
        <v>0</v>
      </c>
      <c r="B196" s="10" t="str">
        <f>MstList!B200</f>
        <v>FIL 9737</v>
      </c>
      <c r="C196" s="1" t="str">
        <f>MstList!D200</f>
        <v>Air Filter</v>
      </c>
      <c r="D196" s="6"/>
      <c r="E196" s="191" t="str">
        <f>IF(D196&gt;0,Totals!F200,"")</f>
        <v/>
      </c>
      <c r="F196" s="191">
        <f t="shared" si="7"/>
        <v>0</v>
      </c>
      <c r="G196" s="149" t="str">
        <f>MstList!H200</f>
        <v>NAPA</v>
      </c>
      <c r="H196" s="1" t="str">
        <f>MstList!I200</f>
        <v>Grand Caravan</v>
      </c>
      <c r="I196" s="736">
        <f>MstList!K200</f>
        <v>0</v>
      </c>
      <c r="J196" s="23"/>
      <c r="K196" s="23"/>
      <c r="L196" s="23"/>
      <c r="M196" s="23"/>
    </row>
    <row r="197" spans="1:13" ht="16.5" hidden="1" customHeight="1" x14ac:dyDescent="0.25">
      <c r="A197" s="147" t="str">
        <f t="shared" si="6"/>
        <v>0</v>
      </c>
      <c r="B197" s="1" t="str">
        <f>MstList!B201</f>
        <v>FIL 100010</v>
      </c>
      <c r="C197" s="1" t="str">
        <f>MstList!D201</f>
        <v>Oil Filter</v>
      </c>
      <c r="D197" s="6"/>
      <c r="E197" s="191" t="str">
        <f>IF(D197&gt;0,Totals!F201,"")</f>
        <v/>
      </c>
      <c r="F197" s="191">
        <f t="shared" si="7"/>
        <v>0</v>
      </c>
      <c r="G197" s="149" t="str">
        <f>MstList!H201</f>
        <v>NAPA</v>
      </c>
      <c r="H197" s="1" t="str">
        <f>MstList!I201</f>
        <v>Grand Caravan</v>
      </c>
      <c r="I197" s="728">
        <f>MstList!K201</f>
        <v>0</v>
      </c>
      <c r="J197" s="23"/>
      <c r="K197" s="23"/>
      <c r="L197" s="23"/>
      <c r="M197" s="23"/>
    </row>
    <row r="198" spans="1:13" ht="16.5" hidden="1" customHeight="1" x14ac:dyDescent="0.25">
      <c r="A198" s="147" t="str">
        <f t="shared" si="6"/>
        <v>0</v>
      </c>
      <c r="B198" s="10" t="str">
        <f>MstList!B202</f>
        <v>FIL 9756</v>
      </c>
      <c r="C198" s="1" t="str">
        <f>MstList!D202</f>
        <v>Air Filter</v>
      </c>
      <c r="D198" s="6"/>
      <c r="E198" s="191" t="str">
        <f>IF(D198&gt;0,Totals!F202,"")</f>
        <v/>
      </c>
      <c r="F198" s="191">
        <f t="shared" si="7"/>
        <v>0</v>
      </c>
      <c r="G198" s="149" t="str">
        <f>MstList!H202</f>
        <v>NAPA</v>
      </c>
      <c r="H198" s="1" t="str">
        <f>MstList!I202</f>
        <v>Durango AWD</v>
      </c>
      <c r="I198" s="736">
        <f>MstList!K202</f>
        <v>0</v>
      </c>
      <c r="J198" s="23"/>
      <c r="K198" s="23"/>
      <c r="L198" s="23"/>
      <c r="M198" s="23"/>
    </row>
    <row r="199" spans="1:13" ht="16.5" hidden="1" customHeight="1" x14ac:dyDescent="0.25">
      <c r="A199" s="147" t="str">
        <f t="shared" si="6"/>
        <v>0</v>
      </c>
      <c r="B199" s="216" t="str">
        <f>MstList!B203</f>
        <v>MOB 123085</v>
      </c>
      <c r="C199" s="743" t="str">
        <f>MstList!D203</f>
        <v>Mobil Synthetic 0W20 Oil</v>
      </c>
      <c r="D199" s="744"/>
      <c r="E199" s="216" t="str">
        <f>IF(D199&gt;0,Totals!F203,"")</f>
        <v/>
      </c>
      <c r="F199" s="216">
        <f t="shared" si="7"/>
        <v>0</v>
      </c>
      <c r="G199" s="216" t="str">
        <f>MstList!H203</f>
        <v>NAPA</v>
      </c>
      <c r="H199" s="216" t="str">
        <f>MstList!I203</f>
        <v>Durango AWD</v>
      </c>
      <c r="I199" s="736">
        <f>MstList!K203</f>
        <v>0</v>
      </c>
      <c r="J199" s="23"/>
      <c r="K199" s="23"/>
      <c r="L199" s="23"/>
      <c r="M199" s="23"/>
    </row>
    <row r="200" spans="1:13" ht="16.5" hidden="1" customHeight="1" x14ac:dyDescent="0.25">
      <c r="A200" s="147" t="str">
        <f t="shared" si="6"/>
        <v>0</v>
      </c>
      <c r="B200" s="1" t="str">
        <f>MstList!B204</f>
        <v>AKE ACT1629A</v>
      </c>
      <c r="C200" s="1" t="str">
        <f>MstList!D204</f>
        <v>Front Brake Pad</v>
      </c>
      <c r="D200" s="6"/>
      <c r="E200" s="191" t="str">
        <f>IF(D200&gt;0,Totals!F204,"")</f>
        <v/>
      </c>
      <c r="F200" s="191">
        <f t="shared" si="7"/>
        <v>0</v>
      </c>
      <c r="G200" s="745" t="str">
        <f>MstList!H204</f>
        <v>NAPA</v>
      </c>
      <c r="H200" s="733" t="str">
        <f>MstList!I204</f>
        <v>Durango AWD</v>
      </c>
      <c r="I200" s="728">
        <f>MstList!K204</f>
        <v>0</v>
      </c>
      <c r="J200" s="23"/>
      <c r="K200" s="23"/>
      <c r="L200" s="23"/>
      <c r="M200" s="23"/>
    </row>
    <row r="201" spans="1:13" ht="16.5" hidden="1" customHeight="1" x14ac:dyDescent="0.25">
      <c r="A201" s="147" t="str">
        <f t="shared" si="6"/>
        <v>0</v>
      </c>
      <c r="B201" s="1" t="str">
        <f>MstList!B205</f>
        <v>68035012AD</v>
      </c>
      <c r="C201" s="1" t="str">
        <f>MstList!D205</f>
        <v>Front Brake Rotor</v>
      </c>
      <c r="D201" s="6"/>
      <c r="E201" s="191" t="str">
        <f>IF(D201&gt;0,Totals!F205,"")</f>
        <v/>
      </c>
      <c r="F201" s="191">
        <f t="shared" si="7"/>
        <v>0</v>
      </c>
      <c r="G201" s="726" t="str">
        <f>MstList!H205</f>
        <v>OEM</v>
      </c>
      <c r="H201" s="157" t="str">
        <f>MstList!I205</f>
        <v>Durango AWD</v>
      </c>
      <c r="I201" s="728">
        <f>MstList!K205</f>
        <v>0</v>
      </c>
      <c r="J201" s="23"/>
      <c r="K201" s="23"/>
      <c r="L201" s="23"/>
      <c r="M201" s="23"/>
    </row>
    <row r="202" spans="1:13" ht="16.5" hidden="1" customHeight="1" x14ac:dyDescent="0.25">
      <c r="A202" s="147" t="str">
        <f t="shared" si="6"/>
        <v>0</v>
      </c>
      <c r="B202" s="1" t="str">
        <f>MstList!B206</f>
        <v>68138843AB</v>
      </c>
      <c r="C202" s="1" t="str">
        <f>MstList!D206</f>
        <v>Left Front Brake Caliper</v>
      </c>
      <c r="D202" s="6"/>
      <c r="E202" s="191" t="str">
        <f>IF(D202&gt;0,Totals!F206,"")</f>
        <v/>
      </c>
      <c r="F202" s="191">
        <f t="shared" si="7"/>
        <v>0</v>
      </c>
      <c r="G202" s="726" t="str">
        <f>MstList!H206</f>
        <v>OEM</v>
      </c>
      <c r="H202" s="157" t="str">
        <f>MstList!I206</f>
        <v>Durango AWD</v>
      </c>
      <c r="I202" s="728">
        <f>MstList!K206</f>
        <v>0</v>
      </c>
      <c r="J202" s="23"/>
      <c r="K202" s="23"/>
      <c r="L202" s="23"/>
      <c r="M202" s="23"/>
    </row>
    <row r="203" spans="1:13" ht="16.5" hidden="1" customHeight="1" x14ac:dyDescent="0.25">
      <c r="A203" s="147" t="str">
        <f t="shared" si="6"/>
        <v>0</v>
      </c>
      <c r="B203" s="1" t="str">
        <f>MstList!B207</f>
        <v>68138842AB</v>
      </c>
      <c r="C203" s="1" t="str">
        <f>MstList!D207</f>
        <v>Right Front Brake Caliper</v>
      </c>
      <c r="D203" s="6"/>
      <c r="E203" s="191" t="str">
        <f>IF(D203&gt;0,Totals!F207,"")</f>
        <v/>
      </c>
      <c r="F203" s="191">
        <f t="shared" si="7"/>
        <v>0</v>
      </c>
      <c r="G203" s="726" t="str">
        <f>MstList!H207</f>
        <v>OEM</v>
      </c>
      <c r="H203" s="157" t="str">
        <f>MstList!I207</f>
        <v>Durango AWD</v>
      </c>
      <c r="I203" s="728">
        <f>MstList!K207</f>
        <v>0</v>
      </c>
      <c r="J203" s="23"/>
      <c r="K203" s="23"/>
      <c r="L203" s="23"/>
      <c r="M203" s="23"/>
    </row>
    <row r="204" spans="1:13" ht="16.5" hidden="1" customHeight="1" x14ac:dyDescent="0.25">
      <c r="A204" s="147" t="str">
        <f t="shared" si="6"/>
        <v>0</v>
      </c>
      <c r="B204" s="1" t="str">
        <f>MstList!B208</f>
        <v>68138845AB</v>
      </c>
      <c r="C204" s="1" t="str">
        <f>MstList!D208</f>
        <v>Caliper Pin Kit (Front</v>
      </c>
      <c r="D204" s="6"/>
      <c r="E204" s="191" t="str">
        <f>IF(D204&gt;0,Totals!F208,"")</f>
        <v/>
      </c>
      <c r="F204" s="191">
        <f t="shared" si="7"/>
        <v>0</v>
      </c>
      <c r="G204" s="726" t="str">
        <f>MstList!H208</f>
        <v>OEM</v>
      </c>
      <c r="H204" s="157" t="str">
        <f>MstList!I208</f>
        <v>Durango AWD</v>
      </c>
      <c r="I204" s="728">
        <f>MstList!K208</f>
        <v>0</v>
      </c>
      <c r="J204" s="23"/>
      <c r="K204" s="23"/>
      <c r="L204" s="23"/>
      <c r="M204" s="23"/>
    </row>
    <row r="205" spans="1:13" ht="16.5" hidden="1" customHeight="1" x14ac:dyDescent="0.25">
      <c r="A205" s="147" t="str">
        <f t="shared" si="6"/>
        <v>0</v>
      </c>
      <c r="B205" s="1" t="str">
        <f>MstList!B209</f>
        <v>68052383AA</v>
      </c>
      <c r="C205" s="1" t="str">
        <f>MstList!D209</f>
        <v>Caliper Pin Kit (Rear)</v>
      </c>
      <c r="D205" s="6"/>
      <c r="E205" s="191" t="str">
        <f>IF(D205&gt;0,Totals!F209,"")</f>
        <v/>
      </c>
      <c r="F205" s="191">
        <f t="shared" si="7"/>
        <v>0</v>
      </c>
      <c r="G205" s="726" t="str">
        <f>MstList!H209</f>
        <v>OEM</v>
      </c>
      <c r="H205" s="157" t="str">
        <f>MstList!I209</f>
        <v>Durango AWD</v>
      </c>
      <c r="I205" s="728">
        <f>MstList!K209</f>
        <v>0</v>
      </c>
      <c r="J205" s="23"/>
      <c r="K205" s="23"/>
      <c r="L205" s="23"/>
      <c r="M205" s="23"/>
    </row>
    <row r="206" spans="1:13" ht="16.5" hidden="1" customHeight="1" x14ac:dyDescent="0.25">
      <c r="A206" s="147" t="str">
        <f t="shared" si="6"/>
        <v>0</v>
      </c>
      <c r="B206" s="1" t="str">
        <f>MstList!B210</f>
        <v>68052386AA</v>
      </c>
      <c r="C206" s="1" t="str">
        <f>MstList!D210</f>
        <v>Rear Brake Pad</v>
      </c>
      <c r="D206" s="6"/>
      <c r="E206" s="191" t="str">
        <f>IF(D206&gt;0,Totals!F210,"")</f>
        <v/>
      </c>
      <c r="F206" s="191">
        <f t="shared" si="7"/>
        <v>0</v>
      </c>
      <c r="G206" s="726" t="str">
        <f>MstList!H210</f>
        <v>OEM</v>
      </c>
      <c r="H206" s="157" t="str">
        <f>MstList!I210</f>
        <v>Durango AWD</v>
      </c>
      <c r="I206" s="728">
        <f>MstList!K210</f>
        <v>0</v>
      </c>
      <c r="J206" s="23"/>
      <c r="K206" s="23"/>
      <c r="L206" s="23"/>
      <c r="M206" s="23"/>
    </row>
    <row r="207" spans="1:13" ht="16.5" hidden="1" customHeight="1" x14ac:dyDescent="0.25">
      <c r="A207" s="147" t="str">
        <f t="shared" si="6"/>
        <v>0</v>
      </c>
      <c r="B207" s="1" t="str">
        <f>MstList!B211</f>
        <v>68035022AE</v>
      </c>
      <c r="C207" s="1" t="str">
        <f>MstList!D211</f>
        <v>Rear Brake Rotor</v>
      </c>
      <c r="D207" s="6"/>
      <c r="E207" s="191" t="str">
        <f>IF(D207&gt;0,Totals!F211,"")</f>
        <v/>
      </c>
      <c r="F207" s="191">
        <f t="shared" si="7"/>
        <v>0</v>
      </c>
      <c r="G207" s="726" t="str">
        <f>MstList!H211</f>
        <v>OEM</v>
      </c>
      <c r="H207" s="157" t="str">
        <f>MstList!I211</f>
        <v>Durango AWD</v>
      </c>
      <c r="I207" s="728">
        <f>MstList!K211</f>
        <v>0</v>
      </c>
      <c r="J207" s="23"/>
      <c r="K207" s="23"/>
      <c r="L207" s="23"/>
      <c r="M207" s="23"/>
    </row>
    <row r="208" spans="1:13" ht="16.5" hidden="1" customHeight="1" x14ac:dyDescent="0.25">
      <c r="A208" s="147" t="str">
        <f t="shared" si="6"/>
        <v>0</v>
      </c>
      <c r="B208" s="1" t="str">
        <f>MstList!B212</f>
        <v>68052381AA</v>
      </c>
      <c r="C208" s="1" t="str">
        <f>MstList!D212</f>
        <v>Left Rear Brake Caliper</v>
      </c>
      <c r="D208" s="6"/>
      <c r="E208" s="191" t="str">
        <f>IF(D208&gt;0,Totals!F212,"")</f>
        <v/>
      </c>
      <c r="F208" s="191">
        <f t="shared" si="7"/>
        <v>0</v>
      </c>
      <c r="G208" s="726" t="str">
        <f>MstList!H212</f>
        <v>OEM</v>
      </c>
      <c r="H208" s="157" t="str">
        <f>MstList!I212</f>
        <v>Durango AWD</v>
      </c>
      <c r="I208" s="728">
        <f>MstList!K212</f>
        <v>0</v>
      </c>
      <c r="J208" s="23"/>
      <c r="K208" s="23"/>
      <c r="L208" s="23"/>
      <c r="M208" s="23"/>
    </row>
    <row r="209" spans="1:13" ht="16.5" hidden="1" customHeight="1" x14ac:dyDescent="0.25">
      <c r="A209" s="147" t="str">
        <f t="shared" si="6"/>
        <v>0</v>
      </c>
      <c r="B209" s="1" t="str">
        <f>MstList!B213</f>
        <v>68052380AA</v>
      </c>
      <c r="C209" s="1" t="str">
        <f>MstList!D213</f>
        <v>Right Rear Brake Caliper</v>
      </c>
      <c r="D209" s="6"/>
      <c r="E209" s="191" t="str">
        <f>IF(D209&gt;0,Totals!F213,"")</f>
        <v/>
      </c>
      <c r="F209" s="191">
        <f t="shared" si="7"/>
        <v>0</v>
      </c>
      <c r="G209" s="726" t="str">
        <f>MstList!H213</f>
        <v>OEM</v>
      </c>
      <c r="H209" s="157" t="str">
        <f>MstList!I213</f>
        <v>Durango AWD</v>
      </c>
      <c r="I209" s="728">
        <f>MstList!K213</f>
        <v>0</v>
      </c>
      <c r="J209" s="23"/>
      <c r="K209" s="23"/>
      <c r="M209" s="23"/>
    </row>
    <row r="210" spans="1:13" ht="16.5" hidden="1" customHeight="1" x14ac:dyDescent="0.25">
      <c r="A210" s="147" t="str">
        <f t="shared" si="6"/>
        <v>0</v>
      </c>
      <c r="B210" s="1" t="str">
        <f>MstList!B214</f>
        <v>68313387AB</v>
      </c>
      <c r="C210" s="1" t="str">
        <f>MstList!D214</f>
        <v>Tire Pressure Sensor (2019-20)</v>
      </c>
      <c r="D210" s="6"/>
      <c r="E210" s="191" t="str">
        <f>IF(D210&gt;0,Totals!F214,"")</f>
        <v/>
      </c>
      <c r="F210" s="191">
        <f t="shared" si="7"/>
        <v>0</v>
      </c>
      <c r="G210" s="726" t="str">
        <f>MstList!H214</f>
        <v>OEM</v>
      </c>
      <c r="H210" s="157" t="str">
        <f>MstList!I214</f>
        <v>Durango AWD</v>
      </c>
      <c r="I210" s="728">
        <f>MstList!K214</f>
        <v>0</v>
      </c>
      <c r="K210" s="23"/>
      <c r="M210" s="23"/>
    </row>
    <row r="211" spans="1:13" ht="16.5" hidden="1" customHeight="1" x14ac:dyDescent="0.25">
      <c r="A211" s="147" t="str">
        <f t="shared" si="6"/>
        <v>0</v>
      </c>
      <c r="B211" s="1" t="str">
        <f>MstList!B216</f>
        <v>BAT 7594R</v>
      </c>
      <c r="C211" s="1" t="str">
        <f>MstList!D216</f>
        <v>Battery</v>
      </c>
      <c r="D211" s="744"/>
      <c r="E211" s="191" t="str">
        <f>IF(D211&gt;0,Totals!F216,"")</f>
        <v/>
      </c>
      <c r="F211" s="191">
        <f t="shared" si="7"/>
        <v>0</v>
      </c>
      <c r="G211" s="149" t="str">
        <f>MstList!H216</f>
        <v>NAPA</v>
      </c>
      <c r="H211" s="1" t="str">
        <f>MstList!I216</f>
        <v>Ram</v>
      </c>
      <c r="I211" s="728">
        <f>MstList!K216</f>
        <v>0</v>
      </c>
    </row>
    <row r="212" spans="1:13" ht="16.5" hidden="1" customHeight="1" x14ac:dyDescent="0.25">
      <c r="A212" s="147" t="str">
        <f t="shared" si="6"/>
        <v>0</v>
      </c>
      <c r="B212" s="1" t="str">
        <f>MstList!B217</f>
        <v>56029644AB</v>
      </c>
      <c r="C212" s="1" t="str">
        <f>MstList!D217</f>
        <v>Alternator  220 Amp.</v>
      </c>
      <c r="D212" s="6"/>
      <c r="E212" s="191" t="str">
        <f>IF(D212&gt;0,Totals!F217,"")</f>
        <v/>
      </c>
      <c r="F212" s="191">
        <f t="shared" si="7"/>
        <v>0</v>
      </c>
      <c r="G212" s="726" t="str">
        <f>MstList!H217</f>
        <v>OEM</v>
      </c>
      <c r="H212" s="157" t="str">
        <f>MstList!I217</f>
        <v>Ram</v>
      </c>
      <c r="I212" s="728">
        <f>MstList!K217</f>
        <v>0</v>
      </c>
    </row>
    <row r="213" spans="1:13" ht="16.5" hidden="1" customHeight="1" x14ac:dyDescent="0.25">
      <c r="A213" s="147" t="str">
        <f t="shared" si="6"/>
        <v>0</v>
      </c>
      <c r="B213" s="1" t="str">
        <f>MstList!B218</f>
        <v>68214892AC</v>
      </c>
      <c r="C213" s="1" t="str">
        <f>MstList!D218</f>
        <v>Blower Motor &amp; Wheel  (2016-19)</v>
      </c>
      <c r="D213" s="59"/>
      <c r="E213" s="191" t="str">
        <f>IF(D213&gt;0,Totals!F218,"")</f>
        <v/>
      </c>
      <c r="F213" s="191">
        <f t="shared" si="7"/>
        <v>0</v>
      </c>
      <c r="G213" s="726" t="str">
        <f>MstList!H218</f>
        <v>OEM</v>
      </c>
      <c r="H213" s="157" t="str">
        <f>MstList!I218</f>
        <v>Ram</v>
      </c>
      <c r="I213" s="728">
        <f>MstList!K218</f>
        <v>0</v>
      </c>
    </row>
    <row r="214" spans="1:13" ht="16.5" hidden="1" customHeight="1" x14ac:dyDescent="0.25">
      <c r="A214" s="147" t="str">
        <f t="shared" si="6"/>
        <v>0</v>
      </c>
      <c r="B214" s="10" t="str">
        <f>MstList!B219</f>
        <v>UP 880073CR</v>
      </c>
      <c r="C214" s="1" t="str">
        <f>MstList!D219</f>
        <v>Brake Rotor-Front (2011-19)</v>
      </c>
      <c r="D214" s="6"/>
      <c r="E214" s="191" t="str">
        <f>IF(D214&gt;0,Totals!F219,"")</f>
        <v/>
      </c>
      <c r="F214" s="191">
        <f t="shared" si="7"/>
        <v>0</v>
      </c>
      <c r="G214" s="149" t="str">
        <f>MstList!H219</f>
        <v>NAPA</v>
      </c>
      <c r="H214" s="1" t="str">
        <f>MstList!I219</f>
        <v>Ram</v>
      </c>
      <c r="I214" s="736">
        <f>MstList!K219</f>
        <v>0</v>
      </c>
    </row>
    <row r="215" spans="1:13" ht="16.5" hidden="1" customHeight="1" x14ac:dyDescent="0.25">
      <c r="A215" s="147" t="str">
        <f t="shared" si="6"/>
        <v>0</v>
      </c>
      <c r="B215" s="12" t="str">
        <f>MstList!B220</f>
        <v>FLT FT7991</v>
      </c>
      <c r="C215" s="1" t="str">
        <f>MstList!D220</f>
        <v>Brake Pad-Front (2011-19)</v>
      </c>
      <c r="D215" s="6"/>
      <c r="E215" s="191" t="str">
        <f>IF(D215&gt;0,Totals!F220,"")</f>
        <v/>
      </c>
      <c r="F215" s="191">
        <f t="shared" si="7"/>
        <v>0</v>
      </c>
      <c r="G215" s="149" t="str">
        <f>MstList!H220</f>
        <v>NAPA</v>
      </c>
      <c r="H215" s="1" t="str">
        <f>MstList!I220</f>
        <v>Ram</v>
      </c>
      <c r="I215" s="736">
        <f>MstList!K220</f>
        <v>0</v>
      </c>
    </row>
    <row r="216" spans="1:13" ht="16.5" hidden="1" customHeight="1" x14ac:dyDescent="0.25">
      <c r="A216" s="147" t="str">
        <f t="shared" si="6"/>
        <v>0</v>
      </c>
      <c r="B216" s="22" t="str">
        <f>MstList!B221</f>
        <v>UP 880082CR</v>
      </c>
      <c r="C216" s="22" t="str">
        <f>MstList!D221</f>
        <v>Brake Rotor-Rear (2011-19)</v>
      </c>
      <c r="D216" s="6"/>
      <c r="E216" s="191" t="str">
        <f>IF(D216&gt;0,Totals!F221,"")</f>
        <v/>
      </c>
      <c r="F216" s="191">
        <f t="shared" si="7"/>
        <v>0</v>
      </c>
      <c r="G216" s="149" t="str">
        <f>MstList!H221</f>
        <v>NAPA</v>
      </c>
      <c r="H216" s="1" t="str">
        <f>MstList!I221</f>
        <v>Ram</v>
      </c>
      <c r="I216" s="736">
        <f>MstList!K221</f>
        <v>0</v>
      </c>
    </row>
    <row r="217" spans="1:13" ht="16.5" hidden="1" customHeight="1" x14ac:dyDescent="0.25">
      <c r="A217" s="147" t="str">
        <f t="shared" si="6"/>
        <v>0</v>
      </c>
      <c r="B217" s="22" t="str">
        <f>MstList!B222</f>
        <v>FLT FT7867</v>
      </c>
      <c r="C217" s="22" t="str">
        <f>MstList!D222</f>
        <v>Brake Pad-Rear (2011-19)</v>
      </c>
      <c r="D217" s="6"/>
      <c r="E217" s="191" t="str">
        <f>IF(D217&gt;0,Totals!F222,"")</f>
        <v/>
      </c>
      <c r="F217" s="191">
        <f t="shared" si="7"/>
        <v>0</v>
      </c>
      <c r="G217" s="149" t="str">
        <f>MstList!H222</f>
        <v>NAPA</v>
      </c>
      <c r="H217" s="1" t="str">
        <f>MstList!I222</f>
        <v>Ram</v>
      </c>
      <c r="I217" s="736">
        <f>MstList!K222</f>
        <v>0</v>
      </c>
    </row>
    <row r="218" spans="1:13" ht="16.5" hidden="1" customHeight="1" x14ac:dyDescent="0.25">
      <c r="A218" s="147" t="str">
        <f t="shared" si="6"/>
        <v>0</v>
      </c>
      <c r="B218" s="22" t="str">
        <f>MstList!B223</f>
        <v>NOE 7043011</v>
      </c>
      <c r="C218" s="22" t="str">
        <f>MstList!D223</f>
        <v>Oil Drain Plug  (20011-19)</v>
      </c>
      <c r="D218" s="135"/>
      <c r="E218" s="128" t="str">
        <f>IF(D218&gt;0,Totals!F223,"")</f>
        <v/>
      </c>
      <c r="F218" s="128">
        <f t="shared" si="7"/>
        <v>0</v>
      </c>
      <c r="G218" s="126" t="str">
        <f>MstList!H223</f>
        <v>NAPA</v>
      </c>
      <c r="H218" s="22" t="str">
        <f>MstList!I223</f>
        <v>Ram</v>
      </c>
      <c r="I218" s="737">
        <f>MstList!K223</f>
        <v>0</v>
      </c>
    </row>
    <row r="219" spans="1:13" ht="16.5" hidden="1" customHeight="1" x14ac:dyDescent="0.25">
      <c r="A219" s="147" t="str">
        <f t="shared" si="6"/>
        <v>0</v>
      </c>
      <c r="B219" s="76" t="str">
        <f>MstList!B224</f>
        <v>SE5605A</v>
      </c>
      <c r="C219" s="22" t="str">
        <f>MstList!D224</f>
        <v>Front Left Caliper (2011-18)</v>
      </c>
      <c r="D219" s="135"/>
      <c r="E219" s="128" t="str">
        <f>IF(D219&gt;0,Totals!F224,"")</f>
        <v/>
      </c>
      <c r="F219" s="128">
        <f t="shared" si="7"/>
        <v>0</v>
      </c>
      <c r="G219" s="126" t="str">
        <f>MstList!H224</f>
        <v>NAPA</v>
      </c>
      <c r="H219" s="22" t="str">
        <f>MstList!I224</f>
        <v>Ram</v>
      </c>
      <c r="I219" s="737">
        <f>MstList!K224</f>
        <v>0</v>
      </c>
    </row>
    <row r="220" spans="1:13" ht="16.5" hidden="1" customHeight="1" x14ac:dyDescent="0.25">
      <c r="A220" s="147" t="str">
        <f t="shared" si="6"/>
        <v>0</v>
      </c>
      <c r="B220" s="12" t="str">
        <f>MstList!B225</f>
        <v>SE5606A</v>
      </c>
      <c r="C220" s="1" t="str">
        <f>MstList!D225</f>
        <v>Front Right Caliper (2011-18)</v>
      </c>
      <c r="D220" s="135"/>
      <c r="E220" s="128" t="str">
        <f>IF(D220&gt;0,Totals!F225,"")</f>
        <v/>
      </c>
      <c r="F220" s="128">
        <f t="shared" si="7"/>
        <v>0</v>
      </c>
      <c r="G220" s="126" t="str">
        <f>MstList!H225</f>
        <v>NAPA</v>
      </c>
      <c r="H220" s="22" t="str">
        <f>MstList!I225</f>
        <v>Ram</v>
      </c>
      <c r="I220" s="737">
        <f>MstList!K225</f>
        <v>0</v>
      </c>
    </row>
    <row r="221" spans="1:13" ht="16.5" hidden="1" customHeight="1" x14ac:dyDescent="0.25">
      <c r="A221" s="147" t="str">
        <f t="shared" si="6"/>
        <v>0</v>
      </c>
      <c r="B221" s="177" t="str">
        <f>MstList!B226</f>
        <v>SE5387A</v>
      </c>
      <c r="C221" s="177" t="str">
        <f>MstList!D226</f>
        <v>Rear RightCaliper (2011-18)</v>
      </c>
      <c r="D221" s="746"/>
      <c r="E221" s="206" t="str">
        <f>IF(D221&gt;0,Totals!F226,"")</f>
        <v/>
      </c>
      <c r="F221" s="206">
        <f t="shared" si="7"/>
        <v>0</v>
      </c>
      <c r="G221" s="747" t="str">
        <f>MstList!H226</f>
        <v>NAPA</v>
      </c>
      <c r="H221" s="160" t="str">
        <f>MstList!I226</f>
        <v>Ram</v>
      </c>
      <c r="I221" s="737">
        <f>MstList!K226</f>
        <v>0</v>
      </c>
    </row>
    <row r="222" spans="1:13" ht="16.5" hidden="1" customHeight="1" x14ac:dyDescent="0.25">
      <c r="A222" s="147" t="str">
        <f t="shared" si="6"/>
        <v>0</v>
      </c>
      <c r="B222" s="179" t="str">
        <f>MstList!B227</f>
        <v>SE5388A</v>
      </c>
      <c r="C222" s="180" t="str">
        <f>MstList!D227</f>
        <v>Rear Left Caliper (2011-18)</v>
      </c>
      <c r="D222" s="748"/>
      <c r="E222" s="139" t="str">
        <f>IF(D222&gt;0,Totals!F227,"")</f>
        <v/>
      </c>
      <c r="F222" s="139">
        <f t="shared" si="7"/>
        <v>0</v>
      </c>
      <c r="G222" s="749" t="str">
        <f>MstList!H227</f>
        <v>NAPA</v>
      </c>
      <c r="H222" s="181" t="str">
        <f>MstList!I227</f>
        <v>Ram</v>
      </c>
      <c r="I222" s="737">
        <f>MstList!K227</f>
        <v>0</v>
      </c>
    </row>
    <row r="223" spans="1:13" ht="16.5" hidden="1" customHeight="1" x14ac:dyDescent="0.25">
      <c r="A223" s="147" t="str">
        <f t="shared" si="6"/>
        <v>0</v>
      </c>
      <c r="B223" s="178" t="str">
        <f>MstList!B228</f>
        <v>UP 609945</v>
      </c>
      <c r="C223" s="178" t="str">
        <f>MstList!D228</f>
        <v>Right Front Brake Hose (2011-19)</v>
      </c>
      <c r="D223" s="518"/>
      <c r="E223" s="140" t="str">
        <f>IF(D223&gt;0,Totals!F228,"")</f>
        <v/>
      </c>
      <c r="F223" s="140">
        <f t="shared" si="7"/>
        <v>0</v>
      </c>
      <c r="G223" s="750" t="str">
        <f>MstList!H228</f>
        <v>NAPA</v>
      </c>
      <c r="H223" s="178" t="str">
        <f>MstList!I228</f>
        <v>Ram</v>
      </c>
      <c r="I223" s="737">
        <f>MstList!K228</f>
        <v>0</v>
      </c>
    </row>
    <row r="224" spans="1:13" ht="16.5" hidden="1" customHeight="1" x14ac:dyDescent="0.25">
      <c r="A224" s="147" t="str">
        <f t="shared" si="6"/>
        <v>0</v>
      </c>
      <c r="B224" s="22" t="str">
        <f>MstList!B229</f>
        <v>UP 609946</v>
      </c>
      <c r="C224" s="22" t="str">
        <f>MstList!D229</f>
        <v>Left Front Brake Hose (2011-19)</v>
      </c>
      <c r="D224" s="135"/>
      <c r="E224" s="128" t="str">
        <f>IF(D224&gt;0,Totals!F229,"")</f>
        <v/>
      </c>
      <c r="F224" s="128">
        <f t="shared" si="7"/>
        <v>0</v>
      </c>
      <c r="G224" s="126" t="str">
        <f>MstList!H229</f>
        <v>NAPA</v>
      </c>
      <c r="H224" s="22" t="str">
        <f>MstList!I229</f>
        <v>Ram</v>
      </c>
      <c r="I224" s="737">
        <f>MstList!K229</f>
        <v>0</v>
      </c>
    </row>
    <row r="225" spans="1:13" ht="16.5" hidden="1" customHeight="1" x14ac:dyDescent="0.25">
      <c r="A225" s="147" t="str">
        <f t="shared" si="6"/>
        <v>0</v>
      </c>
      <c r="B225" s="22" t="str">
        <f>MstList!B230</f>
        <v>UP 532957</v>
      </c>
      <c r="C225" s="22" t="str">
        <f>MstList!D230</f>
        <v>Front ABS Sensors (2017-19)</v>
      </c>
      <c r="D225" s="135"/>
      <c r="E225" s="128" t="str">
        <f>IF(D225&gt;0,Totals!F230,"")</f>
        <v/>
      </c>
      <c r="F225" s="128">
        <f t="shared" si="7"/>
        <v>0</v>
      </c>
      <c r="G225" s="126" t="str">
        <f>MstList!H230</f>
        <v>NAPA</v>
      </c>
      <c r="H225" s="22" t="str">
        <f>MstList!I230</f>
        <v>Ram</v>
      </c>
      <c r="I225" s="737">
        <f>MstList!K230</f>
        <v>0</v>
      </c>
    </row>
    <row r="226" spans="1:13" ht="16.5" hidden="1" customHeight="1" x14ac:dyDescent="0.25">
      <c r="A226" s="147" t="str">
        <f t="shared" si="6"/>
        <v>0</v>
      </c>
      <c r="B226" s="71" t="str">
        <f>MstList!B231</f>
        <v>ECH921232</v>
      </c>
      <c r="C226" s="22" t="str">
        <f>MstList!D231</f>
        <v>Tire Pressure Sensor (2014-17)</v>
      </c>
      <c r="D226" s="135"/>
      <c r="E226" s="128" t="str">
        <f>IF(D226&gt;0,Totals!F231,"")</f>
        <v/>
      </c>
      <c r="F226" s="128">
        <f t="shared" si="7"/>
        <v>0</v>
      </c>
      <c r="G226" s="126" t="str">
        <f>MstList!H231</f>
        <v>NAPA</v>
      </c>
      <c r="H226" s="22" t="str">
        <f>MstList!I231</f>
        <v>Ram</v>
      </c>
      <c r="I226" s="737">
        <f>MstList!K231</f>
        <v>0</v>
      </c>
    </row>
    <row r="227" spans="1:13" ht="16.5" hidden="1" customHeight="1" x14ac:dyDescent="0.25">
      <c r="A227" s="147" t="str">
        <f t="shared" si="6"/>
        <v>0</v>
      </c>
      <c r="B227" s="75" t="str">
        <f>MstList!B232</f>
        <v>NTH 920250</v>
      </c>
      <c r="C227" s="22" t="str">
        <f>MstList!D232</f>
        <v>Tire Pressure Sensor Caps</v>
      </c>
      <c r="D227" s="135"/>
      <c r="E227" s="128" t="str">
        <f>IF(D227&gt;0,Totals!F232,"")</f>
        <v/>
      </c>
      <c r="F227" s="128">
        <f t="shared" si="7"/>
        <v>0</v>
      </c>
      <c r="G227" s="126" t="str">
        <f>MstList!H232</f>
        <v>NAPA</v>
      </c>
      <c r="H227" s="22" t="str">
        <f>MstList!I232</f>
        <v>Ram</v>
      </c>
      <c r="I227" s="737">
        <f>MstList!K232</f>
        <v>0</v>
      </c>
    </row>
    <row r="228" spans="1:13" ht="16.5" hidden="1" customHeight="1" x14ac:dyDescent="0.25">
      <c r="A228" s="147" t="str">
        <f t="shared" si="6"/>
        <v>0</v>
      </c>
      <c r="B228" s="75" t="str">
        <f>MstList!B233</f>
        <v>ECH 920228</v>
      </c>
      <c r="C228" s="22" t="str">
        <f>MstList!D233</f>
        <v>Tire Sensor Kit-(Rubber Valve Stem)</v>
      </c>
      <c r="D228" s="135"/>
      <c r="E228" s="128" t="str">
        <f>IF(D228&gt;0,Totals!F233,"")</f>
        <v/>
      </c>
      <c r="F228" s="128">
        <f t="shared" si="7"/>
        <v>0</v>
      </c>
      <c r="G228" s="126" t="str">
        <f>MstList!H233</f>
        <v>NAPA</v>
      </c>
      <c r="H228" s="22" t="str">
        <f>MstList!I233</f>
        <v>Ram</v>
      </c>
      <c r="I228" s="737">
        <f>MstList!K233</f>
        <v>0</v>
      </c>
    </row>
    <row r="229" spans="1:13" ht="16.5" hidden="1" customHeight="1" x14ac:dyDescent="0.25">
      <c r="A229" s="147" t="str">
        <f t="shared" si="6"/>
        <v>0</v>
      </c>
      <c r="B229" s="75" t="str">
        <f>MstList!B234</f>
        <v>NOE 6414274</v>
      </c>
      <c r="C229" s="22" t="str">
        <f>MstList!D234</f>
        <v>Lug Nuts (2011 Only)</v>
      </c>
      <c r="D229" s="135"/>
      <c r="E229" s="128" t="str">
        <f>IF(D229&gt;0,Totals!F234,"")</f>
        <v/>
      </c>
      <c r="F229" s="128">
        <f t="shared" si="7"/>
        <v>0</v>
      </c>
      <c r="G229" s="126" t="str">
        <f>MstList!H234</f>
        <v>NAPA</v>
      </c>
      <c r="H229" s="22" t="str">
        <f>MstList!I234</f>
        <v>Ram</v>
      </c>
      <c r="I229" s="737">
        <f>MstList!K234</f>
        <v>0</v>
      </c>
    </row>
    <row r="230" spans="1:13" ht="16.5" hidden="1" customHeight="1" x14ac:dyDescent="0.25">
      <c r="A230" s="147" t="str">
        <f t="shared" si="6"/>
        <v>0</v>
      </c>
      <c r="B230" s="76" t="str">
        <f>MstList!B235</f>
        <v>NOE 64143701</v>
      </c>
      <c r="C230" s="22" t="str">
        <f>MstList!D235</f>
        <v>Lug Nuts  (2012-17)</v>
      </c>
      <c r="D230" s="135"/>
      <c r="E230" s="128" t="str">
        <f>IF(D230&gt;0,Totals!F235,"")</f>
        <v/>
      </c>
      <c r="F230" s="128">
        <f t="shared" si="7"/>
        <v>0</v>
      </c>
      <c r="G230" s="126" t="str">
        <f>MstList!H235</f>
        <v>NAPA</v>
      </c>
      <c r="H230" s="22" t="str">
        <f>MstList!I235</f>
        <v>Ram</v>
      </c>
      <c r="I230" s="737">
        <f>MstList!K235</f>
        <v>0</v>
      </c>
    </row>
    <row r="231" spans="1:13" ht="16.5" hidden="1" customHeight="1" x14ac:dyDescent="0.25">
      <c r="A231" s="147" t="str">
        <f t="shared" si="6"/>
        <v>0</v>
      </c>
      <c r="B231" s="76" t="str">
        <f>MstList!B236</f>
        <v>NCP2653022</v>
      </c>
      <c r="C231" s="22" t="str">
        <f>MstList!D236</f>
        <v>Sway Bar Links (2011-2019</v>
      </c>
      <c r="D231" s="135"/>
      <c r="E231" s="128" t="str">
        <f>IF(D231&gt;0,Totals!F236,"")</f>
        <v/>
      </c>
      <c r="F231" s="128">
        <f t="shared" si="7"/>
        <v>0</v>
      </c>
      <c r="G231" s="126" t="str">
        <f>MstList!H236</f>
        <v>NAPA</v>
      </c>
      <c r="H231" s="22" t="str">
        <f>MstList!I236</f>
        <v>Ram</v>
      </c>
      <c r="I231" s="737">
        <f>MstList!K236</f>
        <v>0</v>
      </c>
    </row>
    <row r="232" spans="1:13" ht="16.5" hidden="1" customHeight="1" x14ac:dyDescent="0.25">
      <c r="A232" s="147" t="str">
        <f t="shared" si="6"/>
        <v>0</v>
      </c>
      <c r="B232" s="1" t="str">
        <f>MstList!B237</f>
        <v>1UC54S4AAB</v>
      </c>
      <c r="C232" s="1" t="str">
        <f>MstList!D237</f>
        <v>Steel Wheel-(Ram 1500 2016-19)</v>
      </c>
      <c r="D232" s="6"/>
      <c r="E232" s="191" t="str">
        <f>IF(D232&gt;0,Totals!F237,"")</f>
        <v/>
      </c>
      <c r="F232" s="191">
        <f t="shared" si="7"/>
        <v>0</v>
      </c>
      <c r="G232" s="726" t="str">
        <f>MstList!H237</f>
        <v>OEM</v>
      </c>
      <c r="H232" s="157" t="str">
        <f>MstList!I237</f>
        <v>Ram</v>
      </c>
      <c r="I232" s="728">
        <f>MstList!K237</f>
        <v>0</v>
      </c>
    </row>
    <row r="233" spans="1:13" ht="16.5" hidden="1" customHeight="1" x14ac:dyDescent="0.25">
      <c r="A233" s="147" t="str">
        <f t="shared" si="6"/>
        <v>0</v>
      </c>
      <c r="B233" s="751" t="str">
        <f>MstList!B238</f>
        <v>----------------------</v>
      </c>
      <c r="C233" s="753" t="str">
        <f>MstList!D238</f>
        <v>------------------Chemicals------------------</v>
      </c>
      <c r="D233" s="744"/>
      <c r="E233" s="754" t="str">
        <f>IF(D233&gt;0,Totals!F238,"")</f>
        <v/>
      </c>
      <c r="F233" s="754">
        <f t="shared" si="7"/>
        <v>0</v>
      </c>
      <c r="G233" s="755" t="str">
        <f>MstList!H238</f>
        <v>---------</v>
      </c>
      <c r="H233" s="756" t="str">
        <f>MstList!I238</f>
        <v>-----------------------</v>
      </c>
      <c r="I233" s="757">
        <f>MstList!K238</f>
        <v>0</v>
      </c>
    </row>
    <row r="234" spans="1:13" ht="16.5" hidden="1" customHeight="1" x14ac:dyDescent="0.25">
      <c r="A234" s="147" t="str">
        <f t="shared" si="6"/>
        <v>0</v>
      </c>
      <c r="B234" s="11" t="str">
        <f>MstList!B239</f>
        <v>BK 7651351</v>
      </c>
      <c r="C234" s="5" t="str">
        <f>MstList!D239</f>
        <v>Sil-Glyde</v>
      </c>
      <c r="D234" s="6"/>
      <c r="E234" s="209" t="str">
        <f>IF(D234&gt;0,Totals!F239,"")</f>
        <v/>
      </c>
      <c r="F234" s="209">
        <f t="shared" si="7"/>
        <v>0</v>
      </c>
      <c r="G234" s="758" t="str">
        <f>MstList!H239</f>
        <v>NAPA</v>
      </c>
      <c r="H234" s="158">
        <f>MstList!I239</f>
        <v>0</v>
      </c>
      <c r="I234" s="338">
        <f>MstList!K239</f>
        <v>0</v>
      </c>
      <c r="L234" s="23"/>
    </row>
    <row r="235" spans="1:13" ht="16.5" hidden="1" customHeight="1" x14ac:dyDescent="0.25">
      <c r="A235" s="147" t="str">
        <f t="shared" si="6"/>
        <v>0</v>
      </c>
      <c r="B235" s="216" t="str">
        <f>MstList!B240</f>
        <v>BG: 208</v>
      </c>
      <c r="C235" s="743" t="str">
        <f>MstList!D240</f>
        <v>44K--BG-24 Per Case</v>
      </c>
      <c r="D235" s="6"/>
      <c r="E235" s="216" t="str">
        <f>IF(D235&gt;0,Totals!F240,"")</f>
        <v/>
      </c>
      <c r="F235" s="216">
        <f t="shared" si="7"/>
        <v>0</v>
      </c>
      <c r="G235" s="216" t="str">
        <f>MstList!H240</f>
        <v>Bid</v>
      </c>
      <c r="H235" s="216" t="str">
        <f>MstList!I240</f>
        <v/>
      </c>
      <c r="I235" s="736">
        <f>MstList!K240</f>
        <v>0</v>
      </c>
      <c r="L235" s="23"/>
    </row>
    <row r="236" spans="1:13" ht="16.5" hidden="1" customHeight="1" x14ac:dyDescent="0.25">
      <c r="A236" s="147" t="str">
        <f t="shared" si="6"/>
        <v>0</v>
      </c>
      <c r="B236" s="1" t="str">
        <f>MstList!B241</f>
        <v>NFR ZX3030</v>
      </c>
      <c r="C236" s="1" t="str">
        <f>MstList!D241</f>
        <v>A/C Refrigerant</v>
      </c>
      <c r="D236" s="6"/>
      <c r="E236" s="191" t="str">
        <f>IF(D236&gt;0,Totals!F241,"")</f>
        <v/>
      </c>
      <c r="F236" s="191">
        <f t="shared" si="7"/>
        <v>0</v>
      </c>
      <c r="G236" s="758" t="str">
        <f>MstList!H241</f>
        <v>NAPA</v>
      </c>
      <c r="H236" s="158" t="str">
        <f>MstList!I241</f>
        <v/>
      </c>
      <c r="I236" s="736">
        <f>MstList!K241</f>
        <v>0</v>
      </c>
      <c r="J236" s="23"/>
      <c r="L236" s="23"/>
    </row>
    <row r="237" spans="1:13" ht="16.5" hidden="1" customHeight="1" x14ac:dyDescent="0.25">
      <c r="A237" s="147" t="str">
        <f t="shared" si="6"/>
        <v>0</v>
      </c>
      <c r="B237" s="1" t="str">
        <f>MstList!B242</f>
        <v>NAF RTU55EXT</v>
      </c>
      <c r="C237" s="1" t="str">
        <f>MstList!D242</f>
        <v>Antifreeze-55 Gallon</v>
      </c>
      <c r="D237" s="6"/>
      <c r="E237" s="191" t="str">
        <f>IF(D237&gt;0,Totals!F242,"")</f>
        <v/>
      </c>
      <c r="F237" s="191">
        <f t="shared" si="7"/>
        <v>0</v>
      </c>
      <c r="G237" s="758" t="str">
        <f>MstList!H242</f>
        <v>NAPA</v>
      </c>
      <c r="H237" s="158">
        <f>MstList!I242</f>
        <v>0</v>
      </c>
      <c r="I237" s="339">
        <f>MstList!K242</f>
        <v>0</v>
      </c>
      <c r="J237" s="23"/>
      <c r="K237" s="23"/>
      <c r="L237" s="23"/>
      <c r="M237" s="23"/>
    </row>
    <row r="238" spans="1:13" ht="16.5" hidden="1" customHeight="1" x14ac:dyDescent="0.25">
      <c r="A238" s="147" t="str">
        <f t="shared" si="6"/>
        <v>0</v>
      </c>
      <c r="B238" s="1" t="str">
        <f>MstList!B243</f>
        <v>MAC 1072</v>
      </c>
      <c r="C238" s="1" t="str">
        <f>MstList!D243</f>
        <v>Battery Cleaner</v>
      </c>
      <c r="D238" s="6"/>
      <c r="E238" s="191" t="str">
        <f>IF(D238&gt;0,Totals!F243,"")</f>
        <v/>
      </c>
      <c r="F238" s="191">
        <f t="shared" si="7"/>
        <v>0</v>
      </c>
      <c r="G238" s="758" t="str">
        <f>MstList!H243</f>
        <v>NAPA</v>
      </c>
      <c r="H238" s="158" t="str">
        <f>MstList!I243</f>
        <v/>
      </c>
      <c r="I238" s="736">
        <f>MstList!K243</f>
        <v>0</v>
      </c>
      <c r="J238" s="23"/>
      <c r="K238" s="23"/>
      <c r="L238" s="23"/>
      <c r="M238" s="23"/>
    </row>
    <row r="239" spans="1:13" ht="16.5" hidden="1" customHeight="1" x14ac:dyDescent="0.25">
      <c r="A239" s="147" t="str">
        <f t="shared" si="6"/>
        <v>0</v>
      </c>
      <c r="B239" s="1" t="str">
        <f>MstList!B244</f>
        <v>MAC 1073</v>
      </c>
      <c r="C239" s="1" t="str">
        <f>MstList!D244</f>
        <v>Battery Terminal Protectant</v>
      </c>
      <c r="D239" s="6"/>
      <c r="E239" s="191" t="str">
        <f>IF(D239&gt;0,Totals!F244,"")</f>
        <v/>
      </c>
      <c r="F239" s="191">
        <f t="shared" si="7"/>
        <v>0</v>
      </c>
      <c r="G239" s="758" t="str">
        <f>MstList!H244</f>
        <v>NAPA</v>
      </c>
      <c r="H239" s="158">
        <f>MstList!I244</f>
        <v>0</v>
      </c>
      <c r="I239" s="340">
        <f>MstList!K244</f>
        <v>0</v>
      </c>
      <c r="J239" s="23"/>
      <c r="K239" s="23"/>
      <c r="L239" s="23"/>
      <c r="M239" s="23"/>
    </row>
    <row r="240" spans="1:13" ht="16.5" hidden="1" customHeight="1" x14ac:dyDescent="0.25">
      <c r="A240" s="147" t="str">
        <f t="shared" si="6"/>
        <v>0</v>
      </c>
      <c r="B240" s="1" t="str">
        <f>MstList!B245</f>
        <v>PTX 24125</v>
      </c>
      <c r="C240" s="1" t="str">
        <f>MstList!D245</f>
        <v>Brake Caliper Lube</v>
      </c>
      <c r="D240" s="6"/>
      <c r="E240" s="191" t="str">
        <f>IF(D240&gt;0,Totals!F245,"")</f>
        <v/>
      </c>
      <c r="F240" s="191">
        <f t="shared" si="7"/>
        <v>0</v>
      </c>
      <c r="G240" s="758" t="str">
        <f>MstList!H245</f>
        <v>NAPA</v>
      </c>
      <c r="H240" s="158" t="str">
        <f>MstList!I245</f>
        <v/>
      </c>
      <c r="I240" s="736">
        <f>MstList!K245</f>
        <v>0</v>
      </c>
      <c r="J240" s="23"/>
      <c r="K240" s="23"/>
      <c r="L240" s="23"/>
      <c r="M240" s="23"/>
    </row>
    <row r="241" spans="1:13" ht="16.5" hidden="1" customHeight="1" x14ac:dyDescent="0.25">
      <c r="A241" s="147" t="str">
        <f t="shared" si="6"/>
        <v>0</v>
      </c>
      <c r="B241" s="1" t="str">
        <f>MstList!B246</f>
        <v>MAC 4700</v>
      </c>
      <c r="C241" s="1" t="str">
        <f>MstList!D246</f>
        <v>Brake Cleaner</v>
      </c>
      <c r="D241" s="6"/>
      <c r="E241" s="191" t="str">
        <f>IF(D241&gt;0,Totals!F246,"")</f>
        <v/>
      </c>
      <c r="F241" s="191">
        <f t="shared" si="7"/>
        <v>0</v>
      </c>
      <c r="G241" s="758" t="str">
        <f>MstList!H246</f>
        <v>NAPA</v>
      </c>
      <c r="H241" s="158">
        <f>MstList!I246</f>
        <v>0</v>
      </c>
      <c r="I241" s="340">
        <f>MstList!K246</f>
        <v>0</v>
      </c>
      <c r="J241" s="23"/>
      <c r="K241" s="23"/>
      <c r="L241" s="23"/>
      <c r="M241" s="23"/>
    </row>
    <row r="242" spans="1:13" ht="16.5" hidden="1" customHeight="1" x14ac:dyDescent="0.25">
      <c r="A242" s="147" t="str">
        <f t="shared" si="6"/>
        <v>0</v>
      </c>
      <c r="B242" s="1" t="str">
        <f>MstList!B247</f>
        <v>NAF NPF002</v>
      </c>
      <c r="C242" s="1" t="str">
        <f>MstList!D247</f>
        <v>Blue Diesel Exhaust Fluid</v>
      </c>
      <c r="D242" s="6"/>
      <c r="E242" s="191" t="str">
        <f>IF(D242&gt;0,Totals!F247,"")</f>
        <v/>
      </c>
      <c r="F242" s="191">
        <f t="shared" si="7"/>
        <v>0</v>
      </c>
      <c r="G242" s="758" t="str">
        <f>MstList!H247</f>
        <v>NAPA</v>
      </c>
      <c r="H242" s="158">
        <f>MstList!I247</f>
        <v>0</v>
      </c>
      <c r="I242" s="340">
        <f>MstList!K247</f>
        <v>0</v>
      </c>
      <c r="J242" s="23"/>
      <c r="K242" s="23"/>
      <c r="L242" s="23"/>
      <c r="M242" s="23"/>
    </row>
    <row r="243" spans="1:13" ht="16.5" hidden="1" customHeight="1" x14ac:dyDescent="0.25">
      <c r="A243" s="147" t="str">
        <f t="shared" si="6"/>
        <v>0</v>
      </c>
      <c r="B243" s="1" t="str">
        <f>MstList!B248</f>
        <v>VCL 601458</v>
      </c>
      <c r="C243" s="1" t="str">
        <f>MstList!D248</f>
        <v>Brake Fluid</v>
      </c>
      <c r="D243" s="6"/>
      <c r="E243" s="191" t="str">
        <f>IF(D243&gt;0,Totals!F248,"")</f>
        <v/>
      </c>
      <c r="F243" s="191">
        <f t="shared" si="7"/>
        <v>0</v>
      </c>
      <c r="G243" s="758" t="str">
        <f>MstList!H248</f>
        <v>NAPA</v>
      </c>
      <c r="H243" s="158">
        <f>MstList!I248</f>
        <v>0</v>
      </c>
      <c r="I243" s="340">
        <f>MstList!K248</f>
        <v>0</v>
      </c>
      <c r="J243" s="23"/>
      <c r="K243" s="23"/>
      <c r="L243" s="23"/>
      <c r="M243" s="23"/>
    </row>
    <row r="244" spans="1:13" ht="16.5" hidden="1" customHeight="1" x14ac:dyDescent="0.25">
      <c r="A244" s="147" t="str">
        <f t="shared" si="6"/>
        <v>0</v>
      </c>
      <c r="B244" s="1" t="str">
        <f>MstList!B249</f>
        <v>MMM 33455</v>
      </c>
      <c r="C244" s="1" t="str">
        <f>MstList!D249</f>
        <v>3" Cutting Wheel</v>
      </c>
      <c r="D244" s="6"/>
      <c r="E244" s="191" t="str">
        <f>IF(D244&gt;0,Totals!F249,"")</f>
        <v/>
      </c>
      <c r="F244" s="191">
        <f t="shared" si="7"/>
        <v>0</v>
      </c>
      <c r="G244" s="758" t="str">
        <f>MstList!H249</f>
        <v>NAPA</v>
      </c>
      <c r="H244" s="158" t="str">
        <f>MstList!I249</f>
        <v/>
      </c>
      <c r="I244" s="736">
        <f>MstList!K249</f>
        <v>0</v>
      </c>
      <c r="J244" s="23"/>
      <c r="K244" s="23"/>
      <c r="L244" s="23"/>
      <c r="M244" s="23"/>
    </row>
    <row r="245" spans="1:13" ht="16.5" hidden="1" customHeight="1" x14ac:dyDescent="0.25">
      <c r="A245" s="147" t="str">
        <f t="shared" si="6"/>
        <v>0</v>
      </c>
      <c r="B245" s="1" t="str">
        <f>MstList!B250</f>
        <v>MAC 8700</v>
      </c>
      <c r="C245" s="1" t="str">
        <f>MstList!D250</f>
        <v>Carb, Choke, and Throttle Cleaner</v>
      </c>
      <c r="D245" s="6"/>
      <c r="E245" s="191" t="str">
        <f>IF(D245&gt;0,Totals!F250,"")</f>
        <v/>
      </c>
      <c r="F245" s="191">
        <f t="shared" si="7"/>
        <v>0</v>
      </c>
      <c r="G245" s="758" t="str">
        <f>MstList!H250</f>
        <v>NAPA</v>
      </c>
      <c r="H245" s="158">
        <f>MstList!I250</f>
        <v>0</v>
      </c>
      <c r="I245" s="341">
        <f>MstList!K250</f>
        <v>0</v>
      </c>
      <c r="J245" s="23"/>
      <c r="K245" s="23"/>
      <c r="L245" s="23"/>
      <c r="M245" s="23"/>
    </row>
    <row r="246" spans="1:13" s="39" customFormat="1" ht="16.5" hidden="1" customHeight="1" x14ac:dyDescent="0.25">
      <c r="A246" s="147" t="str">
        <f t="shared" si="6"/>
        <v>0</v>
      </c>
      <c r="B246" s="1" t="str">
        <f>MstList!B251</f>
        <v>NCB 72333</v>
      </c>
      <c r="C246" s="1" t="str">
        <f>MstList!D251</f>
        <v>Concrete Cleaner</v>
      </c>
      <c r="D246" s="6"/>
      <c r="E246" s="191" t="str">
        <f>IF(D246&gt;0,Totals!F251,"")</f>
        <v/>
      </c>
      <c r="F246" s="191">
        <f t="shared" si="7"/>
        <v>0</v>
      </c>
      <c r="G246" s="758" t="str">
        <f>MstList!H251</f>
        <v>NAPA</v>
      </c>
      <c r="H246" s="158" t="str">
        <f>MstList!I251</f>
        <v/>
      </c>
      <c r="I246" s="736">
        <f>MstList!K251</f>
        <v>0</v>
      </c>
      <c r="J246" s="2"/>
      <c r="K246" s="304"/>
      <c r="L246" s="304"/>
      <c r="M246" s="304"/>
    </row>
    <row r="247" spans="1:13" ht="16.5" hidden="1" customHeight="1" x14ac:dyDescent="0.25">
      <c r="A247" s="147" t="str">
        <f t="shared" si="6"/>
        <v>0</v>
      </c>
      <c r="B247" s="1">
        <f>MstList!B252</f>
        <v>402508</v>
      </c>
      <c r="C247" s="1" t="str">
        <f>MstList!D252</f>
        <v>Differential Lube</v>
      </c>
      <c r="D247" s="6"/>
      <c r="E247" s="191" t="str">
        <f>IF(D247&gt;0,Totals!F252,"")</f>
        <v/>
      </c>
      <c r="F247" s="191">
        <f t="shared" si="7"/>
        <v>0</v>
      </c>
      <c r="G247" s="758" t="str">
        <f>MstList!H252</f>
        <v>NAPA</v>
      </c>
      <c r="H247" s="158" t="str">
        <f>MstList!I252</f>
        <v/>
      </c>
      <c r="I247" s="736">
        <f>MstList!K252</f>
        <v>0</v>
      </c>
      <c r="J247" s="23"/>
      <c r="K247" s="23"/>
      <c r="L247" s="23"/>
      <c r="M247" s="23"/>
    </row>
    <row r="248" spans="1:13" ht="16.5" hidden="1" customHeight="1" x14ac:dyDescent="0.25">
      <c r="A248" s="147" t="str">
        <f t="shared" si="6"/>
        <v>0</v>
      </c>
      <c r="B248" s="216" t="str">
        <f>MstList!B253</f>
        <v>BG: 206/208/210</v>
      </c>
      <c r="C248" s="743" t="str">
        <f>MstList!D253</f>
        <v>Fuel System Kit--BG-8 Per Case</v>
      </c>
      <c r="D248" s="6"/>
      <c r="E248" s="216" t="str">
        <f>IF(D248&gt;0,Totals!F253,"")</f>
        <v/>
      </c>
      <c r="F248" s="216">
        <f t="shared" si="7"/>
        <v>0</v>
      </c>
      <c r="G248" s="216" t="str">
        <f>MstList!H253</f>
        <v>Bid</v>
      </c>
      <c r="H248" s="216" t="str">
        <f>MstList!I253</f>
        <v/>
      </c>
      <c r="I248" s="736">
        <f>MstList!K253</f>
        <v>0</v>
      </c>
      <c r="J248" s="23"/>
      <c r="K248" s="23"/>
      <c r="L248" s="23"/>
      <c r="M248" s="23"/>
    </row>
    <row r="249" spans="1:13" ht="16.5" hidden="1" customHeight="1" x14ac:dyDescent="0.25">
      <c r="A249" s="147" t="str">
        <f t="shared" si="6"/>
        <v>0</v>
      </c>
      <c r="B249" s="216" t="str">
        <f>MstList!B254</f>
        <v>DA75W140</v>
      </c>
      <c r="C249" s="743" t="str">
        <f>MstList!D254</f>
        <v>Gear Oil-(16 Gal. Barrel)</v>
      </c>
      <c r="D249" s="6"/>
      <c r="E249" s="216" t="str">
        <f>IF(D249&gt;0,Totals!F254,"")</f>
        <v/>
      </c>
      <c r="F249" s="216">
        <f t="shared" si="7"/>
        <v>0</v>
      </c>
      <c r="G249" s="216" t="str">
        <f>MstList!H254</f>
        <v>Bid</v>
      </c>
      <c r="H249" s="216" t="str">
        <f>MstList!I254</f>
        <v/>
      </c>
      <c r="I249" s="736">
        <f>MstList!K254</f>
        <v>0</v>
      </c>
      <c r="J249" s="23"/>
      <c r="K249" s="23"/>
      <c r="L249" s="23"/>
      <c r="M249" s="23"/>
    </row>
    <row r="250" spans="1:13" ht="16.5" hidden="1" customHeight="1" x14ac:dyDescent="0.25">
      <c r="A250" s="147" t="str">
        <f t="shared" si="6"/>
        <v>0</v>
      </c>
      <c r="B250" s="1" t="str">
        <f>MstList!B255</f>
        <v>PTX22058</v>
      </c>
      <c r="C250" s="1" t="str">
        <f>MstList!D255</f>
        <v>Grease, Dielectric</v>
      </c>
      <c r="D250" s="6"/>
      <c r="E250" s="161" t="str">
        <f>IF(D250&gt;0,Totals!F255,"")</f>
        <v/>
      </c>
      <c r="F250" s="161">
        <f t="shared" si="7"/>
        <v>0</v>
      </c>
      <c r="G250" s="149" t="str">
        <f>MstList!H255</f>
        <v>NAPA</v>
      </c>
      <c r="H250" s="1" t="str">
        <f>MstList!I255</f>
        <v/>
      </c>
      <c r="I250" s="759">
        <f>MstList!K255</f>
        <v>0</v>
      </c>
      <c r="J250" s="23"/>
      <c r="K250" s="23"/>
      <c r="L250" s="23"/>
      <c r="M250" s="23"/>
    </row>
    <row r="251" spans="1:13" ht="16.5" hidden="1" customHeight="1" x14ac:dyDescent="0.25">
      <c r="A251" s="147" t="str">
        <f t="shared" si="6"/>
        <v>0</v>
      </c>
      <c r="B251" s="1" t="str">
        <f>MstList!B256</f>
        <v>BK7651400</v>
      </c>
      <c r="C251" s="1" t="str">
        <f>MstList!D256</f>
        <v>Oil for Air tools</v>
      </c>
      <c r="D251" s="6"/>
      <c r="E251" s="161" t="str">
        <f>IF(D251&gt;0,Totals!F256,"")</f>
        <v/>
      </c>
      <c r="F251" s="161">
        <f t="shared" si="7"/>
        <v>0</v>
      </c>
      <c r="G251" s="149" t="str">
        <f>MstList!H256</f>
        <v>NAPA</v>
      </c>
      <c r="H251" s="1" t="str">
        <f>MstList!I256</f>
        <v xml:space="preserve"> </v>
      </c>
      <c r="I251" s="759">
        <f>MstList!K256</f>
        <v>0</v>
      </c>
      <c r="J251" s="23"/>
      <c r="K251" s="23"/>
      <c r="L251" s="23"/>
      <c r="M251" s="23"/>
    </row>
    <row r="252" spans="1:13" ht="16.5" hidden="1" customHeight="1" x14ac:dyDescent="0.25">
      <c r="A252" s="147" t="str">
        <f t="shared" si="6"/>
        <v>0</v>
      </c>
      <c r="B252" s="1" t="str">
        <f>MstList!B257</f>
        <v>PTX 80078</v>
      </c>
      <c r="C252" s="1" t="str">
        <f>MstList!D257</f>
        <v>Anti-Seize Lubricant</v>
      </c>
      <c r="D252" s="6"/>
      <c r="E252" s="191" t="str">
        <f>IF(D252&gt;0,Totals!F257,"")</f>
        <v/>
      </c>
      <c r="F252" s="191">
        <f t="shared" si="7"/>
        <v>0</v>
      </c>
      <c r="G252" s="758" t="str">
        <f>MstList!H257</f>
        <v>NAPA</v>
      </c>
      <c r="H252" s="158" t="str">
        <f>MstList!I257</f>
        <v/>
      </c>
      <c r="I252" s="736">
        <f>MstList!K257</f>
        <v>0</v>
      </c>
      <c r="J252" s="23"/>
      <c r="K252" s="23"/>
      <c r="L252" s="23"/>
      <c r="M252" s="23"/>
    </row>
    <row r="253" spans="1:13" ht="16.5" hidden="1" customHeight="1" x14ac:dyDescent="0.25">
      <c r="A253" s="147" t="str">
        <f t="shared" si="6"/>
        <v>0</v>
      </c>
      <c r="B253" s="216" t="str">
        <f>MstList!B258</f>
        <v>68088485AA</v>
      </c>
      <c r="C253" s="743" t="str">
        <f>MstList!D258</f>
        <v>Power Steering Fluid</v>
      </c>
      <c r="D253" s="6"/>
      <c r="E253" s="216" t="str">
        <f>IF(D253&gt;0,Totals!F258,"")</f>
        <v/>
      </c>
      <c r="F253" s="216">
        <f t="shared" si="7"/>
        <v>0</v>
      </c>
      <c r="G253" s="216" t="str">
        <f>MstList!H258</f>
        <v>OEM</v>
      </c>
      <c r="H253" s="216">
        <f>MstList!I258</f>
        <v>0</v>
      </c>
      <c r="I253" s="736">
        <f>MstList!K258</f>
        <v>0</v>
      </c>
      <c r="J253" s="23"/>
      <c r="K253" s="23"/>
      <c r="L253" s="23"/>
      <c r="M253" s="23"/>
    </row>
    <row r="254" spans="1:13" ht="16.5" hidden="1" customHeight="1" x14ac:dyDescent="0.25">
      <c r="A254" s="147" t="str">
        <f t="shared" si="6"/>
        <v>0</v>
      </c>
      <c r="B254" s="1" t="str">
        <f>MstList!B259</f>
        <v>NCB 16PBDS</v>
      </c>
      <c r="C254" s="1" t="str">
        <f>MstList!D259</f>
        <v>PB Blaster</v>
      </c>
      <c r="D254" s="6"/>
      <c r="E254" s="191" t="str">
        <f>IF(D254&gt;0,Totals!F259,"")</f>
        <v/>
      </c>
      <c r="F254" s="191">
        <f t="shared" si="7"/>
        <v>0</v>
      </c>
      <c r="G254" s="758" t="str">
        <f>MstList!H259</f>
        <v>NAPA</v>
      </c>
      <c r="H254" s="158" t="str">
        <f>MstList!I259</f>
        <v/>
      </c>
      <c r="I254" s="736">
        <f>MstList!K259</f>
        <v>0</v>
      </c>
      <c r="J254" s="23"/>
      <c r="K254" s="23"/>
      <c r="L254" s="23"/>
      <c r="M254" s="23"/>
    </row>
    <row r="255" spans="1:13" ht="16.5" hidden="1" customHeight="1" x14ac:dyDescent="0.25">
      <c r="A255" s="147" t="str">
        <f t="shared" ref="A255:A318" si="8">IF(D255="","0","1")</f>
        <v>0</v>
      </c>
      <c r="B255" s="1" t="str">
        <f>MstList!B260</f>
        <v>MAC 8300</v>
      </c>
      <c r="C255" s="1" t="str">
        <f>MstList!D260</f>
        <v>Silicone Lubricant</v>
      </c>
      <c r="D255" s="6"/>
      <c r="E255" s="191" t="str">
        <f>IF(D255&gt;0,Totals!F260,"")</f>
        <v/>
      </c>
      <c r="F255" s="191">
        <f t="shared" ref="F255:F318" si="9">PRODUCT(D255:E255)</f>
        <v>0</v>
      </c>
      <c r="G255" s="758" t="str">
        <f>MstList!H260</f>
        <v>NAPA</v>
      </c>
      <c r="H255" s="158" t="str">
        <f>MstList!I260</f>
        <v/>
      </c>
      <c r="I255" s="736">
        <f>MstList!K260</f>
        <v>0</v>
      </c>
      <c r="J255" s="23"/>
      <c r="K255" s="23"/>
      <c r="L255" s="23"/>
      <c r="M255" s="23"/>
    </row>
    <row r="256" spans="1:13" ht="16.5" hidden="1" customHeight="1" x14ac:dyDescent="0.25">
      <c r="A256" s="147" t="str">
        <f t="shared" si="8"/>
        <v>0</v>
      </c>
      <c r="B256" s="1" t="str">
        <f>MstList!B261</f>
        <v>CRC 091840</v>
      </c>
      <c r="C256" s="1" t="str">
        <f>MstList!D261</f>
        <v>Stop Squeal</v>
      </c>
      <c r="D256" s="6"/>
      <c r="E256" s="191" t="str">
        <f>IF(D256&gt;0,Totals!F261,"")</f>
        <v/>
      </c>
      <c r="F256" s="191">
        <f t="shared" si="9"/>
        <v>0</v>
      </c>
      <c r="G256" s="758" t="str">
        <f>MstList!H261</f>
        <v>NAPA</v>
      </c>
      <c r="H256" s="158" t="str">
        <f>MstList!I261</f>
        <v/>
      </c>
      <c r="I256" s="736">
        <f>MstList!K261</f>
        <v>0</v>
      </c>
      <c r="J256" s="23"/>
      <c r="K256" s="23"/>
      <c r="L256" s="23"/>
      <c r="M256" s="23"/>
    </row>
    <row r="257" spans="1:13" ht="16.5" hidden="1" customHeight="1" x14ac:dyDescent="0.25">
      <c r="A257" s="147" t="str">
        <f t="shared" si="8"/>
        <v>0</v>
      </c>
      <c r="B257" s="1" t="str">
        <f>MstList!B262</f>
        <v>CTC 183710</v>
      </c>
      <c r="C257" s="1" t="str">
        <f>MstList!D262</f>
        <v>Tire Lube Paste</v>
      </c>
      <c r="D257" s="6"/>
      <c r="E257" s="191" t="str">
        <f>IF(D257&gt;0,Totals!F262,"")</f>
        <v/>
      </c>
      <c r="F257" s="191">
        <f t="shared" si="9"/>
        <v>0</v>
      </c>
      <c r="G257" s="758" t="str">
        <f>MstList!H262</f>
        <v>NAPA</v>
      </c>
      <c r="H257" s="158">
        <f>MstList!I262</f>
        <v>0</v>
      </c>
      <c r="I257" s="736">
        <f>MstList!K262</f>
        <v>0</v>
      </c>
      <c r="J257" s="23"/>
      <c r="K257" s="23"/>
      <c r="L257" s="23"/>
      <c r="M257" s="23"/>
    </row>
    <row r="258" spans="1:13" ht="16.5" hidden="1" customHeight="1" x14ac:dyDescent="0.25">
      <c r="A258" s="147" t="str">
        <f t="shared" si="8"/>
        <v>0</v>
      </c>
      <c r="B258" s="1">
        <f>MstList!B263</f>
        <v>7651338</v>
      </c>
      <c r="C258" s="1" t="str">
        <f>MstList!D263</f>
        <v>Tire Mount Lube</v>
      </c>
      <c r="D258" s="6"/>
      <c r="E258" s="191" t="str">
        <f>IF(D258&gt;0,Totals!F263,"")</f>
        <v/>
      </c>
      <c r="F258" s="191">
        <f t="shared" si="9"/>
        <v>0</v>
      </c>
      <c r="G258" s="758" t="str">
        <f>MstList!H263</f>
        <v>NAPA</v>
      </c>
      <c r="H258" s="158" t="str">
        <f>MstList!I263</f>
        <v/>
      </c>
      <c r="I258" s="736">
        <f>MstList!K263</f>
        <v>0</v>
      </c>
      <c r="J258" s="23"/>
      <c r="K258" s="23"/>
      <c r="L258" s="23"/>
      <c r="M258" s="23"/>
    </row>
    <row r="259" spans="1:13" ht="16.5" hidden="1" customHeight="1" x14ac:dyDescent="0.25">
      <c r="A259" s="147" t="str">
        <f t="shared" si="8"/>
        <v>0</v>
      </c>
      <c r="B259" s="743" t="str">
        <f>MstList!B264</f>
        <v>BG: 106/310</v>
      </c>
      <c r="C259" s="743" t="str">
        <f>MstList!D264</f>
        <v>Transmission Flush--BG-12 Per Case</v>
      </c>
      <c r="D259" s="6"/>
      <c r="E259" s="216" t="str">
        <f>IF(D259&gt;0,Totals!F264,"")</f>
        <v/>
      </c>
      <c r="F259" s="216">
        <f t="shared" si="9"/>
        <v>0</v>
      </c>
      <c r="G259" s="216" t="str">
        <f>MstList!H264</f>
        <v>Bid</v>
      </c>
      <c r="H259" s="216" t="str">
        <f>MstList!I264</f>
        <v/>
      </c>
      <c r="I259" s="736">
        <f>MstList!K264</f>
        <v>0</v>
      </c>
      <c r="J259" s="23"/>
      <c r="K259" s="23"/>
      <c r="L259" s="23"/>
      <c r="M259" s="23"/>
    </row>
    <row r="260" spans="1:13" ht="16.5" hidden="1" customHeight="1" x14ac:dyDescent="0.25">
      <c r="A260" s="147" t="str">
        <f t="shared" si="8"/>
        <v>0</v>
      </c>
      <c r="B260" s="79">
        <f>MstList!B265</f>
        <v>5125</v>
      </c>
      <c r="C260" s="1" t="str">
        <f>MstList!D265</f>
        <v>Hand Cleaner</v>
      </c>
      <c r="D260" s="6"/>
      <c r="E260" s="191" t="str">
        <f>IF(D260&gt;0,Totals!F265,"")</f>
        <v/>
      </c>
      <c r="F260" s="191">
        <f t="shared" si="9"/>
        <v>0</v>
      </c>
      <c r="G260" s="758" t="str">
        <f>MstList!H265</f>
        <v>NAPA</v>
      </c>
      <c r="H260" s="158">
        <f>MstList!I265</f>
        <v>0</v>
      </c>
      <c r="I260" s="736">
        <f>MstList!K265</f>
        <v>0</v>
      </c>
      <c r="J260" s="23"/>
      <c r="K260" s="23"/>
      <c r="L260" s="23"/>
      <c r="M260" s="23"/>
    </row>
    <row r="261" spans="1:13" ht="16.5" hidden="1" customHeight="1" x14ac:dyDescent="0.25">
      <c r="A261" s="147" t="str">
        <f t="shared" si="8"/>
        <v>0</v>
      </c>
      <c r="B261" s="1" t="str">
        <f>MstList!B266</f>
        <v>NCB 5105</v>
      </c>
      <c r="C261" s="1" t="str">
        <f>MstList!D266</f>
        <v>Waterless Hand Cleaner</v>
      </c>
      <c r="D261" s="6"/>
      <c r="E261" s="191" t="str">
        <f>IF(D261&gt;0,Totals!F266,"")</f>
        <v/>
      </c>
      <c r="F261" s="191">
        <f t="shared" si="9"/>
        <v>0</v>
      </c>
      <c r="G261" s="758" t="str">
        <f>MstList!H266</f>
        <v>NAPA</v>
      </c>
      <c r="H261" s="158" t="str">
        <f>MstList!I266</f>
        <v/>
      </c>
      <c r="I261" s="736">
        <f>MstList!K266</f>
        <v>0</v>
      </c>
      <c r="J261" s="23"/>
      <c r="K261" s="23"/>
      <c r="L261" s="23"/>
      <c r="M261" s="23"/>
    </row>
    <row r="262" spans="1:13" ht="16.5" hidden="1" customHeight="1" x14ac:dyDescent="0.25">
      <c r="A262" s="147" t="str">
        <f t="shared" si="8"/>
        <v>0</v>
      </c>
      <c r="B262" s="1" t="str">
        <f>MstList!B267</f>
        <v>NCB L616</v>
      </c>
      <c r="C262" s="1" t="str">
        <f>MstList!D267</f>
        <v>White Lithium Grease</v>
      </c>
      <c r="D262" s="6"/>
      <c r="E262" s="191" t="str">
        <f>IF(D262&gt;0,Totals!F267,"")</f>
        <v/>
      </c>
      <c r="F262" s="191">
        <f t="shared" si="9"/>
        <v>0</v>
      </c>
      <c r="G262" s="758" t="str">
        <f>MstList!H267</f>
        <v>NAPA</v>
      </c>
      <c r="H262" s="158" t="str">
        <f>MstList!I267</f>
        <v/>
      </c>
      <c r="I262" s="736">
        <f>MstList!K267</f>
        <v>0</v>
      </c>
      <c r="J262" s="23"/>
      <c r="K262" s="23"/>
      <c r="L262" s="23"/>
      <c r="M262" s="23"/>
    </row>
    <row r="263" spans="1:13" ht="16.5" hidden="1" customHeight="1" x14ac:dyDescent="0.25">
      <c r="A263" s="147" t="str">
        <f t="shared" si="8"/>
        <v>0</v>
      </c>
      <c r="B263" s="1" t="str">
        <f>MstList!B268</f>
        <v>WWS 55MINUS20</v>
      </c>
      <c r="C263" s="1" t="str">
        <f>MstList!D268</f>
        <v>Windshield Washer Fluid-55 Gallon</v>
      </c>
      <c r="D263" s="6"/>
      <c r="E263" s="191" t="str">
        <f>IF(D263&gt;0,Totals!F268,"")</f>
        <v/>
      </c>
      <c r="F263" s="191">
        <f t="shared" si="9"/>
        <v>0</v>
      </c>
      <c r="G263" s="758" t="str">
        <f>MstList!H268</f>
        <v>NAPA</v>
      </c>
      <c r="H263" s="158">
        <f>MstList!I268</f>
        <v>0</v>
      </c>
      <c r="I263" s="736">
        <f>MstList!K268</f>
        <v>0</v>
      </c>
      <c r="J263" s="23"/>
      <c r="K263" s="23"/>
      <c r="L263" s="23"/>
      <c r="M263" s="23"/>
    </row>
    <row r="264" spans="1:13" ht="16.5" hidden="1" customHeight="1" x14ac:dyDescent="0.25">
      <c r="A264" s="147" t="str">
        <f t="shared" si="8"/>
        <v>0</v>
      </c>
      <c r="B264" s="743" t="str">
        <f>MstList!B269</f>
        <v>BG 108</v>
      </c>
      <c r="C264" s="743" t="str">
        <f>MstList!D269</f>
        <v>Power Steering Cleaner (24 per case)</v>
      </c>
      <c r="D264" s="6"/>
      <c r="E264" s="216" t="str">
        <f>IF(D264&gt;0,Totals!F269,"")</f>
        <v/>
      </c>
      <c r="F264" s="216">
        <f t="shared" si="9"/>
        <v>0</v>
      </c>
      <c r="G264" s="216" t="str">
        <f>MstList!H269</f>
        <v>Bid</v>
      </c>
      <c r="H264" s="216">
        <f>MstList!I269</f>
        <v>0</v>
      </c>
      <c r="I264" s="736">
        <f>MstList!K269</f>
        <v>0</v>
      </c>
      <c r="J264" s="23"/>
      <c r="K264" s="23"/>
      <c r="L264" s="23"/>
      <c r="M264" s="23"/>
    </row>
    <row r="265" spans="1:13" ht="16.5" hidden="1" customHeight="1" x14ac:dyDescent="0.25">
      <c r="A265" s="147" t="str">
        <f t="shared" si="8"/>
        <v>0</v>
      </c>
      <c r="B265" s="751" t="str">
        <f>MstList!B270</f>
        <v>-----------------------</v>
      </c>
      <c r="C265" s="753" t="str">
        <f>MstList!D270</f>
        <v>------------Miscellaneous--------------------</v>
      </c>
      <c r="D265" s="744"/>
      <c r="E265" s="754" t="str">
        <f>IF(D265&gt;0,Totals!F270,"")</f>
        <v/>
      </c>
      <c r="F265" s="754">
        <f t="shared" si="9"/>
        <v>0</v>
      </c>
      <c r="G265" s="755" t="str">
        <f>MstList!H270</f>
        <v>-----------</v>
      </c>
      <c r="H265" s="756" t="str">
        <f>MstList!I270</f>
        <v>------------------------</v>
      </c>
      <c r="I265" s="757">
        <f>MstList!K270</f>
        <v>0</v>
      </c>
      <c r="J265" s="23"/>
      <c r="K265" s="23"/>
      <c r="L265" s="23"/>
      <c r="M265" s="23"/>
    </row>
    <row r="266" spans="1:13" ht="16.5" hidden="1" customHeight="1" x14ac:dyDescent="0.25">
      <c r="A266" s="147" t="str">
        <f t="shared" si="8"/>
        <v>0</v>
      </c>
      <c r="B266" s="9" t="str">
        <f>MstList!B271</f>
        <v>BK7101222</v>
      </c>
      <c r="C266" s="13" t="str">
        <f>MstList!D271</f>
        <v>Tire Crayon-10 Per Box White</v>
      </c>
      <c r="D266" s="6"/>
      <c r="E266" s="211" t="str">
        <f>IF(D266&gt;0,Totals!F271,"")</f>
        <v/>
      </c>
      <c r="F266" s="211">
        <f t="shared" si="9"/>
        <v>0</v>
      </c>
      <c r="G266" s="758" t="str">
        <f>MstList!H271</f>
        <v>NAPA</v>
      </c>
      <c r="H266" s="158">
        <f>MstList!I271</f>
        <v>0</v>
      </c>
      <c r="I266" s="738">
        <f>MstList!K271</f>
        <v>0</v>
      </c>
      <c r="J266" s="23"/>
      <c r="K266" s="23"/>
      <c r="L266" s="23"/>
      <c r="M266" s="23"/>
    </row>
    <row r="267" spans="1:13" ht="16.5" hidden="1" customHeight="1" x14ac:dyDescent="0.25">
      <c r="A267" s="147" t="str">
        <f t="shared" si="8"/>
        <v>0</v>
      </c>
      <c r="B267" s="9" t="str">
        <f>MstList!B272</f>
        <v>LMP 194N</v>
      </c>
      <c r="C267" s="13" t="str">
        <f>MstList!D272</f>
        <v>Side Marker Bulb</v>
      </c>
      <c r="D267" s="6"/>
      <c r="E267" s="192" t="str">
        <f>IF(D267&gt;0,Totals!F272,"")</f>
        <v/>
      </c>
      <c r="F267" s="192">
        <f t="shared" si="9"/>
        <v>0</v>
      </c>
      <c r="G267" s="758" t="str">
        <f>MstList!H272</f>
        <v>NAPA</v>
      </c>
      <c r="H267" s="158" t="str">
        <f>MstList!I272</f>
        <v/>
      </c>
      <c r="I267" s="738">
        <f>MstList!K272</f>
        <v>0</v>
      </c>
      <c r="J267" s="23"/>
      <c r="K267" s="23"/>
      <c r="L267" s="23"/>
    </row>
    <row r="268" spans="1:13" ht="16.5" hidden="1" customHeight="1" x14ac:dyDescent="0.25">
      <c r="A268" s="147" t="str">
        <f t="shared" si="8"/>
        <v>0</v>
      </c>
      <c r="B268" s="9" t="str">
        <f>MstList!B273</f>
        <v>LMP 194NAN</v>
      </c>
      <c r="C268" s="13" t="str">
        <f>MstList!D273</f>
        <v>Amber Side Marker Bulb</v>
      </c>
      <c r="D268" s="6"/>
      <c r="E268" s="192" t="str">
        <f>IF(D268&gt;0,Totals!F273,"")</f>
        <v/>
      </c>
      <c r="F268" s="192">
        <f t="shared" si="9"/>
        <v>0</v>
      </c>
      <c r="G268" s="758" t="str">
        <f>MstList!H273</f>
        <v>NAPA</v>
      </c>
      <c r="H268" s="158">
        <f>MstList!I273</f>
        <v>0</v>
      </c>
      <c r="I268" s="738">
        <f>MstList!K273</f>
        <v>0</v>
      </c>
      <c r="J268" s="23"/>
      <c r="K268" s="23"/>
      <c r="L268" s="23"/>
      <c r="M268" s="23"/>
    </row>
    <row r="269" spans="1:13" ht="16.5" hidden="1" customHeight="1" x14ac:dyDescent="0.25">
      <c r="A269" s="147" t="str">
        <f t="shared" si="8"/>
        <v>0</v>
      </c>
      <c r="B269" s="9" t="str">
        <f>MstList!B274</f>
        <v>LMP 3157N</v>
      </c>
      <c r="C269" s="13" t="str">
        <f>MstList!D274</f>
        <v>Bulb</v>
      </c>
      <c r="D269" s="6"/>
      <c r="E269" s="192" t="str">
        <f>IF(D269&gt;0,Totals!F274,"")</f>
        <v/>
      </c>
      <c r="F269" s="192">
        <f t="shared" si="9"/>
        <v>0</v>
      </c>
      <c r="G269" s="758" t="str">
        <f>MstList!H274</f>
        <v>NAPA</v>
      </c>
      <c r="H269" s="158">
        <f>MstList!I274</f>
        <v>0</v>
      </c>
      <c r="I269" s="738">
        <f>MstList!K274</f>
        <v>0</v>
      </c>
      <c r="J269" s="23"/>
      <c r="K269" s="23"/>
      <c r="L269" s="23"/>
      <c r="M269" s="23"/>
    </row>
    <row r="270" spans="1:13" ht="16.5" hidden="1" customHeight="1" x14ac:dyDescent="0.25">
      <c r="A270" s="147" t="str">
        <f t="shared" si="8"/>
        <v>0</v>
      </c>
      <c r="B270" s="9" t="str">
        <f>MstList!B275</f>
        <v>LMP 7440N</v>
      </c>
      <c r="C270" s="13" t="str">
        <f>MstList!D275</f>
        <v>Bulb</v>
      </c>
      <c r="D270" s="6"/>
      <c r="E270" s="192" t="str">
        <f>IF(D270&gt;0,Totals!F275,"")</f>
        <v/>
      </c>
      <c r="F270" s="192">
        <f t="shared" si="9"/>
        <v>0</v>
      </c>
      <c r="G270" s="758" t="str">
        <f>MstList!H275</f>
        <v>NAPA</v>
      </c>
      <c r="H270" s="158">
        <f>MstList!I275</f>
        <v>0</v>
      </c>
      <c r="I270" s="738">
        <f>MstList!K275</f>
        <v>0</v>
      </c>
      <c r="J270" s="23"/>
      <c r="K270" s="23"/>
      <c r="L270" s="23"/>
    </row>
    <row r="271" spans="1:13" ht="16.5" hidden="1" customHeight="1" x14ac:dyDescent="0.25">
      <c r="A271" s="147" t="str">
        <f t="shared" si="8"/>
        <v>0</v>
      </c>
      <c r="B271" s="9" t="str">
        <f>MstList!B276</f>
        <v>LMP 7441N</v>
      </c>
      <c r="C271" s="13" t="str">
        <f>MstList!D276</f>
        <v>Backup Bulb</v>
      </c>
      <c r="D271" s="6"/>
      <c r="E271" s="192" t="str">
        <f>IF(D271&gt;0,Totals!F276,"")</f>
        <v/>
      </c>
      <c r="F271" s="192">
        <f t="shared" si="9"/>
        <v>0</v>
      </c>
      <c r="G271" s="758" t="str">
        <f>MstList!H276</f>
        <v>NAPA</v>
      </c>
      <c r="H271" s="158">
        <f>MstList!I276</f>
        <v>0</v>
      </c>
      <c r="I271" s="736">
        <f>MstList!K276</f>
        <v>0</v>
      </c>
      <c r="J271" s="23"/>
      <c r="K271" s="23"/>
      <c r="L271" s="23"/>
      <c r="M271" s="23"/>
    </row>
    <row r="272" spans="1:13" ht="16.5" hidden="1" customHeight="1" x14ac:dyDescent="0.25">
      <c r="A272" s="147" t="str">
        <f t="shared" si="8"/>
        <v>0</v>
      </c>
      <c r="B272" s="9" t="str">
        <f>MstList!B277</f>
        <v>LMP 7443N</v>
      </c>
      <c r="C272" s="13" t="str">
        <f>MstList!D277</f>
        <v>Brake Light Bulb</v>
      </c>
      <c r="D272" s="6"/>
      <c r="E272" s="192" t="str">
        <f>IF(D272&gt;0,Totals!F277,"")</f>
        <v/>
      </c>
      <c r="F272" s="192">
        <f t="shared" si="9"/>
        <v>0</v>
      </c>
      <c r="G272" s="758" t="str">
        <f>MstList!H277</f>
        <v>NAPA</v>
      </c>
      <c r="H272" s="158">
        <f>MstList!I277</f>
        <v>0</v>
      </c>
      <c r="I272" s="736">
        <f>MstList!K277</f>
        <v>0</v>
      </c>
      <c r="J272" s="23"/>
      <c r="K272" s="23"/>
      <c r="L272" s="23"/>
      <c r="M272" s="23"/>
    </row>
    <row r="273" spans="1:13" ht="16.5" hidden="1" customHeight="1" x14ac:dyDescent="0.25">
      <c r="A273" s="147" t="str">
        <f t="shared" si="8"/>
        <v>0</v>
      </c>
      <c r="B273" s="9" t="str">
        <f>MstList!B278</f>
        <v>LMP 9005N</v>
      </c>
      <c r="C273" s="13" t="str">
        <f>MstList!D278</f>
        <v>Headlight Bulb (2016-19 Charger)</v>
      </c>
      <c r="D273" s="6"/>
      <c r="E273" s="192" t="str">
        <f>IF(D273&gt;0,Totals!F278,"")</f>
        <v/>
      </c>
      <c r="F273" s="192">
        <f t="shared" si="9"/>
        <v>0</v>
      </c>
      <c r="G273" s="758" t="str">
        <f>MstList!H278</f>
        <v>NAPA</v>
      </c>
      <c r="H273" s="158">
        <f>MstList!I278</f>
        <v>0</v>
      </c>
      <c r="I273" s="736">
        <f>MstList!K278</f>
        <v>0</v>
      </c>
      <c r="J273" s="23"/>
      <c r="K273" s="23"/>
      <c r="L273" s="23"/>
      <c r="M273" s="23"/>
    </row>
    <row r="274" spans="1:13" ht="16.5" hidden="1" customHeight="1" x14ac:dyDescent="0.25">
      <c r="A274" s="147" t="str">
        <f t="shared" si="8"/>
        <v>0</v>
      </c>
      <c r="B274" s="9" t="str">
        <f>MstList!B279</f>
        <v>LMP 912N</v>
      </c>
      <c r="C274" s="13" t="str">
        <f>MstList!D279</f>
        <v>Dome Lightbulb</v>
      </c>
      <c r="D274" s="6"/>
      <c r="E274" s="192" t="str">
        <f>IF(D274&gt;0,Totals!F279,"")</f>
        <v/>
      </c>
      <c r="F274" s="192">
        <f t="shared" si="9"/>
        <v>0</v>
      </c>
      <c r="G274" s="758" t="str">
        <f>MstList!H279</f>
        <v>NAPA</v>
      </c>
      <c r="H274" s="158" t="str">
        <f>MstList!I279</f>
        <v/>
      </c>
      <c r="I274" s="738">
        <f>MstList!K279</f>
        <v>0</v>
      </c>
      <c r="J274" s="23"/>
      <c r="K274" s="23"/>
      <c r="L274" s="23"/>
      <c r="M274" s="23"/>
    </row>
    <row r="275" spans="1:13" ht="16.5" hidden="1" customHeight="1" x14ac:dyDescent="0.25">
      <c r="A275" s="147" t="str">
        <f t="shared" si="8"/>
        <v>0</v>
      </c>
      <c r="B275" s="9" t="str">
        <f>MstList!B280</f>
        <v>BK 6652395</v>
      </c>
      <c r="C275" s="1" t="str">
        <f>MstList!D280</f>
        <v>Bumper Retaining Clips-50 Per Box</v>
      </c>
      <c r="D275" s="6"/>
      <c r="E275" s="192" t="str">
        <f>IF(D275&gt;0,Totals!F280,"")</f>
        <v/>
      </c>
      <c r="F275" s="192">
        <f t="shared" si="9"/>
        <v>0</v>
      </c>
      <c r="G275" s="758" t="str">
        <f>MstList!H280</f>
        <v>NAPA</v>
      </c>
      <c r="H275" s="158" t="str">
        <f>MstList!I280</f>
        <v/>
      </c>
      <c r="I275" s="736">
        <f>MstList!K280</f>
        <v>0</v>
      </c>
      <c r="J275" s="23"/>
      <c r="K275" s="23"/>
      <c r="L275" s="23"/>
      <c r="M275" s="23"/>
    </row>
    <row r="276" spans="1:13" ht="16.5" hidden="1" customHeight="1" x14ac:dyDescent="0.25">
      <c r="A276" s="147" t="str">
        <f t="shared" si="8"/>
        <v>0</v>
      </c>
      <c r="B276" s="162" t="str">
        <f>MstList!B281</f>
        <v>DC DC503</v>
      </c>
      <c r="C276" s="9" t="str">
        <f>MstList!D281</f>
        <v>Gloss White Paint</v>
      </c>
      <c r="D276" s="6"/>
      <c r="E276" s="192" t="str">
        <f>IF(D276&gt;0,Totals!F281,"")</f>
        <v/>
      </c>
      <c r="F276" s="192">
        <f t="shared" si="9"/>
        <v>0</v>
      </c>
      <c r="G276" s="758" t="str">
        <f>MstList!H281</f>
        <v>NAPA</v>
      </c>
      <c r="H276" s="163">
        <f>MstList!I281</f>
        <v>0</v>
      </c>
      <c r="I276" s="738">
        <f>MstList!K281</f>
        <v>0</v>
      </c>
      <c r="J276" s="23"/>
      <c r="K276" s="23"/>
      <c r="L276" s="23"/>
      <c r="M276" s="23"/>
    </row>
    <row r="277" spans="1:13" ht="16.5" hidden="1" customHeight="1" x14ac:dyDescent="0.25">
      <c r="A277" s="147" t="str">
        <f t="shared" si="8"/>
        <v>0</v>
      </c>
      <c r="B277" s="760" t="str">
        <f>MstList!B282</f>
        <v>BK 7821101</v>
      </c>
      <c r="C277" s="9" t="str">
        <f>MstList!D282</f>
        <v>Maxi-Fuse 80 Amp</v>
      </c>
      <c r="D277" s="6"/>
      <c r="E277" s="192" t="str">
        <f>IF(D277&gt;0,Totals!F282,"")</f>
        <v/>
      </c>
      <c r="F277" s="192">
        <f t="shared" si="9"/>
        <v>0</v>
      </c>
      <c r="G277" s="758" t="str">
        <f>MstList!H282</f>
        <v>NAPA</v>
      </c>
      <c r="H277" s="163" t="str">
        <f>MstList!I282</f>
        <v/>
      </c>
      <c r="I277" s="738">
        <f>MstList!K282</f>
        <v>0</v>
      </c>
      <c r="J277" s="23"/>
      <c r="K277" s="23"/>
      <c r="L277" s="23"/>
      <c r="M277" s="23"/>
    </row>
    <row r="278" spans="1:13" ht="16.5" hidden="1" customHeight="1" x14ac:dyDescent="0.25">
      <c r="A278" s="147" t="str">
        <f t="shared" si="8"/>
        <v>0</v>
      </c>
      <c r="B278" s="9" t="str">
        <f>MstList!B283</f>
        <v>DC DC501</v>
      </c>
      <c r="C278" s="9" t="str">
        <f>MstList!D283</f>
        <v>Gloss Black Paint</v>
      </c>
      <c r="D278" s="6"/>
      <c r="E278" s="192" t="str">
        <f>IF(D278&gt;0,Totals!F283,"")</f>
        <v/>
      </c>
      <c r="F278" s="192">
        <f t="shared" si="9"/>
        <v>0</v>
      </c>
      <c r="G278" s="758" t="str">
        <f>MstList!H283</f>
        <v>NAPA</v>
      </c>
      <c r="H278" s="163" t="str">
        <f>MstList!I283</f>
        <v/>
      </c>
      <c r="I278" s="738">
        <f>MstList!K283</f>
        <v>0</v>
      </c>
      <c r="J278" s="23"/>
      <c r="K278" s="23"/>
      <c r="L278" s="23"/>
      <c r="M278" s="23"/>
    </row>
    <row r="279" spans="1:13" ht="16.5" hidden="1" customHeight="1" x14ac:dyDescent="0.25">
      <c r="A279" s="147" t="str">
        <f t="shared" si="8"/>
        <v>0</v>
      </c>
      <c r="B279" s="9" t="str">
        <f>MstList!B284</f>
        <v>MMM 07481</v>
      </c>
      <c r="C279" s="9" t="str">
        <f>MstList!D284</f>
        <v>Grind Disc 2 (Box of 25)</v>
      </c>
      <c r="D279" s="6"/>
      <c r="E279" s="192" t="str">
        <f>IF(D279&gt;0,Totals!F284,"")</f>
        <v/>
      </c>
      <c r="F279" s="192">
        <f t="shared" si="9"/>
        <v>0</v>
      </c>
      <c r="G279" s="758" t="str">
        <f>MstList!H284</f>
        <v>NAPA</v>
      </c>
      <c r="H279" s="163" t="str">
        <f>MstList!I284</f>
        <v/>
      </c>
      <c r="I279" s="738">
        <f>MstList!K284</f>
        <v>0</v>
      </c>
      <c r="J279" s="23"/>
      <c r="K279" s="23"/>
      <c r="L279" s="23"/>
      <c r="M279" s="23"/>
    </row>
    <row r="280" spans="1:13" ht="16.5" hidden="1" customHeight="1" x14ac:dyDescent="0.25">
      <c r="A280" s="147" t="str">
        <f t="shared" si="8"/>
        <v>0</v>
      </c>
      <c r="B280" s="9" t="str">
        <f>MstList!B285</f>
        <v>DC DA1605</v>
      </c>
      <c r="C280" s="9" t="str">
        <f>MstList!D285</f>
        <v>Flat Black Paint</v>
      </c>
      <c r="D280" s="6"/>
      <c r="E280" s="191" t="str">
        <f>IF(D280&gt;0,Totals!F285,"")</f>
        <v/>
      </c>
      <c r="F280" s="191">
        <f t="shared" si="9"/>
        <v>0</v>
      </c>
      <c r="G280" s="758" t="str">
        <f>MstList!H285</f>
        <v>NAPA</v>
      </c>
      <c r="H280" s="163" t="str">
        <f>MstList!I285</f>
        <v/>
      </c>
      <c r="I280" s="736">
        <f>MstList!K285</f>
        <v>0</v>
      </c>
      <c r="J280" s="23"/>
      <c r="K280" s="23"/>
      <c r="L280" s="23"/>
      <c r="M280" s="23"/>
    </row>
    <row r="281" spans="1:13" ht="16.5" hidden="1" customHeight="1" x14ac:dyDescent="0.25">
      <c r="A281" s="147" t="str">
        <f t="shared" si="8"/>
        <v>0</v>
      </c>
      <c r="B281" s="9" t="str">
        <f>MstList!B286</f>
        <v>BK 8211366</v>
      </c>
      <c r="C281" s="9" t="str">
        <f>MstList!D286</f>
        <v>50' Air Hose Reel</v>
      </c>
      <c r="D281" s="6"/>
      <c r="E281" s="191" t="str">
        <f>IF(D281&gt;0,Totals!F286,"")</f>
        <v/>
      </c>
      <c r="F281" s="191">
        <f t="shared" si="9"/>
        <v>0</v>
      </c>
      <c r="G281" s="758" t="str">
        <f>MstList!H286</f>
        <v>NAPA</v>
      </c>
      <c r="H281" s="163" t="str">
        <f>MstList!I286</f>
        <v/>
      </c>
      <c r="I281" s="738">
        <f>MstList!K286</f>
        <v>0</v>
      </c>
      <c r="J281" s="23"/>
      <c r="K281" s="23"/>
      <c r="L281" s="23"/>
      <c r="M281" s="23"/>
    </row>
    <row r="282" spans="1:13" ht="16.5" hidden="1" customHeight="1" x14ac:dyDescent="0.25">
      <c r="A282" s="147" t="str">
        <f t="shared" si="8"/>
        <v>0</v>
      </c>
      <c r="B282" s="9" t="str">
        <f>MstList!B287</f>
        <v>NBH H244</v>
      </c>
      <c r="C282" s="9" t="str">
        <f>MstList!D287</f>
        <v>50' Air Hose</v>
      </c>
      <c r="D282" s="6"/>
      <c r="E282" s="191" t="str">
        <f>IF(D282&gt;0,Totals!F287,"")</f>
        <v/>
      </c>
      <c r="F282" s="191">
        <f t="shared" si="9"/>
        <v>0</v>
      </c>
      <c r="G282" s="758" t="str">
        <f>MstList!H287</f>
        <v>NAPA</v>
      </c>
      <c r="H282" s="163">
        <f>MstList!I287</f>
        <v>0</v>
      </c>
      <c r="I282" s="738">
        <f>MstList!K287</f>
        <v>0</v>
      </c>
      <c r="J282" s="23"/>
      <c r="K282" s="23"/>
      <c r="L282" s="23"/>
      <c r="M282" s="23"/>
    </row>
    <row r="283" spans="1:13" ht="16.5" hidden="1" customHeight="1" x14ac:dyDescent="0.25">
      <c r="A283" s="147" t="str">
        <f t="shared" si="8"/>
        <v>0</v>
      </c>
      <c r="B283" s="9" t="str">
        <f>MstList!B288</f>
        <v>NFD 8822</v>
      </c>
      <c r="C283" s="9" t="str">
        <f>MstList!D288</f>
        <v>Oil Absorbent 40# Bags</v>
      </c>
      <c r="D283" s="6"/>
      <c r="E283" s="191" t="str">
        <f>IF(D283&gt;0,Totals!F288,"")</f>
        <v/>
      </c>
      <c r="F283" s="191">
        <f t="shared" si="9"/>
        <v>0</v>
      </c>
      <c r="G283" s="758" t="str">
        <f>MstList!H288</f>
        <v>NAPA</v>
      </c>
      <c r="H283" s="163" t="str">
        <f>MstList!I288</f>
        <v/>
      </c>
      <c r="I283" s="738">
        <f>MstList!K288</f>
        <v>0</v>
      </c>
      <c r="J283" s="23"/>
      <c r="K283" s="23"/>
      <c r="L283" s="23"/>
      <c r="M283" s="23"/>
    </row>
    <row r="284" spans="1:13" ht="16.5" hidden="1" customHeight="1" x14ac:dyDescent="0.25">
      <c r="A284" s="147" t="str">
        <f t="shared" si="8"/>
        <v>0</v>
      </c>
      <c r="B284" s="1" t="str">
        <f>MstList!B289</f>
        <v>FIL MM03</v>
      </c>
      <c r="C284" s="1" t="str">
        <f>MstList!D289</f>
        <v>Oil Stickers</v>
      </c>
      <c r="D284" s="6"/>
      <c r="E284" s="192" t="str">
        <f>IF(D284&gt;0,Totals!F289,"")</f>
        <v/>
      </c>
      <c r="F284" s="192">
        <f t="shared" si="9"/>
        <v>0</v>
      </c>
      <c r="G284" s="758" t="str">
        <f>MstList!H289</f>
        <v>NAPA</v>
      </c>
      <c r="H284" s="158" t="str">
        <f>MstList!I289</f>
        <v/>
      </c>
      <c r="I284" s="736">
        <f>MstList!K289</f>
        <v>0</v>
      </c>
      <c r="J284" s="23"/>
      <c r="K284" s="23"/>
      <c r="L284" s="23"/>
      <c r="M284" s="23"/>
    </row>
    <row r="285" spans="1:13" ht="16.5" hidden="1" customHeight="1" x14ac:dyDescent="0.25">
      <c r="A285" s="147" t="str">
        <f t="shared" si="8"/>
        <v>0</v>
      </c>
      <c r="B285" s="9" t="str">
        <f>MstList!B290</f>
        <v>DC DC540</v>
      </c>
      <c r="C285" s="9" t="str">
        <f>MstList!D290</f>
        <v>Primer Paint</v>
      </c>
      <c r="D285" s="6"/>
      <c r="E285" s="192" t="str">
        <f>IF(D285&gt;0,Totals!F290,"")</f>
        <v/>
      </c>
      <c r="F285" s="192">
        <f t="shared" si="9"/>
        <v>0</v>
      </c>
      <c r="G285" s="758" t="str">
        <f>MstList!H290</f>
        <v>NAPA</v>
      </c>
      <c r="H285" s="163" t="str">
        <f>MstList!I290</f>
        <v/>
      </c>
      <c r="I285" s="736">
        <f>MstList!K290</f>
        <v>0</v>
      </c>
      <c r="J285" s="23"/>
      <c r="K285" s="23"/>
      <c r="L285" s="23"/>
      <c r="M285" s="23"/>
    </row>
    <row r="286" spans="1:13" ht="16.5" hidden="1" customHeight="1" x14ac:dyDescent="0.25">
      <c r="A286" s="147" t="str">
        <f t="shared" si="8"/>
        <v>0</v>
      </c>
      <c r="B286" s="9" t="str">
        <f>MstList!B291</f>
        <v>BK 7702402</v>
      </c>
      <c r="C286" s="9" t="str">
        <f>MstList!D291</f>
        <v>Razor Blades (Box of 100)</v>
      </c>
      <c r="D286" s="6"/>
      <c r="E286" s="192" t="str">
        <f>IF(D286&gt;0,Totals!F291,"")</f>
        <v/>
      </c>
      <c r="F286" s="192">
        <f t="shared" si="9"/>
        <v>0</v>
      </c>
      <c r="G286" s="758" t="str">
        <f>MstList!H291</f>
        <v>NAPA</v>
      </c>
      <c r="H286" s="163">
        <f>MstList!I291</f>
        <v>0</v>
      </c>
      <c r="I286" s="738">
        <f>MstList!K291</f>
        <v>0</v>
      </c>
      <c r="J286" s="23"/>
      <c r="K286" s="23"/>
      <c r="L286" s="23"/>
      <c r="M286" s="23"/>
    </row>
    <row r="287" spans="1:13" ht="16.5" hidden="1" customHeight="1" x14ac:dyDescent="0.25">
      <c r="A287" s="147" t="str">
        <f t="shared" si="8"/>
        <v>0</v>
      </c>
      <c r="B287" s="1" t="str">
        <f>MstList!B292</f>
        <v>BK 7701059</v>
      </c>
      <c r="C287" s="1" t="str">
        <f>MstList!D292</f>
        <v>Mechanic Wire</v>
      </c>
      <c r="D287" s="6"/>
      <c r="E287" s="192" t="str">
        <f>IF(D287&gt;0,Totals!F292,"")</f>
        <v/>
      </c>
      <c r="F287" s="192">
        <f t="shared" si="9"/>
        <v>0</v>
      </c>
      <c r="G287" s="758" t="str">
        <f>MstList!H292</f>
        <v>NAPA</v>
      </c>
      <c r="H287" s="158" t="str">
        <f>MstList!I292</f>
        <v/>
      </c>
      <c r="I287" s="738">
        <f>MstList!K292</f>
        <v>0</v>
      </c>
      <c r="J287" s="23"/>
      <c r="K287" s="23"/>
      <c r="L287" s="23"/>
      <c r="M287" s="23"/>
    </row>
    <row r="288" spans="1:13" ht="16.5" hidden="1" customHeight="1" x14ac:dyDescent="0.25">
      <c r="A288" s="147" t="str">
        <f t="shared" si="8"/>
        <v>0</v>
      </c>
      <c r="B288" s="13" t="str">
        <f>MstList!B293</f>
        <v>NOE 7305030</v>
      </c>
      <c r="C288" s="1" t="str">
        <f>MstList!D293</f>
        <v>Transmission Clips</v>
      </c>
      <c r="D288" s="6"/>
      <c r="E288" s="192" t="str">
        <f>IF(D288&gt;0,Totals!F293,"")</f>
        <v/>
      </c>
      <c r="F288" s="192">
        <f t="shared" si="9"/>
        <v>0</v>
      </c>
      <c r="G288" s="758" t="str">
        <f>MstList!H293</f>
        <v>NAPA</v>
      </c>
      <c r="H288" s="158" t="str">
        <f>MstList!I293</f>
        <v/>
      </c>
      <c r="I288" s="736">
        <f>MstList!K293</f>
        <v>0</v>
      </c>
      <c r="J288" s="23"/>
      <c r="K288" s="23"/>
      <c r="L288" s="23"/>
      <c r="M288" s="23"/>
    </row>
    <row r="289" spans="1:13" ht="16.5" hidden="1" customHeight="1" x14ac:dyDescent="0.25">
      <c r="A289" s="147" t="str">
        <f t="shared" si="8"/>
        <v>0</v>
      </c>
      <c r="B289" s="1" t="str">
        <f>MstList!B294</f>
        <v>NWW ALFE025SU</v>
      </c>
      <c r="C289" s="1" t="str">
        <f>MstList!D294</f>
        <v>Wheel Weight--0.25 Ounce, Steel</v>
      </c>
      <c r="D289" s="6"/>
      <c r="E289" s="192" t="str">
        <f>IF(D289&gt;0,Totals!F294,"")</f>
        <v/>
      </c>
      <c r="F289" s="192">
        <f t="shared" si="9"/>
        <v>0</v>
      </c>
      <c r="G289" s="758" t="str">
        <f>MstList!H294</f>
        <v>NAPA</v>
      </c>
      <c r="H289" s="158" t="str">
        <f>MstList!I294</f>
        <v/>
      </c>
      <c r="I289" s="736">
        <f>MstList!K294</f>
        <v>0</v>
      </c>
      <c r="J289" s="23"/>
      <c r="K289" s="23"/>
      <c r="L289" s="23"/>
      <c r="M289" s="23"/>
    </row>
    <row r="290" spans="1:13" ht="16.5" hidden="1" customHeight="1" x14ac:dyDescent="0.25">
      <c r="A290" s="147" t="str">
        <f t="shared" si="8"/>
        <v>0</v>
      </c>
      <c r="B290" s="1" t="str">
        <f>MstList!B295</f>
        <v>NWW 7525FER10</v>
      </c>
      <c r="C290" s="1" t="str">
        <f>MstList!D295</f>
        <v>Wheel Weight-0.25 Ounce, Stick On</v>
      </c>
      <c r="D290" s="6"/>
      <c r="E290" s="192" t="str">
        <f>IF(D290&gt;0,Totals!F295,"")</f>
        <v/>
      </c>
      <c r="F290" s="192">
        <f t="shared" si="9"/>
        <v>0</v>
      </c>
      <c r="G290" s="758" t="str">
        <f>MstList!H295</f>
        <v>NAPA</v>
      </c>
      <c r="H290" s="158" t="str">
        <f>MstList!I295</f>
        <v/>
      </c>
      <c r="I290" s="736">
        <f>MstList!K295</f>
        <v>0</v>
      </c>
      <c r="J290" s="23"/>
      <c r="K290" s="23"/>
      <c r="L290" s="23"/>
      <c r="M290" s="23"/>
    </row>
    <row r="291" spans="1:13" ht="16.5" hidden="1" customHeight="1" x14ac:dyDescent="0.25">
      <c r="A291" s="147" t="str">
        <f t="shared" si="8"/>
        <v>0</v>
      </c>
      <c r="B291" s="1" t="str">
        <f>MstList!B296</f>
        <v>NTH PFE050SU</v>
      </c>
      <c r="C291" s="1" t="str">
        <f>MstList!D296</f>
        <v>Wheel Weight--0.5 Ounce, Steel</v>
      </c>
      <c r="D291" s="6"/>
      <c r="E291" s="192" t="str">
        <f>IF(D291&gt;0,Totals!F296,"")</f>
        <v/>
      </c>
      <c r="F291" s="192">
        <f t="shared" si="9"/>
        <v>0</v>
      </c>
      <c r="G291" s="758" t="str">
        <f>MstList!H296</f>
        <v>NAPA</v>
      </c>
      <c r="H291" s="158" t="str">
        <f>MstList!I296</f>
        <v/>
      </c>
      <c r="I291" s="736">
        <f>MstList!K296</f>
        <v>0</v>
      </c>
      <c r="J291" s="23"/>
      <c r="K291" s="23"/>
      <c r="L291" s="23"/>
      <c r="M291" s="23"/>
    </row>
    <row r="292" spans="1:13" ht="16.5" hidden="1" customHeight="1" x14ac:dyDescent="0.25">
      <c r="A292" s="147" t="str">
        <f t="shared" si="8"/>
        <v>0</v>
      </c>
      <c r="B292" s="1" t="str">
        <f>MstList!B297</f>
        <v>NTH PFE075SU</v>
      </c>
      <c r="C292" s="1" t="str">
        <f>MstList!D297</f>
        <v>Wheel Weight--0.75 Ounce, Steel</v>
      </c>
      <c r="D292" s="6"/>
      <c r="E292" s="192" t="str">
        <f>IF(D292&gt;0,Totals!F297,"")</f>
        <v/>
      </c>
      <c r="F292" s="192">
        <f t="shared" si="9"/>
        <v>0</v>
      </c>
      <c r="G292" s="758" t="str">
        <f>MstList!H297</f>
        <v>NAPA</v>
      </c>
      <c r="H292" s="158" t="str">
        <f>MstList!I297</f>
        <v/>
      </c>
      <c r="I292" s="736">
        <f>MstList!K297</f>
        <v>0</v>
      </c>
      <c r="J292" s="23"/>
      <c r="K292" s="23"/>
      <c r="L292" s="23"/>
      <c r="M292" s="23"/>
    </row>
    <row r="293" spans="1:13" ht="16.5" hidden="1" customHeight="1" x14ac:dyDescent="0.25">
      <c r="A293" s="147" t="str">
        <f t="shared" si="8"/>
        <v>0</v>
      </c>
      <c r="B293" s="1" t="str">
        <f>MstList!B298</f>
        <v>NTH PFE100SU</v>
      </c>
      <c r="C293" s="1" t="str">
        <f>MstList!D298</f>
        <v>Wheel Weight--1.0 Ounce, Steel</v>
      </c>
      <c r="D293" s="6"/>
      <c r="E293" s="192" t="str">
        <f>IF(D293&gt;0,Totals!F298,"")</f>
        <v/>
      </c>
      <c r="F293" s="192">
        <f t="shared" si="9"/>
        <v>0</v>
      </c>
      <c r="G293" s="758" t="str">
        <f>MstList!H298</f>
        <v>NAPA</v>
      </c>
      <c r="H293" s="158" t="str">
        <f>MstList!I298</f>
        <v/>
      </c>
      <c r="I293" s="736">
        <f>MstList!K298</f>
        <v>0</v>
      </c>
      <c r="J293" s="23"/>
      <c r="K293" s="23"/>
      <c r="L293" s="23"/>
      <c r="M293" s="23"/>
    </row>
    <row r="294" spans="1:13" ht="16.5" hidden="1" customHeight="1" x14ac:dyDescent="0.25">
      <c r="A294" s="147" t="str">
        <f t="shared" si="8"/>
        <v>0</v>
      </c>
      <c r="B294" s="1" t="str">
        <f>MstList!B299</f>
        <v>NTH PFE125SU</v>
      </c>
      <c r="C294" s="1" t="str">
        <f>MstList!D299</f>
        <v>Wheel Weight--1.25 Ounce, Steel</v>
      </c>
      <c r="D294" s="6"/>
      <c r="E294" s="192" t="str">
        <f>IF(D294&gt;0,Totals!F299,"")</f>
        <v/>
      </c>
      <c r="F294" s="192">
        <f t="shared" si="9"/>
        <v>0</v>
      </c>
      <c r="G294" s="758" t="str">
        <f>MstList!H299</f>
        <v>NAPA</v>
      </c>
      <c r="H294" s="158" t="str">
        <f>MstList!I299</f>
        <v/>
      </c>
      <c r="I294" s="736">
        <f>MstList!K299</f>
        <v>0</v>
      </c>
      <c r="J294" s="23"/>
      <c r="K294" s="23"/>
      <c r="L294" s="23"/>
      <c r="M294" s="23"/>
    </row>
    <row r="295" spans="1:13" ht="16.5" hidden="1" customHeight="1" x14ac:dyDescent="0.25">
      <c r="A295" s="147" t="str">
        <f t="shared" si="8"/>
        <v>0</v>
      </c>
      <c r="B295" s="1" t="str">
        <f>MstList!B300</f>
        <v>NTH PFE150SU</v>
      </c>
      <c r="C295" s="1" t="str">
        <f>MstList!D300</f>
        <v>Wheel Weight--1.5 Ounce, Steel</v>
      </c>
      <c r="D295" s="6"/>
      <c r="E295" s="192" t="str">
        <f>IF(D295&gt;0,Totals!F300,"")</f>
        <v/>
      </c>
      <c r="F295" s="192">
        <f t="shared" si="9"/>
        <v>0</v>
      </c>
      <c r="G295" s="758" t="str">
        <f>MstList!H300</f>
        <v>NAPA</v>
      </c>
      <c r="H295" s="158" t="str">
        <f>MstList!I300</f>
        <v/>
      </c>
      <c r="I295" s="736">
        <f>MstList!K300</f>
        <v>0</v>
      </c>
      <c r="J295" s="23"/>
      <c r="K295" s="23"/>
      <c r="L295" s="23"/>
      <c r="M295" s="23"/>
    </row>
    <row r="296" spans="1:13" ht="16.5" hidden="1" customHeight="1" x14ac:dyDescent="0.25">
      <c r="A296" s="147" t="str">
        <f t="shared" si="8"/>
        <v>0</v>
      </c>
      <c r="B296" s="1" t="str">
        <f>MstList!B301</f>
        <v>NTH PFE175SU</v>
      </c>
      <c r="C296" s="1" t="str">
        <f>MstList!D301</f>
        <v>Wheel Weight--1.75 Ounce, Steel</v>
      </c>
      <c r="D296" s="6"/>
      <c r="E296" s="192" t="str">
        <f>IF(D296&gt;0,Totals!F301,"")</f>
        <v/>
      </c>
      <c r="F296" s="192">
        <f t="shared" si="9"/>
        <v>0</v>
      </c>
      <c r="G296" s="758" t="str">
        <f>MstList!H301</f>
        <v>NAPA</v>
      </c>
      <c r="H296" s="158" t="str">
        <f>MstList!I301</f>
        <v/>
      </c>
      <c r="I296" s="736">
        <f>MstList!K301</f>
        <v>0</v>
      </c>
      <c r="J296" s="23"/>
      <c r="K296" s="23"/>
      <c r="L296" s="23"/>
      <c r="M296" s="23"/>
    </row>
    <row r="297" spans="1:13" ht="16.5" hidden="1" customHeight="1" x14ac:dyDescent="0.25">
      <c r="A297" s="147" t="str">
        <f t="shared" si="8"/>
        <v>0</v>
      </c>
      <c r="B297" s="1" t="str">
        <f>MstList!B302</f>
        <v>NTH PFE200SU</v>
      </c>
      <c r="C297" s="1" t="str">
        <f>MstList!D302</f>
        <v>Wheel Weight--2.0 Ounce, Steel</v>
      </c>
      <c r="D297" s="6"/>
      <c r="E297" s="192" t="str">
        <f>IF(D297&gt;0,Totals!F302,"")</f>
        <v/>
      </c>
      <c r="F297" s="192">
        <f t="shared" si="9"/>
        <v>0</v>
      </c>
      <c r="G297" s="758" t="str">
        <f>MstList!H302</f>
        <v>NAPA</v>
      </c>
      <c r="H297" s="158" t="str">
        <f>MstList!I302</f>
        <v/>
      </c>
      <c r="I297" s="736">
        <f>MstList!K302</f>
        <v>0</v>
      </c>
      <c r="J297" s="23"/>
      <c r="K297" s="23"/>
      <c r="L297" s="23"/>
      <c r="M297" s="23"/>
    </row>
    <row r="298" spans="1:13" ht="16.5" hidden="1" customHeight="1" x14ac:dyDescent="0.25">
      <c r="A298" s="147" t="str">
        <f t="shared" si="8"/>
        <v>0</v>
      </c>
      <c r="B298" s="1" t="str">
        <f>MstList!B303</f>
        <v>NTH PFE225SU</v>
      </c>
      <c r="C298" s="1" t="str">
        <f>MstList!D303</f>
        <v>Wheel Weight--2.25 Ounce, Steel</v>
      </c>
      <c r="D298" s="6"/>
      <c r="E298" s="192" t="str">
        <f>IF(D298&gt;0,Totals!F303,"")</f>
        <v/>
      </c>
      <c r="F298" s="192">
        <f t="shared" si="9"/>
        <v>0</v>
      </c>
      <c r="G298" s="758" t="str">
        <f>MstList!H303</f>
        <v>NAPA</v>
      </c>
      <c r="H298" s="158" t="str">
        <f>MstList!I303</f>
        <v/>
      </c>
      <c r="I298" s="736">
        <f>MstList!K303</f>
        <v>0</v>
      </c>
      <c r="J298" s="23"/>
      <c r="K298" s="23"/>
      <c r="L298" s="23"/>
      <c r="M298" s="23"/>
    </row>
    <row r="299" spans="1:13" ht="16.5" hidden="1" customHeight="1" x14ac:dyDescent="0.25">
      <c r="A299" s="147" t="str">
        <f t="shared" si="8"/>
        <v>0</v>
      </c>
      <c r="B299" s="1" t="str">
        <f>MstList!B304</f>
        <v>NTH PFE250SU</v>
      </c>
      <c r="C299" s="1" t="str">
        <f>MstList!D304</f>
        <v>Wheel Weight--2.5 Ounce, Steel</v>
      </c>
      <c r="D299" s="6"/>
      <c r="E299" s="192" t="str">
        <f>IF(D299&gt;0,Totals!F304,"")</f>
        <v/>
      </c>
      <c r="F299" s="192">
        <f t="shared" si="9"/>
        <v>0</v>
      </c>
      <c r="G299" s="758" t="str">
        <f>MstList!H304</f>
        <v>NAPA</v>
      </c>
      <c r="H299" s="158" t="str">
        <f>MstList!I304</f>
        <v/>
      </c>
      <c r="I299" s="736">
        <f>MstList!K304</f>
        <v>0</v>
      </c>
      <c r="J299" s="23"/>
      <c r="K299" s="23"/>
      <c r="L299" s="23"/>
      <c r="M299" s="23"/>
    </row>
    <row r="300" spans="1:13" ht="16.5" hidden="1" customHeight="1" x14ac:dyDescent="0.25">
      <c r="A300" s="147" t="str">
        <f t="shared" si="8"/>
        <v>0</v>
      </c>
      <c r="B300" s="1" t="str">
        <f>MstList!B305</f>
        <v>NTH PFE300SU</v>
      </c>
      <c r="C300" s="1" t="str">
        <f>MstList!D305</f>
        <v>Wheel Weight--3.0 Ounce, Steel</v>
      </c>
      <c r="D300" s="6"/>
      <c r="E300" s="192" t="str">
        <f>IF(D300&gt;0,Totals!F305,"")</f>
        <v/>
      </c>
      <c r="F300" s="192">
        <f t="shared" si="9"/>
        <v>0</v>
      </c>
      <c r="G300" s="149" t="str">
        <f>MstList!H305</f>
        <v>NAPA</v>
      </c>
      <c r="H300" s="1">
        <f>MstList!I305</f>
        <v>0</v>
      </c>
      <c r="I300" s="736">
        <f>MstList!K305</f>
        <v>0</v>
      </c>
      <c r="J300" s="23"/>
      <c r="K300" s="23"/>
      <c r="L300" s="23"/>
      <c r="M300" s="23"/>
    </row>
    <row r="301" spans="1:13" ht="16.5" hidden="1" customHeight="1" x14ac:dyDescent="0.25">
      <c r="A301" s="147" t="str">
        <f t="shared" si="8"/>
        <v>0</v>
      </c>
      <c r="B301" s="1" t="str">
        <f>MstList!B306</f>
        <v>BK 5051204</v>
      </c>
      <c r="C301" s="1" t="str">
        <f>MstList!D306</f>
        <v>#4 Hose Clamp</v>
      </c>
      <c r="D301" s="6"/>
      <c r="E301" s="192" t="str">
        <f>IF(D301&gt;0,Totals!F306,"")</f>
        <v/>
      </c>
      <c r="F301" s="192">
        <f t="shared" si="9"/>
        <v>0</v>
      </c>
      <c r="G301" s="149" t="str">
        <f>MstList!H306</f>
        <v>NAPA</v>
      </c>
      <c r="H301" s="1">
        <f>MstList!I306</f>
        <v>0</v>
      </c>
      <c r="I301" s="736">
        <f>MstList!K306</f>
        <v>0</v>
      </c>
      <c r="J301" s="23"/>
      <c r="K301" s="23"/>
      <c r="L301" s="23"/>
      <c r="M301" s="23"/>
    </row>
    <row r="302" spans="1:13" ht="16.5" hidden="1" customHeight="1" x14ac:dyDescent="0.25">
      <c r="A302" s="147" t="str">
        <f t="shared" si="8"/>
        <v>0</v>
      </c>
      <c r="B302" s="1" t="str">
        <f>MstList!B307</f>
        <v>BK 5051228</v>
      </c>
      <c r="C302" s="1" t="str">
        <f>MstList!D307</f>
        <v>#28 Hose Clamp</v>
      </c>
      <c r="D302" s="6"/>
      <c r="E302" s="192" t="str">
        <f>IF(D302&gt;0,Totals!F307,"")</f>
        <v/>
      </c>
      <c r="F302" s="192">
        <f t="shared" si="9"/>
        <v>0</v>
      </c>
      <c r="G302" s="149" t="str">
        <f>MstList!H307</f>
        <v>NAPA</v>
      </c>
      <c r="H302" s="1">
        <f>MstList!I307</f>
        <v>0</v>
      </c>
      <c r="I302" s="736">
        <f>MstList!K307</f>
        <v>0</v>
      </c>
      <c r="J302" s="23"/>
      <c r="K302" s="23"/>
      <c r="L302" s="23"/>
      <c r="M302" s="23"/>
    </row>
    <row r="303" spans="1:13" ht="16.5" hidden="1" customHeight="1" x14ac:dyDescent="0.25">
      <c r="A303" s="147" t="str">
        <f t="shared" si="8"/>
        <v>0</v>
      </c>
      <c r="B303" s="1" t="str">
        <f>MstList!B308</f>
        <v>BK 5051232</v>
      </c>
      <c r="C303" s="1" t="str">
        <f>MstList!D308</f>
        <v>#32 Hose Clamp</v>
      </c>
      <c r="D303" s="6"/>
      <c r="E303" s="192" t="str">
        <f>IF(D303&gt;0,Totals!F308,"")</f>
        <v/>
      </c>
      <c r="F303" s="192">
        <f t="shared" si="9"/>
        <v>0</v>
      </c>
      <c r="G303" s="149" t="str">
        <f>MstList!H308</f>
        <v>NAPA</v>
      </c>
      <c r="H303" s="1">
        <f>MstList!I308</f>
        <v>0</v>
      </c>
      <c r="I303" s="736">
        <f>MstList!K308</f>
        <v>0</v>
      </c>
      <c r="J303" s="23"/>
      <c r="K303" s="23"/>
      <c r="L303" s="23"/>
      <c r="M303" s="23"/>
    </row>
    <row r="304" spans="1:13" ht="16.5" hidden="1" customHeight="1" x14ac:dyDescent="0.25">
      <c r="A304" s="147" t="str">
        <f t="shared" si="8"/>
        <v>0</v>
      </c>
      <c r="B304" s="1" t="str">
        <f>MstList!B309</f>
        <v>BK 5051236</v>
      </c>
      <c r="C304" s="1" t="str">
        <f>MstList!D309</f>
        <v>#36 Hose Clamp</v>
      </c>
      <c r="D304" s="6"/>
      <c r="E304" s="192" t="str">
        <f>IF(D304&gt;0,Totals!F309,"")</f>
        <v/>
      </c>
      <c r="F304" s="192">
        <f t="shared" si="9"/>
        <v>0</v>
      </c>
      <c r="G304" s="149" t="str">
        <f>MstList!H309</f>
        <v>NAPA</v>
      </c>
      <c r="H304" s="1">
        <f>MstList!I309</f>
        <v>0</v>
      </c>
      <c r="I304" s="736">
        <f>MstList!K309</f>
        <v>0</v>
      </c>
      <c r="J304" s="23"/>
      <c r="K304" s="23"/>
      <c r="L304" s="23"/>
      <c r="M304" s="23"/>
    </row>
    <row r="305" spans="1:13" ht="16.5" hidden="1" customHeight="1" x14ac:dyDescent="0.25">
      <c r="A305" s="147" t="str">
        <f t="shared" si="8"/>
        <v>0</v>
      </c>
      <c r="B305" s="22" t="str">
        <f>MstList!B310</f>
        <v>BK 6652388</v>
      </c>
      <c r="C305" s="22" t="str">
        <f>MstList!D310</f>
        <v>Trim Clips (Box of 7)</v>
      </c>
      <c r="D305" s="135"/>
      <c r="E305" s="128" t="str">
        <f>IF(D305&gt;0,Totals!F310,"")</f>
        <v/>
      </c>
      <c r="F305" s="128">
        <f t="shared" si="9"/>
        <v>0</v>
      </c>
      <c r="G305" s="126" t="str">
        <f>MstList!H310</f>
        <v>NAPA</v>
      </c>
      <c r="H305" s="22">
        <f>MstList!I310</f>
        <v>0</v>
      </c>
      <c r="I305" s="737">
        <f>MstList!K310</f>
        <v>0</v>
      </c>
      <c r="J305" s="23"/>
      <c r="K305" s="23"/>
      <c r="L305" s="23"/>
      <c r="M305" s="23"/>
    </row>
    <row r="306" spans="1:13" ht="16.5" hidden="1" customHeight="1" x14ac:dyDescent="0.25">
      <c r="A306" s="147" t="str">
        <f t="shared" si="8"/>
        <v>0</v>
      </c>
      <c r="B306" s="22" t="str">
        <f>MstList!B311</f>
        <v>BK 6653147</v>
      </c>
      <c r="C306" s="22" t="str">
        <f>MstList!D311</f>
        <v>Trim Clips (Box of 7)</v>
      </c>
      <c r="D306" s="135"/>
      <c r="E306" s="128" t="str">
        <f>IF(D306&gt;0,Totals!F311,"")</f>
        <v/>
      </c>
      <c r="F306" s="128">
        <f t="shared" si="9"/>
        <v>0</v>
      </c>
      <c r="G306" s="126" t="str">
        <f>MstList!H311</f>
        <v>NAPA</v>
      </c>
      <c r="H306" s="22">
        <f>MstList!I311</f>
        <v>0</v>
      </c>
      <c r="I306" s="737">
        <f>MstList!K311</f>
        <v>0</v>
      </c>
      <c r="J306" s="23"/>
      <c r="K306" s="23"/>
      <c r="L306" s="23"/>
      <c r="M306" s="23"/>
    </row>
    <row r="307" spans="1:13" ht="16.5" hidden="1" customHeight="1" x14ac:dyDescent="0.25">
      <c r="A307" s="147" t="str">
        <f t="shared" si="8"/>
        <v>0</v>
      </c>
      <c r="B307" s="9">
        <f>MstList!B312</f>
        <v>0</v>
      </c>
      <c r="C307" s="22" t="str">
        <f>MstList!D312</f>
        <v>Silicone-Clear</v>
      </c>
      <c r="D307" s="135"/>
      <c r="E307" s="128" t="str">
        <f>IF(D307&gt;0,Totals!F312,"")</f>
        <v/>
      </c>
      <c r="F307" s="128">
        <f t="shared" si="9"/>
        <v>0</v>
      </c>
      <c r="G307" s="126" t="str">
        <f>MstList!H312</f>
        <v>NAPA</v>
      </c>
      <c r="H307" s="22">
        <f>MstList!I312</f>
        <v>0</v>
      </c>
      <c r="I307" s="737">
        <f>MstList!K312</f>
        <v>0</v>
      </c>
      <c r="J307" s="23"/>
      <c r="K307" s="23"/>
      <c r="L307" s="23"/>
      <c r="M307" s="23"/>
    </row>
    <row r="308" spans="1:13" ht="16.5" hidden="1" customHeight="1" x14ac:dyDescent="0.25">
      <c r="A308" s="147" t="str">
        <f t="shared" si="8"/>
        <v>0</v>
      </c>
      <c r="B308" s="9" t="str">
        <f>MstList!B313</f>
        <v>ptx 24105</v>
      </c>
      <c r="C308" s="22" t="str">
        <f>MstList!D313</f>
        <v>Silicone-Black</v>
      </c>
      <c r="D308" s="135"/>
      <c r="E308" s="128" t="str">
        <f>IF(D308&gt;0,Totals!F313,"")</f>
        <v/>
      </c>
      <c r="F308" s="128">
        <f t="shared" si="9"/>
        <v>0</v>
      </c>
      <c r="G308" s="126" t="str">
        <f>MstList!H313</f>
        <v>NAPA</v>
      </c>
      <c r="H308" s="22">
        <f>MstList!I313</f>
        <v>0</v>
      </c>
      <c r="I308" s="737">
        <f>MstList!K313</f>
        <v>0</v>
      </c>
      <c r="J308" s="23"/>
      <c r="K308" s="23"/>
      <c r="L308" s="23"/>
      <c r="M308" s="23"/>
    </row>
    <row r="309" spans="1:13" ht="16.5" hidden="1" customHeight="1" x14ac:dyDescent="0.25">
      <c r="A309" s="147" t="str">
        <f t="shared" si="8"/>
        <v>0</v>
      </c>
      <c r="B309" s="9" t="str">
        <f>MstList!B314</f>
        <v>PTX 24240</v>
      </c>
      <c r="C309" s="22" t="str">
        <f>MstList!D314</f>
        <v>Locktreader-Blue</v>
      </c>
      <c r="D309" s="135"/>
      <c r="E309" s="128" t="str">
        <f>IF(D309&gt;0,Totals!F314,"")</f>
        <v/>
      </c>
      <c r="F309" s="128">
        <f t="shared" si="9"/>
        <v>0</v>
      </c>
      <c r="G309" s="126" t="str">
        <f>MstList!H314</f>
        <v>NAPA</v>
      </c>
      <c r="H309" s="22">
        <f>MstList!I314</f>
        <v>0</v>
      </c>
      <c r="I309" s="737">
        <f>MstList!K314</f>
        <v>0</v>
      </c>
      <c r="J309" s="23"/>
      <c r="K309" s="23"/>
      <c r="L309" s="23"/>
      <c r="M309" s="23"/>
    </row>
    <row r="310" spans="1:13" ht="16.5" hidden="1" customHeight="1" x14ac:dyDescent="0.25">
      <c r="A310" s="147" t="str">
        <f t="shared" si="8"/>
        <v>0</v>
      </c>
      <c r="B310" s="105">
        <f>MstList!B315</f>
        <v>7651144</v>
      </c>
      <c r="C310" s="22" t="str">
        <f>MstList!D315</f>
        <v>Locktreader-Red</v>
      </c>
      <c r="D310" s="135"/>
      <c r="E310" s="128" t="str">
        <f>IF(D310&gt;0,Totals!F315,"")</f>
        <v/>
      </c>
      <c r="F310" s="128">
        <f t="shared" si="9"/>
        <v>0</v>
      </c>
      <c r="G310" s="126" t="str">
        <f>MstList!H315</f>
        <v>NAPA</v>
      </c>
      <c r="H310" s="22">
        <f>MstList!I315</f>
        <v>0</v>
      </c>
      <c r="I310" s="737">
        <f>MstList!K315</f>
        <v>0</v>
      </c>
      <c r="J310" s="23"/>
      <c r="K310" s="23"/>
      <c r="L310" s="23"/>
      <c r="M310" s="23"/>
    </row>
    <row r="311" spans="1:13" ht="16.5" hidden="1" customHeight="1" x14ac:dyDescent="0.25">
      <c r="A311" s="147" t="str">
        <f t="shared" si="8"/>
        <v>0</v>
      </c>
      <c r="B311" s="1" t="str">
        <f>MstList!B316</f>
        <v>72-N642-2</v>
      </c>
      <c r="C311" s="1" t="str">
        <f>MstList!D316</f>
        <v>Mechanic Gloves (Med)</v>
      </c>
      <c r="D311" s="135"/>
      <c r="E311" s="191" t="str">
        <f>IF(D311&gt;0,Totals!F316,"")</f>
        <v/>
      </c>
      <c r="F311" s="191">
        <f t="shared" si="9"/>
        <v>0</v>
      </c>
      <c r="G311" s="726" t="str">
        <f>MstList!H316</f>
        <v>QPA</v>
      </c>
      <c r="H311" s="157" t="str">
        <f>MstList!I316</f>
        <v>12926-100196614</v>
      </c>
      <c r="I311" s="728">
        <f>MstList!K316</f>
        <v>0</v>
      </c>
      <c r="J311" s="23"/>
      <c r="K311" s="23"/>
      <c r="L311" s="23"/>
      <c r="M311" s="23"/>
    </row>
    <row r="312" spans="1:13" ht="16.5" hidden="1" customHeight="1" x14ac:dyDescent="0.25">
      <c r="A312" s="147" t="str">
        <f t="shared" si="8"/>
        <v>0</v>
      </c>
      <c r="B312" s="1" t="str">
        <f>MstList!B317</f>
        <v>72-N643-2</v>
      </c>
      <c r="C312" s="1" t="str">
        <f>MstList!D317</f>
        <v>Mechanic Gloves (Large)</v>
      </c>
      <c r="D312" s="135"/>
      <c r="E312" s="191" t="str">
        <f>IF(D312&gt;0,Totals!F317,"")</f>
        <v/>
      </c>
      <c r="F312" s="191">
        <f t="shared" si="9"/>
        <v>0</v>
      </c>
      <c r="G312" s="726" t="str">
        <f>MstList!H317</f>
        <v>QPA</v>
      </c>
      <c r="H312" s="157" t="str">
        <f>MstList!I317</f>
        <v>12926-100196615</v>
      </c>
      <c r="I312" s="728">
        <f>MstList!K317</f>
        <v>0</v>
      </c>
      <c r="J312" s="23"/>
      <c r="K312" s="23"/>
      <c r="L312" s="23"/>
      <c r="M312" s="23"/>
    </row>
    <row r="313" spans="1:13" ht="16.5" hidden="1" customHeight="1" x14ac:dyDescent="0.25">
      <c r="A313" s="147" t="str">
        <f t="shared" si="8"/>
        <v>0</v>
      </c>
      <c r="B313" s="1" t="str">
        <f>MstList!B318</f>
        <v>72-N644-2</v>
      </c>
      <c r="C313" s="1" t="str">
        <f>MstList!D318</f>
        <v>Mechanic Gloves (X-Large)</v>
      </c>
      <c r="D313" s="135"/>
      <c r="E313" s="191" t="str">
        <f>IF(D313&gt;0,Totals!F318,"")</f>
        <v/>
      </c>
      <c r="F313" s="191">
        <f t="shared" si="9"/>
        <v>0</v>
      </c>
      <c r="G313" s="726" t="str">
        <f>MstList!H318</f>
        <v>QPA</v>
      </c>
      <c r="H313" s="157" t="str">
        <f>MstList!I318</f>
        <v>12926-100196616</v>
      </c>
      <c r="I313" s="728">
        <f>MstList!K318</f>
        <v>0</v>
      </c>
      <c r="J313" s="23"/>
      <c r="K313" s="23"/>
      <c r="L313" s="23"/>
      <c r="M313" s="23"/>
    </row>
    <row r="314" spans="1:13" ht="16.5" hidden="1" customHeight="1" x14ac:dyDescent="0.25">
      <c r="A314" s="147" t="str">
        <f t="shared" si="8"/>
        <v>0</v>
      </c>
      <c r="B314" s="22" t="str">
        <f>MstList!B319</f>
        <v>NW770216</v>
      </c>
      <c r="C314" s="22" t="str">
        <f>MstList!D319</f>
        <v>Terminal Assortment</v>
      </c>
      <c r="D314" s="135"/>
      <c r="E314" s="128" t="str">
        <f>IF(D314&gt;0,Totals!F319,"")</f>
        <v/>
      </c>
      <c r="F314" s="128">
        <f t="shared" si="9"/>
        <v>0</v>
      </c>
      <c r="G314" s="126" t="str">
        <f>MstList!H319</f>
        <v>NAPA</v>
      </c>
      <c r="H314" s="22">
        <f>MstList!I319</f>
        <v>0</v>
      </c>
      <c r="I314" s="737">
        <f>MstList!K319</f>
        <v>0</v>
      </c>
      <c r="J314" s="23"/>
      <c r="K314" s="23"/>
      <c r="L314" s="23"/>
      <c r="M314" s="23"/>
    </row>
    <row r="315" spans="1:13" ht="16.5" hidden="1" customHeight="1" x14ac:dyDescent="0.25">
      <c r="A315" s="147" t="str">
        <f t="shared" si="8"/>
        <v>0</v>
      </c>
      <c r="B315" s="22" t="str">
        <f>MstList!B320</f>
        <v>NW 770222</v>
      </c>
      <c r="C315" s="22" t="str">
        <f>MstList!D320</f>
        <v>Heat Shrink Tubing</v>
      </c>
      <c r="D315" s="135"/>
      <c r="E315" s="128" t="str">
        <f>IF(D315&gt;0,Totals!F320,"")</f>
        <v/>
      </c>
      <c r="F315" s="128">
        <f t="shared" si="9"/>
        <v>0</v>
      </c>
      <c r="G315" s="126" t="str">
        <f>MstList!H320</f>
        <v>NAPA</v>
      </c>
      <c r="H315" s="22">
        <f>MstList!I320</f>
        <v>0</v>
      </c>
      <c r="I315" s="737">
        <f>MstList!K320</f>
        <v>0</v>
      </c>
      <c r="J315" s="23"/>
      <c r="K315" s="23"/>
      <c r="L315" s="23"/>
      <c r="M315" s="23"/>
    </row>
    <row r="316" spans="1:13" ht="16.5" hidden="1" customHeight="1" x14ac:dyDescent="0.25">
      <c r="A316" s="147" t="str">
        <f t="shared" si="8"/>
        <v>0</v>
      </c>
      <c r="B316" s="22" t="str">
        <f>MstList!B321</f>
        <v>NCB 05701</v>
      </c>
      <c r="C316" s="22" t="str">
        <f>MstList!D321</f>
        <v>Mother's Wax</v>
      </c>
      <c r="D316" s="135"/>
      <c r="E316" s="128" t="str">
        <f>IF(D316&gt;0,Totals!F321,"")</f>
        <v/>
      </c>
      <c r="F316" s="128">
        <f t="shared" si="9"/>
        <v>0</v>
      </c>
      <c r="G316" s="126" t="str">
        <f>MstList!H321</f>
        <v>NAPA</v>
      </c>
      <c r="H316" s="22">
        <f>MstList!I321</f>
        <v>0</v>
      </c>
      <c r="I316" s="737">
        <f>MstList!K321</f>
        <v>0</v>
      </c>
      <c r="J316" s="23"/>
      <c r="K316" s="23"/>
      <c r="L316" s="23"/>
      <c r="M316" s="23"/>
    </row>
    <row r="317" spans="1:13" ht="16.5" hidden="1" customHeight="1" x14ac:dyDescent="0.25">
      <c r="A317" s="147" t="str">
        <f t="shared" si="8"/>
        <v>0</v>
      </c>
      <c r="B317" s="22" t="str">
        <f>MstList!B322</f>
        <v>LUC10160</v>
      </c>
      <c r="C317" s="22" t="str">
        <f>MstList!D322</f>
        <v>Lucas Speed Wax</v>
      </c>
      <c r="D317" s="135"/>
      <c r="E317" s="128" t="str">
        <f>IF(D317&gt;0,Totals!F322,"")</f>
        <v/>
      </c>
      <c r="F317" s="128">
        <f t="shared" si="9"/>
        <v>0</v>
      </c>
      <c r="G317" s="126" t="str">
        <f>MstList!H322</f>
        <v>NAPA</v>
      </c>
      <c r="H317" s="22">
        <f>MstList!I322</f>
        <v>0</v>
      </c>
      <c r="I317" s="737">
        <f>MstList!K322</f>
        <v>0</v>
      </c>
      <c r="J317" s="23"/>
      <c r="K317" s="23"/>
      <c r="L317" s="23"/>
      <c r="M317" s="23"/>
    </row>
    <row r="318" spans="1:13" ht="16.5" hidden="1" customHeight="1" x14ac:dyDescent="0.25">
      <c r="A318" s="147" t="str">
        <f t="shared" si="8"/>
        <v>0</v>
      </c>
      <c r="B318" s="22" t="str">
        <f>MstList!B323</f>
        <v>BCBM23</v>
      </c>
      <c r="C318" s="22" t="str">
        <f>MstList!D323</f>
        <v>Tire Wet</v>
      </c>
      <c r="D318" s="135"/>
      <c r="E318" s="128" t="str">
        <f>IF(D318&gt;0,Totals!F323,"")</f>
        <v/>
      </c>
      <c r="F318" s="128">
        <f t="shared" si="9"/>
        <v>0</v>
      </c>
      <c r="G318" s="126" t="str">
        <f>MstList!H323</f>
        <v>NAPA</v>
      </c>
      <c r="H318" s="22">
        <f>MstList!I323</f>
        <v>0</v>
      </c>
      <c r="I318" s="737">
        <f>MstList!K323</f>
        <v>0</v>
      </c>
      <c r="J318" s="23"/>
      <c r="K318" s="23"/>
      <c r="L318" s="23"/>
      <c r="M318" s="23"/>
    </row>
    <row r="319" spans="1:13" ht="16.5" hidden="1" customHeight="1" x14ac:dyDescent="0.25">
      <c r="A319" s="147" t="str">
        <f t="shared" ref="A319:A382" si="10">IF(D319="","0","1")</f>
        <v>0</v>
      </c>
      <c r="B319" s="22" t="str">
        <f>MstList!B324</f>
        <v>NCB 10160</v>
      </c>
      <c r="C319" s="22" t="str">
        <f>MstList!D324</f>
        <v>Armor -All</v>
      </c>
      <c r="D319" s="135"/>
      <c r="E319" s="128" t="str">
        <f>IF(D319&gt;0,Totals!F324,"")</f>
        <v/>
      </c>
      <c r="F319" s="128">
        <f t="shared" ref="F319:F382" si="11">PRODUCT(D319:E319)</f>
        <v>0</v>
      </c>
      <c r="G319" s="126" t="str">
        <f>MstList!H324</f>
        <v>NAPA</v>
      </c>
      <c r="H319" s="22">
        <f>MstList!I324</f>
        <v>0</v>
      </c>
      <c r="I319" s="737">
        <f>MstList!K324</f>
        <v>0</v>
      </c>
      <c r="J319" s="23"/>
      <c r="K319" s="23"/>
      <c r="L319" s="23"/>
      <c r="M319" s="23"/>
    </row>
    <row r="320" spans="1:13" ht="16.5" hidden="1" customHeight="1" x14ac:dyDescent="0.25">
      <c r="A320" s="147" t="str">
        <f t="shared" si="10"/>
        <v>0</v>
      </c>
      <c r="B320" s="22" t="str">
        <f>MstList!B325</f>
        <v>TW T520</v>
      </c>
      <c r="C320" s="22" t="str">
        <f>MstList!D325</f>
        <v>Bug &amp; Tar Remover</v>
      </c>
      <c r="D320" s="135"/>
      <c r="E320" s="128" t="str">
        <f>IF(D320&gt;0,Totals!F325,"")</f>
        <v/>
      </c>
      <c r="F320" s="128">
        <f t="shared" si="11"/>
        <v>0</v>
      </c>
      <c r="G320" s="126" t="str">
        <f>MstList!H325</f>
        <v>NAPA</v>
      </c>
      <c r="H320" s="22">
        <f>MstList!I325</f>
        <v>0</v>
      </c>
      <c r="I320" s="737">
        <f>MstList!K325</f>
        <v>0</v>
      </c>
      <c r="J320" s="23"/>
      <c r="K320" s="23"/>
      <c r="L320" s="23"/>
      <c r="M320" s="23"/>
    </row>
    <row r="321" spans="1:13" ht="16.5" hidden="1" customHeight="1" x14ac:dyDescent="0.25">
      <c r="A321" s="147" t="str">
        <f t="shared" si="10"/>
        <v>0</v>
      </c>
      <c r="B321" s="22" t="str">
        <f>MstList!B326</f>
        <v>MAC 8100</v>
      </c>
      <c r="C321" s="22" t="str">
        <f>MstList!D326</f>
        <v>Window Cleaner</v>
      </c>
      <c r="D321" s="135"/>
      <c r="E321" s="128" t="str">
        <f>IF(D321&gt;0,Totals!F326,"")</f>
        <v/>
      </c>
      <c r="F321" s="128">
        <f t="shared" si="11"/>
        <v>0</v>
      </c>
      <c r="G321" s="126" t="str">
        <f>MstList!H326</f>
        <v>NAPA</v>
      </c>
      <c r="H321" s="22">
        <f>MstList!I326</f>
        <v>0</v>
      </c>
      <c r="I321" s="737">
        <f>MstList!K326</f>
        <v>0</v>
      </c>
      <c r="J321" s="23"/>
      <c r="K321" s="23"/>
      <c r="L321" s="23"/>
      <c r="M321" s="23"/>
    </row>
    <row r="322" spans="1:13" ht="16.5" hidden="1" customHeight="1" x14ac:dyDescent="0.25">
      <c r="A322" s="147" t="str">
        <f t="shared" si="10"/>
        <v>0</v>
      </c>
      <c r="B322" s="22" t="str">
        <f>MstList!B327</f>
        <v>NCB620191</v>
      </c>
      <c r="C322" s="22" t="str">
        <f>MstList!D327</f>
        <v>Carwash Soap, Rain-X</v>
      </c>
      <c r="D322" s="135"/>
      <c r="E322" s="128" t="str">
        <f>IF(D322&gt;0,Totals!F327,"")</f>
        <v/>
      </c>
      <c r="F322" s="128">
        <f t="shared" si="11"/>
        <v>0</v>
      </c>
      <c r="G322" s="126" t="str">
        <f>MstList!H327</f>
        <v>NAPA</v>
      </c>
      <c r="H322" s="22">
        <f>MstList!I327</f>
        <v>0</v>
      </c>
      <c r="I322" s="737">
        <f>MstList!K327</f>
        <v>0</v>
      </c>
      <c r="J322" s="23"/>
      <c r="K322" s="23"/>
      <c r="L322" s="23"/>
      <c r="M322" s="23"/>
    </row>
    <row r="323" spans="1:13" ht="22.5" hidden="1" customHeight="1" x14ac:dyDescent="0.25">
      <c r="A323" s="147" t="str">
        <f t="shared" si="10"/>
        <v>0</v>
      </c>
      <c r="B323" s="1">
        <f>MstList!B328</f>
        <v>0</v>
      </c>
      <c r="C323" s="1" t="str">
        <f>MstList!D328</f>
        <v>REQUESTS</v>
      </c>
      <c r="D323" s="6"/>
      <c r="E323" s="191" t="str">
        <f>IF(D323&gt;0,Totals!F328,"")</f>
        <v/>
      </c>
      <c r="F323" s="191">
        <f t="shared" si="11"/>
        <v>0</v>
      </c>
      <c r="G323" s="726" t="str">
        <f>MstList!H328</f>
        <v/>
      </c>
      <c r="H323" s="157" t="str">
        <f>MstList!I328</f>
        <v/>
      </c>
      <c r="I323" s="761" t="str">
        <f>MstList!J328</f>
        <v>District</v>
      </c>
      <c r="J323" s="23"/>
      <c r="K323" s="23"/>
      <c r="L323" s="23"/>
      <c r="M323" s="23"/>
    </row>
    <row r="324" spans="1:13" ht="16.5" hidden="1" customHeight="1" x14ac:dyDescent="0.25">
      <c r="A324" s="147" t="str">
        <f t="shared" si="10"/>
        <v>0</v>
      </c>
      <c r="B324" s="762" t="str">
        <f ca="1">IF(Totals!$J329=$C$1, Totals!B329,"")</f>
        <v/>
      </c>
      <c r="C324" s="71" t="str">
        <f ca="1">IF(Totals!$J329=$C$1, Totals!D329,"")</f>
        <v/>
      </c>
      <c r="D324" s="135"/>
      <c r="E324" s="71" t="str">
        <f ca="1">IF(Totals!$J329=$C$1, Totals!F329,"")</f>
        <v/>
      </c>
      <c r="F324" s="191">
        <f t="shared" ca="1" si="11"/>
        <v>0</v>
      </c>
      <c r="G324" s="126" t="str">
        <f ca="1">IF(Totals!$J329=$C$1, Totals!H329,"")</f>
        <v/>
      </c>
      <c r="H324" s="71" t="str">
        <f ca="1">IF(Totals!$J329=$C$1, Totals!I329,"")</f>
        <v/>
      </c>
      <c r="I324" s="763" t="str">
        <f ca="1">IF(Totals!$J329=$C$1,Totals!J329,"")</f>
        <v/>
      </c>
      <c r="J324" s="764"/>
      <c r="K324" s="23"/>
      <c r="L324" s="29"/>
      <c r="M324" s="23"/>
    </row>
    <row r="325" spans="1:13" ht="16.5" hidden="1" customHeight="1" x14ac:dyDescent="0.25">
      <c r="A325" s="147" t="str">
        <f t="shared" si="10"/>
        <v>0</v>
      </c>
      <c r="B325" s="762" t="str">
        <f ca="1">IF(Totals!$J330=$C$1, Totals!B330,"")</f>
        <v/>
      </c>
      <c r="C325" s="71" t="str">
        <f ca="1">IF(Totals!$J330=$C$1, Totals!D330,"")</f>
        <v/>
      </c>
      <c r="D325" s="135"/>
      <c r="E325" s="71" t="str">
        <f ca="1">IF(Totals!$J330=$C$1, Totals!F330,"")</f>
        <v/>
      </c>
      <c r="F325" s="191">
        <f t="shared" ca="1" si="11"/>
        <v>0</v>
      </c>
      <c r="G325" s="126" t="str">
        <f ca="1">IF(Totals!$J330=$C$1, Totals!H330,"")</f>
        <v/>
      </c>
      <c r="H325" s="71" t="str">
        <f ca="1">IF(Totals!$J330=$C$1, Totals!I330,"")</f>
        <v/>
      </c>
      <c r="I325" s="763" t="str">
        <f ca="1">IF(Totals!$J330=$C$1,Totals!J330,"")</f>
        <v/>
      </c>
      <c r="J325" s="764"/>
      <c r="K325" s="2"/>
      <c r="L325" s="23"/>
    </row>
    <row r="326" spans="1:13" ht="16.5" hidden="1" customHeight="1" x14ac:dyDescent="0.25">
      <c r="A326" s="147" t="str">
        <f t="shared" si="10"/>
        <v>0</v>
      </c>
      <c r="B326" s="762" t="str">
        <f ca="1">IF(Totals!$J331=$C$1, Totals!B331,"")</f>
        <v/>
      </c>
      <c r="C326" s="71" t="str">
        <f ca="1">IF(Totals!$J331=$C$1, Totals!D331,"")</f>
        <v/>
      </c>
      <c r="D326" s="135"/>
      <c r="E326" s="71" t="str">
        <f ca="1">IF(Totals!$J331=$C$1, Totals!F331,"")</f>
        <v/>
      </c>
      <c r="F326" s="191">
        <f t="shared" ca="1" si="11"/>
        <v>0</v>
      </c>
      <c r="G326" s="126" t="str">
        <f ca="1">IF(Totals!$J331=$C$1, Totals!H331,"")</f>
        <v/>
      </c>
      <c r="H326" s="71" t="str">
        <f ca="1">IF(Totals!$J331=$C$1, Totals!I331,"")</f>
        <v/>
      </c>
      <c r="I326" s="763" t="str">
        <f ca="1">IF(Totals!$J331=$C$1,Totals!J331,"")</f>
        <v/>
      </c>
      <c r="J326" s="764"/>
      <c r="K326" s="23"/>
      <c r="M326" s="23"/>
    </row>
    <row r="327" spans="1:13" ht="16.5" hidden="1" customHeight="1" x14ac:dyDescent="0.25">
      <c r="A327" s="147" t="str">
        <f t="shared" si="10"/>
        <v>0</v>
      </c>
      <c r="B327" s="762" t="str">
        <f ca="1">IF(Totals!$J332=$C$1, Totals!B332,"")</f>
        <v/>
      </c>
      <c r="C327" s="71" t="str">
        <f ca="1">IF(Totals!$J332=$C$1, Totals!D332,"")</f>
        <v/>
      </c>
      <c r="D327" s="135"/>
      <c r="E327" s="71" t="str">
        <f ca="1">IF(Totals!$J332=$C$1, Totals!F332,"")</f>
        <v/>
      </c>
      <c r="F327" s="191">
        <f t="shared" ca="1" si="11"/>
        <v>0</v>
      </c>
      <c r="G327" s="126" t="str">
        <f ca="1">IF(Totals!$J332=$C$1, Totals!H332,"")</f>
        <v/>
      </c>
      <c r="H327" s="71" t="str">
        <f ca="1">IF(Totals!$J332=$C$1, Totals!I332,"")</f>
        <v/>
      </c>
      <c r="I327" s="763" t="str">
        <f ca="1">IF(Totals!$J332=$C$1,Totals!J332,"")</f>
        <v/>
      </c>
      <c r="J327" s="764"/>
      <c r="K327" s="23"/>
      <c r="M327" s="23"/>
    </row>
    <row r="328" spans="1:13" ht="16.5" hidden="1" customHeight="1" x14ac:dyDescent="0.25">
      <c r="A328" s="147" t="str">
        <f t="shared" si="10"/>
        <v>0</v>
      </c>
      <c r="B328" s="762" t="str">
        <f ca="1">IF(Totals!$J333=$C$1, Totals!B333,"")</f>
        <v/>
      </c>
      <c r="C328" s="71" t="str">
        <f ca="1">IF(Totals!$J333=$C$1, Totals!D333,"")</f>
        <v/>
      </c>
      <c r="D328" s="135"/>
      <c r="E328" s="71" t="str">
        <f ca="1">IF(Totals!$J333=$C$1, Totals!F333,"")</f>
        <v/>
      </c>
      <c r="F328" s="191">
        <f t="shared" ca="1" si="11"/>
        <v>0</v>
      </c>
      <c r="G328" s="126" t="str">
        <f ca="1">IF(Totals!$J333=$C$1, Totals!H333,"")</f>
        <v/>
      </c>
      <c r="H328" s="71" t="str">
        <f ca="1">IF(Totals!$J333=$C$1, Totals!I333,"")</f>
        <v/>
      </c>
      <c r="I328" s="763" t="str">
        <f ca="1">IF(Totals!$J333=$C$1,Totals!J333,"")</f>
        <v/>
      </c>
      <c r="J328" s="764"/>
    </row>
    <row r="329" spans="1:13" ht="16.5" hidden="1" customHeight="1" x14ac:dyDescent="0.25">
      <c r="A329" s="147" t="str">
        <f t="shared" si="10"/>
        <v>0</v>
      </c>
      <c r="B329" s="762" t="str">
        <f ca="1">IF(Totals!$J334=$C$1, Totals!B334,"")</f>
        <v/>
      </c>
      <c r="C329" s="71" t="str">
        <f ca="1">IF(Totals!$J334=$C$1, Totals!D334,"")</f>
        <v/>
      </c>
      <c r="D329" s="135"/>
      <c r="E329" s="192" t="str">
        <f ca="1">IF(Totals!$J334=$C$1, Totals!F334,"")</f>
        <v/>
      </c>
      <c r="F329" s="211">
        <f t="shared" ca="1" si="11"/>
        <v>0</v>
      </c>
      <c r="G329" s="126" t="str">
        <f ca="1">IF(Totals!$J334=$C$1, Totals!H334,"")</f>
        <v/>
      </c>
      <c r="H329" s="71" t="str">
        <f ca="1">IF(Totals!$J334=$C$1, Totals!I334,"")</f>
        <v/>
      </c>
      <c r="I329" s="763" t="str">
        <f ca="1">IF(Totals!$J334=$C$1,Totals!J334,"")</f>
        <v/>
      </c>
      <c r="J329" s="764"/>
      <c r="L329" s="27"/>
    </row>
    <row r="330" spans="1:13" ht="16.5" hidden="1" customHeight="1" x14ac:dyDescent="0.25">
      <c r="A330" s="147" t="str">
        <f t="shared" ca="1" si="10"/>
        <v>0</v>
      </c>
      <c r="B330" s="762" t="str">
        <f ca="1">IF(Totals!$J335=$C$1, Totals!B335,"")</f>
        <v/>
      </c>
      <c r="C330" s="71" t="str">
        <f ca="1">IF(Totals!$J335=$C$1, Totals!D335,"")</f>
        <v/>
      </c>
      <c r="D330" s="135" t="str">
        <f ca="1">IF(Totals!$J335=$C$1, Totals!E335,"")</f>
        <v/>
      </c>
      <c r="E330" s="71" t="str">
        <f ca="1">IF(Totals!$J335=$C$1, Totals!F335,"")</f>
        <v/>
      </c>
      <c r="F330" s="192">
        <f t="shared" ca="1" si="11"/>
        <v>0</v>
      </c>
      <c r="G330" s="126" t="str">
        <f ca="1">IF(Totals!$J335=$C$1, Totals!H335,"")</f>
        <v/>
      </c>
      <c r="H330" s="71" t="str">
        <f ca="1">IF(Totals!$J335=$C$1, Totals!I335,"")</f>
        <v/>
      </c>
      <c r="I330" s="763" t="str">
        <f ca="1">IF(Totals!$J335=$C$1,Totals!J335,"")</f>
        <v/>
      </c>
      <c r="J330" s="764"/>
    </row>
    <row r="331" spans="1:13" ht="16.5" hidden="1" customHeight="1" x14ac:dyDescent="0.25">
      <c r="A331" s="147" t="str">
        <f t="shared" ca="1" si="10"/>
        <v>0</v>
      </c>
      <c r="B331" s="762" t="str">
        <f ca="1">IF(Totals!$J336=$C$1, Totals!B336,"")</f>
        <v/>
      </c>
      <c r="C331" s="71" t="str">
        <f ca="1">IF(Totals!$J336=$C$1, Totals!D336,"")</f>
        <v/>
      </c>
      <c r="D331" s="135" t="str">
        <f ca="1">IF(Totals!$J336=$C$1, Totals!E336,"")</f>
        <v/>
      </c>
      <c r="E331" s="71" t="str">
        <f ca="1">IF(Totals!$J336=$C$1, Totals!F336,"")</f>
        <v/>
      </c>
      <c r="F331" s="192">
        <f t="shared" ca="1" si="11"/>
        <v>0</v>
      </c>
      <c r="G331" s="126" t="str">
        <f ca="1">IF(Totals!$J336=$C$1, Totals!H336,"")</f>
        <v/>
      </c>
      <c r="H331" s="71" t="str">
        <f ca="1">IF(Totals!$J336=$C$1, Totals!I336,"")</f>
        <v/>
      </c>
      <c r="I331" s="763" t="str">
        <f ca="1">IF(Totals!$J336=$C$1,Totals!J336,"")</f>
        <v/>
      </c>
      <c r="J331" s="764"/>
    </row>
    <row r="332" spans="1:13" ht="16.5" hidden="1" customHeight="1" x14ac:dyDescent="0.25">
      <c r="A332" s="147" t="str">
        <f t="shared" ca="1" si="10"/>
        <v>0</v>
      </c>
      <c r="B332" s="762" t="str">
        <f ca="1">IF(Totals!$J337=$C$1, Totals!B337,"")</f>
        <v/>
      </c>
      <c r="C332" s="71" t="str">
        <f ca="1">IF(Totals!$J337=$C$1, Totals!D337,"")</f>
        <v/>
      </c>
      <c r="D332" s="135" t="str">
        <f ca="1">IF(Totals!$J337=$C$1, Totals!E337,"")</f>
        <v/>
      </c>
      <c r="E332" s="71" t="str">
        <f ca="1">IF(Totals!$J337=$C$1, Totals!F337,"")</f>
        <v/>
      </c>
      <c r="F332" s="192">
        <f t="shared" ca="1" si="11"/>
        <v>0</v>
      </c>
      <c r="G332" s="126" t="str">
        <f ca="1">IF(Totals!$J337=$C$1, Totals!H337,"")</f>
        <v/>
      </c>
      <c r="H332" s="71" t="str">
        <f ca="1">IF(Totals!$J337=$C$1, Totals!I337,"")</f>
        <v/>
      </c>
      <c r="I332" s="763" t="str">
        <f ca="1">IF(Totals!$J337=$C$1,Totals!J337,"")</f>
        <v/>
      </c>
      <c r="J332" s="764"/>
    </row>
    <row r="333" spans="1:13" ht="16.5" hidden="1" customHeight="1" x14ac:dyDescent="0.25">
      <c r="A333" s="147" t="str">
        <f t="shared" ca="1" si="10"/>
        <v>0</v>
      </c>
      <c r="B333" s="762" t="str">
        <f ca="1">IF(Totals!$J338=$C$1, Totals!B338,"")</f>
        <v/>
      </c>
      <c r="C333" s="71" t="str">
        <f ca="1">IF(Totals!$J338=$C$1, Totals!D338,"")</f>
        <v/>
      </c>
      <c r="D333" s="135" t="str">
        <f ca="1">IF(Totals!$J338=$C$1, Totals!E338,"")</f>
        <v/>
      </c>
      <c r="E333" s="71" t="str">
        <f ca="1">IF(Totals!$J338=$C$1, Totals!F338,"")</f>
        <v/>
      </c>
      <c r="F333" s="192">
        <f t="shared" ca="1" si="11"/>
        <v>0</v>
      </c>
      <c r="G333" s="126" t="str">
        <f ca="1">IF(Totals!$J338=$C$1, Totals!H338,"")</f>
        <v/>
      </c>
      <c r="H333" s="71" t="str">
        <f ca="1">IF(Totals!$J338=$C$1, Totals!I338,"")</f>
        <v/>
      </c>
      <c r="I333" s="763" t="str">
        <f ca="1">IF(Totals!$J338=$C$1,Totals!J338,"")</f>
        <v/>
      </c>
      <c r="J333" s="764"/>
    </row>
    <row r="334" spans="1:13" ht="16.5" hidden="1" customHeight="1" x14ac:dyDescent="0.25">
      <c r="A334" s="147" t="str">
        <f t="shared" ca="1" si="10"/>
        <v>0</v>
      </c>
      <c r="B334" s="762" t="str">
        <f ca="1">IF(Totals!$J339=$C$1, Totals!B339,"")</f>
        <v/>
      </c>
      <c r="C334" s="71" t="str">
        <f ca="1">IF(Totals!$J339=$C$1, Totals!D339,"")</f>
        <v/>
      </c>
      <c r="D334" s="135" t="str">
        <f ca="1">IF(Totals!$J339=$C$1, Totals!E339,"")</f>
        <v/>
      </c>
      <c r="E334" s="71" t="str">
        <f ca="1">IF(Totals!$J339=$C$1, Totals!F339,"")</f>
        <v/>
      </c>
      <c r="F334" s="192">
        <f t="shared" ca="1" si="11"/>
        <v>0</v>
      </c>
      <c r="G334" s="126" t="str">
        <f ca="1">IF(Totals!$J339=$C$1, Totals!H339,"")</f>
        <v/>
      </c>
      <c r="H334" s="71" t="str">
        <f ca="1">IF(Totals!$J339=$C$1, Totals!I339,"")</f>
        <v/>
      </c>
      <c r="I334" s="763" t="str">
        <f ca="1">IF(Totals!$J339=$C$1,Totals!J339,"")</f>
        <v/>
      </c>
      <c r="J334" s="764"/>
    </row>
    <row r="335" spans="1:13" ht="16.5" hidden="1" customHeight="1" x14ac:dyDescent="0.25">
      <c r="A335" s="147" t="str">
        <f t="shared" ca="1" si="10"/>
        <v>0</v>
      </c>
      <c r="B335" s="762" t="str">
        <f ca="1">IF(Totals!$J340=$C$1, Totals!B340,"")</f>
        <v/>
      </c>
      <c r="C335" s="71" t="str">
        <f ca="1">IF(Totals!$J340=$C$1, Totals!D340,"")</f>
        <v/>
      </c>
      <c r="D335" s="135" t="str">
        <f ca="1">IF(Totals!$J340=$C$1, Totals!E340,"")</f>
        <v/>
      </c>
      <c r="E335" s="71" t="str">
        <f ca="1">IF(Totals!$J340=$C$1, Totals!F340,"")</f>
        <v/>
      </c>
      <c r="F335" s="192">
        <f t="shared" ca="1" si="11"/>
        <v>0</v>
      </c>
      <c r="G335" s="126" t="str">
        <f ca="1">IF(Totals!$J340=$C$1, Totals!H340,"")</f>
        <v/>
      </c>
      <c r="H335" s="71" t="str">
        <f ca="1">IF(Totals!$J340=$C$1, Totals!I340,"")</f>
        <v/>
      </c>
      <c r="I335" s="763" t="str">
        <f ca="1">IF(Totals!$J340=$C$1,Totals!J340,"")</f>
        <v/>
      </c>
      <c r="J335" s="764"/>
    </row>
    <row r="336" spans="1:13" ht="16.5" hidden="1" customHeight="1" x14ac:dyDescent="0.25">
      <c r="A336" s="147" t="str">
        <f t="shared" ca="1" si="10"/>
        <v>0</v>
      </c>
      <c r="B336" s="762" t="str">
        <f ca="1">IF(Totals!$J341=$C$1, Totals!B341,"")</f>
        <v/>
      </c>
      <c r="C336" s="71" t="str">
        <f ca="1">IF(Totals!$J341=$C$1, Totals!D341,"")</f>
        <v/>
      </c>
      <c r="D336" s="135" t="str">
        <f ca="1">IF(Totals!$J341=$C$1, Totals!E341,"")</f>
        <v/>
      </c>
      <c r="E336" s="71" t="str">
        <f ca="1">IF(Totals!$J341=$C$1, Totals!F341,"")</f>
        <v/>
      </c>
      <c r="F336" s="192">
        <f t="shared" ca="1" si="11"/>
        <v>0</v>
      </c>
      <c r="G336" s="126" t="str">
        <f ca="1">IF(Totals!$J341=$C$1, Totals!H341,"")</f>
        <v/>
      </c>
      <c r="H336" s="71" t="str">
        <f ca="1">IF(Totals!$J341=$C$1, Totals!I341,"")</f>
        <v/>
      </c>
      <c r="I336" s="763" t="str">
        <f ca="1">IF(Totals!$J341=$C$1,Totals!J341,"")</f>
        <v/>
      </c>
      <c r="J336" s="764"/>
    </row>
    <row r="337" spans="1:10" ht="16.5" hidden="1" customHeight="1" x14ac:dyDescent="0.25">
      <c r="A337" s="147" t="str">
        <f t="shared" ca="1" si="10"/>
        <v>0</v>
      </c>
      <c r="B337" s="762" t="str">
        <f ca="1">IF(Totals!$J342=$C$1, Totals!B342,"")</f>
        <v/>
      </c>
      <c r="C337" s="71" t="str">
        <f ca="1">IF(Totals!$J342=$C$1, Totals!D342,"")</f>
        <v/>
      </c>
      <c r="D337" s="135" t="str">
        <f ca="1">IF(Totals!$J342=$C$1, Totals!E342,"")</f>
        <v/>
      </c>
      <c r="E337" s="71" t="str">
        <f ca="1">IF(Totals!$J342=$C$1, Totals!F342,"")</f>
        <v/>
      </c>
      <c r="F337" s="191">
        <f t="shared" ca="1" si="11"/>
        <v>0</v>
      </c>
      <c r="G337" s="126" t="str">
        <f ca="1">IF(Totals!$J342=$C$1, Totals!H342,"")</f>
        <v/>
      </c>
      <c r="H337" s="71" t="str">
        <f ca="1">IF(Totals!$J342=$C$1, Totals!I342,"")</f>
        <v/>
      </c>
      <c r="I337" s="763" t="str">
        <f ca="1">IF(Totals!$J342=$C$1,Totals!J342,"")</f>
        <v/>
      </c>
      <c r="J337" s="764"/>
    </row>
    <row r="338" spans="1:10" ht="16.5" hidden="1" customHeight="1" x14ac:dyDescent="0.25">
      <c r="A338" s="147" t="str">
        <f t="shared" ca="1" si="10"/>
        <v>0</v>
      </c>
      <c r="B338" s="762" t="str">
        <f ca="1">IF(Totals!$J343=$C$1, Totals!B343,"")</f>
        <v/>
      </c>
      <c r="C338" s="71" t="str">
        <f ca="1">IF(Totals!$J343=$C$1, Totals!D343,"")</f>
        <v/>
      </c>
      <c r="D338" s="135" t="str">
        <f ca="1">IF(Totals!$J343=$C$1, Totals!E343,"")</f>
        <v/>
      </c>
      <c r="E338" s="71" t="str">
        <f ca="1">IF(Totals!$J343=$C$1, Totals!F343,"")</f>
        <v/>
      </c>
      <c r="F338" s="191">
        <f t="shared" ca="1" si="11"/>
        <v>0</v>
      </c>
      <c r="G338" s="126" t="str">
        <f ca="1">IF(Totals!$J343=$C$1, Totals!H343,"")</f>
        <v/>
      </c>
      <c r="H338" s="71" t="str">
        <f ca="1">IF(Totals!$J343=$C$1, Totals!I343,"")</f>
        <v/>
      </c>
      <c r="I338" s="763" t="str">
        <f ca="1">IF(Totals!$J343=$C$1,Totals!J343,"")</f>
        <v/>
      </c>
      <c r="J338" s="764"/>
    </row>
    <row r="339" spans="1:10" ht="16.5" hidden="1" customHeight="1" x14ac:dyDescent="0.25">
      <c r="A339" s="147" t="str">
        <f t="shared" ca="1" si="10"/>
        <v>0</v>
      </c>
      <c r="B339" s="762" t="str">
        <f ca="1">IF(Totals!$J344=$C$1, Totals!B344,"")</f>
        <v/>
      </c>
      <c r="C339" s="71" t="str">
        <f ca="1">IF(Totals!$J344=$C$1, Totals!D344,"")</f>
        <v/>
      </c>
      <c r="D339" s="135" t="str">
        <f ca="1">IF(Totals!$J344=$C$1, Totals!E344,"")</f>
        <v/>
      </c>
      <c r="E339" s="71" t="str">
        <f ca="1">IF(Totals!$J344=$C$1, Totals!F344,"")</f>
        <v/>
      </c>
      <c r="F339" s="191">
        <f t="shared" ca="1" si="11"/>
        <v>0</v>
      </c>
      <c r="G339" s="126" t="str">
        <f ca="1">IF(Totals!$J344=$C$1, Totals!H344,"")</f>
        <v/>
      </c>
      <c r="H339" s="71" t="str">
        <f ca="1">IF(Totals!$J344=$C$1, Totals!I344,"")</f>
        <v/>
      </c>
      <c r="I339" s="763" t="str">
        <f ca="1">IF(Totals!$J344=$C$1,Totals!J344,"")</f>
        <v/>
      </c>
      <c r="J339" s="764"/>
    </row>
    <row r="340" spans="1:10" ht="16.5" hidden="1" customHeight="1" x14ac:dyDescent="0.25">
      <c r="A340" s="147" t="str">
        <f t="shared" ca="1" si="10"/>
        <v>0</v>
      </c>
      <c r="B340" s="762" t="str">
        <f ca="1">IF(Totals!$J345=$C$1, Totals!B345,"")</f>
        <v/>
      </c>
      <c r="C340" s="71" t="str">
        <f ca="1">IF(Totals!$J345=$C$1, Totals!D345,"")</f>
        <v/>
      </c>
      <c r="D340" s="135" t="str">
        <f ca="1">IF(Totals!$J345=$C$1, Totals!E345,"")</f>
        <v/>
      </c>
      <c r="E340" s="71" t="str">
        <f ca="1">IF(Totals!$J345=$C$1, Totals!F345,"")</f>
        <v/>
      </c>
      <c r="F340" s="191">
        <f t="shared" ca="1" si="11"/>
        <v>0</v>
      </c>
      <c r="G340" s="126" t="str">
        <f ca="1">IF(Totals!$J345=$C$1, Totals!H345,"")</f>
        <v/>
      </c>
      <c r="H340" s="71" t="str">
        <f ca="1">IF(Totals!$J345=$C$1, Totals!I345,"")</f>
        <v/>
      </c>
      <c r="I340" s="763" t="str">
        <f ca="1">IF(Totals!$J345=$C$1,Totals!J345,"")</f>
        <v/>
      </c>
      <c r="J340" s="764"/>
    </row>
    <row r="341" spans="1:10" ht="16.5" hidden="1" customHeight="1" x14ac:dyDescent="0.25">
      <c r="A341" s="147" t="str">
        <f t="shared" ca="1" si="10"/>
        <v>0</v>
      </c>
      <c r="B341" s="762" t="str">
        <f ca="1">IF(Totals!$J346=$C$1, Totals!B346,"")</f>
        <v/>
      </c>
      <c r="C341" s="71" t="str">
        <f ca="1">IF(Totals!$J346=$C$1, Totals!D346,"")</f>
        <v/>
      </c>
      <c r="D341" s="135" t="str">
        <f ca="1">IF(Totals!$J346=$C$1, Totals!E346,"")</f>
        <v/>
      </c>
      <c r="E341" s="71" t="str">
        <f ca="1">IF(Totals!$J346=$C$1, Totals!F346,"")</f>
        <v/>
      </c>
      <c r="F341" s="191">
        <f t="shared" ca="1" si="11"/>
        <v>0</v>
      </c>
      <c r="G341" s="126" t="str">
        <f ca="1">IF(Totals!$J346=$C$1, Totals!H346,"")</f>
        <v/>
      </c>
      <c r="H341" s="71" t="str">
        <f ca="1">IF(Totals!$J346=$C$1, Totals!I346,"")</f>
        <v/>
      </c>
      <c r="I341" s="763" t="str">
        <f ca="1">IF(Totals!$J346=$C$1,Totals!J346,"")</f>
        <v/>
      </c>
      <c r="J341" s="764"/>
    </row>
    <row r="342" spans="1:10" ht="16.5" hidden="1" customHeight="1" x14ac:dyDescent="0.25">
      <c r="A342" s="147" t="str">
        <f t="shared" ca="1" si="10"/>
        <v>0</v>
      </c>
      <c r="B342" s="762" t="str">
        <f ca="1">IF(Totals!$J347=$C$1, Totals!B347,"")</f>
        <v/>
      </c>
      <c r="C342" s="71" t="str">
        <f ca="1">IF(Totals!$J347=$C$1, Totals!D347,"")</f>
        <v/>
      </c>
      <c r="D342" s="135" t="str">
        <f ca="1">IF(Totals!$J347=$C$1, Totals!E347,"")</f>
        <v/>
      </c>
      <c r="E342" s="71" t="str">
        <f ca="1">IF(Totals!$J347=$C$1, Totals!F347,"")</f>
        <v/>
      </c>
      <c r="F342" s="211">
        <f t="shared" ca="1" si="11"/>
        <v>0</v>
      </c>
      <c r="G342" s="126" t="str">
        <f ca="1">IF(Totals!$J347=$C$1, Totals!H347,"")</f>
        <v/>
      </c>
      <c r="H342" s="71" t="str">
        <f ca="1">IF(Totals!$J347=$C$1, Totals!I347,"")</f>
        <v/>
      </c>
      <c r="I342" s="763" t="str">
        <f ca="1">IF(Totals!$J347=$C$1,Totals!J347,"")</f>
        <v/>
      </c>
      <c r="J342" s="764"/>
    </row>
    <row r="343" spans="1:10" ht="16.5" hidden="1" customHeight="1" x14ac:dyDescent="0.25">
      <c r="A343" s="147" t="str">
        <f t="shared" ca="1" si="10"/>
        <v>0</v>
      </c>
      <c r="B343" s="762" t="str">
        <f ca="1">IF(Totals!$J348=$C$1, Totals!B348,"")</f>
        <v/>
      </c>
      <c r="C343" s="71" t="str">
        <f ca="1">IF(Totals!$J348=$C$1, Totals!D348,"")</f>
        <v/>
      </c>
      <c r="D343" s="135" t="str">
        <f ca="1">IF(Totals!$J348=$C$1, Totals!E348,"")</f>
        <v/>
      </c>
      <c r="E343" s="71" t="str">
        <f ca="1">IF(Totals!$J348=$C$1, Totals!F348,"")</f>
        <v/>
      </c>
      <c r="F343" s="192">
        <f t="shared" ca="1" si="11"/>
        <v>0</v>
      </c>
      <c r="G343" s="126" t="str">
        <f ca="1">IF(Totals!$J348=$C$1, Totals!H348,"")</f>
        <v/>
      </c>
      <c r="H343" s="71" t="str">
        <f ca="1">IF(Totals!$J348=$C$1, Totals!I348,"")</f>
        <v/>
      </c>
      <c r="I343" s="763" t="str">
        <f ca="1">IF(Totals!$J348=$C$1,Totals!J348,"")</f>
        <v/>
      </c>
      <c r="J343" s="764"/>
    </row>
    <row r="344" spans="1:10" ht="16.5" hidden="1" customHeight="1" x14ac:dyDescent="0.25">
      <c r="A344" s="147" t="str">
        <f t="shared" ca="1" si="10"/>
        <v>0</v>
      </c>
      <c r="B344" s="762" t="str">
        <f ca="1">IF(Totals!$J349=$C$1, Totals!B349,"")</f>
        <v/>
      </c>
      <c r="C344" s="71" t="str">
        <f ca="1">IF(Totals!$J349=$C$1, Totals!D349,"")</f>
        <v/>
      </c>
      <c r="D344" s="135" t="str">
        <f ca="1">IF(Totals!$J349=$C$1, Totals!E349,"")</f>
        <v/>
      </c>
      <c r="E344" s="71" t="str">
        <f ca="1">IF(Totals!$J349=$C$1, Totals!F349,"")</f>
        <v/>
      </c>
      <c r="F344" s="192">
        <f t="shared" ca="1" si="11"/>
        <v>0</v>
      </c>
      <c r="G344" s="126" t="str">
        <f ca="1">IF(Totals!$J349=$C$1, Totals!H349,"")</f>
        <v/>
      </c>
      <c r="H344" s="71" t="str">
        <f ca="1">IF(Totals!$J349=$C$1, Totals!I349,"")</f>
        <v/>
      </c>
      <c r="I344" s="763" t="str">
        <f ca="1">IF(Totals!$J349=$C$1,Totals!J349,"")</f>
        <v/>
      </c>
      <c r="J344" s="764"/>
    </row>
    <row r="345" spans="1:10" ht="16.5" hidden="1" customHeight="1" x14ac:dyDescent="0.25">
      <c r="A345" s="147" t="str">
        <f t="shared" ca="1" si="10"/>
        <v>0</v>
      </c>
      <c r="B345" s="762" t="str">
        <f ca="1">IF(Totals!$J350=$C$1, Totals!B350,"")</f>
        <v/>
      </c>
      <c r="C345" s="71" t="str">
        <f ca="1">IF(Totals!$J350=$C$1, Totals!D350,"")</f>
        <v/>
      </c>
      <c r="D345" s="135" t="str">
        <f ca="1">IF(Totals!$J350=$C$1, Totals!E350,"")</f>
        <v/>
      </c>
      <c r="E345" s="71" t="str">
        <f ca="1">IF(Totals!$J350=$C$1, Totals!F350,"")</f>
        <v/>
      </c>
      <c r="F345" s="192">
        <f t="shared" ca="1" si="11"/>
        <v>0</v>
      </c>
      <c r="G345" s="126" t="str">
        <f ca="1">IF(Totals!$J350=$C$1, Totals!H350,"")</f>
        <v/>
      </c>
      <c r="H345" s="71" t="str">
        <f ca="1">IF(Totals!$J350=$C$1, Totals!I350,"")</f>
        <v/>
      </c>
      <c r="I345" s="763" t="str">
        <f ca="1">IF(Totals!$J350=$C$1,Totals!J350,"")</f>
        <v/>
      </c>
      <c r="J345" s="764"/>
    </row>
    <row r="346" spans="1:10" ht="16.5" hidden="1" customHeight="1" x14ac:dyDescent="0.25">
      <c r="A346" s="147" t="str">
        <f t="shared" ca="1" si="10"/>
        <v>0</v>
      </c>
      <c r="B346" s="762" t="str">
        <f ca="1">IF(Totals!$J351=$C$1, Totals!B351,"")</f>
        <v/>
      </c>
      <c r="C346" s="71" t="str">
        <f ca="1">IF(Totals!$J351=$C$1, Totals!D351,"")</f>
        <v/>
      </c>
      <c r="D346" s="135" t="str">
        <f ca="1">IF(Totals!$J351=$C$1, Totals!E351,"")</f>
        <v/>
      </c>
      <c r="E346" s="71" t="str">
        <f ca="1">IF(Totals!$J351=$C$1, Totals!F351,"")</f>
        <v/>
      </c>
      <c r="F346" s="192">
        <f t="shared" ca="1" si="11"/>
        <v>0</v>
      </c>
      <c r="G346" s="126" t="str">
        <f ca="1">IF(Totals!$J351=$C$1, Totals!H351,"")</f>
        <v/>
      </c>
      <c r="H346" s="71" t="str">
        <f ca="1">IF(Totals!$J351=$C$1, Totals!I351,"")</f>
        <v/>
      </c>
      <c r="I346" s="763" t="str">
        <f ca="1">IF(Totals!$J351=$C$1,Totals!J351,"")</f>
        <v/>
      </c>
      <c r="J346" s="764"/>
    </row>
    <row r="347" spans="1:10" ht="16.5" hidden="1" customHeight="1" x14ac:dyDescent="0.25">
      <c r="A347" s="147" t="str">
        <f t="shared" ca="1" si="10"/>
        <v>0</v>
      </c>
      <c r="B347" s="762" t="str">
        <f ca="1">IF(Totals!$J352=$C$1, Totals!B352,"")</f>
        <v/>
      </c>
      <c r="C347" s="71" t="str">
        <f ca="1">IF(Totals!$J352=$C$1, Totals!D352,"")</f>
        <v/>
      </c>
      <c r="D347" s="135" t="str">
        <f ca="1">IF(Totals!$J352=$C$1, Totals!E352,"")</f>
        <v/>
      </c>
      <c r="E347" s="71" t="str">
        <f ca="1">IF(Totals!$J352=$C$1, Totals!F352,"")</f>
        <v/>
      </c>
      <c r="F347" s="192">
        <f t="shared" ca="1" si="11"/>
        <v>0</v>
      </c>
      <c r="G347" s="126" t="str">
        <f ca="1">IF(Totals!$J352=$C$1, Totals!H352,"")</f>
        <v/>
      </c>
      <c r="H347" s="71" t="str">
        <f ca="1">IF(Totals!$J352=$C$1, Totals!I352,"")</f>
        <v/>
      </c>
      <c r="I347" s="763" t="str">
        <f ca="1">IF(Totals!$J352=$C$1,Totals!J352,"")</f>
        <v/>
      </c>
      <c r="J347" s="764"/>
    </row>
    <row r="348" spans="1:10" ht="16.5" hidden="1" customHeight="1" x14ac:dyDescent="0.25">
      <c r="A348" s="147" t="str">
        <f t="shared" ca="1" si="10"/>
        <v>0</v>
      </c>
      <c r="B348" s="762" t="str">
        <f ca="1">IF(Totals!$J353=$C$1, Totals!B353,"")</f>
        <v/>
      </c>
      <c r="C348" s="71" t="str">
        <f ca="1">IF(Totals!$J353=$C$1, Totals!D353,"")</f>
        <v/>
      </c>
      <c r="D348" s="135" t="str">
        <f ca="1">IF(Totals!$J353=$C$1, Totals!E353,"")</f>
        <v/>
      </c>
      <c r="E348" s="71" t="str">
        <f ca="1">IF(Totals!$J353=$C$1, Totals!F353,"")</f>
        <v/>
      </c>
      <c r="F348" s="192">
        <f t="shared" ca="1" si="11"/>
        <v>0</v>
      </c>
      <c r="G348" s="126" t="str">
        <f ca="1">IF(Totals!$J353=$C$1, Totals!H353,"")</f>
        <v/>
      </c>
      <c r="H348" s="71" t="str">
        <f ca="1">IF(Totals!$J353=$C$1, Totals!I353,"")</f>
        <v/>
      </c>
      <c r="I348" s="763" t="str">
        <f ca="1">IF(Totals!$J353=$C$1,Totals!J353,"")</f>
        <v/>
      </c>
      <c r="J348" s="764"/>
    </row>
    <row r="349" spans="1:10" ht="16.5" hidden="1" customHeight="1" x14ac:dyDescent="0.25">
      <c r="A349" s="147" t="str">
        <f t="shared" ca="1" si="10"/>
        <v>0</v>
      </c>
      <c r="B349" s="762" t="str">
        <f ca="1">IF(Totals!$J354=$C$1, Totals!B354,"")</f>
        <v/>
      </c>
      <c r="C349" s="71" t="str">
        <f ca="1">IF(Totals!$J354=$C$1, Totals!D354,"")</f>
        <v/>
      </c>
      <c r="D349" s="135" t="str">
        <f ca="1">IF(Totals!$J354=$C$1, Totals!E354,"")</f>
        <v/>
      </c>
      <c r="E349" s="71" t="str">
        <f ca="1">IF(Totals!$J354=$C$1, Totals!F354,"")</f>
        <v/>
      </c>
      <c r="F349" s="192">
        <f t="shared" ca="1" si="11"/>
        <v>0</v>
      </c>
      <c r="G349" s="126" t="str">
        <f ca="1">IF(Totals!$J354=$C$1, Totals!H354,"")</f>
        <v/>
      </c>
      <c r="H349" s="71" t="str">
        <f ca="1">IF(Totals!$J354=$C$1, Totals!I354,"")</f>
        <v/>
      </c>
      <c r="I349" s="763" t="str">
        <f ca="1">IF(Totals!$J354=$C$1,Totals!J354,"")</f>
        <v/>
      </c>
      <c r="J349" s="764"/>
    </row>
    <row r="350" spans="1:10" ht="16.5" hidden="1" customHeight="1" x14ac:dyDescent="0.25">
      <c r="A350" s="147" t="str">
        <f t="shared" ca="1" si="10"/>
        <v>0</v>
      </c>
      <c r="B350" s="762" t="str">
        <f ca="1">IF(Totals!$J355=$C$1, Totals!B355,"")</f>
        <v/>
      </c>
      <c r="C350" s="71" t="str">
        <f ca="1">IF(Totals!$J355=$C$1, Totals!D355,"")</f>
        <v/>
      </c>
      <c r="D350" s="135" t="str">
        <f ca="1">IF(Totals!$J355=$C$1, Totals!E355,"")</f>
        <v/>
      </c>
      <c r="E350" s="71" t="str">
        <f ca="1">IF(Totals!$J355=$C$1, Totals!F355,"")</f>
        <v/>
      </c>
      <c r="F350" s="71">
        <f t="shared" ca="1" si="11"/>
        <v>0</v>
      </c>
      <c r="G350" s="126" t="str">
        <f ca="1">IF(Totals!$J355=$C$1, Totals!H355,"")</f>
        <v/>
      </c>
      <c r="H350" s="71" t="str">
        <f ca="1">IF(Totals!$J355=$C$1, Totals!I355,"")</f>
        <v/>
      </c>
      <c r="I350" s="763" t="str">
        <f ca="1">IF(Totals!$J355=$C$1,Totals!J355,"")</f>
        <v/>
      </c>
      <c r="J350" s="764"/>
    </row>
    <row r="351" spans="1:10" ht="16.5" hidden="1" customHeight="1" x14ac:dyDescent="0.25">
      <c r="A351" s="147" t="str">
        <f t="shared" ca="1" si="10"/>
        <v>0</v>
      </c>
      <c r="B351" s="762" t="str">
        <f ca="1">IF(Totals!$J356=$C$1, Totals!B356,"")</f>
        <v/>
      </c>
      <c r="C351" s="71" t="str">
        <f ca="1">IF(Totals!$J356=$C$1, Totals!D356,"")</f>
        <v/>
      </c>
      <c r="D351" s="135" t="str">
        <f ca="1">IF(Totals!$J356=$C$1, Totals!E356,"")</f>
        <v/>
      </c>
      <c r="E351" s="71" t="str">
        <f ca="1">IF(Totals!$J356=$C$1, Totals!F356,"")</f>
        <v/>
      </c>
      <c r="F351" s="71">
        <f t="shared" ca="1" si="11"/>
        <v>0</v>
      </c>
      <c r="G351" s="126" t="str">
        <f ca="1">IF(Totals!$J356=$C$1, Totals!H356,"")</f>
        <v/>
      </c>
      <c r="H351" s="71" t="str">
        <f ca="1">IF(Totals!$J356=$C$1, Totals!I356,"")</f>
        <v/>
      </c>
      <c r="I351" s="763" t="str">
        <f ca="1">IF(Totals!$J356=$C$1,Totals!J356,"")</f>
        <v/>
      </c>
      <c r="J351" s="764"/>
    </row>
    <row r="352" spans="1:10" ht="16.5" hidden="1" customHeight="1" x14ac:dyDescent="0.25">
      <c r="A352" s="147" t="str">
        <f t="shared" ca="1" si="10"/>
        <v>0</v>
      </c>
      <c r="B352" s="762" t="str">
        <f ca="1">IF(Totals!$J357=$C$1, Totals!B357,"")</f>
        <v/>
      </c>
      <c r="C352" s="71" t="str">
        <f ca="1">IF(Totals!$J357=$C$1, Totals!D357,"")</f>
        <v/>
      </c>
      <c r="D352" s="135" t="str">
        <f ca="1">IF(Totals!$J357=$C$1, Totals!E357,"")</f>
        <v/>
      </c>
      <c r="E352" s="71" t="str">
        <f ca="1">IF(Totals!$J357=$C$1, Totals!F357,"")</f>
        <v/>
      </c>
      <c r="F352" s="71">
        <f t="shared" ca="1" si="11"/>
        <v>0</v>
      </c>
      <c r="G352" s="126" t="str">
        <f ca="1">IF(Totals!$J357=$C$1, Totals!H357,"")</f>
        <v/>
      </c>
      <c r="H352" s="71" t="str">
        <f ca="1">IF(Totals!$J357=$C$1, Totals!I357,"")</f>
        <v/>
      </c>
      <c r="I352" s="763" t="str">
        <f ca="1">IF(Totals!$J357=$C$1,Totals!J357,"")</f>
        <v/>
      </c>
      <c r="J352" s="764"/>
    </row>
    <row r="353" spans="1:13" ht="16.5" hidden="1" customHeight="1" x14ac:dyDescent="0.25">
      <c r="A353" s="147" t="str">
        <f t="shared" ca="1" si="10"/>
        <v>0</v>
      </c>
      <c r="B353" s="762" t="str">
        <f ca="1">IF(Totals!$J358=$C$1, Totals!B358,"")</f>
        <v/>
      </c>
      <c r="C353" s="71" t="str">
        <f ca="1">IF(Totals!$J358=$C$1, Totals!D358,"")</f>
        <v/>
      </c>
      <c r="D353" s="135" t="str">
        <f ca="1">IF(Totals!$J358=$C$1, Totals!E358,"")</f>
        <v/>
      </c>
      <c r="E353" s="71" t="str">
        <f ca="1">IF(Totals!$J358=$C$1, Totals!F358,"")</f>
        <v/>
      </c>
      <c r="F353" s="71">
        <f t="shared" ca="1" si="11"/>
        <v>0</v>
      </c>
      <c r="G353" s="126" t="str">
        <f ca="1">IF(Totals!$J358=$C$1, Totals!H358,"")</f>
        <v/>
      </c>
      <c r="H353" s="71" t="str">
        <f ca="1">IF(Totals!$J358=$C$1, Totals!I358,"")</f>
        <v/>
      </c>
      <c r="I353" s="763" t="str">
        <f ca="1">IF(Totals!$J358=$C$1,Totals!J358,"")</f>
        <v/>
      </c>
      <c r="J353" s="764"/>
    </row>
    <row r="354" spans="1:13" ht="16.5" hidden="1" customHeight="1" x14ac:dyDescent="0.25">
      <c r="A354" s="147" t="str">
        <f t="shared" ca="1" si="10"/>
        <v>0</v>
      </c>
      <c r="B354" s="762" t="str">
        <f ca="1">IF(Totals!$J359=$C$1, Totals!B359,"")</f>
        <v/>
      </c>
      <c r="C354" s="71" t="str">
        <f ca="1">IF(Totals!$J359=$C$1, Totals!D359,"")</f>
        <v/>
      </c>
      <c r="D354" s="135" t="str">
        <f ca="1">IF(Totals!$J359=$C$1, Totals!E359,"")</f>
        <v/>
      </c>
      <c r="E354" s="71" t="str">
        <f ca="1">IF(Totals!$J359=$C$1, Totals!F359,"")</f>
        <v/>
      </c>
      <c r="F354" s="71">
        <f t="shared" ca="1" si="11"/>
        <v>0</v>
      </c>
      <c r="G354" s="126" t="str">
        <f ca="1">IF(Totals!$J359=$C$1, Totals!H359,"")</f>
        <v/>
      </c>
      <c r="H354" s="71" t="str">
        <f ca="1">IF(Totals!$J359=$C$1, Totals!I359,"")</f>
        <v/>
      </c>
      <c r="I354" s="763" t="str">
        <f ca="1">IF(Totals!$J359=$C$1,Totals!J359,"")</f>
        <v/>
      </c>
      <c r="J354" s="764"/>
    </row>
    <row r="355" spans="1:13" ht="16.5" hidden="1" customHeight="1" x14ac:dyDescent="0.25">
      <c r="A355" s="147" t="str">
        <f t="shared" ca="1" si="10"/>
        <v>0</v>
      </c>
      <c r="B355" s="762" t="str">
        <f ca="1">IF(Totals!$J360=$C$1, Totals!B360,"")</f>
        <v/>
      </c>
      <c r="C355" s="71" t="str">
        <f ca="1">IF(Totals!$J360=$C$1, Totals!D360,"")</f>
        <v/>
      </c>
      <c r="D355" s="135" t="str">
        <f ca="1">IF(Totals!$J360=$C$1, Totals!E360,"")</f>
        <v/>
      </c>
      <c r="E355" s="71" t="str">
        <f ca="1">IF(Totals!$J360=$C$1, Totals!F360,"")</f>
        <v/>
      </c>
      <c r="F355" s="71">
        <f t="shared" ca="1" si="11"/>
        <v>0</v>
      </c>
      <c r="G355" s="126" t="str">
        <f ca="1">IF(Totals!$J360=$C$1, Totals!H360,"")</f>
        <v/>
      </c>
      <c r="H355" s="71" t="str">
        <f ca="1">IF(Totals!$J360=$C$1, Totals!I360,"")</f>
        <v/>
      </c>
      <c r="I355" s="763" t="str">
        <f ca="1">IF(Totals!$J360=$C$1,Totals!J360,"")</f>
        <v/>
      </c>
      <c r="J355" s="764"/>
    </row>
    <row r="356" spans="1:13" ht="16.5" hidden="1" customHeight="1" x14ac:dyDescent="0.25">
      <c r="A356" s="147" t="str">
        <f t="shared" ca="1" si="10"/>
        <v>0</v>
      </c>
      <c r="B356" s="762" t="str">
        <f ca="1">IF(Totals!$J361=$C$1, Totals!B361,"")</f>
        <v/>
      </c>
      <c r="C356" s="71" t="str">
        <f ca="1">IF(Totals!$J361=$C$1, Totals!D361,"")</f>
        <v/>
      </c>
      <c r="D356" s="135" t="str">
        <f ca="1">IF(Totals!$J361=$C$1, Totals!E361,"")</f>
        <v/>
      </c>
      <c r="E356" s="71" t="str">
        <f ca="1">IF(Totals!$J361=$C$1, Totals!F361,"")</f>
        <v/>
      </c>
      <c r="F356" s="71">
        <f t="shared" ca="1" si="11"/>
        <v>0</v>
      </c>
      <c r="G356" s="126" t="str">
        <f ca="1">IF(Totals!$J361=$C$1, Totals!H361,"")</f>
        <v/>
      </c>
      <c r="H356" s="71" t="str">
        <f ca="1">IF(Totals!$J361=$C$1, Totals!I361,"")</f>
        <v/>
      </c>
      <c r="I356" s="763" t="str">
        <f ca="1">IF(Totals!$J361=$C$1,Totals!J361,"")</f>
        <v/>
      </c>
      <c r="J356" s="764"/>
    </row>
    <row r="357" spans="1:13" ht="16.5" hidden="1" customHeight="1" x14ac:dyDescent="0.25">
      <c r="A357" s="147" t="str">
        <f t="shared" ca="1" si="10"/>
        <v>0</v>
      </c>
      <c r="B357" s="762" t="str">
        <f ca="1">IF(Totals!$J362=$C$1, Totals!B362,"")</f>
        <v/>
      </c>
      <c r="C357" s="71" t="str">
        <f ca="1">IF(Totals!$J362=$C$1, Totals!D362,"")</f>
        <v/>
      </c>
      <c r="D357" s="135" t="str">
        <f ca="1">IF(Totals!$J362=$C$1, Totals!E362,"")</f>
        <v/>
      </c>
      <c r="E357" s="71" t="str">
        <f ca="1">IF(Totals!$J362=$C$1, Totals!F362,"")</f>
        <v/>
      </c>
      <c r="F357" s="71">
        <f t="shared" ca="1" si="11"/>
        <v>0</v>
      </c>
      <c r="G357" s="126" t="str">
        <f ca="1">IF(Totals!$J362=$C$1, Totals!H362,"")</f>
        <v/>
      </c>
      <c r="H357" s="71" t="str">
        <f ca="1">IF(Totals!$J362=$C$1, Totals!I362,"")</f>
        <v/>
      </c>
      <c r="I357" s="763" t="str">
        <f ca="1">IF(Totals!$J362=$C$1,Totals!J362,"")</f>
        <v/>
      </c>
      <c r="J357" s="764"/>
    </row>
    <row r="358" spans="1:13" ht="16.5" hidden="1" customHeight="1" x14ac:dyDescent="0.25">
      <c r="A358" s="147" t="str">
        <f t="shared" ca="1" si="10"/>
        <v>0</v>
      </c>
      <c r="B358" s="762" t="str">
        <f ca="1">IF(Totals!$J363=$C$1, Totals!B363,"")</f>
        <v/>
      </c>
      <c r="C358" s="71" t="str">
        <f ca="1">IF(Totals!$J363=$C$1, Totals!D363,"")</f>
        <v/>
      </c>
      <c r="D358" s="135" t="str">
        <f ca="1">IF(Totals!$J363=$C$1, Totals!E363,"")</f>
        <v/>
      </c>
      <c r="E358" s="71" t="str">
        <f ca="1">IF(Totals!$J363=$C$1, Totals!F363,"")</f>
        <v/>
      </c>
      <c r="F358" s="71">
        <f t="shared" ca="1" si="11"/>
        <v>0</v>
      </c>
      <c r="G358" s="126" t="str">
        <f ca="1">IF(Totals!$J363=$C$1, Totals!H363,"")</f>
        <v/>
      </c>
      <c r="H358" s="71" t="str">
        <f ca="1">IF(Totals!$J363=$C$1, Totals!I363,"")</f>
        <v/>
      </c>
      <c r="I358" s="763" t="str">
        <f ca="1">IF(Totals!$J363=$C$1,Totals!J363,"")</f>
        <v/>
      </c>
      <c r="J358" s="764"/>
    </row>
    <row r="359" spans="1:13" ht="16.5" hidden="1" customHeight="1" x14ac:dyDescent="0.25">
      <c r="A359" s="147" t="str">
        <f t="shared" ca="1" si="10"/>
        <v>0</v>
      </c>
      <c r="B359" s="762" t="str">
        <f ca="1">IF(Totals!$J364=$C$1, Totals!B364,"")</f>
        <v/>
      </c>
      <c r="C359" s="71" t="str">
        <f ca="1">IF(Totals!$J364=$C$1, Totals!D364,"")</f>
        <v/>
      </c>
      <c r="D359" s="135" t="str">
        <f ca="1">IF(Totals!$J364=$C$1, Totals!E364,"")</f>
        <v/>
      </c>
      <c r="E359" s="71" t="str">
        <f ca="1">IF(Totals!$J364=$C$1, Totals!F364,"")</f>
        <v/>
      </c>
      <c r="F359" s="71">
        <f t="shared" ca="1" si="11"/>
        <v>0</v>
      </c>
      <c r="G359" s="126" t="str">
        <f ca="1">IF(Totals!$J364=$C$1, Totals!H364,"")</f>
        <v/>
      </c>
      <c r="H359" s="71" t="str">
        <f ca="1">IF(Totals!$J364=$C$1, Totals!I364,"")</f>
        <v/>
      </c>
      <c r="I359" s="763" t="str">
        <f ca="1">IF(Totals!$J364=$C$1,Totals!J364,"")</f>
        <v/>
      </c>
      <c r="J359" s="764"/>
    </row>
    <row r="360" spans="1:13" ht="16.5" hidden="1" customHeight="1" x14ac:dyDescent="0.25">
      <c r="A360" s="147" t="str">
        <f t="shared" ca="1" si="10"/>
        <v>0</v>
      </c>
      <c r="B360" s="762" t="str">
        <f ca="1">IF(Totals!$J365=$C$1, Totals!B365,"")</f>
        <v/>
      </c>
      <c r="C360" s="71" t="str">
        <f ca="1">IF(Totals!$J365=$C$1, Totals!D365,"")</f>
        <v/>
      </c>
      <c r="D360" s="135" t="str">
        <f ca="1">IF(Totals!$J365=$C$1, Totals!E365,"")</f>
        <v/>
      </c>
      <c r="E360" s="71" t="str">
        <f ca="1">IF(Totals!$J365=$C$1, Totals!F365,"")</f>
        <v/>
      </c>
      <c r="F360" s="71">
        <f t="shared" ca="1" si="11"/>
        <v>0</v>
      </c>
      <c r="G360" s="126" t="str">
        <f ca="1">IF(Totals!$J365=$C$1, Totals!H365,"")</f>
        <v/>
      </c>
      <c r="H360" s="71" t="str">
        <f ca="1">IF(Totals!$J365=$C$1, Totals!I365,"")</f>
        <v/>
      </c>
      <c r="I360" s="763" t="str">
        <f ca="1">IF(Totals!$J365=$C$1,Totals!J365,"")</f>
        <v/>
      </c>
      <c r="J360" s="764"/>
    </row>
    <row r="361" spans="1:13" ht="16.5" hidden="1" customHeight="1" x14ac:dyDescent="0.25">
      <c r="A361" s="147" t="str">
        <f t="shared" ca="1" si="10"/>
        <v>0</v>
      </c>
      <c r="B361" s="762" t="str">
        <f ca="1">IF(Totals!$J366=$C$1, Totals!B366,"")</f>
        <v/>
      </c>
      <c r="C361" s="71" t="str">
        <f ca="1">IF(Totals!$J366=$C$1, Totals!D366,"")</f>
        <v/>
      </c>
      <c r="D361" s="135" t="str">
        <f ca="1">IF(Totals!$J366=$C$1, Totals!E366,"")</f>
        <v/>
      </c>
      <c r="E361" s="71" t="str">
        <f ca="1">IF(Totals!$J366=$C$1, Totals!F366,"")</f>
        <v/>
      </c>
      <c r="F361" s="71">
        <f t="shared" ca="1" si="11"/>
        <v>0</v>
      </c>
      <c r="G361" s="126" t="str">
        <f ca="1">IF(Totals!$J366=$C$1, Totals!H366,"")</f>
        <v/>
      </c>
      <c r="H361" s="71" t="str">
        <f ca="1">IF(Totals!$J366=$C$1, Totals!I366,"")</f>
        <v/>
      </c>
      <c r="I361" s="763" t="str">
        <f ca="1">IF(Totals!$J366=$C$1,Totals!J366,"")</f>
        <v/>
      </c>
      <c r="J361" s="764"/>
    </row>
    <row r="362" spans="1:13" ht="16.5" hidden="1" customHeight="1" x14ac:dyDescent="0.25">
      <c r="A362" s="147" t="str">
        <f t="shared" ca="1" si="10"/>
        <v>0</v>
      </c>
      <c r="B362" s="762" t="str">
        <f ca="1">IF(Totals!$J367=$C$1, Totals!B367,"")</f>
        <v/>
      </c>
      <c r="C362" s="71" t="str">
        <f ca="1">IF(Totals!$J367=$C$1, Totals!D367,"")</f>
        <v/>
      </c>
      <c r="D362" s="135" t="str">
        <f ca="1">IF(Totals!$J367=$C$1, Totals!E367,"")</f>
        <v/>
      </c>
      <c r="E362" s="71" t="str">
        <f ca="1">IF(Totals!$J367=$C$1, Totals!F367,"")</f>
        <v/>
      </c>
      <c r="F362" s="71">
        <f t="shared" ca="1" si="11"/>
        <v>0</v>
      </c>
      <c r="G362" s="126" t="str">
        <f ca="1">IF(Totals!$J367=$C$1, Totals!H367,"")</f>
        <v/>
      </c>
      <c r="H362" s="71" t="str">
        <f ca="1">IF(Totals!$J367=$C$1, Totals!I367,"")</f>
        <v/>
      </c>
      <c r="I362" s="763" t="str">
        <f ca="1">IF(Totals!$J367=$C$1,Totals!J367,"")</f>
        <v/>
      </c>
      <c r="J362" s="764"/>
    </row>
    <row r="363" spans="1:13" ht="16.5" hidden="1" customHeight="1" x14ac:dyDescent="0.25">
      <c r="A363" s="147" t="str">
        <f t="shared" ca="1" si="10"/>
        <v>0</v>
      </c>
      <c r="B363" s="762" t="str">
        <f ca="1">IF(Totals!$J368=$C$1, Totals!B368,"")</f>
        <v/>
      </c>
      <c r="C363" s="71" t="str">
        <f ca="1">IF(Totals!$J368=$C$1, Totals!D368,"")</f>
        <v/>
      </c>
      <c r="D363" s="135" t="str">
        <f ca="1">IF(Totals!$J368=$C$1, Totals!E368,"")</f>
        <v/>
      </c>
      <c r="E363" s="71" t="str">
        <f ca="1">IF(Totals!$J368=$C$1, Totals!F368,"")</f>
        <v/>
      </c>
      <c r="F363" s="71">
        <f t="shared" ca="1" si="11"/>
        <v>0</v>
      </c>
      <c r="G363" s="126" t="str">
        <f ca="1">IF(Totals!$J368=$C$1, Totals!H368,"")</f>
        <v/>
      </c>
      <c r="H363" s="71" t="str">
        <f ca="1">IF(Totals!$J368=$C$1, Totals!I368,"")</f>
        <v/>
      </c>
      <c r="I363" s="763" t="str">
        <f ca="1">IF(Totals!$J368=$C$1,Totals!J368,"")</f>
        <v/>
      </c>
      <c r="J363" s="764"/>
      <c r="M363" s="147">
        <f>MstList!L360</f>
        <v>0</v>
      </c>
    </row>
    <row r="364" spans="1:13" ht="16.5" hidden="1" customHeight="1" x14ac:dyDescent="0.25">
      <c r="A364" s="147" t="str">
        <f t="shared" ca="1" si="10"/>
        <v>0</v>
      </c>
      <c r="B364" s="762" t="str">
        <f ca="1">IF(Totals!$J369=$C$1, Totals!B369,"")</f>
        <v/>
      </c>
      <c r="C364" s="71" t="str">
        <f ca="1">IF(Totals!$J369=$C$1, Totals!D369,"")</f>
        <v/>
      </c>
      <c r="D364" s="135" t="str">
        <f ca="1">IF(Totals!$J369=$C$1, Totals!E369,"")</f>
        <v/>
      </c>
      <c r="E364" s="71" t="str">
        <f ca="1">IF(Totals!$J369=$C$1, Totals!F369,"")</f>
        <v/>
      </c>
      <c r="F364" s="71">
        <f t="shared" ca="1" si="11"/>
        <v>0</v>
      </c>
      <c r="G364" s="126" t="str">
        <f ca="1">IF(Totals!$J369=$C$1, Totals!H369,"")</f>
        <v/>
      </c>
      <c r="H364" s="71" t="str">
        <f ca="1">IF(Totals!$J369=$C$1, Totals!I369,"")</f>
        <v/>
      </c>
      <c r="I364" s="763" t="str">
        <f ca="1">IF(Totals!$J369=$C$1,Totals!J369,"")</f>
        <v/>
      </c>
      <c r="J364" s="764"/>
      <c r="M364" s="147">
        <f>MstList!L361</f>
        <v>0</v>
      </c>
    </row>
    <row r="365" spans="1:13" ht="16.5" hidden="1" customHeight="1" x14ac:dyDescent="0.25">
      <c r="A365" s="147" t="str">
        <f t="shared" ca="1" si="10"/>
        <v>0</v>
      </c>
      <c r="B365" s="762" t="str">
        <f ca="1">IF(Totals!$J370=$C$1, Totals!B370,"")</f>
        <v/>
      </c>
      <c r="C365" s="71" t="str">
        <f ca="1">IF(Totals!$J370=$C$1, Totals!D370,"")</f>
        <v/>
      </c>
      <c r="D365" s="135" t="str">
        <f ca="1">IF(Totals!$J370=$C$1, Totals!E370,"")</f>
        <v/>
      </c>
      <c r="E365" s="71" t="str">
        <f ca="1">IF(Totals!$J370=$C$1, Totals!F370,"")</f>
        <v/>
      </c>
      <c r="F365" s="71">
        <f t="shared" ca="1" si="11"/>
        <v>0</v>
      </c>
      <c r="G365" s="126" t="str">
        <f ca="1">IF(Totals!$J370=$C$1, Totals!H370,"")</f>
        <v/>
      </c>
      <c r="H365" s="71" t="str">
        <f ca="1">IF(Totals!$J370=$C$1, Totals!I370,"")</f>
        <v/>
      </c>
      <c r="I365" s="763" t="str">
        <f ca="1">IF(Totals!$J370=$C$1,Totals!J370,"")</f>
        <v/>
      </c>
      <c r="J365" s="764"/>
      <c r="M365" s="147">
        <f>MstList!L362</f>
        <v>0</v>
      </c>
    </row>
    <row r="366" spans="1:13" ht="16.5" hidden="1" customHeight="1" x14ac:dyDescent="0.25">
      <c r="A366" s="147" t="str">
        <f t="shared" ca="1" si="10"/>
        <v>0</v>
      </c>
      <c r="B366" s="762" t="str">
        <f ca="1">IF(Totals!$J371=$C$1, Totals!B371,"")</f>
        <v/>
      </c>
      <c r="C366" s="71" t="str">
        <f ca="1">IF(Totals!$J371=$C$1, Totals!D371,"")</f>
        <v/>
      </c>
      <c r="D366" s="135" t="str">
        <f ca="1">IF(Totals!$J371=$C$1, Totals!E371,"")</f>
        <v/>
      </c>
      <c r="E366" s="71" t="str">
        <f ca="1">IF(Totals!$J371=$C$1, Totals!F371,"")</f>
        <v/>
      </c>
      <c r="F366" s="71">
        <f t="shared" ca="1" si="11"/>
        <v>0</v>
      </c>
      <c r="G366" s="126" t="str">
        <f ca="1">IF(Totals!$J371=$C$1, Totals!H371,"")</f>
        <v/>
      </c>
      <c r="H366" s="71" t="str">
        <f ca="1">IF(Totals!$J371=$C$1, Totals!I371,"")</f>
        <v/>
      </c>
      <c r="I366" s="763" t="str">
        <f ca="1">IF(Totals!$J371=$C$1,Totals!J371,"")</f>
        <v/>
      </c>
      <c r="J366" s="764"/>
    </row>
    <row r="367" spans="1:13" ht="16.5" hidden="1" customHeight="1" x14ac:dyDescent="0.25">
      <c r="A367" s="147" t="str">
        <f t="shared" ca="1" si="10"/>
        <v>0</v>
      </c>
      <c r="B367" s="762" t="str">
        <f ca="1">IF(Totals!$J372=$C$1, Totals!B372,"")</f>
        <v/>
      </c>
      <c r="C367" s="71" t="str">
        <f ca="1">IF(Totals!$J372=$C$1, Totals!D372,"")</f>
        <v/>
      </c>
      <c r="D367" s="135" t="str">
        <f ca="1">IF(Totals!$J372=$C$1, Totals!E372,"")</f>
        <v/>
      </c>
      <c r="E367" s="71" t="str">
        <f ca="1">IF(Totals!$J372=$C$1, Totals!F372,"")</f>
        <v/>
      </c>
      <c r="F367" s="71">
        <f t="shared" ca="1" si="11"/>
        <v>0</v>
      </c>
      <c r="G367" s="126" t="str">
        <f ca="1">IF(Totals!$J372=$C$1, Totals!H372,"")</f>
        <v/>
      </c>
      <c r="H367" s="71" t="str">
        <f ca="1">IF(Totals!$J372=$C$1, Totals!I372,"")</f>
        <v/>
      </c>
      <c r="I367" s="763" t="str">
        <f ca="1">IF(Totals!$J372=$C$1,Totals!J372,"")</f>
        <v/>
      </c>
      <c r="J367" s="764"/>
    </row>
    <row r="368" spans="1:13" ht="16.5" hidden="1" customHeight="1" x14ac:dyDescent="0.25">
      <c r="A368" s="147" t="str">
        <f t="shared" ca="1" si="10"/>
        <v>0</v>
      </c>
      <c r="B368" s="762" t="str">
        <f ca="1">IF(Totals!$J373=$C$1, Totals!B373,"")</f>
        <v/>
      </c>
      <c r="C368" s="71" t="str">
        <f ca="1">IF(Totals!$J373=$C$1, Totals!D373,"")</f>
        <v/>
      </c>
      <c r="D368" s="135" t="str">
        <f ca="1">IF(Totals!$J373=$C$1, Totals!E373,"")</f>
        <v/>
      </c>
      <c r="E368" s="71" t="str">
        <f ca="1">IF(Totals!$J373=$C$1, Totals!F373,"")</f>
        <v/>
      </c>
      <c r="F368" s="71">
        <f t="shared" ca="1" si="11"/>
        <v>0</v>
      </c>
      <c r="G368" s="126" t="str">
        <f ca="1">IF(Totals!$J373=$C$1, Totals!H373,"")</f>
        <v/>
      </c>
      <c r="H368" s="71" t="str">
        <f ca="1">IF(Totals!$J373=$C$1, Totals!I373,"")</f>
        <v/>
      </c>
      <c r="I368" s="763" t="str">
        <f ca="1">IF(Totals!$J373=$C$1,Totals!J373,"")</f>
        <v/>
      </c>
      <c r="J368" s="764"/>
    </row>
    <row r="369" spans="1:10" ht="16.5" hidden="1" customHeight="1" x14ac:dyDescent="0.25">
      <c r="A369" s="147" t="str">
        <f t="shared" ca="1" si="10"/>
        <v>0</v>
      </c>
      <c r="B369" s="762" t="str">
        <f ca="1">IF(Totals!$J374=$C$1, Totals!B374,"")</f>
        <v/>
      </c>
      <c r="C369" s="71" t="str">
        <f ca="1">IF(Totals!$J374=$C$1, Totals!D374,"")</f>
        <v/>
      </c>
      <c r="D369" s="135" t="str">
        <f ca="1">IF(Totals!$J374=$C$1, Totals!E374,"")</f>
        <v/>
      </c>
      <c r="E369" s="71" t="str">
        <f ca="1">IF(Totals!$J374=$C$1, Totals!F374,"")</f>
        <v/>
      </c>
      <c r="F369" s="71">
        <f t="shared" ca="1" si="11"/>
        <v>0</v>
      </c>
      <c r="G369" s="126" t="str">
        <f ca="1">IF(Totals!$J374=$C$1, Totals!H374,"")</f>
        <v/>
      </c>
      <c r="H369" s="71" t="str">
        <f ca="1">IF(Totals!$J374=$C$1, Totals!I374,"")</f>
        <v/>
      </c>
      <c r="I369" s="763" t="str">
        <f ca="1">IF(Totals!$J374=$C$1,Totals!J374,"")</f>
        <v/>
      </c>
      <c r="J369" s="764"/>
    </row>
    <row r="370" spans="1:10" ht="16.5" hidden="1" customHeight="1" x14ac:dyDescent="0.25">
      <c r="A370" s="147" t="str">
        <f t="shared" ca="1" si="10"/>
        <v>0</v>
      </c>
      <c r="B370" s="762" t="str">
        <f ca="1">IF(Totals!$J375=$C$1, Totals!B375,"")</f>
        <v/>
      </c>
      <c r="C370" s="71" t="str">
        <f ca="1">IF(Totals!$J375=$C$1, Totals!D375,"")</f>
        <v/>
      </c>
      <c r="D370" s="135" t="str">
        <f ca="1">IF(Totals!$J375=$C$1, Totals!E375,"")</f>
        <v/>
      </c>
      <c r="E370" s="71" t="str">
        <f ca="1">IF(Totals!$J375=$C$1, Totals!F375,"")</f>
        <v/>
      </c>
      <c r="F370" s="71">
        <f t="shared" ca="1" si="11"/>
        <v>0</v>
      </c>
      <c r="G370" s="126" t="str">
        <f ca="1">IF(Totals!$J375=$C$1, Totals!H375,"")</f>
        <v/>
      </c>
      <c r="H370" s="71" t="str">
        <f ca="1">IF(Totals!$J375=$C$1, Totals!I375,"")</f>
        <v/>
      </c>
      <c r="I370" s="763" t="str">
        <f ca="1">IF(Totals!$J375=$C$1,Totals!J375,"")</f>
        <v/>
      </c>
      <c r="J370" s="764"/>
    </row>
    <row r="371" spans="1:10" ht="16.5" hidden="1" customHeight="1" x14ac:dyDescent="0.25">
      <c r="A371" s="147" t="str">
        <f t="shared" ca="1" si="10"/>
        <v>0</v>
      </c>
      <c r="B371" s="762" t="str">
        <f ca="1">IF(Totals!$J376=$C$1, Totals!B376,"")</f>
        <v/>
      </c>
      <c r="C371" s="71" t="str">
        <f ca="1">IF(Totals!$J376=$C$1, Totals!D376,"")</f>
        <v/>
      </c>
      <c r="D371" s="135" t="str">
        <f ca="1">IF(Totals!$J376=$C$1, Totals!E376,"")</f>
        <v/>
      </c>
      <c r="E371" s="71" t="str">
        <f ca="1">IF(Totals!$J376=$C$1, Totals!F376,"")</f>
        <v/>
      </c>
      <c r="F371" s="71">
        <f t="shared" ca="1" si="11"/>
        <v>0</v>
      </c>
      <c r="G371" s="126" t="str">
        <f ca="1">IF(Totals!$J376=$C$1, Totals!H376,"")</f>
        <v/>
      </c>
      <c r="H371" s="71" t="str">
        <f ca="1">IF(Totals!$J376=$C$1, Totals!I376,"")</f>
        <v/>
      </c>
      <c r="I371" s="763" t="str">
        <f ca="1">IF(Totals!$J376=$C$1,Totals!J376,"")</f>
        <v/>
      </c>
      <c r="J371" s="764"/>
    </row>
    <row r="372" spans="1:10" ht="16.5" hidden="1" customHeight="1" x14ac:dyDescent="0.25">
      <c r="A372" s="147" t="str">
        <f t="shared" ca="1" si="10"/>
        <v>0</v>
      </c>
      <c r="B372" s="762" t="str">
        <f ca="1">IF(Totals!$J377=$C$1, Totals!B377,"")</f>
        <v/>
      </c>
      <c r="C372" s="71" t="str">
        <f ca="1">IF(Totals!$J377=$C$1, Totals!D377,"")</f>
        <v/>
      </c>
      <c r="D372" s="135" t="str">
        <f ca="1">IF(Totals!$J377=$C$1, Totals!E377,"")</f>
        <v/>
      </c>
      <c r="E372" s="71" t="str">
        <f ca="1">IF(Totals!$J377=$C$1, Totals!F377,"")</f>
        <v/>
      </c>
      <c r="F372" s="71">
        <f t="shared" ca="1" si="11"/>
        <v>0</v>
      </c>
      <c r="G372" s="126" t="str">
        <f ca="1">IF(Totals!$J377=$C$1, Totals!H377,"")</f>
        <v/>
      </c>
      <c r="H372" s="71" t="str">
        <f ca="1">IF(Totals!$J377=$C$1, Totals!I377,"")</f>
        <v/>
      </c>
      <c r="I372" s="763" t="str">
        <f ca="1">IF(Totals!$J377=$C$1,Totals!J377,"")</f>
        <v/>
      </c>
      <c r="J372" s="764"/>
    </row>
    <row r="373" spans="1:10" ht="16.5" hidden="1" customHeight="1" x14ac:dyDescent="0.25">
      <c r="A373" s="147" t="str">
        <f t="shared" ca="1" si="10"/>
        <v>0</v>
      </c>
      <c r="B373" s="762" t="str">
        <f ca="1">IF(Totals!$J378=$C$1, Totals!B378,"")</f>
        <v/>
      </c>
      <c r="C373" s="71" t="str">
        <f ca="1">IF(Totals!$J378=$C$1, Totals!D378,"")</f>
        <v/>
      </c>
      <c r="D373" s="135" t="str">
        <f ca="1">IF(Totals!$J378=$C$1, Totals!E378,"")</f>
        <v/>
      </c>
      <c r="E373" s="71" t="str">
        <f ca="1">IF(Totals!$J378=$C$1, Totals!F378,"")</f>
        <v/>
      </c>
      <c r="F373" s="71">
        <f t="shared" ca="1" si="11"/>
        <v>0</v>
      </c>
      <c r="G373" s="126" t="str">
        <f ca="1">IF(Totals!$J378=$C$1, Totals!H378,"")</f>
        <v/>
      </c>
      <c r="H373" s="71" t="str">
        <f ca="1">IF(Totals!$J378=$C$1, Totals!I378,"")</f>
        <v/>
      </c>
      <c r="I373" s="763" t="str">
        <f ca="1">IF(Totals!$J378=$C$1,Totals!J378,"")</f>
        <v/>
      </c>
      <c r="J373" s="764"/>
    </row>
    <row r="374" spans="1:10" ht="16.5" hidden="1" customHeight="1" x14ac:dyDescent="0.25">
      <c r="A374" s="147" t="str">
        <f t="shared" ca="1" si="10"/>
        <v>0</v>
      </c>
      <c r="B374" s="762" t="str">
        <f ca="1">IF(Totals!$J379=$C$1, Totals!B379,"")</f>
        <v/>
      </c>
      <c r="C374" s="71" t="str">
        <f ca="1">IF(Totals!$J379=$C$1, Totals!D379,"")</f>
        <v/>
      </c>
      <c r="D374" s="135" t="str">
        <f ca="1">IF(Totals!$J379=$C$1, Totals!E379,"")</f>
        <v/>
      </c>
      <c r="E374" s="71" t="str">
        <f ca="1">IF(Totals!$J379=$C$1, Totals!F379,"")</f>
        <v/>
      </c>
      <c r="F374" s="71">
        <f t="shared" ca="1" si="11"/>
        <v>0</v>
      </c>
      <c r="G374" s="126" t="str">
        <f ca="1">IF(Totals!$J379=$C$1, Totals!H379,"")</f>
        <v/>
      </c>
      <c r="H374" s="71" t="str">
        <f ca="1">IF(Totals!$J379=$C$1, Totals!I379,"")</f>
        <v/>
      </c>
      <c r="I374" s="763" t="str">
        <f ca="1">IF(Totals!$J379=$C$1,Totals!J379,"")</f>
        <v/>
      </c>
      <c r="J374" s="764"/>
    </row>
    <row r="375" spans="1:10" ht="16.5" hidden="1" customHeight="1" x14ac:dyDescent="0.25">
      <c r="A375" s="147" t="str">
        <f t="shared" ca="1" si="10"/>
        <v>0</v>
      </c>
      <c r="B375" s="762" t="str">
        <f ca="1">IF(Totals!$J380=$C$1, Totals!B380,"")</f>
        <v/>
      </c>
      <c r="C375" s="71" t="str">
        <f ca="1">IF(Totals!$J380=$C$1, Totals!D380,"")</f>
        <v/>
      </c>
      <c r="D375" s="135" t="str">
        <f ca="1">IF(Totals!$J380=$C$1, Totals!E380,"")</f>
        <v/>
      </c>
      <c r="E375" s="71" t="str">
        <f ca="1">IF(Totals!$J380=$C$1, Totals!F380,"")</f>
        <v/>
      </c>
      <c r="F375" s="71">
        <f t="shared" ca="1" si="11"/>
        <v>0</v>
      </c>
      <c r="G375" s="126" t="str">
        <f ca="1">IF(Totals!$J380=$C$1, Totals!H380,"")</f>
        <v/>
      </c>
      <c r="H375" s="71" t="str">
        <f ca="1">IF(Totals!$J380=$C$1, Totals!I380,"")</f>
        <v/>
      </c>
      <c r="I375" s="763" t="str">
        <f ca="1">IF(Totals!$J380=$C$1,Totals!J380,"")</f>
        <v/>
      </c>
      <c r="J375" s="764"/>
    </row>
    <row r="376" spans="1:10" ht="16.5" hidden="1" customHeight="1" x14ac:dyDescent="0.25">
      <c r="A376" s="147" t="str">
        <f t="shared" ca="1" si="10"/>
        <v>0</v>
      </c>
      <c r="B376" s="762" t="str">
        <f ca="1">IF(Totals!$J381=$C$1, Totals!B381,"")</f>
        <v/>
      </c>
      <c r="C376" s="71" t="str">
        <f ca="1">IF(Totals!$J381=$C$1, Totals!D381,"")</f>
        <v/>
      </c>
      <c r="D376" s="135" t="str">
        <f ca="1">IF(Totals!$J381=$C$1, Totals!E381,"")</f>
        <v/>
      </c>
      <c r="E376" s="71" t="str">
        <f ca="1">IF(Totals!$J381=$C$1, Totals!F381,"")</f>
        <v/>
      </c>
      <c r="F376" s="71">
        <f t="shared" ca="1" si="11"/>
        <v>0</v>
      </c>
      <c r="G376" s="126" t="str">
        <f ca="1">IF(Totals!$J381=$C$1, Totals!H381,"")</f>
        <v/>
      </c>
      <c r="H376" s="71" t="str">
        <f ca="1">IF(Totals!$J381=$C$1, Totals!I381,"")</f>
        <v/>
      </c>
      <c r="I376" s="763" t="str">
        <f ca="1">IF(Totals!$J381=$C$1,Totals!J381,"")</f>
        <v/>
      </c>
      <c r="J376" s="764"/>
    </row>
    <row r="377" spans="1:10" ht="16.5" hidden="1" customHeight="1" x14ac:dyDescent="0.25">
      <c r="A377" s="147" t="str">
        <f t="shared" ca="1" si="10"/>
        <v>0</v>
      </c>
      <c r="B377" s="762" t="str">
        <f ca="1">IF(Totals!$J382=$C$1, Totals!B382,"")</f>
        <v/>
      </c>
      <c r="C377" s="71" t="str">
        <f ca="1">IF(Totals!$J382=$C$1, Totals!D382,"")</f>
        <v/>
      </c>
      <c r="D377" s="135" t="str">
        <f ca="1">IF(Totals!$J382=$C$1, Totals!E382,"")</f>
        <v/>
      </c>
      <c r="E377" s="71" t="str">
        <f ca="1">IF(Totals!$J382=$C$1, Totals!F382,"")</f>
        <v/>
      </c>
      <c r="F377" s="71">
        <f t="shared" ca="1" si="11"/>
        <v>0</v>
      </c>
      <c r="G377" s="126" t="str">
        <f ca="1">IF(Totals!$J382=$C$1, Totals!H382,"")</f>
        <v/>
      </c>
      <c r="H377" s="71" t="str">
        <f ca="1">IF(Totals!$J382=$C$1, Totals!I382,"")</f>
        <v/>
      </c>
      <c r="I377" s="763" t="str">
        <f ca="1">IF(Totals!$J382=$C$1,Totals!J382,"")</f>
        <v/>
      </c>
      <c r="J377" s="764"/>
    </row>
    <row r="378" spans="1:10" ht="16.5" hidden="1" customHeight="1" x14ac:dyDescent="0.25">
      <c r="A378" s="147" t="str">
        <f t="shared" ca="1" si="10"/>
        <v>0</v>
      </c>
      <c r="B378" s="762" t="str">
        <f ca="1">IF(Totals!$J383=$C$1, Totals!B383,"")</f>
        <v/>
      </c>
      <c r="C378" s="71" t="str">
        <f ca="1">IF(Totals!$J383=$C$1, Totals!D383,"")</f>
        <v/>
      </c>
      <c r="D378" s="135" t="str">
        <f ca="1">IF(Totals!$J383=$C$1, Totals!E383,"")</f>
        <v/>
      </c>
      <c r="E378" s="71" t="str">
        <f ca="1">IF(Totals!$J383=$C$1, Totals!F383,"")</f>
        <v/>
      </c>
      <c r="F378" s="71">
        <f t="shared" ca="1" si="11"/>
        <v>0</v>
      </c>
      <c r="G378" s="126" t="str">
        <f ca="1">IF(Totals!$J383=$C$1, Totals!H383,"")</f>
        <v/>
      </c>
      <c r="H378" s="71" t="str">
        <f ca="1">IF(Totals!$J383=$C$1, Totals!I383,"")</f>
        <v/>
      </c>
      <c r="I378" s="763" t="str">
        <f ca="1">IF(Totals!$J383=$C$1,Totals!J383,"")</f>
        <v/>
      </c>
      <c r="J378" s="764"/>
    </row>
    <row r="379" spans="1:10" ht="16.5" hidden="1" customHeight="1" x14ac:dyDescent="0.25">
      <c r="A379" s="147" t="str">
        <f t="shared" ca="1" si="10"/>
        <v>0</v>
      </c>
      <c r="B379" s="762" t="str">
        <f ca="1">IF(Totals!$J384=$C$1, Totals!B384,"")</f>
        <v/>
      </c>
      <c r="C379" s="71" t="str">
        <f ca="1">IF(Totals!$J384=$C$1, Totals!D384,"")</f>
        <v/>
      </c>
      <c r="D379" s="135" t="str">
        <f ca="1">IF(Totals!$J384=$C$1, Totals!E384,"")</f>
        <v/>
      </c>
      <c r="E379" s="71" t="str">
        <f ca="1">IF(Totals!$J384=$C$1, Totals!F384,"")</f>
        <v/>
      </c>
      <c r="F379" s="71">
        <f t="shared" ca="1" si="11"/>
        <v>0</v>
      </c>
      <c r="G379" s="126" t="str">
        <f ca="1">IF(Totals!$J384=$C$1, Totals!H384,"")</f>
        <v/>
      </c>
      <c r="H379" s="71" t="str">
        <f ca="1">IF(Totals!$J384=$C$1, Totals!I384,"")</f>
        <v/>
      </c>
      <c r="I379" s="763" t="str">
        <f ca="1">IF(Totals!$J384=$C$1,Totals!J384,"")</f>
        <v/>
      </c>
      <c r="J379" s="764">
        <f>MstList!L384</f>
        <v>0</v>
      </c>
    </row>
    <row r="380" spans="1:10" ht="16.5" hidden="1" customHeight="1" x14ac:dyDescent="0.25">
      <c r="A380" s="147" t="str">
        <f t="shared" ca="1" si="10"/>
        <v>0</v>
      </c>
      <c r="B380" s="762" t="str">
        <f ca="1">IF(Totals!$J385=$C$1, Totals!B385,"")</f>
        <v/>
      </c>
      <c r="C380" s="71" t="str">
        <f ca="1">IF(Totals!$J385=$C$1, Totals!D385,"")</f>
        <v/>
      </c>
      <c r="D380" s="135" t="str">
        <f ca="1">IF(Totals!$J385=$C$1, Totals!E385,"")</f>
        <v/>
      </c>
      <c r="E380" s="71" t="str">
        <f ca="1">IF(Totals!$J385=$C$1, Totals!F385,"")</f>
        <v/>
      </c>
      <c r="F380" s="71">
        <f t="shared" ca="1" si="11"/>
        <v>0</v>
      </c>
      <c r="G380" s="126" t="str">
        <f ca="1">IF(Totals!$J385=$C$1, Totals!H385,"")</f>
        <v/>
      </c>
      <c r="H380" s="71" t="str">
        <f ca="1">IF(Totals!$J385=$C$1, Totals!I385,"")</f>
        <v/>
      </c>
      <c r="I380" s="763" t="str">
        <f ca="1">IF(Totals!$J385=$C$1,Totals!J385,"")</f>
        <v/>
      </c>
      <c r="J380" s="764"/>
    </row>
    <row r="381" spans="1:10" ht="16.5" hidden="1" customHeight="1" x14ac:dyDescent="0.25">
      <c r="A381" s="147" t="str">
        <f t="shared" ca="1" si="10"/>
        <v>0</v>
      </c>
      <c r="B381" s="762" t="str">
        <f ca="1">IF(Totals!$J386=$C$1, Totals!B386,"")</f>
        <v/>
      </c>
      <c r="C381" s="71" t="str">
        <f ca="1">IF(Totals!$J386=$C$1, Totals!D386,"")</f>
        <v/>
      </c>
      <c r="D381" s="135" t="str">
        <f ca="1">IF(Totals!$J386=$C$1, Totals!E386,"")</f>
        <v/>
      </c>
      <c r="E381" s="71" t="str">
        <f ca="1">IF(Totals!$J386=$C$1, Totals!F386,"")</f>
        <v/>
      </c>
      <c r="F381" s="71">
        <f t="shared" ca="1" si="11"/>
        <v>0</v>
      </c>
      <c r="G381" s="126" t="str">
        <f ca="1">IF(Totals!$J386=$C$1, Totals!H386,"")</f>
        <v/>
      </c>
      <c r="H381" s="71" t="str">
        <f ca="1">IF(Totals!$J386=$C$1, Totals!I386,"")</f>
        <v/>
      </c>
      <c r="I381" s="763" t="str">
        <f ca="1">IF(Totals!$J386=$C$1,Totals!J386,"")</f>
        <v/>
      </c>
      <c r="J381" s="764"/>
    </row>
    <row r="382" spans="1:10" ht="16.5" hidden="1" customHeight="1" x14ac:dyDescent="0.25">
      <c r="A382" s="147" t="str">
        <f t="shared" ca="1" si="10"/>
        <v>0</v>
      </c>
      <c r="B382" s="762" t="str">
        <f ca="1">IF(Totals!$J387=$C$1, Totals!B387,"")</f>
        <v/>
      </c>
      <c r="C382" s="71" t="str">
        <f ca="1">IF(Totals!$J387=$C$1, Totals!D387,"")</f>
        <v/>
      </c>
      <c r="D382" s="135" t="str">
        <f ca="1">IF(Totals!$J387=$C$1, Totals!E387,"")</f>
        <v/>
      </c>
      <c r="E382" s="71" t="str">
        <f ca="1">IF(Totals!$J387=$C$1, Totals!F387,"")</f>
        <v/>
      </c>
      <c r="F382" s="71">
        <f t="shared" ca="1" si="11"/>
        <v>0</v>
      </c>
      <c r="G382" s="126" t="str">
        <f ca="1">IF(Totals!$J387=$C$1, Totals!H387,"")</f>
        <v/>
      </c>
      <c r="H382" s="71" t="str">
        <f ca="1">IF(Totals!$J387=$C$1, Totals!I387,"")</f>
        <v/>
      </c>
      <c r="I382" s="763" t="str">
        <f ca="1">IF(Totals!$J387=$C$1,Totals!J387,"")</f>
        <v/>
      </c>
      <c r="J382" s="764"/>
    </row>
    <row r="383" spans="1:10" ht="16.5" hidden="1" customHeight="1" x14ac:dyDescent="0.25">
      <c r="A383" s="147" t="str">
        <f t="shared" ref="A383:A445" ca="1" si="12">IF(D383="","0","1")</f>
        <v>0</v>
      </c>
      <c r="B383" s="762" t="str">
        <f ca="1">IF(Totals!$J388=$C$1, Totals!B388,"")</f>
        <v/>
      </c>
      <c r="C383" s="71" t="str">
        <f ca="1">IF(Totals!$J388=$C$1, Totals!D388,"")</f>
        <v/>
      </c>
      <c r="D383" s="135" t="str">
        <f ca="1">IF(Totals!$J388=$C$1, Totals!E388,"")</f>
        <v/>
      </c>
      <c r="E383" s="71" t="str">
        <f ca="1">IF(Totals!$J388=$C$1, Totals!F388,"")</f>
        <v/>
      </c>
      <c r="F383" s="71">
        <f t="shared" ref="F383:F445" ca="1" si="13">PRODUCT(D383:E383)</f>
        <v>0</v>
      </c>
      <c r="G383" s="126" t="str">
        <f ca="1">IF(Totals!$J388=$C$1, Totals!H388,"")</f>
        <v/>
      </c>
      <c r="H383" s="71" t="str">
        <f ca="1">IF(Totals!$J388=$C$1, Totals!I388,"")</f>
        <v/>
      </c>
      <c r="I383" s="763" t="str">
        <f ca="1">IF(Totals!$J388=$C$1,Totals!J388,"")</f>
        <v/>
      </c>
      <c r="J383" s="764"/>
    </row>
    <row r="384" spans="1:10" ht="16.5" hidden="1" customHeight="1" x14ac:dyDescent="0.25">
      <c r="A384" s="147" t="str">
        <f t="shared" ca="1" si="12"/>
        <v>0</v>
      </c>
      <c r="B384" s="762" t="str">
        <f ca="1">IF(Totals!$J389=$C$1, Totals!B389,"")</f>
        <v/>
      </c>
      <c r="C384" s="71" t="str">
        <f ca="1">IF(Totals!$J389=$C$1, Totals!D389,"")</f>
        <v/>
      </c>
      <c r="D384" s="135" t="str">
        <f ca="1">IF(Totals!$J389=$C$1, Totals!E389,"")</f>
        <v/>
      </c>
      <c r="E384" s="71" t="str">
        <f ca="1">IF(Totals!$J389=$C$1, Totals!F389,"")</f>
        <v/>
      </c>
      <c r="F384" s="71">
        <f t="shared" ca="1" si="13"/>
        <v>0</v>
      </c>
      <c r="G384" s="126" t="str">
        <f ca="1">IF(Totals!$J389=$C$1, Totals!H389,"")</f>
        <v/>
      </c>
      <c r="H384" s="71" t="str">
        <f ca="1">IF(Totals!$J389=$C$1, Totals!I389,"")</f>
        <v/>
      </c>
      <c r="I384" s="763" t="str">
        <f ca="1">IF(Totals!$J389=$C$1,Totals!J389,"")</f>
        <v/>
      </c>
      <c r="J384" s="764"/>
    </row>
    <row r="385" spans="1:10" ht="16.5" hidden="1" customHeight="1" x14ac:dyDescent="0.25">
      <c r="A385" s="147" t="str">
        <f t="shared" ca="1" si="12"/>
        <v>0</v>
      </c>
      <c r="B385" s="762" t="str">
        <f ca="1">IF(Totals!$J390=$C$1, Totals!B390,"")</f>
        <v/>
      </c>
      <c r="C385" s="71" t="str">
        <f ca="1">IF(Totals!$J390=$C$1, Totals!D390,"")</f>
        <v/>
      </c>
      <c r="D385" s="135" t="str">
        <f ca="1">IF(Totals!$J390=$C$1, Totals!E390,"")</f>
        <v/>
      </c>
      <c r="E385" s="71" t="str">
        <f ca="1">IF(Totals!$J390=$C$1, Totals!F390,"")</f>
        <v/>
      </c>
      <c r="F385" s="71">
        <f t="shared" ca="1" si="13"/>
        <v>0</v>
      </c>
      <c r="G385" s="126" t="str">
        <f ca="1">IF(Totals!$J390=$C$1, Totals!H390,"")</f>
        <v/>
      </c>
      <c r="H385" s="71" t="str">
        <f ca="1">IF(Totals!$J390=$C$1, Totals!I390,"")</f>
        <v/>
      </c>
      <c r="I385" s="763" t="str">
        <f ca="1">IF(Totals!$J390=$C$1,Totals!J390,"")</f>
        <v/>
      </c>
      <c r="J385" s="764"/>
    </row>
    <row r="386" spans="1:10" ht="16.5" hidden="1" customHeight="1" x14ac:dyDescent="0.25">
      <c r="A386" s="147" t="str">
        <f t="shared" ca="1" si="12"/>
        <v>0</v>
      </c>
      <c r="B386" s="762" t="str">
        <f ca="1">IF(Totals!$J391=$C$1, Totals!B391,"")</f>
        <v/>
      </c>
      <c r="C386" s="71" t="str">
        <f ca="1">IF(Totals!$J391=$C$1, Totals!D391,"")</f>
        <v/>
      </c>
      <c r="D386" s="135" t="str">
        <f ca="1">IF(Totals!$J391=$C$1, Totals!E391,"")</f>
        <v/>
      </c>
      <c r="E386" s="71" t="str">
        <f ca="1">IF(Totals!$J391=$C$1, Totals!F391,"")</f>
        <v/>
      </c>
      <c r="F386" s="71">
        <f t="shared" ca="1" si="13"/>
        <v>0</v>
      </c>
      <c r="G386" s="126" t="str">
        <f ca="1">IF(Totals!$J391=$C$1, Totals!H391,"")</f>
        <v/>
      </c>
      <c r="H386" s="71" t="str">
        <f ca="1">IF(Totals!$J391=$C$1, Totals!I391,"")</f>
        <v/>
      </c>
      <c r="I386" s="763" t="str">
        <f ca="1">IF(Totals!$J391=$C$1,Totals!J391,"")</f>
        <v/>
      </c>
      <c r="J386" s="764"/>
    </row>
    <row r="387" spans="1:10" ht="16.5" hidden="1" customHeight="1" x14ac:dyDescent="0.25">
      <c r="A387" s="147" t="str">
        <f t="shared" ca="1" si="12"/>
        <v>0</v>
      </c>
      <c r="B387" s="762" t="str">
        <f ca="1">IF(Totals!$J392=$C$1, Totals!B392,"")</f>
        <v/>
      </c>
      <c r="C387" s="71" t="str">
        <f ca="1">IF(Totals!$J392=$C$1, Totals!D392,"")</f>
        <v/>
      </c>
      <c r="D387" s="135" t="str">
        <f ca="1">IF(Totals!$J392=$C$1, Totals!E392,"")</f>
        <v/>
      </c>
      <c r="E387" s="71" t="str">
        <f ca="1">IF(Totals!$J392=$C$1, Totals!F392,"")</f>
        <v/>
      </c>
      <c r="F387" s="71">
        <f t="shared" ca="1" si="13"/>
        <v>0</v>
      </c>
      <c r="G387" s="126" t="str">
        <f ca="1">IF(Totals!$J392=$C$1, Totals!H392,"")</f>
        <v/>
      </c>
      <c r="H387" s="71" t="str">
        <f ca="1">IF(Totals!$J392=$C$1, Totals!I392,"")</f>
        <v/>
      </c>
      <c r="I387" s="763" t="str">
        <f ca="1">IF(Totals!$J392=$C$1,Totals!J392,"")</f>
        <v/>
      </c>
      <c r="J387" s="764"/>
    </row>
    <row r="388" spans="1:10" ht="16.5" hidden="1" customHeight="1" x14ac:dyDescent="0.25">
      <c r="A388" s="147" t="str">
        <f t="shared" ca="1" si="12"/>
        <v>0</v>
      </c>
      <c r="B388" s="762" t="str">
        <f ca="1">IF(Totals!$J393=$C$1, Totals!B393,"")</f>
        <v/>
      </c>
      <c r="C388" s="71" t="str">
        <f ca="1">IF(Totals!$J393=$C$1, Totals!D393,"")</f>
        <v/>
      </c>
      <c r="D388" s="135" t="str">
        <f ca="1">IF(Totals!$J393=$C$1, Totals!E393,"")</f>
        <v/>
      </c>
      <c r="E388" s="71" t="str">
        <f ca="1">IF(Totals!$J393=$C$1, Totals!F393,"")</f>
        <v/>
      </c>
      <c r="F388" s="71">
        <f t="shared" ca="1" si="13"/>
        <v>0</v>
      </c>
      <c r="G388" s="126" t="str">
        <f ca="1">IF(Totals!$J393=$C$1, Totals!H393,"")</f>
        <v/>
      </c>
      <c r="H388" s="71" t="str">
        <f ca="1">IF(Totals!$J393=$C$1, Totals!I393,"")</f>
        <v/>
      </c>
      <c r="I388" s="763" t="str">
        <f ca="1">IF(Totals!$J393=$C$1,Totals!J393,"")</f>
        <v/>
      </c>
      <c r="J388" s="764"/>
    </row>
    <row r="389" spans="1:10" ht="16.5" hidden="1" customHeight="1" x14ac:dyDescent="0.25">
      <c r="A389" s="147" t="str">
        <f t="shared" ca="1" si="12"/>
        <v>0</v>
      </c>
      <c r="B389" s="762" t="str">
        <f ca="1">IF(Totals!$J394=$C$1, Totals!B394,"")</f>
        <v/>
      </c>
      <c r="C389" s="71" t="str">
        <f ca="1">IF(Totals!$J394=$C$1, Totals!D394,"")</f>
        <v/>
      </c>
      <c r="D389" s="135" t="str">
        <f ca="1">IF(Totals!$J394=$C$1, Totals!E394,"")</f>
        <v/>
      </c>
      <c r="E389" s="71" t="str">
        <f ca="1">IF(Totals!$J394=$C$1, Totals!F394,"")</f>
        <v/>
      </c>
      <c r="F389" s="71">
        <f t="shared" ca="1" si="13"/>
        <v>0</v>
      </c>
      <c r="G389" s="126" t="str">
        <f ca="1">IF(Totals!$J394=$C$1, Totals!H394,"")</f>
        <v/>
      </c>
      <c r="H389" s="71" t="str">
        <f ca="1">IF(Totals!$J394=$C$1, Totals!I394,"")</f>
        <v/>
      </c>
      <c r="I389" s="763" t="str">
        <f ca="1">IF(Totals!$J394=$C$1,Totals!J394,"")</f>
        <v/>
      </c>
      <c r="J389" s="764"/>
    </row>
    <row r="390" spans="1:10" ht="16.5" hidden="1" customHeight="1" x14ac:dyDescent="0.25">
      <c r="A390" s="147" t="str">
        <f t="shared" ca="1" si="12"/>
        <v>0</v>
      </c>
      <c r="B390" s="762" t="str">
        <f ca="1">IF(Totals!$J395=$C$1, Totals!B395,"")</f>
        <v/>
      </c>
      <c r="C390" s="71" t="str">
        <f ca="1">IF(Totals!$J395=$C$1, Totals!D395,"")</f>
        <v/>
      </c>
      <c r="D390" s="135" t="str">
        <f ca="1">IF(Totals!$J395=$C$1, Totals!E395,"")</f>
        <v/>
      </c>
      <c r="E390" s="71" t="str">
        <f ca="1">IF(Totals!$J395=$C$1, Totals!F395,"")</f>
        <v/>
      </c>
      <c r="F390" s="71">
        <f t="shared" ca="1" si="13"/>
        <v>0</v>
      </c>
      <c r="G390" s="126" t="str">
        <f ca="1">IF(Totals!$J395=$C$1, Totals!H395,"")</f>
        <v/>
      </c>
      <c r="H390" s="71" t="str">
        <f ca="1">IF(Totals!$J395=$C$1, Totals!I395,"")</f>
        <v/>
      </c>
      <c r="I390" s="763" t="str">
        <f ca="1">IF(Totals!$J395=$C$1,Totals!J395,"")</f>
        <v/>
      </c>
      <c r="J390" s="764"/>
    </row>
    <row r="391" spans="1:10" ht="16.5" hidden="1" customHeight="1" x14ac:dyDescent="0.25">
      <c r="A391" s="147" t="str">
        <f t="shared" ca="1" si="12"/>
        <v>0</v>
      </c>
      <c r="B391" s="762" t="str">
        <f ca="1">IF(Totals!$J396=$C$1, Totals!B396,"")</f>
        <v/>
      </c>
      <c r="C391" s="71" t="str">
        <f ca="1">IF(Totals!$J396=$C$1, Totals!D396,"")</f>
        <v/>
      </c>
      <c r="D391" s="135" t="str">
        <f ca="1">IF(Totals!$J396=$C$1, Totals!E396,"")</f>
        <v/>
      </c>
      <c r="E391" s="71" t="str">
        <f ca="1">IF(Totals!$J396=$C$1, Totals!F396,"")</f>
        <v/>
      </c>
      <c r="F391" s="71">
        <f t="shared" ca="1" si="13"/>
        <v>0</v>
      </c>
      <c r="G391" s="126" t="str">
        <f ca="1">IF(Totals!$J396=$C$1, Totals!H396,"")</f>
        <v/>
      </c>
      <c r="H391" s="71" t="str">
        <f ca="1">IF(Totals!$J396=$C$1, Totals!I396,"")</f>
        <v/>
      </c>
      <c r="I391" s="763" t="str">
        <f ca="1">IF(Totals!$J396=$C$1,Totals!J396,"")</f>
        <v/>
      </c>
      <c r="J391" s="764"/>
    </row>
    <row r="392" spans="1:10" ht="16.5" hidden="1" customHeight="1" x14ac:dyDescent="0.25">
      <c r="A392" s="147" t="str">
        <f t="shared" ca="1" si="12"/>
        <v>0</v>
      </c>
      <c r="B392" s="762" t="str">
        <f ca="1">IF(Totals!$J397=$C$1, Totals!B397,"")</f>
        <v/>
      </c>
      <c r="C392" s="71" t="str">
        <f ca="1">IF(Totals!$J397=$C$1, Totals!D397,"")</f>
        <v/>
      </c>
      <c r="D392" s="135" t="str">
        <f ca="1">IF(Totals!$J397=$C$1, Totals!E397,"")</f>
        <v/>
      </c>
      <c r="E392" s="71" t="str">
        <f ca="1">IF(Totals!$J397=$C$1, Totals!F397,"")</f>
        <v/>
      </c>
      <c r="F392" s="71">
        <f t="shared" ca="1" si="13"/>
        <v>0</v>
      </c>
      <c r="G392" s="126" t="str">
        <f ca="1">IF(Totals!$J397=$C$1, Totals!H397,"")</f>
        <v/>
      </c>
      <c r="H392" s="71" t="str">
        <f ca="1">IF(Totals!$J397=$C$1, Totals!I397,"")</f>
        <v/>
      </c>
      <c r="I392" s="763" t="str">
        <f ca="1">IF(Totals!$J397=$C$1,Totals!J397,"")</f>
        <v/>
      </c>
      <c r="J392" s="764"/>
    </row>
    <row r="393" spans="1:10" ht="16.5" hidden="1" customHeight="1" x14ac:dyDescent="0.25">
      <c r="A393" s="147" t="str">
        <f t="shared" ca="1" si="12"/>
        <v>0</v>
      </c>
      <c r="B393" s="762" t="str">
        <f ca="1">IF(Totals!$J398=$C$1, Totals!B398,"")</f>
        <v/>
      </c>
      <c r="C393" s="71" t="str">
        <f ca="1">IF(Totals!$J398=$C$1, Totals!D398,"")</f>
        <v/>
      </c>
      <c r="D393" s="135" t="str">
        <f ca="1">IF(Totals!$J398=$C$1, Totals!E398,"")</f>
        <v/>
      </c>
      <c r="E393" s="71" t="str">
        <f ca="1">IF(Totals!$J398=$C$1, Totals!F398,"")</f>
        <v/>
      </c>
      <c r="F393" s="71">
        <f t="shared" ca="1" si="13"/>
        <v>0</v>
      </c>
      <c r="G393" s="126" t="str">
        <f ca="1">IF(Totals!$J398=$C$1, Totals!H398,"")</f>
        <v/>
      </c>
      <c r="H393" s="71" t="str">
        <f ca="1">IF(Totals!$J398=$C$1, Totals!I398,"")</f>
        <v/>
      </c>
      <c r="I393" s="763" t="str">
        <f ca="1">IF(Totals!$J398=$C$1,Totals!J398,"")</f>
        <v/>
      </c>
      <c r="J393" s="764"/>
    </row>
    <row r="394" spans="1:10" ht="16.5" hidden="1" customHeight="1" x14ac:dyDescent="0.25">
      <c r="A394" s="147" t="str">
        <f t="shared" ca="1" si="12"/>
        <v>0</v>
      </c>
      <c r="B394" s="762" t="str">
        <f ca="1">IF(Totals!$J399=$C$1, Totals!B399,"")</f>
        <v/>
      </c>
      <c r="C394" s="71" t="str">
        <f ca="1">IF(Totals!$J399=$C$1, Totals!D399,"")</f>
        <v/>
      </c>
      <c r="D394" s="135" t="str">
        <f ca="1">IF(Totals!$J399=$C$1, Totals!E399,"")</f>
        <v/>
      </c>
      <c r="E394" s="71" t="str">
        <f ca="1">IF(Totals!$J399=$C$1, Totals!F399,"")</f>
        <v/>
      </c>
      <c r="F394" s="71">
        <f t="shared" ca="1" si="13"/>
        <v>0</v>
      </c>
      <c r="G394" s="126" t="str">
        <f ca="1">IF(Totals!$J399=$C$1, Totals!H399,"")</f>
        <v/>
      </c>
      <c r="H394" s="71" t="str">
        <f ca="1">IF(Totals!$J399=$C$1, Totals!I399,"")</f>
        <v/>
      </c>
      <c r="I394" s="763" t="str">
        <f ca="1">IF(Totals!$J399=$C$1,Totals!J399,"")</f>
        <v/>
      </c>
      <c r="J394" s="765"/>
    </row>
    <row r="395" spans="1:10" ht="16.5" hidden="1" customHeight="1" x14ac:dyDescent="0.25">
      <c r="A395" s="147" t="str">
        <f t="shared" ca="1" si="12"/>
        <v>0</v>
      </c>
      <c r="B395" s="762" t="str">
        <f ca="1">IF(Totals!$J400=$C$1, Totals!B400,"")</f>
        <v/>
      </c>
      <c r="C395" s="71" t="str">
        <f ca="1">IF(Totals!$J400=$C$1, Totals!D400,"")</f>
        <v/>
      </c>
      <c r="D395" s="135" t="str">
        <f ca="1">IF(Totals!$J400=$C$1, Totals!E400,"")</f>
        <v/>
      </c>
      <c r="E395" s="71" t="str">
        <f ca="1">IF(Totals!$J400=$C$1, Totals!F400,"")</f>
        <v/>
      </c>
      <c r="F395" s="71">
        <f t="shared" ca="1" si="13"/>
        <v>0</v>
      </c>
      <c r="G395" s="126" t="str">
        <f ca="1">IF(Totals!$J400=$C$1, Totals!H400,"")</f>
        <v/>
      </c>
      <c r="H395" s="71" t="str">
        <f ca="1">IF(Totals!$J400=$C$1, Totals!I400,"")</f>
        <v/>
      </c>
      <c r="I395" s="763" t="str">
        <f ca="1">IF(Totals!$J400=$C$1,Totals!J400,"")</f>
        <v/>
      </c>
      <c r="J395" s="765"/>
    </row>
    <row r="396" spans="1:10" ht="16.5" hidden="1" customHeight="1" x14ac:dyDescent="0.25">
      <c r="A396" s="147" t="str">
        <f t="shared" ca="1" si="12"/>
        <v>0</v>
      </c>
      <c r="B396" s="762" t="str">
        <f ca="1">IF(Totals!$J401=$C$1, Totals!B401,"")</f>
        <v/>
      </c>
      <c r="C396" s="71" t="str">
        <f ca="1">IF(Totals!$J401=$C$1, Totals!D401,"")</f>
        <v/>
      </c>
      <c r="D396" s="135" t="str">
        <f ca="1">IF(Totals!$J401=$C$1, Totals!E401,"")</f>
        <v/>
      </c>
      <c r="E396" s="71" t="str">
        <f ca="1">IF(Totals!$J401=$C$1, Totals!F401,"")</f>
        <v/>
      </c>
      <c r="F396" s="71">
        <f t="shared" ca="1" si="13"/>
        <v>0</v>
      </c>
      <c r="G396" s="126" t="str">
        <f ca="1">IF(Totals!$J401=$C$1, Totals!H401,"")</f>
        <v/>
      </c>
      <c r="H396" s="71" t="str">
        <f ca="1">IF(Totals!$J401=$C$1, Totals!I401,"")</f>
        <v/>
      </c>
      <c r="I396" s="763" t="str">
        <f ca="1">IF(Totals!$J401=$C$1,Totals!J401,"")</f>
        <v/>
      </c>
      <c r="J396" s="765"/>
    </row>
    <row r="397" spans="1:10" ht="16.5" hidden="1" customHeight="1" x14ac:dyDescent="0.25">
      <c r="A397" s="147" t="str">
        <f t="shared" ca="1" si="12"/>
        <v>0</v>
      </c>
      <c r="B397" s="762" t="str">
        <f ca="1">IF(Totals!$J402=$C$1, Totals!B402,"")</f>
        <v/>
      </c>
      <c r="C397" s="71" t="str">
        <f ca="1">IF(Totals!$J402=$C$1, Totals!D402,"")</f>
        <v/>
      </c>
      <c r="D397" s="135" t="str">
        <f ca="1">IF(Totals!$J402=$C$1, Totals!E402,"")</f>
        <v/>
      </c>
      <c r="E397" s="71" t="str">
        <f ca="1">IF(Totals!$J402=$C$1, Totals!F402,"")</f>
        <v/>
      </c>
      <c r="F397" s="71">
        <f t="shared" ca="1" si="13"/>
        <v>0</v>
      </c>
      <c r="G397" s="126" t="str">
        <f ca="1">IF(Totals!$J402=$C$1, Totals!H402,"")</f>
        <v/>
      </c>
      <c r="H397" s="71" t="str">
        <f ca="1">IF(Totals!$J402=$C$1, Totals!I402,"")</f>
        <v/>
      </c>
      <c r="I397" s="763" t="str">
        <f ca="1">IF(Totals!$J402=$C$1,Totals!J402,"")</f>
        <v/>
      </c>
      <c r="J397" s="765"/>
    </row>
    <row r="398" spans="1:10" ht="16.5" hidden="1" customHeight="1" x14ac:dyDescent="0.25">
      <c r="A398" s="147" t="str">
        <f t="shared" ca="1" si="12"/>
        <v>0</v>
      </c>
      <c r="B398" s="762" t="str">
        <f ca="1">IF(Totals!$J403=$C$1, Totals!B403,"")</f>
        <v/>
      </c>
      <c r="C398" s="71" t="str">
        <f ca="1">IF(Totals!$J403=$C$1, Totals!D403,"")</f>
        <v/>
      </c>
      <c r="D398" s="135" t="str">
        <f ca="1">IF(Totals!$J403=$C$1, Totals!E403,"")</f>
        <v/>
      </c>
      <c r="E398" s="71" t="str">
        <f ca="1">IF(Totals!$J403=$C$1, Totals!F403,"")</f>
        <v/>
      </c>
      <c r="F398" s="71">
        <f t="shared" ca="1" si="13"/>
        <v>0</v>
      </c>
      <c r="G398" s="126" t="str">
        <f ca="1">IF(Totals!$J403=$C$1, Totals!H403,"")</f>
        <v/>
      </c>
      <c r="H398" s="71" t="str">
        <f ca="1">IF(Totals!$J403=$C$1, Totals!I403,"")</f>
        <v/>
      </c>
      <c r="I398" s="763" t="str">
        <f ca="1">IF(Totals!$J403=$C$1,Totals!J403,"")</f>
        <v/>
      </c>
    </row>
    <row r="399" spans="1:10" ht="16.5" hidden="1" customHeight="1" x14ac:dyDescent="0.25">
      <c r="A399" s="147" t="str">
        <f t="shared" ca="1" si="12"/>
        <v>0</v>
      </c>
      <c r="B399" s="762" t="str">
        <f ca="1">IF(Totals!$J404=$C$1, Totals!B404,"")</f>
        <v/>
      </c>
      <c r="C399" s="71" t="str">
        <f ca="1">IF(Totals!$J404=$C$1, Totals!D404,"")</f>
        <v/>
      </c>
      <c r="D399" s="135" t="str">
        <f ca="1">IF(Totals!$J404=$C$1, Totals!E404,"")</f>
        <v/>
      </c>
      <c r="E399" s="71" t="str">
        <f ca="1">IF(Totals!$J404=$C$1, Totals!F404,"")</f>
        <v/>
      </c>
      <c r="F399" s="71">
        <f t="shared" ca="1" si="13"/>
        <v>0</v>
      </c>
      <c r="G399" s="126" t="str">
        <f ca="1">IF(Totals!$J404=$C$1, Totals!H404,"")</f>
        <v/>
      </c>
      <c r="H399" s="71" t="str">
        <f ca="1">IF(Totals!$J404=$C$1, Totals!I404,"")</f>
        <v/>
      </c>
      <c r="I399" s="763" t="str">
        <f ca="1">IF(Totals!$J404=$C$1,Totals!J404,"")</f>
        <v/>
      </c>
    </row>
    <row r="400" spans="1:10" ht="16.5" hidden="1" customHeight="1" x14ac:dyDescent="0.25">
      <c r="A400" s="147" t="str">
        <f t="shared" ca="1" si="12"/>
        <v>0</v>
      </c>
      <c r="B400" s="762" t="str">
        <f ca="1">IF(Totals!$J405=$C$1, Totals!B405,"")</f>
        <v/>
      </c>
      <c r="C400" s="71" t="str">
        <f ca="1">IF(Totals!$J405=$C$1, Totals!D405,"")</f>
        <v/>
      </c>
      <c r="D400" s="135" t="str">
        <f ca="1">IF(Totals!$J405=$C$1, Totals!E405,"")</f>
        <v/>
      </c>
      <c r="E400" s="71" t="str">
        <f ca="1">IF(Totals!$J405=$C$1, Totals!F405,"")</f>
        <v/>
      </c>
      <c r="F400" s="71">
        <f t="shared" ca="1" si="13"/>
        <v>0</v>
      </c>
      <c r="G400" s="126" t="str">
        <f ca="1">IF(Totals!$J405=$C$1, Totals!H405,"")</f>
        <v/>
      </c>
      <c r="H400" s="71" t="str">
        <f ca="1">IF(Totals!$J405=$C$1, Totals!I405,"")</f>
        <v/>
      </c>
      <c r="I400" s="763" t="str">
        <f ca="1">IF(Totals!$J405=$C$1,Totals!J405,"")</f>
        <v/>
      </c>
    </row>
    <row r="401" spans="1:11" ht="16.5" hidden="1" customHeight="1" x14ac:dyDescent="0.25">
      <c r="A401" s="147" t="str">
        <f t="shared" ca="1" si="12"/>
        <v>0</v>
      </c>
      <c r="B401" s="762" t="str">
        <f ca="1">IF(Totals!$J406=$C$1, Totals!B406,"")</f>
        <v/>
      </c>
      <c r="C401" s="71" t="str">
        <f ca="1">IF(Totals!$J406=$C$1, Totals!D406,"")</f>
        <v/>
      </c>
      <c r="D401" s="135" t="str">
        <f ca="1">IF(Totals!$J406=$C$1, Totals!E406,"")</f>
        <v/>
      </c>
      <c r="E401" s="71" t="str">
        <f ca="1">IF(Totals!$J406=$C$1, Totals!F406,"")</f>
        <v/>
      </c>
      <c r="F401" s="71">
        <f t="shared" ca="1" si="13"/>
        <v>0</v>
      </c>
      <c r="G401" s="126" t="str">
        <f ca="1">IF(Totals!$J406=$C$1, Totals!H406,"")</f>
        <v/>
      </c>
      <c r="H401" s="71" t="str">
        <f ca="1">IF(Totals!$J406=$C$1, Totals!I406,"")</f>
        <v/>
      </c>
      <c r="I401" s="763" t="str">
        <f ca="1">IF(Totals!$J406=$C$1,Totals!J406,"")</f>
        <v/>
      </c>
    </row>
    <row r="402" spans="1:11" ht="16.5" hidden="1" customHeight="1" x14ac:dyDescent="0.25">
      <c r="A402" s="147" t="str">
        <f t="shared" ca="1" si="12"/>
        <v>0</v>
      </c>
      <c r="B402" s="762" t="str">
        <f ca="1">IF(Totals!$J407=$C$1, Totals!B407,"")</f>
        <v/>
      </c>
      <c r="C402" s="71" t="str">
        <f ca="1">IF(Totals!$J407=$C$1, Totals!D407,"")</f>
        <v/>
      </c>
      <c r="D402" s="135" t="str">
        <f ca="1">IF(Totals!$J407=$C$1, Totals!E407,"")</f>
        <v/>
      </c>
      <c r="E402" s="71" t="str">
        <f ca="1">IF(Totals!$J407=$C$1, Totals!F407,"")</f>
        <v/>
      </c>
      <c r="F402" s="71">
        <f t="shared" ca="1" si="13"/>
        <v>0</v>
      </c>
      <c r="G402" s="126" t="str">
        <f ca="1">IF(Totals!$J407=$C$1, Totals!H407,"")</f>
        <v/>
      </c>
      <c r="H402" s="71" t="str">
        <f ca="1">IF(Totals!$J407=$C$1, Totals!I407,"")</f>
        <v/>
      </c>
      <c r="I402" s="763" t="str">
        <f ca="1">IF(Totals!$J407=$C$1,Totals!J407,"")</f>
        <v/>
      </c>
    </row>
    <row r="403" spans="1:11" ht="16.5" hidden="1" customHeight="1" x14ac:dyDescent="0.25">
      <c r="A403" s="147" t="str">
        <f t="shared" ca="1" si="12"/>
        <v>0</v>
      </c>
      <c r="B403" s="762" t="str">
        <f ca="1">IF(Totals!$J408=$C$1, Totals!B408,"")</f>
        <v/>
      </c>
      <c r="C403" s="71" t="str">
        <f ca="1">IF(Totals!$J408=$C$1, Totals!D408,"")</f>
        <v/>
      </c>
      <c r="D403" s="135" t="str">
        <f ca="1">IF(Totals!$J408=$C$1, Totals!E408,"")</f>
        <v/>
      </c>
      <c r="E403" s="71" t="str">
        <f ca="1">IF(Totals!$J408=$C$1, Totals!F408,"")</f>
        <v/>
      </c>
      <c r="F403" s="71">
        <f t="shared" ca="1" si="13"/>
        <v>0</v>
      </c>
      <c r="G403" s="126" t="str">
        <f ca="1">IF(Totals!$J408=$C$1, Totals!H408,"")</f>
        <v/>
      </c>
      <c r="H403" s="71" t="str">
        <f ca="1">IF(Totals!$J408=$C$1, Totals!I408,"")</f>
        <v/>
      </c>
      <c r="I403" s="763" t="str">
        <f ca="1">IF(Totals!$J408=$C$1,Totals!J408,"")</f>
        <v/>
      </c>
    </row>
    <row r="404" spans="1:11" ht="16.5" hidden="1" customHeight="1" x14ac:dyDescent="0.25">
      <c r="A404" s="147" t="str">
        <f t="shared" ca="1" si="12"/>
        <v>0</v>
      </c>
      <c r="B404" s="762" t="str">
        <f ca="1">IF(Totals!$J409=$C$1, Totals!B409,"")</f>
        <v/>
      </c>
      <c r="C404" s="71" t="str">
        <f ca="1">IF(Totals!$J409=$C$1, Totals!D409,"")</f>
        <v/>
      </c>
      <c r="D404" s="135" t="str">
        <f ca="1">IF(Totals!$J409=$C$1, Totals!E409,"")</f>
        <v/>
      </c>
      <c r="E404" s="71" t="str">
        <f ca="1">IF(Totals!$J409=$C$1, Totals!F409,"")</f>
        <v/>
      </c>
      <c r="F404" s="71">
        <f t="shared" ca="1" si="13"/>
        <v>0</v>
      </c>
      <c r="G404" s="126" t="str">
        <f ca="1">IF(Totals!$J409=$C$1, Totals!H409,"")</f>
        <v/>
      </c>
      <c r="H404" s="71" t="str">
        <f ca="1">IF(Totals!$J409=$C$1, Totals!I409,"")</f>
        <v/>
      </c>
      <c r="I404" s="763" t="str">
        <f ca="1">IF(Totals!$J409=$C$1,Totals!J409,"")</f>
        <v/>
      </c>
    </row>
    <row r="405" spans="1:11" ht="16.5" hidden="1" customHeight="1" x14ac:dyDescent="0.25">
      <c r="A405" s="147" t="str">
        <f t="shared" ca="1" si="12"/>
        <v>0</v>
      </c>
      <c r="B405" s="762" t="str">
        <f ca="1">IF(Totals!$J410=$C$1, Totals!B410,"")</f>
        <v/>
      </c>
      <c r="C405" s="71" t="str">
        <f ca="1">IF(Totals!$J410=$C$1, Totals!D410,"")</f>
        <v/>
      </c>
      <c r="D405" s="135" t="str">
        <f ca="1">IF(Totals!$J410=$C$1, Totals!E410,"")</f>
        <v/>
      </c>
      <c r="E405" s="71" t="str">
        <f ca="1">IF(Totals!$J410=$C$1, Totals!F410,"")</f>
        <v/>
      </c>
      <c r="F405" s="71">
        <f t="shared" ca="1" si="13"/>
        <v>0</v>
      </c>
      <c r="G405" s="126" t="str">
        <f ca="1">IF(Totals!$J410=$C$1, Totals!H410,"")</f>
        <v/>
      </c>
      <c r="H405" s="71" t="str">
        <f ca="1">IF(Totals!$J410=$C$1, Totals!I410,"")</f>
        <v/>
      </c>
      <c r="I405" s="763" t="str">
        <f ca="1">IF(Totals!$J410=$C$1,Totals!J410,"")</f>
        <v/>
      </c>
    </row>
    <row r="406" spans="1:11" ht="16.5" hidden="1" customHeight="1" x14ac:dyDescent="0.25">
      <c r="A406" s="147" t="str">
        <f t="shared" ca="1" si="12"/>
        <v>0</v>
      </c>
      <c r="B406" s="762" t="str">
        <f ca="1">IF(Totals!$J411=$C$1, Totals!B411,"")</f>
        <v/>
      </c>
      <c r="C406" s="71" t="str">
        <f ca="1">IF(Totals!$J411=$C$1, Totals!D411,"")</f>
        <v/>
      </c>
      <c r="D406" s="135" t="str">
        <f ca="1">IF(Totals!$J411=$C$1, Totals!E411,"")</f>
        <v/>
      </c>
      <c r="E406" s="71" t="str">
        <f ca="1">IF(Totals!$J411=$C$1, Totals!F411,"")</f>
        <v/>
      </c>
      <c r="F406" s="71">
        <f t="shared" ca="1" si="13"/>
        <v>0</v>
      </c>
      <c r="G406" s="126" t="str">
        <f ca="1">IF(Totals!$J411=$C$1, Totals!H411,"")</f>
        <v/>
      </c>
      <c r="H406" s="71" t="str">
        <f ca="1">IF(Totals!$J411=$C$1, Totals!I411,"")</f>
        <v/>
      </c>
      <c r="I406" s="763" t="str">
        <f ca="1">IF(Totals!$J411=$C$1,Totals!J411,"")</f>
        <v/>
      </c>
    </row>
    <row r="407" spans="1:11" ht="16.5" hidden="1" customHeight="1" x14ac:dyDescent="0.25">
      <c r="A407" s="147" t="str">
        <f t="shared" ca="1" si="12"/>
        <v>0</v>
      </c>
      <c r="B407" s="762" t="str">
        <f ca="1">IF(Totals!$J412=$C$1, Totals!B412,"")</f>
        <v/>
      </c>
      <c r="C407" s="71" t="str">
        <f ca="1">IF(Totals!$J412=$C$1, Totals!D412,"")</f>
        <v/>
      </c>
      <c r="D407" s="135" t="str">
        <f ca="1">IF(Totals!$J412=$C$1, Totals!E412,"")</f>
        <v/>
      </c>
      <c r="E407" s="71" t="str">
        <f ca="1">IF(Totals!$J412=$C$1, Totals!F412,"")</f>
        <v/>
      </c>
      <c r="F407" s="71">
        <f t="shared" ca="1" si="13"/>
        <v>0</v>
      </c>
      <c r="G407" s="126" t="str">
        <f ca="1">IF(Totals!$J412=$C$1, Totals!H412,"")</f>
        <v/>
      </c>
      <c r="H407" s="71" t="str">
        <f ca="1">IF(Totals!$J412=$C$1, Totals!I412,"")</f>
        <v/>
      </c>
      <c r="I407" s="763" t="str">
        <f ca="1">IF(Totals!$J412=$C$1,Totals!J412,"")</f>
        <v/>
      </c>
    </row>
    <row r="408" spans="1:11" ht="16.5" hidden="1" customHeight="1" x14ac:dyDescent="0.25">
      <c r="A408" s="147" t="str">
        <f t="shared" ca="1" si="12"/>
        <v>0</v>
      </c>
      <c r="B408" s="762" t="str">
        <f ca="1">IF(Totals!$J413=$C$1, Totals!B413,"")</f>
        <v/>
      </c>
      <c r="C408" s="71" t="str">
        <f ca="1">IF(Totals!$J413=$C$1, Totals!D413,"")</f>
        <v/>
      </c>
      <c r="D408" s="135" t="str">
        <f ca="1">IF(Totals!$J413=$C$1, Totals!E413,"")</f>
        <v/>
      </c>
      <c r="E408" s="71" t="str">
        <f ca="1">IF(Totals!$J413=$C$1, Totals!F413,"")</f>
        <v/>
      </c>
      <c r="F408" s="71">
        <f t="shared" ca="1" si="13"/>
        <v>0</v>
      </c>
      <c r="G408" s="126" t="str">
        <f ca="1">IF(Totals!$J413=$C$1, Totals!H413,"")</f>
        <v/>
      </c>
      <c r="H408" s="71" t="str">
        <f ca="1">IF(Totals!$J413=$C$1, Totals!I413,"")</f>
        <v/>
      </c>
      <c r="I408" s="763" t="str">
        <f ca="1">IF(Totals!$J413=$C$1,Totals!J413,"")</f>
        <v/>
      </c>
    </row>
    <row r="409" spans="1:11" ht="16.5" hidden="1" customHeight="1" x14ac:dyDescent="0.25">
      <c r="A409" s="147" t="str">
        <f t="shared" ca="1" si="12"/>
        <v>0</v>
      </c>
      <c r="B409" s="762" t="str">
        <f ca="1">IF(Totals!$J414=$C$1, Totals!B414,"")</f>
        <v/>
      </c>
      <c r="C409" s="71" t="str">
        <f ca="1">IF(Totals!$J414=$C$1, Totals!D414,"")</f>
        <v/>
      </c>
      <c r="D409" s="135" t="str">
        <f ca="1">IF(Totals!$J414=$C$1, Totals!E414,"")</f>
        <v/>
      </c>
      <c r="E409" s="71" t="str">
        <f ca="1">IF(Totals!$J414=$C$1, Totals!F414,"")</f>
        <v/>
      </c>
      <c r="F409" s="71">
        <f t="shared" ca="1" si="13"/>
        <v>0</v>
      </c>
      <c r="G409" s="126" t="str">
        <f ca="1">IF(Totals!$J414=$C$1, Totals!H414,"")</f>
        <v/>
      </c>
      <c r="H409" s="71" t="str">
        <f ca="1">IF(Totals!$J414=$C$1, Totals!I414,"")</f>
        <v/>
      </c>
      <c r="I409" s="763" t="str">
        <f ca="1">IF(Totals!$J414=$C$1,Totals!J414,"")</f>
        <v/>
      </c>
      <c r="J409" s="75"/>
    </row>
    <row r="410" spans="1:11" ht="16.5" hidden="1" customHeight="1" x14ac:dyDescent="0.25">
      <c r="A410" s="147" t="str">
        <f t="shared" ca="1" si="12"/>
        <v>0</v>
      </c>
      <c r="B410" s="762" t="str">
        <f ca="1">IF(Totals!$J415=$C$1, Totals!B415,"")</f>
        <v/>
      </c>
      <c r="C410" s="71" t="str">
        <f ca="1">IF(Totals!$J415=$C$1, Totals!D415,"")</f>
        <v/>
      </c>
      <c r="D410" s="135" t="str">
        <f ca="1">IF(Totals!$J415=$C$1, Totals!E415,"")</f>
        <v/>
      </c>
      <c r="E410" s="71" t="str">
        <f ca="1">IF(Totals!$J415=$C$1, Totals!F415,"")</f>
        <v/>
      </c>
      <c r="F410" s="71">
        <f t="shared" ca="1" si="13"/>
        <v>0</v>
      </c>
      <c r="G410" s="126" t="str">
        <f ca="1">IF(Totals!$J415=$C$1, Totals!H415,"")</f>
        <v/>
      </c>
      <c r="H410" s="71" t="str">
        <f ca="1">IF(Totals!$J415=$C$1, Totals!I415,"")</f>
        <v/>
      </c>
      <c r="I410" s="763" t="str">
        <f ca="1">IF(Totals!$J415=$C$1,Totals!J415,"")</f>
        <v/>
      </c>
      <c r="J410" s="75"/>
    </row>
    <row r="411" spans="1:11" ht="16.5" hidden="1" customHeight="1" x14ac:dyDescent="0.25">
      <c r="A411" s="147" t="str">
        <f t="shared" ca="1" si="12"/>
        <v>0</v>
      </c>
      <c r="B411" s="762" t="str">
        <f ca="1">IF(Totals!$J416=$C$1, Totals!B416,"")</f>
        <v/>
      </c>
      <c r="C411" s="71" t="str">
        <f ca="1">IF(Totals!$J416=$C$1, Totals!D416,"")</f>
        <v/>
      </c>
      <c r="D411" s="135" t="str">
        <f ca="1">IF(Totals!$J416=$C$1, Totals!E416,"")</f>
        <v/>
      </c>
      <c r="E411" s="71" t="str">
        <f ca="1">IF(Totals!$J416=$C$1, Totals!F416,"")</f>
        <v/>
      </c>
      <c r="F411" s="71">
        <f t="shared" ca="1" si="13"/>
        <v>0</v>
      </c>
      <c r="G411" s="126" t="str">
        <f ca="1">IF(Totals!$J416=$C$1, Totals!H416,"")</f>
        <v/>
      </c>
      <c r="H411" s="71" t="str">
        <f ca="1">IF(Totals!$J416=$C$1, Totals!I416,"")</f>
        <v/>
      </c>
      <c r="I411" s="763" t="str">
        <f ca="1">IF(Totals!$J416=$C$1,Totals!J416,"")</f>
        <v/>
      </c>
      <c r="J411" s="75"/>
    </row>
    <row r="412" spans="1:11" ht="16.5" hidden="1" customHeight="1" x14ac:dyDescent="0.25">
      <c r="A412" s="147" t="str">
        <f t="shared" ca="1" si="12"/>
        <v>0</v>
      </c>
      <c r="B412" s="762" t="str">
        <f ca="1">IF(Totals!$J417=$C$1, Totals!B417,"")</f>
        <v/>
      </c>
      <c r="C412" s="71" t="str">
        <f ca="1">IF(Totals!$J417=$C$1, Totals!D417,"")</f>
        <v/>
      </c>
      <c r="D412" s="135" t="str">
        <f ca="1">IF(Totals!$J417=$C$1, Totals!E417,"")</f>
        <v/>
      </c>
      <c r="E412" s="71" t="str">
        <f ca="1">IF(Totals!$J417=$C$1, Totals!F417,"")</f>
        <v/>
      </c>
      <c r="F412" s="71">
        <f t="shared" ca="1" si="13"/>
        <v>0</v>
      </c>
      <c r="G412" s="126" t="str">
        <f ca="1">IF(Totals!$J417=$C$1, Totals!H417,"")</f>
        <v/>
      </c>
      <c r="H412" s="71" t="str">
        <f ca="1">IF(Totals!$J417=$C$1, Totals!I417,"")</f>
        <v/>
      </c>
      <c r="I412" s="763" t="str">
        <f ca="1">IF(Totals!$J417=$C$1,Totals!J417,"")</f>
        <v/>
      </c>
    </row>
    <row r="413" spans="1:11" ht="16.5" hidden="1" customHeight="1" x14ac:dyDescent="0.25">
      <c r="A413" s="147" t="str">
        <f t="shared" ca="1" si="12"/>
        <v>0</v>
      </c>
      <c r="B413" s="762" t="str">
        <f ca="1">IF(Totals!$J418=$C$1, Totals!B418,"")</f>
        <v/>
      </c>
      <c r="C413" s="71" t="str">
        <f ca="1">IF(Totals!$J418=$C$1, Totals!D418,"")</f>
        <v/>
      </c>
      <c r="D413" s="135" t="str">
        <f ca="1">IF(Totals!$J418=$C$1, Totals!E418,"")</f>
        <v/>
      </c>
      <c r="E413" s="71" t="str">
        <f ca="1">IF(Totals!$J418=$C$1, Totals!F418,"")</f>
        <v/>
      </c>
      <c r="F413" s="71">
        <f t="shared" ca="1" si="13"/>
        <v>0</v>
      </c>
      <c r="G413" s="126" t="str">
        <f ca="1">IF(Totals!$J418=$C$1, Totals!H418,"")</f>
        <v/>
      </c>
      <c r="H413" s="71" t="str">
        <f ca="1">IF(Totals!$J418=$C$1, Totals!I418,"")</f>
        <v/>
      </c>
      <c r="I413" s="763" t="str">
        <f ca="1">IF(Totals!$J418=$C$1,Totals!J418,"")</f>
        <v/>
      </c>
      <c r="J413" s="766"/>
      <c r="K413" s="27"/>
    </row>
    <row r="414" spans="1:11" ht="16.5" hidden="1" customHeight="1" x14ac:dyDescent="0.25">
      <c r="A414" s="147" t="str">
        <f t="shared" ca="1" si="12"/>
        <v>0</v>
      </c>
      <c r="B414" s="762" t="str">
        <f ca="1">IF(Totals!$J419=$C$1, Totals!B419,"")</f>
        <v/>
      </c>
      <c r="C414" s="71" t="str">
        <f ca="1">IF(Totals!$J419=$C$1, Totals!D419,"")</f>
        <v/>
      </c>
      <c r="D414" s="135" t="str">
        <f ca="1">IF(Totals!$J419=$C$1, Totals!E419,"")</f>
        <v/>
      </c>
      <c r="E414" s="71" t="str">
        <f ca="1">IF(Totals!$J419=$C$1, Totals!F419,"")</f>
        <v/>
      </c>
      <c r="F414" s="71">
        <f t="shared" ca="1" si="13"/>
        <v>0</v>
      </c>
      <c r="G414" s="126" t="str">
        <f ca="1">IF(Totals!$J419=$C$1, Totals!H419,"")</f>
        <v/>
      </c>
      <c r="H414" s="71" t="str">
        <f ca="1">IF(Totals!$J419=$C$1, Totals!I419,"")</f>
        <v/>
      </c>
      <c r="I414" s="763" t="str">
        <f ca="1">IF(Totals!$J419=$C$1,Totals!J419,"")</f>
        <v/>
      </c>
    </row>
    <row r="415" spans="1:11" ht="16.5" hidden="1" customHeight="1" x14ac:dyDescent="0.25">
      <c r="A415" s="147" t="str">
        <f t="shared" ca="1" si="12"/>
        <v>0</v>
      </c>
      <c r="B415" s="762" t="str">
        <f ca="1">IF(Totals!$J420=$C$1, Totals!B420,"")</f>
        <v/>
      </c>
      <c r="C415" s="71" t="str">
        <f ca="1">IF(Totals!$J420=$C$1, Totals!D420,"")</f>
        <v/>
      </c>
      <c r="D415" s="135" t="str">
        <f ca="1">IF(Totals!$J420=$C$1, Totals!E420,"")</f>
        <v/>
      </c>
      <c r="E415" s="71" t="str">
        <f ca="1">IF(Totals!$J420=$C$1, Totals!F420,"")</f>
        <v/>
      </c>
      <c r="F415" s="71">
        <f t="shared" ca="1" si="13"/>
        <v>0</v>
      </c>
      <c r="G415" s="126" t="str">
        <f ca="1">IF(Totals!$J420=$C$1, Totals!H420,"")</f>
        <v/>
      </c>
      <c r="H415" s="71" t="str">
        <f ca="1">IF(Totals!$J420=$C$1, Totals!I420,"")</f>
        <v/>
      </c>
      <c r="I415" s="763" t="str">
        <f ca="1">IF(Totals!$J420=$C$1,Totals!J420,"")</f>
        <v/>
      </c>
    </row>
    <row r="416" spans="1:11" ht="16.5" hidden="1" customHeight="1" x14ac:dyDescent="0.25">
      <c r="A416" s="147" t="str">
        <f t="shared" ca="1" si="12"/>
        <v>0</v>
      </c>
      <c r="B416" s="762" t="str">
        <f ca="1">IF(Totals!$J421=$C$1, Totals!B421,"")</f>
        <v/>
      </c>
      <c r="C416" s="71" t="str">
        <f ca="1">IF(Totals!$J421=$C$1, Totals!D421,"")</f>
        <v/>
      </c>
      <c r="D416" s="135" t="str">
        <f ca="1">IF(Totals!$J421=$C$1, Totals!E421,"")</f>
        <v/>
      </c>
      <c r="E416" s="71" t="str">
        <f ca="1">IF(Totals!$J421=$C$1, Totals!F421,"")</f>
        <v/>
      </c>
      <c r="F416" s="71">
        <f t="shared" ca="1" si="13"/>
        <v>0</v>
      </c>
      <c r="G416" s="126" t="str">
        <f ca="1">IF(Totals!$J421=$C$1, Totals!H421,"")</f>
        <v/>
      </c>
      <c r="H416" s="71" t="str">
        <f ca="1">IF(Totals!$J421=$C$1, Totals!I421,"")</f>
        <v/>
      </c>
      <c r="I416" s="763" t="str">
        <f ca="1">IF(Totals!$J421=$C$1,Totals!J421,"")</f>
        <v/>
      </c>
    </row>
    <row r="417" spans="1:9" ht="16.5" hidden="1" customHeight="1" x14ac:dyDescent="0.25">
      <c r="A417" s="147" t="str">
        <f t="shared" ca="1" si="12"/>
        <v>0</v>
      </c>
      <c r="B417" s="762" t="str">
        <f ca="1">IF(Totals!$J422=$C$1, Totals!B422,"")</f>
        <v/>
      </c>
      <c r="C417" s="71" t="str">
        <f ca="1">IF(Totals!$J422=$C$1, Totals!D422,"")</f>
        <v/>
      </c>
      <c r="D417" s="135" t="str">
        <f ca="1">IF(Totals!$J422=$C$1, Totals!E422,"")</f>
        <v/>
      </c>
      <c r="E417" s="71" t="str">
        <f ca="1">IF(Totals!$J422=$C$1, Totals!F422,"")</f>
        <v/>
      </c>
      <c r="F417" s="71">
        <f t="shared" ca="1" si="13"/>
        <v>0</v>
      </c>
      <c r="G417" s="126" t="str">
        <f ca="1">IF(Totals!$J422=$C$1, Totals!H422,"")</f>
        <v/>
      </c>
      <c r="H417" s="71" t="str">
        <f ca="1">IF(Totals!$J422=$C$1, Totals!I422,"")</f>
        <v/>
      </c>
      <c r="I417" s="763" t="str">
        <f ca="1">IF(Totals!$J422=$C$1,Totals!J422,"")</f>
        <v/>
      </c>
    </row>
    <row r="418" spans="1:9" ht="16.5" hidden="1" customHeight="1" x14ac:dyDescent="0.25">
      <c r="A418" s="147" t="str">
        <f t="shared" ca="1" si="12"/>
        <v>0</v>
      </c>
      <c r="B418" s="762" t="str">
        <f ca="1">IF(Totals!$J423=$C$1, Totals!B423,"")</f>
        <v/>
      </c>
      <c r="C418" s="71" t="str">
        <f ca="1">IF(Totals!$J423=$C$1, Totals!D423,"")</f>
        <v/>
      </c>
      <c r="D418" s="135" t="str">
        <f ca="1">IF(Totals!$J423=$C$1, Totals!E423,"")</f>
        <v/>
      </c>
      <c r="E418" s="71" t="str">
        <f ca="1">IF(Totals!$J423=$C$1, Totals!F423,"")</f>
        <v/>
      </c>
      <c r="F418" s="71">
        <f t="shared" ca="1" si="13"/>
        <v>0</v>
      </c>
      <c r="G418" s="126" t="str">
        <f ca="1">IF(Totals!$J423=$C$1, Totals!H423,"")</f>
        <v/>
      </c>
      <c r="H418" s="71" t="str">
        <f ca="1">IF(Totals!$J423=$C$1, Totals!I423,"")</f>
        <v/>
      </c>
      <c r="I418" s="763" t="str">
        <f ca="1">IF(Totals!$J423=$C$1,Totals!J423,"")</f>
        <v/>
      </c>
    </row>
    <row r="419" spans="1:9" ht="16.5" hidden="1" customHeight="1" x14ac:dyDescent="0.25">
      <c r="A419" s="147" t="str">
        <f t="shared" ca="1" si="12"/>
        <v>0</v>
      </c>
      <c r="B419" s="762" t="str">
        <f ca="1">IF(Totals!$J424=$C$1, Totals!B424,"")</f>
        <v/>
      </c>
      <c r="C419" s="71" t="str">
        <f ca="1">IF(Totals!$J424=$C$1, Totals!D424,"")</f>
        <v/>
      </c>
      <c r="D419" s="135" t="str">
        <f ca="1">IF(Totals!$J424=$C$1, Totals!E424,"")</f>
        <v/>
      </c>
      <c r="E419" s="71" t="str">
        <f ca="1">IF(Totals!$J424=$C$1, Totals!F424,"")</f>
        <v/>
      </c>
      <c r="F419" s="71">
        <f t="shared" ca="1" si="13"/>
        <v>0</v>
      </c>
      <c r="G419" s="126" t="str">
        <f ca="1">IF(Totals!$J424=$C$1, Totals!H424,"")</f>
        <v/>
      </c>
      <c r="H419" s="71" t="str">
        <f ca="1">IF(Totals!$J424=$C$1, Totals!I424,"")</f>
        <v/>
      </c>
      <c r="I419" s="763" t="str">
        <f ca="1">IF(Totals!$J424=$C$1,Totals!J424,"")</f>
        <v/>
      </c>
    </row>
    <row r="420" spans="1:9" ht="16.5" hidden="1" customHeight="1" x14ac:dyDescent="0.25">
      <c r="A420" s="147" t="str">
        <f t="shared" ca="1" si="12"/>
        <v>0</v>
      </c>
      <c r="B420" s="762" t="str">
        <f ca="1">IF(Totals!$J425=$C$1, Totals!B425,"")</f>
        <v/>
      </c>
      <c r="C420" s="71" t="str">
        <f ca="1">IF(Totals!$J425=$C$1, Totals!D425,"")</f>
        <v/>
      </c>
      <c r="D420" s="135" t="str">
        <f ca="1">IF(Totals!$J425=$C$1, Totals!E425,"")</f>
        <v/>
      </c>
      <c r="E420" s="71" t="str">
        <f ca="1">IF(Totals!$J425=$C$1, Totals!F425,"")</f>
        <v/>
      </c>
      <c r="F420" s="71">
        <f t="shared" ca="1" si="13"/>
        <v>0</v>
      </c>
      <c r="G420" s="126" t="str">
        <f ca="1">IF(Totals!$J425=$C$1, Totals!H425,"")</f>
        <v/>
      </c>
      <c r="H420" s="71" t="str">
        <f ca="1">IF(Totals!$J425=$C$1, Totals!I425,"")</f>
        <v/>
      </c>
      <c r="I420" s="763" t="str">
        <f ca="1">IF(Totals!$J425=$C$1,Totals!J425,"")</f>
        <v/>
      </c>
    </row>
    <row r="421" spans="1:9" ht="16.5" hidden="1" customHeight="1" x14ac:dyDescent="0.25">
      <c r="A421" s="147" t="str">
        <f t="shared" ca="1" si="12"/>
        <v>0</v>
      </c>
      <c r="B421" s="762" t="str">
        <f ca="1">IF(Totals!$J426=$C$1, Totals!B426,"")</f>
        <v/>
      </c>
      <c r="C421" s="71" t="str">
        <f ca="1">IF(Totals!$J426=$C$1, Totals!D426,"")</f>
        <v/>
      </c>
      <c r="D421" s="135" t="str">
        <f ca="1">IF(Totals!$J426=$C$1, Totals!E426,"")</f>
        <v/>
      </c>
      <c r="E421" s="71" t="str">
        <f ca="1">IF(Totals!$J426=$C$1, Totals!F426,"")</f>
        <v/>
      </c>
      <c r="F421" s="71">
        <f t="shared" ca="1" si="13"/>
        <v>0</v>
      </c>
      <c r="G421" s="126" t="str">
        <f ca="1">IF(Totals!$J426=$C$1, Totals!H426,"")</f>
        <v/>
      </c>
      <c r="H421" s="71" t="str">
        <f ca="1">IF(Totals!$J426=$C$1, Totals!I426,"")</f>
        <v/>
      </c>
      <c r="I421" s="763" t="str">
        <f ca="1">IF(Totals!$J426=$C$1,Totals!J426,"")</f>
        <v/>
      </c>
    </row>
    <row r="422" spans="1:9" ht="16.5" hidden="1" customHeight="1" x14ac:dyDescent="0.25">
      <c r="A422" s="147" t="str">
        <f t="shared" ca="1" si="12"/>
        <v>0</v>
      </c>
      <c r="B422" s="762" t="str">
        <f ca="1">IF(Totals!$J427=$C$1, Totals!B427,"")</f>
        <v/>
      </c>
      <c r="C422" s="71" t="str">
        <f ca="1">IF(Totals!$J427=$C$1, Totals!D427,"")</f>
        <v/>
      </c>
      <c r="D422" s="135" t="str">
        <f ca="1">IF(Totals!$J427=$C$1, Totals!E427,"")</f>
        <v/>
      </c>
      <c r="E422" s="71" t="str">
        <f ca="1">IF(Totals!$J427=$C$1, Totals!F427,"")</f>
        <v/>
      </c>
      <c r="F422" s="71">
        <f t="shared" ca="1" si="13"/>
        <v>0</v>
      </c>
      <c r="G422" s="126" t="str">
        <f ca="1">IF(Totals!$J427=$C$1, Totals!H427,"")</f>
        <v/>
      </c>
      <c r="H422" s="71" t="str">
        <f ca="1">IF(Totals!$J427=$C$1, Totals!I427,"")</f>
        <v/>
      </c>
      <c r="I422" s="763" t="str">
        <f ca="1">IF(Totals!$J427=$C$1,Totals!J427,"")</f>
        <v/>
      </c>
    </row>
    <row r="423" spans="1:9" ht="16.5" hidden="1" customHeight="1" x14ac:dyDescent="0.25">
      <c r="A423" s="147" t="str">
        <f t="shared" ca="1" si="12"/>
        <v>0</v>
      </c>
      <c r="B423" s="762" t="str">
        <f ca="1">IF(Totals!$J428=$C$1, Totals!B428,"")</f>
        <v/>
      </c>
      <c r="C423" s="71" t="str">
        <f ca="1">IF(Totals!$J428=$C$1, Totals!D428,"")</f>
        <v/>
      </c>
      <c r="D423" s="135" t="str">
        <f ca="1">IF(Totals!$J428=$C$1, Totals!E428,"")</f>
        <v/>
      </c>
      <c r="E423" s="71" t="str">
        <f ca="1">IF(Totals!$J428=$C$1, Totals!F428,"")</f>
        <v/>
      </c>
      <c r="F423" s="71">
        <f t="shared" ca="1" si="13"/>
        <v>0</v>
      </c>
      <c r="G423" s="126" t="str">
        <f ca="1">IF(Totals!$J428=$C$1, Totals!H428,"")</f>
        <v/>
      </c>
      <c r="H423" s="71" t="str">
        <f ca="1">IF(Totals!$J428=$C$1, Totals!I428,"")</f>
        <v/>
      </c>
      <c r="I423" s="763" t="str">
        <f ca="1">IF(Totals!$J428=$C$1,Totals!J428,"")</f>
        <v/>
      </c>
    </row>
    <row r="424" spans="1:9" ht="16.5" hidden="1" customHeight="1" x14ac:dyDescent="0.25">
      <c r="A424" s="147" t="str">
        <f t="shared" ca="1" si="12"/>
        <v>0</v>
      </c>
      <c r="B424" s="762" t="str">
        <f ca="1">IF(Totals!$J429=$C$1, Totals!B429,"")</f>
        <v/>
      </c>
      <c r="C424" s="71" t="str">
        <f ca="1">IF(Totals!$J429=$C$1, Totals!D429,"")</f>
        <v/>
      </c>
      <c r="D424" s="135" t="str">
        <f ca="1">IF(Totals!$J429=$C$1, Totals!E429,"")</f>
        <v/>
      </c>
      <c r="E424" s="71" t="str">
        <f ca="1">IF(Totals!$J429=$C$1, Totals!F429,"")</f>
        <v/>
      </c>
      <c r="F424" s="71">
        <f t="shared" ca="1" si="13"/>
        <v>0</v>
      </c>
      <c r="G424" s="126" t="str">
        <f ca="1">IF(Totals!$J429=$C$1, Totals!H429,"")</f>
        <v/>
      </c>
      <c r="H424" s="71" t="str">
        <f ca="1">IF(Totals!$J429=$C$1, Totals!I429,"")</f>
        <v/>
      </c>
      <c r="I424" s="763" t="str">
        <f ca="1">IF(Totals!$J429=$C$1,Totals!J429,"")</f>
        <v/>
      </c>
    </row>
    <row r="425" spans="1:9" ht="16.5" hidden="1" customHeight="1" x14ac:dyDescent="0.25">
      <c r="A425" s="147" t="str">
        <f t="shared" ca="1" si="12"/>
        <v>0</v>
      </c>
      <c r="B425" s="762" t="str">
        <f ca="1">IF(Totals!$J430=$C$1, Totals!B430,"")</f>
        <v/>
      </c>
      <c r="C425" s="71" t="str">
        <f ca="1">IF(Totals!$J430=$C$1, Totals!D430,"")</f>
        <v/>
      </c>
      <c r="D425" s="135" t="str">
        <f ca="1">IF(Totals!$J430=$C$1, Totals!E430,"")</f>
        <v/>
      </c>
      <c r="E425" s="71" t="str">
        <f ca="1">IF(Totals!$J430=$C$1, Totals!F430,"")</f>
        <v/>
      </c>
      <c r="F425" s="71">
        <f t="shared" ca="1" si="13"/>
        <v>0</v>
      </c>
      <c r="G425" s="126" t="str">
        <f ca="1">IF(Totals!$J430=$C$1, Totals!H430,"")</f>
        <v/>
      </c>
      <c r="H425" s="71" t="str">
        <f ca="1">IF(Totals!$J430=$C$1, Totals!I430,"")</f>
        <v/>
      </c>
      <c r="I425" s="763" t="str">
        <f ca="1">IF(Totals!$J430=$C$1,Totals!J430,"")</f>
        <v/>
      </c>
    </row>
    <row r="426" spans="1:9" ht="16.5" hidden="1" customHeight="1" x14ac:dyDescent="0.25">
      <c r="A426" s="147" t="str">
        <f t="shared" ca="1" si="12"/>
        <v>0</v>
      </c>
      <c r="B426" s="762" t="str">
        <f ca="1">IF(Totals!$J431=$C$1, Totals!B431,"")</f>
        <v/>
      </c>
      <c r="C426" s="71" t="str">
        <f ca="1">IF(Totals!$J431=$C$1, Totals!D431,"")</f>
        <v/>
      </c>
      <c r="D426" s="135" t="str">
        <f ca="1">IF(Totals!$J431=$C$1, Totals!E431,"")</f>
        <v/>
      </c>
      <c r="E426" s="71" t="str">
        <f ca="1">IF(Totals!$J431=$C$1, Totals!F431,"")</f>
        <v/>
      </c>
      <c r="F426" s="71">
        <f t="shared" ca="1" si="13"/>
        <v>0</v>
      </c>
      <c r="G426" s="126" t="str">
        <f ca="1">IF(Totals!$J431=$C$1, Totals!H431,"")</f>
        <v/>
      </c>
      <c r="H426" s="71" t="str">
        <f ca="1">IF(Totals!$J431=$C$1, Totals!I431,"")</f>
        <v/>
      </c>
      <c r="I426" s="763" t="str">
        <f ca="1">IF(Totals!$J431=$C$1,Totals!J431,"")</f>
        <v/>
      </c>
    </row>
    <row r="427" spans="1:9" ht="16.5" hidden="1" customHeight="1" x14ac:dyDescent="0.25">
      <c r="A427" s="147" t="str">
        <f t="shared" ca="1" si="12"/>
        <v>0</v>
      </c>
      <c r="B427" s="762" t="str">
        <f ca="1">IF(Totals!$J432=$C$1, Totals!B432,"")</f>
        <v/>
      </c>
      <c r="C427" s="71" t="str">
        <f ca="1">IF(Totals!$J432=$C$1, Totals!D432,"")</f>
        <v/>
      </c>
      <c r="D427" s="135" t="str">
        <f ca="1">IF(Totals!$J432=$C$1, Totals!E432,"")</f>
        <v/>
      </c>
      <c r="E427" s="71" t="str">
        <f ca="1">IF(Totals!$J432=$C$1, Totals!F432,"")</f>
        <v/>
      </c>
      <c r="F427" s="71">
        <f t="shared" ca="1" si="13"/>
        <v>0</v>
      </c>
      <c r="G427" s="126" t="str">
        <f ca="1">IF(Totals!$J432=$C$1, Totals!H432,"")</f>
        <v/>
      </c>
      <c r="H427" s="71" t="str">
        <f ca="1">IF(Totals!$J432=$C$1, Totals!I432,"")</f>
        <v/>
      </c>
      <c r="I427" s="763" t="str">
        <f ca="1">IF(Totals!$J432=$C$1,Totals!J432,"")</f>
        <v/>
      </c>
    </row>
    <row r="428" spans="1:9" ht="16.5" hidden="1" customHeight="1" x14ac:dyDescent="0.25">
      <c r="A428" s="147" t="str">
        <f t="shared" ca="1" si="12"/>
        <v>0</v>
      </c>
      <c r="B428" s="762" t="str">
        <f ca="1">IF(Totals!$J433=$C$1, Totals!B433,"")</f>
        <v/>
      </c>
      <c r="C428" s="71" t="str">
        <f ca="1">IF(Totals!$J433=$C$1, Totals!D433,"")</f>
        <v/>
      </c>
      <c r="D428" s="135" t="str">
        <f ca="1">IF(Totals!$J433=$C$1, Totals!E433,"")</f>
        <v/>
      </c>
      <c r="E428" s="71" t="str">
        <f ca="1">IF(Totals!$J433=$C$1, Totals!F433,"")</f>
        <v/>
      </c>
      <c r="F428" s="71">
        <f t="shared" ca="1" si="13"/>
        <v>0</v>
      </c>
      <c r="G428" s="126" t="str">
        <f ca="1">IF(Totals!$J433=$C$1, Totals!H433,"")</f>
        <v/>
      </c>
      <c r="H428" s="71" t="str">
        <f ca="1">IF(Totals!$J433=$C$1, Totals!I433,"")</f>
        <v/>
      </c>
      <c r="I428" s="763" t="str">
        <f ca="1">IF(Totals!$J433=$C$1,Totals!J433,"")</f>
        <v/>
      </c>
    </row>
    <row r="429" spans="1:9" ht="16.5" hidden="1" customHeight="1" x14ac:dyDescent="0.25">
      <c r="A429" s="147" t="str">
        <f t="shared" ca="1" si="12"/>
        <v>0</v>
      </c>
      <c r="B429" s="762" t="str">
        <f ca="1">IF(Totals!$J434=$C$1, Totals!B434,"")</f>
        <v/>
      </c>
      <c r="C429" s="71" t="str">
        <f ca="1">IF(Totals!$J434=$C$1, Totals!D434,"")</f>
        <v/>
      </c>
      <c r="D429" s="135" t="str">
        <f ca="1">IF(Totals!$J434=$C$1, Totals!E434,"")</f>
        <v/>
      </c>
      <c r="E429" s="71" t="str">
        <f ca="1">IF(Totals!$J434=$C$1, Totals!F434,"")</f>
        <v/>
      </c>
      <c r="F429" s="71">
        <f t="shared" ca="1" si="13"/>
        <v>0</v>
      </c>
      <c r="G429" s="126" t="str">
        <f ca="1">IF(Totals!$J434=$C$1, Totals!H434,"")</f>
        <v/>
      </c>
      <c r="H429" s="71" t="str">
        <f ca="1">IF(Totals!$J434=$C$1, Totals!I434,"")</f>
        <v/>
      </c>
      <c r="I429" s="763" t="str">
        <f ca="1">IF(Totals!$J434=$C$1,Totals!J434,"")</f>
        <v/>
      </c>
    </row>
    <row r="430" spans="1:9" ht="16.5" hidden="1" customHeight="1" x14ac:dyDescent="0.25">
      <c r="A430" s="147" t="str">
        <f t="shared" ca="1" si="12"/>
        <v>0</v>
      </c>
      <c r="B430" s="762" t="str">
        <f ca="1">IF(Totals!$J436=$C$1, Totals!B436,"")</f>
        <v/>
      </c>
      <c r="C430" s="71" t="str">
        <f ca="1">IF(Totals!$J436=$C$1, Totals!D436,"")</f>
        <v/>
      </c>
      <c r="D430" s="71" t="str">
        <f ca="1">IF(Totals!$J436=$C$1, Totals!E436,"")</f>
        <v/>
      </c>
      <c r="E430" s="71" t="str">
        <f ca="1">IF(Totals!$J436=$C$1, Totals!F436,"")</f>
        <v/>
      </c>
      <c r="F430" s="71">
        <f t="shared" ca="1" si="13"/>
        <v>0</v>
      </c>
      <c r="G430" s="71" t="str">
        <f ca="1">IF(Totals!$J436=$C$1, Totals!H436,"")</f>
        <v/>
      </c>
      <c r="H430" s="71" t="str">
        <f ca="1">IF(Totals!$J436=$C$1, Totals!I436,"")</f>
        <v/>
      </c>
      <c r="I430" s="763" t="str">
        <f ca="1">IF(Totals!$J436=$C$1,Totals!J436,"")</f>
        <v/>
      </c>
    </row>
    <row r="431" spans="1:9" ht="16.5" hidden="1" customHeight="1" x14ac:dyDescent="0.25">
      <c r="A431" s="147" t="str">
        <f t="shared" ca="1" si="12"/>
        <v>0</v>
      </c>
      <c r="B431" s="762" t="str">
        <f ca="1">IF(Totals!$J437=$C$1, Totals!B437,"")</f>
        <v/>
      </c>
      <c r="C431" s="71" t="str">
        <f ca="1">IF(Totals!$J437=$C$1, Totals!D437,"")</f>
        <v/>
      </c>
      <c r="D431" s="71" t="str">
        <f ca="1">IF(Totals!$J437=$C$1, Totals!E437,"")</f>
        <v/>
      </c>
      <c r="E431" s="71" t="str">
        <f ca="1">IF(Totals!$J437=$C$1, Totals!F437,"")</f>
        <v/>
      </c>
      <c r="F431" s="71">
        <f t="shared" ca="1" si="13"/>
        <v>0</v>
      </c>
      <c r="G431" s="71" t="str">
        <f ca="1">IF(Totals!$J437=$C$1, Totals!H437,"")</f>
        <v/>
      </c>
      <c r="H431" s="71" t="str">
        <f ca="1">IF(Totals!$J437=$C$1, Totals!I437,"")</f>
        <v/>
      </c>
      <c r="I431" s="763" t="str">
        <f ca="1">IF(Totals!$J437=$C$1,Totals!J437,"")</f>
        <v/>
      </c>
    </row>
    <row r="432" spans="1:9" ht="16.5" hidden="1" customHeight="1" x14ac:dyDescent="0.25">
      <c r="A432" s="147" t="str">
        <f t="shared" ca="1" si="12"/>
        <v>0</v>
      </c>
      <c r="B432" s="762" t="str">
        <f ca="1">IF(Totals!$J438=$C$1, Totals!B438,"")</f>
        <v/>
      </c>
      <c r="C432" s="71" t="str">
        <f ca="1">IF(Totals!$J438=$C$1, Totals!D438,"")</f>
        <v/>
      </c>
      <c r="D432" s="71" t="str">
        <f ca="1">IF(Totals!$J438=$C$1, Totals!E438,"")</f>
        <v/>
      </c>
      <c r="E432" s="71" t="str">
        <f ca="1">IF(Totals!$J438=$C$1, Totals!F438,"")</f>
        <v/>
      </c>
      <c r="F432" s="71">
        <f t="shared" ca="1" si="13"/>
        <v>0</v>
      </c>
      <c r="G432" s="71" t="str">
        <f ca="1">IF(Totals!$J438=$C$1, Totals!H438,"")</f>
        <v/>
      </c>
      <c r="H432" s="71" t="str">
        <f ca="1">IF(Totals!$J438=$C$1, Totals!I438,"")</f>
        <v/>
      </c>
      <c r="I432" s="763" t="str">
        <f ca="1">IF(Totals!$J438=$C$1,Totals!J438,"")</f>
        <v/>
      </c>
    </row>
    <row r="433" spans="1:9" ht="16.5" hidden="1" customHeight="1" x14ac:dyDescent="0.25">
      <c r="A433" s="147" t="str">
        <f t="shared" ca="1" si="12"/>
        <v>0</v>
      </c>
      <c r="B433" s="762" t="str">
        <f ca="1">IF(Totals!$J439=$C$1, Totals!B439,"")</f>
        <v/>
      </c>
      <c r="C433" s="71" t="str">
        <f ca="1">IF(Totals!$J439=$C$1, Totals!D439,"")</f>
        <v/>
      </c>
      <c r="D433" s="71" t="str">
        <f ca="1">IF(Totals!$J439=$C$1, Totals!E439,"")</f>
        <v/>
      </c>
      <c r="E433" s="71" t="str">
        <f ca="1">IF(Totals!$J439=$C$1, Totals!F439,"")</f>
        <v/>
      </c>
      <c r="F433" s="71">
        <f t="shared" ca="1" si="13"/>
        <v>0</v>
      </c>
      <c r="G433" s="71" t="str">
        <f ca="1">IF(Totals!$J439=$C$1, Totals!H439,"")</f>
        <v/>
      </c>
      <c r="H433" s="71" t="str">
        <f ca="1">IF(Totals!$J439=$C$1, Totals!I439,"")</f>
        <v/>
      </c>
      <c r="I433" s="763" t="str">
        <f ca="1">IF(Totals!$J439=$C$1,Totals!J439,"")</f>
        <v/>
      </c>
    </row>
    <row r="434" spans="1:9" ht="16.5" hidden="1" customHeight="1" x14ac:dyDescent="0.25">
      <c r="A434" s="147" t="str">
        <f t="shared" ca="1" si="12"/>
        <v>0</v>
      </c>
      <c r="B434" s="762" t="str">
        <f ca="1">IF(Totals!$J440=$C$1, Totals!B440,"")</f>
        <v/>
      </c>
      <c r="C434" s="71" t="str">
        <f ca="1">IF(Totals!$J440=$C$1, Totals!D440,"")</f>
        <v/>
      </c>
      <c r="D434" s="71" t="str">
        <f ca="1">IF(Totals!$J440=$C$1, Totals!E440,"")</f>
        <v/>
      </c>
      <c r="E434" s="71" t="str">
        <f ca="1">IF(Totals!$J440=$C$1, Totals!F440,"")</f>
        <v/>
      </c>
      <c r="F434" s="71">
        <f t="shared" ca="1" si="13"/>
        <v>0</v>
      </c>
      <c r="G434" s="71" t="str">
        <f ca="1">IF(Totals!$J440=$C$1, Totals!H440,"")</f>
        <v/>
      </c>
      <c r="H434" s="71" t="str">
        <f ca="1">IF(Totals!$J440=$C$1, Totals!I440,"")</f>
        <v/>
      </c>
      <c r="I434" s="763" t="str">
        <f ca="1">IF(Totals!$J440=$C$1,Totals!J440,"")</f>
        <v/>
      </c>
    </row>
    <row r="435" spans="1:9" ht="16.5" hidden="1" customHeight="1" x14ac:dyDescent="0.25">
      <c r="A435" s="147" t="str">
        <f t="shared" ca="1" si="12"/>
        <v>0</v>
      </c>
      <c r="B435" s="762" t="str">
        <f ca="1">IF(Totals!$J441=$C$1, Totals!B441,"")</f>
        <v/>
      </c>
      <c r="C435" s="71" t="str">
        <f ca="1">IF(Totals!$J441=$C$1, Totals!D441,"")</f>
        <v/>
      </c>
      <c r="D435" s="71" t="str">
        <f ca="1">IF(Totals!$J441=$C$1, Totals!E441,"")</f>
        <v/>
      </c>
      <c r="E435" s="71" t="str">
        <f ca="1">IF(Totals!$J441=$C$1, Totals!F441,"")</f>
        <v/>
      </c>
      <c r="F435" s="71">
        <f t="shared" ca="1" si="13"/>
        <v>0</v>
      </c>
      <c r="G435" s="71" t="str">
        <f ca="1">IF(Totals!$J441=$C$1, Totals!H441,"")</f>
        <v/>
      </c>
      <c r="H435" s="71" t="str">
        <f ca="1">IF(Totals!$J441=$C$1, Totals!I441,"")</f>
        <v/>
      </c>
      <c r="I435" s="763" t="str">
        <f ca="1">IF(Totals!$J441=$C$1,Totals!J441,"")</f>
        <v/>
      </c>
    </row>
    <row r="436" spans="1:9" ht="16.5" hidden="1" customHeight="1" x14ac:dyDescent="0.25">
      <c r="A436" s="147" t="str">
        <f t="shared" ca="1" si="12"/>
        <v>0</v>
      </c>
      <c r="B436" s="762" t="str">
        <f ca="1">IF(Totals!$J442=$C$1, Totals!B442,"")</f>
        <v/>
      </c>
      <c r="C436" s="71" t="str">
        <f ca="1">IF(Totals!$J442=$C$1, Totals!D442,"")</f>
        <v/>
      </c>
      <c r="D436" s="71" t="str">
        <f ca="1">IF(Totals!$J442=$C$1, Totals!E442,"")</f>
        <v/>
      </c>
      <c r="E436" s="71" t="str">
        <f ca="1">IF(Totals!$J442=$C$1, Totals!F442,"")</f>
        <v/>
      </c>
      <c r="F436" s="71">
        <f t="shared" ca="1" si="13"/>
        <v>0</v>
      </c>
      <c r="G436" s="71" t="str">
        <f ca="1">IF(Totals!$J442=$C$1, Totals!H442,"")</f>
        <v/>
      </c>
      <c r="H436" s="71" t="str">
        <f ca="1">IF(Totals!$J442=$C$1, Totals!I442,"")</f>
        <v/>
      </c>
      <c r="I436" s="763" t="str">
        <f ca="1">IF(Totals!$J442=$C$1,Totals!J442,"")</f>
        <v/>
      </c>
    </row>
    <row r="437" spans="1:9" ht="16.5" hidden="1" customHeight="1" x14ac:dyDescent="0.25">
      <c r="A437" s="147" t="str">
        <f t="shared" ca="1" si="12"/>
        <v>0</v>
      </c>
      <c r="B437" s="762" t="str">
        <f ca="1">IF(Totals!$J443=$C$1, Totals!B443,"")</f>
        <v/>
      </c>
      <c r="C437" s="71" t="str">
        <f ca="1">IF(Totals!$J443=$C$1, Totals!D443,"")</f>
        <v/>
      </c>
      <c r="D437" s="71" t="str">
        <f ca="1">IF(Totals!$J443=$C$1, Totals!E443,"")</f>
        <v/>
      </c>
      <c r="E437" s="71" t="str">
        <f ca="1">IF(Totals!$J443=$C$1, Totals!F443,"")</f>
        <v/>
      </c>
      <c r="F437" s="71">
        <f t="shared" ca="1" si="13"/>
        <v>0</v>
      </c>
      <c r="G437" s="71" t="str">
        <f ca="1">IF(Totals!$J443=$C$1, Totals!H443,"")</f>
        <v/>
      </c>
      <c r="H437" s="71" t="str">
        <f ca="1">IF(Totals!$J443=$C$1, Totals!I443,"")</f>
        <v/>
      </c>
      <c r="I437" s="763" t="str">
        <f ca="1">IF(Totals!$J443=$C$1,Totals!J443,"")</f>
        <v/>
      </c>
    </row>
    <row r="438" spans="1:9" ht="16.5" hidden="1" customHeight="1" x14ac:dyDescent="0.25">
      <c r="A438" s="147" t="str">
        <f t="shared" ca="1" si="12"/>
        <v>0</v>
      </c>
      <c r="B438" s="762" t="str">
        <f ca="1">IF(Totals!$J444=$C$1, Totals!B444,"")</f>
        <v/>
      </c>
      <c r="C438" s="71" t="str">
        <f ca="1">IF(Totals!$J444=$C$1, Totals!D444,"")</f>
        <v/>
      </c>
      <c r="D438" s="71" t="str">
        <f ca="1">IF(Totals!$J444=$C$1, Totals!E444,"")</f>
        <v/>
      </c>
      <c r="E438" s="71" t="str">
        <f ca="1">IF(Totals!$J444=$C$1, Totals!F444,"")</f>
        <v/>
      </c>
      <c r="F438" s="71">
        <f t="shared" ca="1" si="13"/>
        <v>0</v>
      </c>
      <c r="G438" s="71" t="str">
        <f ca="1">IF(Totals!$J444=$C$1, Totals!H444,"")</f>
        <v/>
      </c>
      <c r="H438" s="71" t="str">
        <f ca="1">IF(Totals!$J444=$C$1, Totals!I444,"")</f>
        <v/>
      </c>
      <c r="I438" s="763" t="str">
        <f ca="1">IF(Totals!$J444=$C$1,Totals!J444,"")</f>
        <v/>
      </c>
    </row>
    <row r="439" spans="1:9" ht="16.5" hidden="1" customHeight="1" x14ac:dyDescent="0.25">
      <c r="A439" s="147" t="str">
        <f t="shared" ca="1" si="12"/>
        <v>0</v>
      </c>
      <c r="B439" s="762" t="str">
        <f ca="1">IF(Totals!$J445=$C$1, Totals!B445,"")</f>
        <v/>
      </c>
      <c r="C439" s="71" t="str">
        <f ca="1">IF(Totals!$J445=$C$1, Totals!D445,"")</f>
        <v/>
      </c>
      <c r="D439" s="71" t="str">
        <f ca="1">IF(Totals!$J445=$C$1, Totals!E445,"")</f>
        <v/>
      </c>
      <c r="E439" s="71" t="str">
        <f ca="1">IF(Totals!$J445=$C$1, Totals!F445,"")</f>
        <v/>
      </c>
      <c r="F439" s="71">
        <f t="shared" ca="1" si="13"/>
        <v>0</v>
      </c>
      <c r="G439" s="71" t="str">
        <f ca="1">IF(Totals!$J445=$C$1, Totals!H445,"")</f>
        <v/>
      </c>
      <c r="H439" s="71" t="str">
        <f ca="1">IF(Totals!$J445=$C$1, Totals!I445,"")</f>
        <v/>
      </c>
      <c r="I439" s="763" t="str">
        <f ca="1">IF(Totals!$J445=$C$1,Totals!J445,"")</f>
        <v/>
      </c>
    </row>
    <row r="440" spans="1:9" ht="16.5" hidden="1" customHeight="1" x14ac:dyDescent="0.25">
      <c r="A440" s="147" t="str">
        <f t="shared" ca="1" si="12"/>
        <v>0</v>
      </c>
      <c r="B440" s="762" t="str">
        <f ca="1">IF(Totals!$J446=$C$1, Totals!B446,"")</f>
        <v/>
      </c>
      <c r="C440" s="71" t="str">
        <f ca="1">IF(Totals!$J446=$C$1, Totals!D446,"")</f>
        <v/>
      </c>
      <c r="D440" s="71" t="str">
        <f ca="1">IF(Totals!$J446=$C$1, Totals!E446,"")</f>
        <v/>
      </c>
      <c r="E440" s="71" t="str">
        <f ca="1">IF(Totals!$J446=$C$1, Totals!F446,"")</f>
        <v/>
      </c>
      <c r="F440" s="71">
        <f t="shared" ca="1" si="13"/>
        <v>0</v>
      </c>
      <c r="G440" s="71" t="str">
        <f ca="1">IF(Totals!$J446=$C$1, Totals!H446,"")</f>
        <v/>
      </c>
      <c r="H440" s="71" t="str">
        <f ca="1">IF(Totals!$J446=$C$1, Totals!I446,"")</f>
        <v/>
      </c>
      <c r="I440" s="763" t="str">
        <f ca="1">IF(Totals!$J446=$C$1,Totals!J446,"")</f>
        <v/>
      </c>
    </row>
    <row r="441" spans="1:9" ht="16.5" hidden="1" customHeight="1" x14ac:dyDescent="0.25">
      <c r="A441" s="147" t="str">
        <f t="shared" ca="1" si="12"/>
        <v>0</v>
      </c>
      <c r="B441" s="762" t="str">
        <f ca="1">IF(Totals!$J447=$C$1, Totals!B447,"")</f>
        <v/>
      </c>
      <c r="C441" s="71" t="str">
        <f ca="1">IF(Totals!$J447=$C$1, Totals!D447,"")</f>
        <v/>
      </c>
      <c r="D441" s="71" t="str">
        <f ca="1">IF(Totals!$J447=$C$1, Totals!E447,"")</f>
        <v/>
      </c>
      <c r="E441" s="71" t="str">
        <f ca="1">IF(Totals!$J447=$C$1, Totals!F447,"")</f>
        <v/>
      </c>
      <c r="F441" s="71">
        <f t="shared" ca="1" si="13"/>
        <v>0</v>
      </c>
      <c r="G441" s="71" t="str">
        <f ca="1">IF(Totals!$J447=$C$1, Totals!H447,"")</f>
        <v/>
      </c>
      <c r="H441" s="71" t="str">
        <f ca="1">IF(Totals!$J447=$C$1, Totals!I447,"")</f>
        <v/>
      </c>
      <c r="I441" s="763" t="str">
        <f ca="1">IF(Totals!$J447=$C$1,Totals!J447,"")</f>
        <v/>
      </c>
    </row>
    <row r="442" spans="1:9" ht="16.5" hidden="1" customHeight="1" x14ac:dyDescent="0.25">
      <c r="A442" s="147" t="str">
        <f t="shared" ca="1" si="12"/>
        <v>0</v>
      </c>
      <c r="B442" s="762" t="str">
        <f ca="1">IF(Totals!$J448=$C$1, Totals!B448,"")</f>
        <v/>
      </c>
      <c r="C442" s="71" t="str">
        <f ca="1">IF(Totals!$J448=$C$1, Totals!D448,"")</f>
        <v/>
      </c>
      <c r="D442" s="71" t="str">
        <f ca="1">IF(Totals!$J448=$C$1, Totals!E448,"")</f>
        <v/>
      </c>
      <c r="E442" s="71" t="str">
        <f ca="1">IF(Totals!$J448=$C$1, Totals!F448,"")</f>
        <v/>
      </c>
      <c r="F442" s="71">
        <f t="shared" ca="1" si="13"/>
        <v>0</v>
      </c>
      <c r="G442" s="71" t="str">
        <f ca="1">IF(Totals!$J448=$C$1, Totals!H448,"")</f>
        <v/>
      </c>
      <c r="H442" s="71" t="str">
        <f ca="1">IF(Totals!$J448=$C$1, Totals!I448,"")</f>
        <v/>
      </c>
      <c r="I442" s="763" t="str">
        <f ca="1">IF(Totals!$J448=$C$1,Totals!J448,"")</f>
        <v/>
      </c>
    </row>
    <row r="443" spans="1:9" ht="16.5" hidden="1" customHeight="1" x14ac:dyDescent="0.25">
      <c r="A443" s="147" t="str">
        <f t="shared" ca="1" si="12"/>
        <v>0</v>
      </c>
      <c r="B443" s="762" t="str">
        <f ca="1">IF(Totals!$J449=$C$1, Totals!B449,"")</f>
        <v/>
      </c>
      <c r="C443" s="71" t="str">
        <f ca="1">IF(Totals!$J449=$C$1, Totals!D449,"")</f>
        <v/>
      </c>
      <c r="D443" s="71" t="str">
        <f ca="1">IF(Totals!$J449=$C$1, Totals!E449,"")</f>
        <v/>
      </c>
      <c r="E443" s="71" t="str">
        <f ca="1">IF(Totals!$J449=$C$1, Totals!F449,"")</f>
        <v/>
      </c>
      <c r="F443" s="71">
        <f t="shared" ca="1" si="13"/>
        <v>0</v>
      </c>
      <c r="G443" s="71" t="str">
        <f ca="1">IF(Totals!$J449=$C$1, Totals!H449,"")</f>
        <v/>
      </c>
      <c r="H443" s="71" t="str">
        <f ca="1">IF(Totals!$J449=$C$1, Totals!I449,"")</f>
        <v/>
      </c>
      <c r="I443" s="763" t="str">
        <f ca="1">IF(Totals!$J449=$C$1,Totals!J449,"")</f>
        <v/>
      </c>
    </row>
    <row r="444" spans="1:9" ht="16.5" hidden="1" customHeight="1" x14ac:dyDescent="0.25">
      <c r="A444" s="147" t="str">
        <f t="shared" ca="1" si="12"/>
        <v>0</v>
      </c>
      <c r="B444" s="762" t="str">
        <f ca="1">IF(Totals!$J450=$C$1, Totals!B450,"")</f>
        <v/>
      </c>
      <c r="C444" s="71" t="str">
        <f ca="1">IF(Totals!$J450=$C$1, Totals!D450,"")</f>
        <v/>
      </c>
      <c r="D444" s="71" t="str">
        <f ca="1">IF(Totals!$J450=$C$1, Totals!E450,"")</f>
        <v/>
      </c>
      <c r="E444" s="71" t="str">
        <f ca="1">IF(Totals!$J450=$C$1, Totals!F450,"")</f>
        <v/>
      </c>
      <c r="F444" s="71">
        <f t="shared" ca="1" si="13"/>
        <v>0</v>
      </c>
      <c r="G444" s="71" t="str">
        <f ca="1">IF(Totals!$J450=$C$1, Totals!H450,"")</f>
        <v/>
      </c>
      <c r="H444" s="71" t="str">
        <f ca="1">IF(Totals!$J450=$C$1, Totals!I450,"")</f>
        <v/>
      </c>
      <c r="I444" s="763" t="str">
        <f ca="1">IF(Totals!$J450=$C$1,Totals!J450,"")</f>
        <v/>
      </c>
    </row>
    <row r="445" spans="1:9" ht="16.5" hidden="1" customHeight="1" x14ac:dyDescent="0.25">
      <c r="A445" s="147" t="str">
        <f t="shared" ca="1" si="12"/>
        <v>0</v>
      </c>
      <c r="B445" s="762" t="str">
        <f ca="1">IF(Totals!$J451=$C$1, Totals!B451,"")</f>
        <v/>
      </c>
      <c r="C445" s="71" t="str">
        <f ca="1">IF(Totals!$J451=$C$1, Totals!D451,"")</f>
        <v/>
      </c>
      <c r="D445" s="71" t="str">
        <f ca="1">IF(Totals!$J451=$C$1, Totals!E451,"")</f>
        <v/>
      </c>
      <c r="E445" s="71" t="str">
        <f ca="1">IF(Totals!$J451=$C$1, Totals!F451,"")</f>
        <v/>
      </c>
      <c r="F445" s="71">
        <f t="shared" ca="1" si="13"/>
        <v>0</v>
      </c>
      <c r="G445" s="71" t="str">
        <f ca="1">IF(Totals!$J451=$C$1, Totals!H451,"")</f>
        <v/>
      </c>
      <c r="H445" s="71" t="str">
        <f ca="1">IF(Totals!$J451=$C$1, Totals!I451,"")</f>
        <v/>
      </c>
      <c r="I445" s="763" t="str">
        <f ca="1">IF(Totals!$J451=$C$1,Totals!J451,"")</f>
        <v/>
      </c>
    </row>
    <row r="446" spans="1:9" ht="16.5" hidden="1" customHeight="1" x14ac:dyDescent="0.25">
      <c r="A446" s="147" t="str">
        <f t="shared" ref="A446:A494" ca="1" si="14">IF(D446="","0","1")</f>
        <v>0</v>
      </c>
      <c r="B446" s="762" t="str">
        <f ca="1">IF(Totals!$J452=$C$1, Totals!B452,"")</f>
        <v/>
      </c>
      <c r="C446" s="71" t="str">
        <f ca="1">IF(Totals!$J452=$C$1, Totals!D452,"")</f>
        <v/>
      </c>
      <c r="D446" s="71" t="str">
        <f ca="1">IF(Totals!$J452=$C$1, Totals!E452,"")</f>
        <v/>
      </c>
      <c r="E446" s="71" t="str">
        <f ca="1">IF(Totals!$J452=$C$1, Totals!F452,"")</f>
        <v/>
      </c>
      <c r="F446" s="71">
        <f t="shared" ref="F446:F494" ca="1" si="15">PRODUCT(D446:E446)</f>
        <v>0</v>
      </c>
      <c r="G446" s="71" t="str">
        <f ca="1">IF(Totals!$J452=$C$1, Totals!H452,"")</f>
        <v/>
      </c>
      <c r="H446" s="71" t="str">
        <f ca="1">IF(Totals!$J452=$C$1, Totals!I452,"")</f>
        <v/>
      </c>
      <c r="I446" s="763" t="str">
        <f ca="1">IF(Totals!$J452=$C$1,Totals!J452,"")</f>
        <v/>
      </c>
    </row>
    <row r="447" spans="1:9" ht="16.5" hidden="1" customHeight="1" x14ac:dyDescent="0.25">
      <c r="A447" s="147" t="str">
        <f t="shared" ca="1" si="14"/>
        <v>0</v>
      </c>
      <c r="B447" s="762" t="str">
        <f ca="1">IF(Totals!$J453=$C$1, Totals!B453,"")</f>
        <v/>
      </c>
      <c r="C447" s="71" t="str">
        <f ca="1">IF(Totals!$J453=$C$1, Totals!D453,"")</f>
        <v/>
      </c>
      <c r="D447" s="71" t="str">
        <f ca="1">IF(Totals!$J453=$C$1, Totals!E453,"")</f>
        <v/>
      </c>
      <c r="E447" s="71" t="str">
        <f ca="1">IF(Totals!$J453=$C$1, Totals!F453,"")</f>
        <v/>
      </c>
      <c r="F447" s="71">
        <f t="shared" ca="1" si="15"/>
        <v>0</v>
      </c>
      <c r="G447" s="71" t="str">
        <f ca="1">IF(Totals!$J453=$C$1, Totals!H453,"")</f>
        <v/>
      </c>
      <c r="H447" s="71" t="str">
        <f ca="1">IF(Totals!$J453=$C$1, Totals!I453,"")</f>
        <v/>
      </c>
      <c r="I447" s="763" t="str">
        <f ca="1">IF(Totals!$J453=$C$1,Totals!J453,"")</f>
        <v/>
      </c>
    </row>
    <row r="448" spans="1:9" ht="16.5" hidden="1" customHeight="1" x14ac:dyDescent="0.25">
      <c r="A448" s="147" t="str">
        <f t="shared" ca="1" si="14"/>
        <v>0</v>
      </c>
      <c r="B448" s="762" t="str">
        <f ca="1">IF(Totals!$J454=$C$1, Totals!B454,"")</f>
        <v/>
      </c>
      <c r="C448" s="71" t="str">
        <f ca="1">IF(Totals!$J454=$C$1, Totals!D454,"")</f>
        <v/>
      </c>
      <c r="D448" s="71" t="str">
        <f ca="1">IF(Totals!$J454=$C$1, Totals!E454,"")</f>
        <v/>
      </c>
      <c r="E448" s="71" t="str">
        <f ca="1">IF(Totals!$J454=$C$1, Totals!F454,"")</f>
        <v/>
      </c>
      <c r="F448" s="71">
        <f t="shared" ca="1" si="15"/>
        <v>0</v>
      </c>
      <c r="G448" s="71" t="str">
        <f ca="1">IF(Totals!$J454=$C$1, Totals!H454,"")</f>
        <v/>
      </c>
      <c r="H448" s="71" t="str">
        <f ca="1">IF(Totals!$J454=$C$1, Totals!I454,"")</f>
        <v/>
      </c>
      <c r="I448" s="763" t="str">
        <f ca="1">IF(Totals!$J454=$C$1,Totals!J454,"")</f>
        <v/>
      </c>
    </row>
    <row r="449" spans="1:9" ht="16.5" hidden="1" customHeight="1" x14ac:dyDescent="0.25">
      <c r="A449" s="147" t="str">
        <f t="shared" ca="1" si="14"/>
        <v>0</v>
      </c>
      <c r="B449" s="762" t="str">
        <f ca="1">IF(Totals!$J455=$C$1, Totals!B455,"")</f>
        <v/>
      </c>
      <c r="C449" s="71" t="str">
        <f ca="1">IF(Totals!$J455=$C$1, Totals!D455,"")</f>
        <v/>
      </c>
      <c r="D449" s="71" t="str">
        <f ca="1">IF(Totals!$J455=$C$1, Totals!E455,"")</f>
        <v/>
      </c>
      <c r="E449" s="71" t="str">
        <f ca="1">IF(Totals!$J455=$C$1, Totals!F455,"")</f>
        <v/>
      </c>
      <c r="F449" s="71">
        <f t="shared" ca="1" si="15"/>
        <v>0</v>
      </c>
      <c r="G449" s="71" t="str">
        <f ca="1">IF(Totals!$J455=$C$1, Totals!H455,"")</f>
        <v/>
      </c>
      <c r="H449" s="71" t="str">
        <f ca="1">IF(Totals!$J455=$C$1, Totals!I455,"")</f>
        <v/>
      </c>
      <c r="I449" s="763" t="str">
        <f ca="1">IF(Totals!$J455=$C$1,Totals!J455,"")</f>
        <v/>
      </c>
    </row>
    <row r="450" spans="1:9" ht="16.5" hidden="1" customHeight="1" x14ac:dyDescent="0.25">
      <c r="A450" s="147" t="str">
        <f t="shared" ca="1" si="14"/>
        <v>0</v>
      </c>
      <c r="B450" s="762" t="str">
        <f ca="1">IF(Totals!$J456=$C$1, Totals!B456,"")</f>
        <v/>
      </c>
      <c r="C450" s="71" t="str">
        <f ca="1">IF(Totals!$J456=$C$1, Totals!D456,"")</f>
        <v/>
      </c>
      <c r="D450" s="71" t="str">
        <f ca="1">IF(Totals!$J456=$C$1, Totals!E456,"")</f>
        <v/>
      </c>
      <c r="E450" s="71" t="str">
        <f ca="1">IF(Totals!$J456=$C$1, Totals!F456,"")</f>
        <v/>
      </c>
      <c r="F450" s="71">
        <f t="shared" ca="1" si="15"/>
        <v>0</v>
      </c>
      <c r="G450" s="71" t="str">
        <f ca="1">IF(Totals!$J456=$C$1, Totals!H456,"")</f>
        <v/>
      </c>
      <c r="H450" s="71" t="str">
        <f ca="1">IF(Totals!$J456=$C$1, Totals!I456,"")</f>
        <v/>
      </c>
      <c r="I450" s="763" t="str">
        <f ca="1">IF(Totals!$J456=$C$1,Totals!J456,"")</f>
        <v/>
      </c>
    </row>
    <row r="451" spans="1:9" ht="16.5" hidden="1" customHeight="1" x14ac:dyDescent="0.25">
      <c r="A451" s="147" t="str">
        <f t="shared" ca="1" si="14"/>
        <v>0</v>
      </c>
      <c r="B451" s="762" t="str">
        <f ca="1">IF(Totals!$J457=$C$1, Totals!B457,"")</f>
        <v/>
      </c>
      <c r="C451" s="71" t="str">
        <f ca="1">IF(Totals!$J457=$C$1, Totals!D457,"")</f>
        <v/>
      </c>
      <c r="D451" s="71" t="str">
        <f ca="1">IF(Totals!$J457=$C$1, Totals!E457,"")</f>
        <v/>
      </c>
      <c r="E451" s="71" t="str">
        <f ca="1">IF(Totals!$J457=$C$1, Totals!F457,"")</f>
        <v/>
      </c>
      <c r="F451" s="71">
        <f t="shared" ca="1" si="15"/>
        <v>0</v>
      </c>
      <c r="G451" s="71" t="str">
        <f ca="1">IF(Totals!$J457=$C$1, Totals!H457,"")</f>
        <v/>
      </c>
      <c r="H451" s="71" t="str">
        <f ca="1">IF(Totals!$J457=$C$1, Totals!I457,"")</f>
        <v/>
      </c>
      <c r="I451" s="763" t="str">
        <f ca="1">IF(Totals!$J457=$C$1,Totals!J457,"")</f>
        <v/>
      </c>
    </row>
    <row r="452" spans="1:9" ht="16.5" hidden="1" customHeight="1" x14ac:dyDescent="0.25">
      <c r="A452" s="147" t="str">
        <f t="shared" ca="1" si="14"/>
        <v>0</v>
      </c>
      <c r="B452" s="762" t="str">
        <f ca="1">IF(Totals!$J458=$C$1, Totals!B458,"")</f>
        <v/>
      </c>
      <c r="C452" s="71" t="str">
        <f ca="1">IF(Totals!$J458=$C$1, Totals!D458,"")</f>
        <v/>
      </c>
      <c r="D452" s="71" t="str">
        <f ca="1">IF(Totals!$J458=$C$1, Totals!E458,"")</f>
        <v/>
      </c>
      <c r="E452" s="71" t="str">
        <f ca="1">IF(Totals!$J458=$C$1, Totals!F458,"")</f>
        <v/>
      </c>
      <c r="F452" s="71">
        <f t="shared" ca="1" si="15"/>
        <v>0</v>
      </c>
      <c r="G452" s="71" t="str">
        <f ca="1">IF(Totals!$J458=$C$1, Totals!H458,"")</f>
        <v/>
      </c>
      <c r="H452" s="71" t="str">
        <f ca="1">IF(Totals!$J458=$C$1, Totals!I458,"")</f>
        <v/>
      </c>
      <c r="I452" s="763" t="str">
        <f ca="1">IF(Totals!$J458=$C$1,Totals!J458,"")</f>
        <v/>
      </c>
    </row>
    <row r="453" spans="1:9" ht="16.5" hidden="1" customHeight="1" x14ac:dyDescent="0.25">
      <c r="A453" s="147" t="str">
        <f t="shared" ca="1" si="14"/>
        <v>0</v>
      </c>
      <c r="B453" s="762" t="str">
        <f ca="1">IF(Totals!$J459=$C$1, Totals!B459,"")</f>
        <v/>
      </c>
      <c r="C453" s="71" t="str">
        <f ca="1">IF(Totals!$J459=$C$1, Totals!D459,"")</f>
        <v/>
      </c>
      <c r="D453" s="71" t="str">
        <f ca="1">IF(Totals!$J459=$C$1, Totals!E459,"")</f>
        <v/>
      </c>
      <c r="E453" s="71" t="str">
        <f ca="1">IF(Totals!$J459=$C$1, Totals!F459,"")</f>
        <v/>
      </c>
      <c r="F453" s="71">
        <f t="shared" ca="1" si="15"/>
        <v>0</v>
      </c>
      <c r="G453" s="71" t="str">
        <f ca="1">IF(Totals!$J459=$C$1, Totals!H459,"")</f>
        <v/>
      </c>
      <c r="H453" s="71" t="str">
        <f ca="1">IF(Totals!$J459=$C$1, Totals!I459,"")</f>
        <v/>
      </c>
      <c r="I453" s="763" t="str">
        <f ca="1">IF(Totals!$J459=$C$1,Totals!J459,"")</f>
        <v/>
      </c>
    </row>
    <row r="454" spans="1:9" ht="16.5" hidden="1" customHeight="1" x14ac:dyDescent="0.25">
      <c r="A454" s="147" t="str">
        <f t="shared" ca="1" si="14"/>
        <v>0</v>
      </c>
      <c r="B454" s="762" t="str">
        <f ca="1">IF(Totals!$J460=$C$1, Totals!B460,"")</f>
        <v/>
      </c>
      <c r="C454" s="71" t="str">
        <f ca="1">IF(Totals!$J460=$C$1, Totals!D460,"")</f>
        <v/>
      </c>
      <c r="D454" s="71" t="str">
        <f ca="1">IF(Totals!$J460=$C$1, Totals!E460,"")</f>
        <v/>
      </c>
      <c r="E454" s="71" t="str">
        <f ca="1">IF(Totals!$J460=$C$1, Totals!F460,"")</f>
        <v/>
      </c>
      <c r="F454" s="71">
        <f t="shared" ca="1" si="15"/>
        <v>0</v>
      </c>
      <c r="G454" s="71" t="str">
        <f ca="1">IF(Totals!$J460=$C$1, Totals!H460,"")</f>
        <v/>
      </c>
      <c r="H454" s="71" t="str">
        <f ca="1">IF(Totals!$J460=$C$1, Totals!I460,"")</f>
        <v/>
      </c>
      <c r="I454" s="763" t="str">
        <f ca="1">IF(Totals!$J460=$C$1,Totals!J460,"")</f>
        <v/>
      </c>
    </row>
    <row r="455" spans="1:9" ht="16.5" hidden="1" customHeight="1" x14ac:dyDescent="0.25">
      <c r="A455" s="147" t="str">
        <f t="shared" ca="1" si="14"/>
        <v>0</v>
      </c>
      <c r="B455" s="762" t="str">
        <f ca="1">IF(Totals!$J461=$C$1, Totals!B461,"")</f>
        <v/>
      </c>
      <c r="C455" s="71" t="str">
        <f ca="1">IF(Totals!$J461=$C$1, Totals!D461,"")</f>
        <v/>
      </c>
      <c r="D455" s="71" t="str">
        <f ca="1">IF(Totals!$J461=$C$1, Totals!E461,"")</f>
        <v/>
      </c>
      <c r="E455" s="71" t="str">
        <f ca="1">IF(Totals!$J461=$C$1, Totals!F461,"")</f>
        <v/>
      </c>
      <c r="F455" s="71">
        <f t="shared" ca="1" si="15"/>
        <v>0</v>
      </c>
      <c r="G455" s="71" t="str">
        <f ca="1">IF(Totals!$J461=$C$1, Totals!H461,"")</f>
        <v/>
      </c>
      <c r="H455" s="71" t="str">
        <f ca="1">IF(Totals!$J461=$C$1, Totals!I461,"")</f>
        <v/>
      </c>
      <c r="I455" s="763" t="str">
        <f ca="1">IF(Totals!$J461=$C$1,Totals!J461,"")</f>
        <v/>
      </c>
    </row>
    <row r="456" spans="1:9" ht="16.5" hidden="1" customHeight="1" x14ac:dyDescent="0.25">
      <c r="A456" s="147" t="str">
        <f t="shared" ca="1" si="14"/>
        <v>0</v>
      </c>
      <c r="B456" s="762" t="str">
        <f ca="1">IF(Totals!$J462=$C$1, Totals!B462,"")</f>
        <v/>
      </c>
      <c r="C456" s="71" t="str">
        <f ca="1">IF(Totals!$J462=$C$1, Totals!D462,"")</f>
        <v/>
      </c>
      <c r="D456" s="71" t="str">
        <f ca="1">IF(Totals!$J462=$C$1, Totals!E462,"")</f>
        <v/>
      </c>
      <c r="E456" s="71" t="str">
        <f ca="1">IF(Totals!$J462=$C$1, Totals!F462,"")</f>
        <v/>
      </c>
      <c r="F456" s="71">
        <f t="shared" ca="1" si="15"/>
        <v>0</v>
      </c>
      <c r="G456" s="71" t="str">
        <f ca="1">IF(Totals!$J462=$C$1, Totals!H462,"")</f>
        <v/>
      </c>
      <c r="H456" s="71" t="str">
        <f ca="1">IF(Totals!$J462=$C$1, Totals!I462,"")</f>
        <v/>
      </c>
      <c r="I456" s="763" t="str">
        <f ca="1">IF(Totals!$J462=$C$1,Totals!J462,"")</f>
        <v/>
      </c>
    </row>
    <row r="457" spans="1:9" ht="16.5" hidden="1" customHeight="1" x14ac:dyDescent="0.25">
      <c r="A457" s="147" t="str">
        <f t="shared" ca="1" si="14"/>
        <v>0</v>
      </c>
      <c r="B457" s="762" t="str">
        <f ca="1">IF(Totals!$J463=$C$1, Totals!B463,"")</f>
        <v/>
      </c>
      <c r="C457" s="71" t="str">
        <f ca="1">IF(Totals!$J463=$C$1, Totals!D463,"")</f>
        <v/>
      </c>
      <c r="D457" s="71" t="str">
        <f ca="1">IF(Totals!$J463=$C$1, Totals!E463,"")</f>
        <v/>
      </c>
      <c r="E457" s="71" t="str">
        <f ca="1">IF(Totals!$J463=$C$1, Totals!F463,"")</f>
        <v/>
      </c>
      <c r="F457" s="71">
        <f t="shared" ca="1" si="15"/>
        <v>0</v>
      </c>
      <c r="G457" s="71" t="str">
        <f ca="1">IF(Totals!$J463=$C$1, Totals!H463,"")</f>
        <v/>
      </c>
      <c r="H457" s="71" t="str">
        <f ca="1">IF(Totals!$J463=$C$1, Totals!I463,"")</f>
        <v/>
      </c>
      <c r="I457" s="763" t="str">
        <f ca="1">IF(Totals!$J463=$C$1,Totals!J463,"")</f>
        <v/>
      </c>
    </row>
    <row r="458" spans="1:9" ht="16.5" hidden="1" customHeight="1" x14ac:dyDescent="0.25">
      <c r="A458" s="147" t="str">
        <f t="shared" ca="1" si="14"/>
        <v>0</v>
      </c>
      <c r="B458" s="762" t="str">
        <f ca="1">IF(Totals!$J464=$C$1, Totals!B464,"")</f>
        <v/>
      </c>
      <c r="C458" s="71" t="str">
        <f ca="1">IF(Totals!$J464=$C$1, Totals!D464,"")</f>
        <v/>
      </c>
      <c r="D458" s="71" t="str">
        <f ca="1">IF(Totals!$J464=$C$1, Totals!E464,"")</f>
        <v/>
      </c>
      <c r="E458" s="71" t="str">
        <f ca="1">IF(Totals!$J464=$C$1, Totals!F464,"")</f>
        <v/>
      </c>
      <c r="F458" s="71">
        <f t="shared" ca="1" si="15"/>
        <v>0</v>
      </c>
      <c r="G458" s="71" t="str">
        <f ca="1">IF(Totals!$J464=$C$1, Totals!H464,"")</f>
        <v/>
      </c>
      <c r="H458" s="71" t="str">
        <f ca="1">IF(Totals!$J464=$C$1, Totals!I464,"")</f>
        <v/>
      </c>
      <c r="I458" s="763" t="str">
        <f ca="1">IF(Totals!$J464=$C$1,Totals!J464,"")</f>
        <v/>
      </c>
    </row>
    <row r="459" spans="1:9" ht="16.5" hidden="1" customHeight="1" x14ac:dyDescent="0.25">
      <c r="A459" s="147" t="str">
        <f t="shared" ca="1" si="14"/>
        <v>0</v>
      </c>
      <c r="B459" s="762" t="str">
        <f ca="1">IF(Totals!$J465=$C$1, Totals!B465,"")</f>
        <v/>
      </c>
      <c r="C459" s="71" t="str">
        <f ca="1">IF(Totals!$J465=$C$1, Totals!D465,"")</f>
        <v/>
      </c>
      <c r="D459" s="71" t="str">
        <f ca="1">IF(Totals!$J465=$C$1, Totals!E465,"")</f>
        <v/>
      </c>
      <c r="E459" s="71" t="str">
        <f ca="1">IF(Totals!$J465=$C$1, Totals!F465,"")</f>
        <v/>
      </c>
      <c r="F459" s="71">
        <f t="shared" ca="1" si="15"/>
        <v>0</v>
      </c>
      <c r="G459" s="71" t="str">
        <f ca="1">IF(Totals!$J465=$C$1, Totals!H465,"")</f>
        <v/>
      </c>
      <c r="H459" s="71" t="str">
        <f ca="1">IF(Totals!$J465=$C$1, Totals!I465,"")</f>
        <v/>
      </c>
      <c r="I459" s="763" t="str">
        <f ca="1">IF(Totals!$J465=$C$1,Totals!J465,"")</f>
        <v/>
      </c>
    </row>
    <row r="460" spans="1:9" ht="16.5" hidden="1" customHeight="1" x14ac:dyDescent="0.25">
      <c r="A460" s="147" t="str">
        <f t="shared" ca="1" si="14"/>
        <v>0</v>
      </c>
      <c r="B460" s="762" t="str">
        <f ca="1">IF(Totals!$J466=$C$1, Totals!B466,"")</f>
        <v/>
      </c>
      <c r="C460" s="71" t="str">
        <f ca="1">IF(Totals!$J466=$C$1, Totals!D466,"")</f>
        <v/>
      </c>
      <c r="D460" s="71" t="str">
        <f ca="1">IF(Totals!$J466=$C$1, Totals!E466,"")</f>
        <v/>
      </c>
      <c r="E460" s="71" t="str">
        <f ca="1">IF(Totals!$J466=$C$1, Totals!F466,"")</f>
        <v/>
      </c>
      <c r="F460" s="71">
        <f t="shared" ca="1" si="15"/>
        <v>0</v>
      </c>
      <c r="G460" s="71" t="str">
        <f ca="1">IF(Totals!$J466=$C$1, Totals!H466,"")</f>
        <v/>
      </c>
      <c r="H460" s="71" t="str">
        <f ca="1">IF(Totals!$J466=$C$1, Totals!I466,"")</f>
        <v/>
      </c>
      <c r="I460" s="763" t="str">
        <f ca="1">IF(Totals!$J466=$C$1,Totals!J466,"")</f>
        <v/>
      </c>
    </row>
    <row r="461" spans="1:9" ht="16.5" hidden="1" customHeight="1" x14ac:dyDescent="0.25">
      <c r="A461" s="147" t="str">
        <f t="shared" ca="1" si="14"/>
        <v>0</v>
      </c>
      <c r="B461" s="762" t="str">
        <f ca="1">IF(Totals!$J467=$C$1, Totals!B467,"")</f>
        <v/>
      </c>
      <c r="C461" s="71" t="str">
        <f ca="1">IF(Totals!$J467=$C$1, Totals!D467,"")</f>
        <v/>
      </c>
      <c r="D461" s="71" t="str">
        <f ca="1">IF(Totals!$J467=$C$1, Totals!E467,"")</f>
        <v/>
      </c>
      <c r="E461" s="71" t="str">
        <f ca="1">IF(Totals!$J467=$C$1, Totals!F467,"")</f>
        <v/>
      </c>
      <c r="F461" s="71">
        <f t="shared" ca="1" si="15"/>
        <v>0</v>
      </c>
      <c r="G461" s="71" t="str">
        <f ca="1">IF(Totals!$J467=$C$1, Totals!H467,"")</f>
        <v/>
      </c>
      <c r="H461" s="71" t="str">
        <f ca="1">IF(Totals!$J467=$C$1, Totals!I467,"")</f>
        <v/>
      </c>
      <c r="I461" s="763" t="str">
        <f ca="1">IF(Totals!$J467=$C$1,Totals!J467,"")</f>
        <v/>
      </c>
    </row>
    <row r="462" spans="1:9" ht="16.5" hidden="1" customHeight="1" x14ac:dyDescent="0.25">
      <c r="A462" s="147" t="str">
        <f t="shared" ca="1" si="14"/>
        <v>0</v>
      </c>
      <c r="B462" s="762" t="str">
        <f ca="1">IF(Totals!$J468=$C$1, Totals!B468,"")</f>
        <v/>
      </c>
      <c r="C462" s="71" t="str">
        <f ca="1">IF(Totals!$J468=$C$1, Totals!D468,"")</f>
        <v/>
      </c>
      <c r="D462" s="71" t="str">
        <f ca="1">IF(Totals!$J468=$C$1, Totals!E468,"")</f>
        <v/>
      </c>
      <c r="E462" s="71" t="str">
        <f ca="1">IF(Totals!$J468=$C$1, Totals!F468,"")</f>
        <v/>
      </c>
      <c r="F462" s="71">
        <f t="shared" ca="1" si="15"/>
        <v>0</v>
      </c>
      <c r="G462" s="71" t="str">
        <f ca="1">IF(Totals!$J468=$C$1, Totals!H468,"")</f>
        <v/>
      </c>
      <c r="H462" s="71" t="str">
        <f ca="1">IF(Totals!$J468=$C$1, Totals!I468,"")</f>
        <v/>
      </c>
      <c r="I462" s="763" t="str">
        <f ca="1">IF(Totals!$J468=$C$1,Totals!J468,"")</f>
        <v/>
      </c>
    </row>
    <row r="463" spans="1:9" ht="16.5" hidden="1" customHeight="1" x14ac:dyDescent="0.25">
      <c r="A463" s="147" t="str">
        <f t="shared" ca="1" si="14"/>
        <v>0</v>
      </c>
      <c r="B463" s="762" t="str">
        <f ca="1">IF(Totals!$J469=$C$1, Totals!B469,"")</f>
        <v/>
      </c>
      <c r="C463" s="71" t="str">
        <f ca="1">IF(Totals!$J469=$C$1, Totals!D469,"")</f>
        <v/>
      </c>
      <c r="D463" s="71" t="str">
        <f ca="1">IF(Totals!$J469=$C$1, Totals!E469,"")</f>
        <v/>
      </c>
      <c r="E463" s="71" t="str">
        <f ca="1">IF(Totals!$J469=$C$1, Totals!F469,"")</f>
        <v/>
      </c>
      <c r="F463" s="71">
        <f t="shared" ca="1" si="15"/>
        <v>0</v>
      </c>
      <c r="G463" s="71" t="str">
        <f ca="1">IF(Totals!$J469=$C$1, Totals!H469,"")</f>
        <v/>
      </c>
      <c r="H463" s="71" t="str">
        <f ca="1">IF(Totals!$J469=$C$1, Totals!I469,"")</f>
        <v/>
      </c>
      <c r="I463" s="763" t="str">
        <f ca="1">IF(Totals!$J469=$C$1,Totals!J469,"")</f>
        <v/>
      </c>
    </row>
    <row r="464" spans="1:9" ht="16.5" hidden="1" customHeight="1" x14ac:dyDescent="0.25">
      <c r="A464" s="147" t="str">
        <f t="shared" ca="1" si="14"/>
        <v>0</v>
      </c>
      <c r="B464" s="762" t="str">
        <f ca="1">IF(Totals!$J470=$C$1, Totals!B470,"")</f>
        <v/>
      </c>
      <c r="C464" s="71" t="str">
        <f ca="1">IF(Totals!$J470=$C$1, Totals!D470,"")</f>
        <v/>
      </c>
      <c r="D464" s="71" t="str">
        <f ca="1">IF(Totals!$J470=$C$1, Totals!E470,"")</f>
        <v/>
      </c>
      <c r="E464" s="71" t="str">
        <f ca="1">IF(Totals!$J470=$C$1, Totals!F470,"")</f>
        <v/>
      </c>
      <c r="F464" s="71">
        <f t="shared" ca="1" si="15"/>
        <v>0</v>
      </c>
      <c r="G464" s="71" t="str">
        <f ca="1">IF(Totals!$J470=$C$1, Totals!H470,"")</f>
        <v/>
      </c>
      <c r="H464" s="71" t="str">
        <f ca="1">IF(Totals!$J470=$C$1, Totals!I470,"")</f>
        <v/>
      </c>
      <c r="I464" s="763" t="str">
        <f ca="1">IF(Totals!$J470=$C$1,Totals!J470,"")</f>
        <v/>
      </c>
    </row>
    <row r="465" spans="1:9" ht="16.5" hidden="1" customHeight="1" x14ac:dyDescent="0.25">
      <c r="A465" s="147" t="str">
        <f t="shared" ca="1" si="14"/>
        <v>0</v>
      </c>
      <c r="B465" s="762" t="str">
        <f ca="1">IF(Totals!$J471=$C$1, Totals!B471,"")</f>
        <v/>
      </c>
      <c r="C465" s="71" t="str">
        <f ca="1">IF(Totals!$J471=$C$1, Totals!D471,"")</f>
        <v/>
      </c>
      <c r="D465" s="71" t="str">
        <f ca="1">IF(Totals!$J471=$C$1, Totals!E471,"")</f>
        <v/>
      </c>
      <c r="E465" s="71" t="str">
        <f ca="1">IF(Totals!$J471=$C$1, Totals!F471,"")</f>
        <v/>
      </c>
      <c r="F465" s="71">
        <f t="shared" ca="1" si="15"/>
        <v>0</v>
      </c>
      <c r="G465" s="71" t="str">
        <f ca="1">IF(Totals!$J471=$C$1, Totals!H471,"")</f>
        <v/>
      </c>
      <c r="H465" s="71" t="str">
        <f ca="1">IF(Totals!$J471=$C$1, Totals!I471,"")</f>
        <v/>
      </c>
      <c r="I465" s="763" t="str">
        <f ca="1">IF(Totals!$J471=$C$1,Totals!J471,"")</f>
        <v/>
      </c>
    </row>
    <row r="466" spans="1:9" ht="16.5" hidden="1" customHeight="1" x14ac:dyDescent="0.25">
      <c r="A466" s="147" t="str">
        <f t="shared" ca="1" si="14"/>
        <v>0</v>
      </c>
      <c r="B466" s="762" t="str">
        <f ca="1">IF(Totals!$J472=$C$1, Totals!B472,"")</f>
        <v/>
      </c>
      <c r="C466" s="71" t="str">
        <f ca="1">IF(Totals!$J472=$C$1, Totals!D472,"")</f>
        <v/>
      </c>
      <c r="D466" s="71" t="str">
        <f ca="1">IF(Totals!$J472=$C$1, Totals!E472,"")</f>
        <v/>
      </c>
      <c r="E466" s="71" t="str">
        <f ca="1">IF(Totals!$J472=$C$1, Totals!F472,"")</f>
        <v/>
      </c>
      <c r="F466" s="71">
        <f t="shared" ca="1" si="15"/>
        <v>0</v>
      </c>
      <c r="G466" s="71" t="str">
        <f ca="1">IF(Totals!$J472=$C$1, Totals!H472,"")</f>
        <v/>
      </c>
      <c r="H466" s="71" t="str">
        <f ca="1">IF(Totals!$J472=$C$1, Totals!I472,"")</f>
        <v/>
      </c>
      <c r="I466" s="763" t="str">
        <f ca="1">IF(Totals!$J472=$C$1,Totals!J472,"")</f>
        <v/>
      </c>
    </row>
    <row r="467" spans="1:9" ht="16.5" hidden="1" customHeight="1" x14ac:dyDescent="0.25">
      <c r="A467" s="147" t="str">
        <f t="shared" ca="1" si="14"/>
        <v>0</v>
      </c>
      <c r="B467" s="762" t="str">
        <f ca="1">IF(Totals!$J473=$C$1, Totals!B473,"")</f>
        <v/>
      </c>
      <c r="C467" s="71" t="str">
        <f ca="1">IF(Totals!$J473=$C$1, Totals!D473,"")</f>
        <v/>
      </c>
      <c r="D467" s="71" t="str">
        <f ca="1">IF(Totals!$J473=$C$1, Totals!E473,"")</f>
        <v/>
      </c>
      <c r="E467" s="71" t="str">
        <f ca="1">IF(Totals!$J473=$C$1, Totals!F473,"")</f>
        <v/>
      </c>
      <c r="F467" s="71">
        <f t="shared" ca="1" si="15"/>
        <v>0</v>
      </c>
      <c r="G467" s="71" t="str">
        <f ca="1">IF(Totals!$J473=$C$1, Totals!H473,"")</f>
        <v/>
      </c>
      <c r="H467" s="71" t="str">
        <f ca="1">IF(Totals!$J473=$C$1, Totals!I473,"")</f>
        <v/>
      </c>
      <c r="I467" s="763" t="str">
        <f ca="1">IF(Totals!$J473=$C$1,Totals!J473,"")</f>
        <v/>
      </c>
    </row>
    <row r="468" spans="1:9" ht="16.5" hidden="1" customHeight="1" x14ac:dyDescent="0.25">
      <c r="A468" s="147" t="str">
        <f t="shared" ca="1" si="14"/>
        <v>0</v>
      </c>
      <c r="B468" s="762" t="str">
        <f ca="1">IF(Totals!$J474=$C$1, Totals!B474,"")</f>
        <v/>
      </c>
      <c r="C468" s="71" t="str">
        <f ca="1">IF(Totals!$J474=$C$1, Totals!D474,"")</f>
        <v/>
      </c>
      <c r="D468" s="71" t="str">
        <f ca="1">IF(Totals!$J474=$C$1, Totals!E474,"")</f>
        <v/>
      </c>
      <c r="E468" s="71" t="str">
        <f ca="1">IF(Totals!$J474=$C$1, Totals!F474,"")</f>
        <v/>
      </c>
      <c r="F468" s="71">
        <f t="shared" ca="1" si="15"/>
        <v>0</v>
      </c>
      <c r="G468" s="71" t="str">
        <f ca="1">IF(Totals!$J474=$C$1, Totals!H474,"")</f>
        <v/>
      </c>
      <c r="H468" s="71" t="str">
        <f ca="1">IF(Totals!$J474=$C$1, Totals!I474,"")</f>
        <v/>
      </c>
      <c r="I468" s="763" t="str">
        <f ca="1">IF(Totals!$J474=$C$1,Totals!J474,"")</f>
        <v/>
      </c>
    </row>
    <row r="469" spans="1:9" ht="16.5" hidden="1" customHeight="1" x14ac:dyDescent="0.25">
      <c r="A469" s="147" t="str">
        <f t="shared" ca="1" si="14"/>
        <v>0</v>
      </c>
      <c r="B469" s="762" t="str">
        <f ca="1">IF(Totals!$J475=$C$1, Totals!B475,"")</f>
        <v/>
      </c>
      <c r="C469" s="71" t="str">
        <f ca="1">IF(Totals!$J475=$C$1, Totals!D475,"")</f>
        <v/>
      </c>
      <c r="D469" s="71" t="str">
        <f ca="1">IF(Totals!$J475=$C$1, Totals!E475,"")</f>
        <v/>
      </c>
      <c r="E469" s="71" t="str">
        <f ca="1">IF(Totals!$J475=$C$1, Totals!F475,"")</f>
        <v/>
      </c>
      <c r="F469" s="71">
        <f t="shared" ca="1" si="15"/>
        <v>0</v>
      </c>
      <c r="G469" s="71" t="str">
        <f ca="1">IF(Totals!$J475=$C$1, Totals!H475,"")</f>
        <v/>
      </c>
      <c r="H469" s="71" t="str">
        <f ca="1">IF(Totals!$J475=$C$1, Totals!I475,"")</f>
        <v/>
      </c>
      <c r="I469" s="763" t="str">
        <f ca="1">IF(Totals!$J475=$C$1,Totals!J475,"")</f>
        <v/>
      </c>
    </row>
    <row r="470" spans="1:9" ht="16.5" hidden="1" customHeight="1" x14ac:dyDescent="0.25">
      <c r="A470" s="147" t="str">
        <f t="shared" ca="1" si="14"/>
        <v>0</v>
      </c>
      <c r="B470" s="762" t="str">
        <f ca="1">IF(Totals!$J476=$C$1, Totals!B476,"")</f>
        <v/>
      </c>
      <c r="C470" s="71" t="str">
        <f ca="1">IF(Totals!$J476=$C$1, Totals!D476,"")</f>
        <v/>
      </c>
      <c r="D470" s="71" t="str">
        <f ca="1">IF(Totals!$J476=$C$1, Totals!E476,"")</f>
        <v/>
      </c>
      <c r="E470" s="71" t="str">
        <f ca="1">IF(Totals!$J476=$C$1, Totals!F476,"")</f>
        <v/>
      </c>
      <c r="F470" s="71">
        <f t="shared" ca="1" si="15"/>
        <v>0</v>
      </c>
      <c r="G470" s="71" t="str">
        <f ca="1">IF(Totals!$J476=$C$1, Totals!H476,"")</f>
        <v/>
      </c>
      <c r="H470" s="71" t="str">
        <f ca="1">IF(Totals!$J476=$C$1, Totals!I476,"")</f>
        <v/>
      </c>
      <c r="I470" s="763" t="str">
        <f ca="1">IF(Totals!$J476=$C$1,Totals!J476,"")</f>
        <v/>
      </c>
    </row>
    <row r="471" spans="1:9" ht="16.5" hidden="1" customHeight="1" x14ac:dyDescent="0.25">
      <c r="A471" s="147" t="str">
        <f t="shared" ca="1" si="14"/>
        <v>0</v>
      </c>
      <c r="B471" s="762" t="str">
        <f ca="1">IF(Totals!$J477=$C$1, Totals!B477,"")</f>
        <v/>
      </c>
      <c r="C471" s="71" t="str">
        <f ca="1">IF(Totals!$J477=$C$1, Totals!D477,"")</f>
        <v/>
      </c>
      <c r="D471" s="71" t="str">
        <f ca="1">IF(Totals!$J477=$C$1, Totals!E477,"")</f>
        <v/>
      </c>
      <c r="E471" s="71" t="str">
        <f ca="1">IF(Totals!$J477=$C$1, Totals!F477,"")</f>
        <v/>
      </c>
      <c r="F471" s="71">
        <f t="shared" ca="1" si="15"/>
        <v>0</v>
      </c>
      <c r="G471" s="71" t="str">
        <f ca="1">IF(Totals!$J477=$C$1, Totals!H477,"")</f>
        <v/>
      </c>
      <c r="H471" s="71" t="str">
        <f ca="1">IF(Totals!$J477=$C$1, Totals!I477,"")</f>
        <v/>
      </c>
      <c r="I471" s="763" t="str">
        <f ca="1">IF(Totals!$J477=$C$1,Totals!J477,"")</f>
        <v/>
      </c>
    </row>
    <row r="472" spans="1:9" ht="16.5" hidden="1" customHeight="1" x14ac:dyDescent="0.25">
      <c r="A472" s="147" t="str">
        <f t="shared" ca="1" si="14"/>
        <v>0</v>
      </c>
      <c r="B472" s="762" t="str">
        <f ca="1">IF(Totals!$J478=$C$1, Totals!B478,"")</f>
        <v/>
      </c>
      <c r="C472" s="71" t="str">
        <f ca="1">IF(Totals!$J478=$C$1, Totals!D478,"")</f>
        <v/>
      </c>
      <c r="D472" s="71" t="str">
        <f ca="1">IF(Totals!$J478=$C$1, Totals!E478,"")</f>
        <v/>
      </c>
      <c r="E472" s="71" t="str">
        <f ca="1">IF(Totals!$J478=$C$1, Totals!F478,"")</f>
        <v/>
      </c>
      <c r="F472" s="71">
        <f t="shared" ca="1" si="15"/>
        <v>0</v>
      </c>
      <c r="G472" s="71" t="str">
        <f ca="1">IF(Totals!$J478=$C$1, Totals!H478,"")</f>
        <v/>
      </c>
      <c r="H472" s="71" t="str">
        <f ca="1">IF(Totals!$J478=$C$1, Totals!I478,"")</f>
        <v/>
      </c>
      <c r="I472" s="763" t="str">
        <f ca="1">IF(Totals!$J478=$C$1,Totals!J478,"")</f>
        <v/>
      </c>
    </row>
    <row r="473" spans="1:9" ht="16.5" hidden="1" customHeight="1" x14ac:dyDescent="0.25">
      <c r="A473" s="147" t="str">
        <f t="shared" ca="1" si="14"/>
        <v>0</v>
      </c>
      <c r="B473" s="762" t="str">
        <f ca="1">IF(Totals!$J479=$C$1, Totals!B479,"")</f>
        <v/>
      </c>
      <c r="C473" s="71" t="str">
        <f ca="1">IF(Totals!$J479=$C$1, Totals!D479,"")</f>
        <v/>
      </c>
      <c r="D473" s="71" t="str">
        <f ca="1">IF(Totals!$J479=$C$1, Totals!E479,"")</f>
        <v/>
      </c>
      <c r="E473" s="71" t="str">
        <f ca="1">IF(Totals!$J479=$C$1, Totals!F479,"")</f>
        <v/>
      </c>
      <c r="F473" s="71">
        <f t="shared" ca="1" si="15"/>
        <v>0</v>
      </c>
      <c r="G473" s="71" t="str">
        <f ca="1">IF(Totals!$J479=$C$1, Totals!H479,"")</f>
        <v/>
      </c>
      <c r="H473" s="71" t="str">
        <f ca="1">IF(Totals!$J479=$C$1, Totals!I479,"")</f>
        <v/>
      </c>
      <c r="I473" s="763" t="str">
        <f ca="1">IF(Totals!$J479=$C$1,Totals!J479,"")</f>
        <v/>
      </c>
    </row>
    <row r="474" spans="1:9" ht="16.5" hidden="1" customHeight="1" x14ac:dyDescent="0.25">
      <c r="A474" s="147" t="str">
        <f t="shared" ca="1" si="14"/>
        <v>0</v>
      </c>
      <c r="B474" s="762" t="str">
        <f ca="1">IF(Totals!$J480=$C$1, Totals!B480,"")</f>
        <v/>
      </c>
      <c r="C474" s="71" t="str">
        <f ca="1">IF(Totals!$J480=$C$1, Totals!D480,"")</f>
        <v/>
      </c>
      <c r="D474" s="71" t="str">
        <f ca="1">IF(Totals!$J480=$C$1, Totals!E480,"")</f>
        <v/>
      </c>
      <c r="E474" s="71" t="str">
        <f ca="1">IF(Totals!$J480=$C$1, Totals!F480,"")</f>
        <v/>
      </c>
      <c r="F474" s="71">
        <f t="shared" ca="1" si="15"/>
        <v>0</v>
      </c>
      <c r="G474" s="71" t="str">
        <f ca="1">IF(Totals!$J480=$C$1, Totals!H480,"")</f>
        <v/>
      </c>
      <c r="H474" s="71" t="str">
        <f ca="1">IF(Totals!$J480=$C$1, Totals!I480,"")</f>
        <v/>
      </c>
      <c r="I474" s="763" t="str">
        <f ca="1">IF(Totals!$J480=$C$1,Totals!J480,"")</f>
        <v/>
      </c>
    </row>
    <row r="475" spans="1:9" ht="16.5" hidden="1" customHeight="1" x14ac:dyDescent="0.25">
      <c r="A475" s="147" t="str">
        <f t="shared" ca="1" si="14"/>
        <v>0</v>
      </c>
      <c r="B475" s="762" t="str">
        <f ca="1">IF(Totals!$J481=$C$1, Totals!B481,"")</f>
        <v/>
      </c>
      <c r="C475" s="71" t="str">
        <f ca="1">IF(Totals!$J481=$C$1, Totals!D481,"")</f>
        <v/>
      </c>
      <c r="D475" s="71" t="str">
        <f ca="1">IF(Totals!$J481=$C$1, Totals!E481,"")</f>
        <v/>
      </c>
      <c r="E475" s="71" t="str">
        <f ca="1">IF(Totals!$J481=$C$1, Totals!F481,"")</f>
        <v/>
      </c>
      <c r="F475" s="71">
        <f t="shared" ca="1" si="15"/>
        <v>0</v>
      </c>
      <c r="G475" s="71" t="str">
        <f ca="1">IF(Totals!$J481=$C$1, Totals!H481,"")</f>
        <v/>
      </c>
      <c r="H475" s="71" t="str">
        <f ca="1">IF(Totals!$J481=$C$1, Totals!I481,"")</f>
        <v/>
      </c>
      <c r="I475" s="763" t="str">
        <f ca="1">IF(Totals!$J481=$C$1,Totals!J481,"")</f>
        <v/>
      </c>
    </row>
    <row r="476" spans="1:9" ht="16.5" hidden="1" customHeight="1" x14ac:dyDescent="0.25">
      <c r="A476" s="147" t="str">
        <f t="shared" ca="1" si="14"/>
        <v>0</v>
      </c>
      <c r="B476" s="762" t="str">
        <f ca="1">IF(Totals!$J482=$C$1, Totals!B482,"")</f>
        <v/>
      </c>
      <c r="C476" s="71" t="str">
        <f ca="1">IF(Totals!$J482=$C$1, Totals!D482,"")</f>
        <v/>
      </c>
      <c r="D476" s="71" t="str">
        <f ca="1">IF(Totals!$J482=$C$1, Totals!E482,"")</f>
        <v/>
      </c>
      <c r="E476" s="71" t="str">
        <f ca="1">IF(Totals!$J482=$C$1, Totals!F482,"")</f>
        <v/>
      </c>
      <c r="F476" s="71">
        <f t="shared" ca="1" si="15"/>
        <v>0</v>
      </c>
      <c r="G476" s="71" t="str">
        <f ca="1">IF(Totals!$J482=$C$1, Totals!H482,"")</f>
        <v/>
      </c>
      <c r="H476" s="71" t="str">
        <f ca="1">IF(Totals!$J482=$C$1, Totals!I482,"")</f>
        <v/>
      </c>
      <c r="I476" s="763" t="str">
        <f ca="1">IF(Totals!$J482=$C$1,Totals!J482,"")</f>
        <v/>
      </c>
    </row>
    <row r="477" spans="1:9" ht="16.5" hidden="1" customHeight="1" x14ac:dyDescent="0.25">
      <c r="A477" s="147" t="str">
        <f t="shared" ca="1" si="14"/>
        <v>0</v>
      </c>
      <c r="B477" s="762" t="str">
        <f ca="1">IF(Totals!$J483=$C$1, Totals!B483,"")</f>
        <v/>
      </c>
      <c r="C477" s="71" t="str">
        <f ca="1">IF(Totals!$J483=$C$1, Totals!D483,"")</f>
        <v/>
      </c>
      <c r="D477" s="71" t="str">
        <f ca="1">IF(Totals!$J483=$C$1, Totals!E483,"")</f>
        <v/>
      </c>
      <c r="E477" s="71" t="str">
        <f ca="1">IF(Totals!$J483=$C$1, Totals!F483,"")</f>
        <v/>
      </c>
      <c r="F477" s="71">
        <f t="shared" ca="1" si="15"/>
        <v>0</v>
      </c>
      <c r="G477" s="71" t="str">
        <f ca="1">IF(Totals!$J483=$C$1, Totals!H483,"")</f>
        <v/>
      </c>
      <c r="H477" s="71" t="str">
        <f ca="1">IF(Totals!$J483=$C$1, Totals!I483,"")</f>
        <v/>
      </c>
      <c r="I477" s="763" t="str">
        <f ca="1">IF(Totals!$J483=$C$1,Totals!J483,"")</f>
        <v/>
      </c>
    </row>
    <row r="478" spans="1:9" ht="16.5" hidden="1" customHeight="1" x14ac:dyDescent="0.25">
      <c r="A478" s="147" t="str">
        <f t="shared" ca="1" si="14"/>
        <v>0</v>
      </c>
      <c r="B478" s="762" t="str">
        <f ca="1">IF(Totals!$J484=$C$1, Totals!B484,"")</f>
        <v/>
      </c>
      <c r="C478" s="71" t="str">
        <f ca="1">IF(Totals!$J484=$C$1, Totals!D484,"")</f>
        <v/>
      </c>
      <c r="D478" s="71" t="str">
        <f ca="1">IF(Totals!$J484=$C$1, Totals!E484,"")</f>
        <v/>
      </c>
      <c r="E478" s="71" t="str">
        <f ca="1">IF(Totals!$J484=$C$1, Totals!F484,"")</f>
        <v/>
      </c>
      <c r="F478" s="71">
        <f t="shared" ca="1" si="15"/>
        <v>0</v>
      </c>
      <c r="G478" s="71" t="str">
        <f ca="1">IF(Totals!$J484=$C$1, Totals!H484,"")</f>
        <v/>
      </c>
      <c r="H478" s="71" t="str">
        <f ca="1">IF(Totals!$J484=$C$1, Totals!I484,"")</f>
        <v/>
      </c>
      <c r="I478" s="763" t="str">
        <f ca="1">IF(Totals!$J484=$C$1,Totals!J484,"")</f>
        <v/>
      </c>
    </row>
    <row r="479" spans="1:9" ht="16.5" hidden="1" customHeight="1" x14ac:dyDescent="0.25">
      <c r="A479" s="147" t="str">
        <f t="shared" ca="1" si="14"/>
        <v>0</v>
      </c>
      <c r="B479" s="762" t="str">
        <f ca="1">IF(Totals!$J485=$C$1, Totals!B485,"")</f>
        <v/>
      </c>
      <c r="C479" s="71" t="str">
        <f ca="1">IF(Totals!$J485=$C$1, Totals!D485,"")</f>
        <v/>
      </c>
      <c r="D479" s="71" t="str">
        <f ca="1">IF(Totals!$J485=$C$1, Totals!E485,"")</f>
        <v/>
      </c>
      <c r="E479" s="71" t="str">
        <f ca="1">IF(Totals!$J485=$C$1, Totals!F485,"")</f>
        <v/>
      </c>
      <c r="F479" s="71">
        <f t="shared" ca="1" si="15"/>
        <v>0</v>
      </c>
      <c r="G479" s="71" t="str">
        <f ca="1">IF(Totals!$J485=$C$1, Totals!H485,"")</f>
        <v/>
      </c>
      <c r="H479" s="71" t="str">
        <f ca="1">IF(Totals!$J485=$C$1, Totals!I485,"")</f>
        <v/>
      </c>
      <c r="I479" s="763" t="str">
        <f ca="1">IF(Totals!$J485=$C$1,Totals!J485,"")</f>
        <v/>
      </c>
    </row>
    <row r="480" spans="1:9" ht="16.5" hidden="1" customHeight="1" x14ac:dyDescent="0.25">
      <c r="A480" s="147" t="str">
        <f t="shared" ca="1" si="14"/>
        <v>0</v>
      </c>
      <c r="B480" s="762" t="str">
        <f ca="1">IF(Totals!$J486=$C$1, Totals!B486,"")</f>
        <v/>
      </c>
      <c r="C480" s="71" t="str">
        <f ca="1">IF(Totals!$J486=$C$1, Totals!D486,"")</f>
        <v/>
      </c>
      <c r="D480" s="71" t="str">
        <f ca="1">IF(Totals!$J486=$C$1, Totals!E486,"")</f>
        <v/>
      </c>
      <c r="E480" s="71" t="str">
        <f ca="1">IF(Totals!$J486=$C$1, Totals!F486,"")</f>
        <v/>
      </c>
      <c r="F480" s="71">
        <f t="shared" ca="1" si="15"/>
        <v>0</v>
      </c>
      <c r="G480" s="71" t="str">
        <f ca="1">IF(Totals!$J486=$C$1, Totals!H486,"")</f>
        <v/>
      </c>
      <c r="H480" s="71" t="str">
        <f ca="1">IF(Totals!$J486=$C$1, Totals!I486,"")</f>
        <v/>
      </c>
      <c r="I480" s="763" t="str">
        <f ca="1">IF(Totals!$J486=$C$1,Totals!J486,"")</f>
        <v/>
      </c>
    </row>
    <row r="481" spans="1:9" ht="16.5" hidden="1" customHeight="1" x14ac:dyDescent="0.25">
      <c r="A481" s="147" t="str">
        <f t="shared" ca="1" si="14"/>
        <v>0</v>
      </c>
      <c r="B481" s="762" t="str">
        <f ca="1">IF(Totals!$J487=$C$1, Totals!B487,"")</f>
        <v/>
      </c>
      <c r="C481" s="71" t="str">
        <f ca="1">IF(Totals!$J487=$C$1, Totals!D487,"")</f>
        <v/>
      </c>
      <c r="D481" s="71" t="str">
        <f ca="1">IF(Totals!$J487=$C$1, Totals!E487,"")</f>
        <v/>
      </c>
      <c r="E481" s="71" t="str">
        <f ca="1">IF(Totals!$J487=$C$1, Totals!F487,"")</f>
        <v/>
      </c>
      <c r="F481" s="71">
        <f t="shared" ca="1" si="15"/>
        <v>0</v>
      </c>
      <c r="G481" s="71" t="str">
        <f ca="1">IF(Totals!$J487=$C$1, Totals!H487,"")</f>
        <v/>
      </c>
      <c r="H481" s="71" t="str">
        <f ca="1">IF(Totals!$J487=$C$1, Totals!I487,"")</f>
        <v/>
      </c>
      <c r="I481" s="763" t="str">
        <f ca="1">IF(Totals!$J487=$C$1,Totals!J487,"")</f>
        <v/>
      </c>
    </row>
    <row r="482" spans="1:9" ht="16.5" hidden="1" customHeight="1" x14ac:dyDescent="0.25">
      <c r="A482" s="147" t="str">
        <f t="shared" ca="1" si="14"/>
        <v>0</v>
      </c>
      <c r="B482" s="762" t="str">
        <f ca="1">IF(Totals!$J488=$C$1, Totals!B488,"")</f>
        <v/>
      </c>
      <c r="C482" s="71" t="str">
        <f ca="1">IF(Totals!$J488=$C$1, Totals!D488,"")</f>
        <v/>
      </c>
      <c r="D482" s="71" t="str">
        <f ca="1">IF(Totals!$J488=$C$1, Totals!E488,"")</f>
        <v/>
      </c>
      <c r="E482" s="71" t="str">
        <f ca="1">IF(Totals!$J488=$C$1, Totals!F488,"")</f>
        <v/>
      </c>
      <c r="F482" s="71">
        <f t="shared" ca="1" si="15"/>
        <v>0</v>
      </c>
      <c r="G482" s="71" t="str">
        <f ca="1">IF(Totals!$J488=$C$1, Totals!H488,"")</f>
        <v/>
      </c>
      <c r="H482" s="71" t="str">
        <f ca="1">IF(Totals!$J488=$C$1, Totals!I488,"")</f>
        <v/>
      </c>
      <c r="I482" s="763" t="str">
        <f ca="1">IF(Totals!$J488=$C$1,Totals!J488,"")</f>
        <v/>
      </c>
    </row>
    <row r="483" spans="1:9" ht="16.5" hidden="1" customHeight="1" x14ac:dyDescent="0.25">
      <c r="A483" s="147" t="str">
        <f t="shared" ca="1" si="14"/>
        <v>0</v>
      </c>
      <c r="B483" s="762" t="str">
        <f ca="1">IF(Totals!$J489=$C$1, Totals!B489,"")</f>
        <v/>
      </c>
      <c r="C483" s="71" t="str">
        <f ca="1">IF(Totals!$J489=$C$1, Totals!D489,"")</f>
        <v/>
      </c>
      <c r="D483" s="71" t="str">
        <f ca="1">IF(Totals!$J489=$C$1, Totals!E489,"")</f>
        <v/>
      </c>
      <c r="E483" s="71" t="str">
        <f ca="1">IF(Totals!$J489=$C$1, Totals!F489,"")</f>
        <v/>
      </c>
      <c r="F483" s="71">
        <f t="shared" ca="1" si="15"/>
        <v>0</v>
      </c>
      <c r="G483" s="71" t="str">
        <f ca="1">IF(Totals!$J489=$C$1, Totals!H489,"")</f>
        <v/>
      </c>
      <c r="H483" s="71" t="str">
        <f ca="1">IF(Totals!$J489=$C$1, Totals!I489,"")</f>
        <v/>
      </c>
      <c r="I483" s="763" t="str">
        <f ca="1">IF(Totals!$J489=$C$1,Totals!J489,"")</f>
        <v/>
      </c>
    </row>
    <row r="484" spans="1:9" ht="16.5" hidden="1" customHeight="1" x14ac:dyDescent="0.25">
      <c r="A484" s="147" t="str">
        <f t="shared" ca="1" si="14"/>
        <v>0</v>
      </c>
      <c r="B484" s="762" t="str">
        <f ca="1">IF(Totals!$J490=$C$1, Totals!B490,"")</f>
        <v/>
      </c>
      <c r="C484" s="71" t="str">
        <f ca="1">IF(Totals!$J490=$C$1, Totals!D490,"")</f>
        <v/>
      </c>
      <c r="D484" s="71" t="str">
        <f ca="1">IF(Totals!$J490=$C$1, Totals!E490,"")</f>
        <v/>
      </c>
      <c r="E484" s="71" t="str">
        <f ca="1">IF(Totals!$J490=$C$1, Totals!F490,"")</f>
        <v/>
      </c>
      <c r="F484" s="71">
        <f t="shared" ca="1" si="15"/>
        <v>0</v>
      </c>
      <c r="G484" s="71" t="str">
        <f ca="1">IF(Totals!$J490=$C$1, Totals!H490,"")</f>
        <v/>
      </c>
      <c r="H484" s="71" t="str">
        <f ca="1">IF(Totals!$J490=$C$1, Totals!I490,"")</f>
        <v/>
      </c>
      <c r="I484" s="763" t="str">
        <f ca="1">IF(Totals!$J490=$C$1,Totals!J490,"")</f>
        <v/>
      </c>
    </row>
    <row r="485" spans="1:9" ht="16.5" hidden="1" customHeight="1" x14ac:dyDescent="0.25">
      <c r="A485" s="147" t="str">
        <f t="shared" ca="1" si="14"/>
        <v>0</v>
      </c>
      <c r="B485" s="762" t="str">
        <f ca="1">IF(Totals!$J491=$C$1, Totals!B491,"")</f>
        <v/>
      </c>
      <c r="C485" s="71" t="str">
        <f ca="1">IF(Totals!$J491=$C$1, Totals!D491,"")</f>
        <v/>
      </c>
      <c r="D485" s="71" t="str">
        <f ca="1">IF(Totals!$J491=$C$1, Totals!E491,"")</f>
        <v/>
      </c>
      <c r="E485" s="71" t="str">
        <f ca="1">IF(Totals!$J491=$C$1, Totals!F491,"")</f>
        <v/>
      </c>
      <c r="F485" s="71">
        <f t="shared" ca="1" si="15"/>
        <v>0</v>
      </c>
      <c r="G485" s="71" t="str">
        <f ca="1">IF(Totals!$J491=$C$1, Totals!H491,"")</f>
        <v/>
      </c>
      <c r="H485" s="71" t="str">
        <f ca="1">IF(Totals!$J491=$C$1, Totals!I491,"")</f>
        <v/>
      </c>
      <c r="I485" s="763" t="str">
        <f ca="1">IF(Totals!$J491=$C$1,Totals!J491,"")</f>
        <v/>
      </c>
    </row>
    <row r="486" spans="1:9" ht="16.5" hidden="1" customHeight="1" x14ac:dyDescent="0.25">
      <c r="A486" s="147" t="str">
        <f t="shared" ca="1" si="14"/>
        <v>0</v>
      </c>
      <c r="B486" s="762" t="str">
        <f ca="1">IF(Totals!$J492=$C$1, Totals!B492,"")</f>
        <v/>
      </c>
      <c r="C486" s="71" t="str">
        <f ca="1">IF(Totals!$J492=$C$1, Totals!D492,"")</f>
        <v/>
      </c>
      <c r="D486" s="71" t="str">
        <f ca="1">IF(Totals!$J492=$C$1, Totals!E492,"")</f>
        <v/>
      </c>
      <c r="E486" s="71" t="str">
        <f ca="1">IF(Totals!$J492=$C$1, Totals!F492,"")</f>
        <v/>
      </c>
      <c r="F486" s="71">
        <f t="shared" ca="1" si="15"/>
        <v>0</v>
      </c>
      <c r="G486" s="71" t="str">
        <f ca="1">IF(Totals!$J492=$C$1, Totals!H492,"")</f>
        <v/>
      </c>
      <c r="H486" s="71" t="str">
        <f ca="1">IF(Totals!$J492=$C$1, Totals!I492,"")</f>
        <v/>
      </c>
      <c r="I486" s="763" t="str">
        <f ca="1">IF(Totals!$J492=$C$1,Totals!J492,"")</f>
        <v/>
      </c>
    </row>
    <row r="487" spans="1:9" ht="16.5" hidden="1" customHeight="1" x14ac:dyDescent="0.25">
      <c r="A487" s="147" t="str">
        <f t="shared" ca="1" si="14"/>
        <v>0</v>
      </c>
      <c r="B487" s="762" t="str">
        <f ca="1">IF(Totals!$J493=$C$1, Totals!B493,"")</f>
        <v/>
      </c>
      <c r="C487" s="71" t="str">
        <f ca="1">IF(Totals!$J493=$C$1, Totals!D493,"")</f>
        <v/>
      </c>
      <c r="D487" s="71" t="str">
        <f ca="1">IF(Totals!$J493=$C$1, Totals!E493,"")</f>
        <v/>
      </c>
      <c r="E487" s="71" t="str">
        <f ca="1">IF(Totals!$J493=$C$1, Totals!F493,"")</f>
        <v/>
      </c>
      <c r="F487" s="71">
        <f t="shared" ca="1" si="15"/>
        <v>0</v>
      </c>
      <c r="G487" s="71" t="str">
        <f ca="1">IF(Totals!$J493=$C$1, Totals!H493,"")</f>
        <v/>
      </c>
      <c r="H487" s="71" t="str">
        <f ca="1">IF(Totals!$J493=$C$1, Totals!I493,"")</f>
        <v/>
      </c>
      <c r="I487" s="763" t="str">
        <f ca="1">IF(Totals!$J493=$C$1,Totals!J493,"")</f>
        <v/>
      </c>
    </row>
    <row r="488" spans="1:9" ht="16.5" hidden="1" customHeight="1" x14ac:dyDescent="0.25">
      <c r="A488" s="147" t="str">
        <f t="shared" ca="1" si="14"/>
        <v>0</v>
      </c>
      <c r="B488" s="762" t="str">
        <f ca="1">IF(Totals!$J494=$C$1, Totals!B494,"")</f>
        <v/>
      </c>
      <c r="C488" s="71" t="str">
        <f ca="1">IF(Totals!$J494=$C$1, Totals!D494,"")</f>
        <v/>
      </c>
      <c r="D488" s="71" t="str">
        <f ca="1">IF(Totals!$J494=$C$1, Totals!E494,"")</f>
        <v/>
      </c>
      <c r="E488" s="71" t="str">
        <f ca="1">IF(Totals!$J494=$C$1, Totals!F494,"")</f>
        <v/>
      </c>
      <c r="F488" s="71">
        <f t="shared" ca="1" si="15"/>
        <v>0</v>
      </c>
      <c r="G488" s="71" t="str">
        <f ca="1">IF(Totals!$J494=$C$1, Totals!H494,"")</f>
        <v/>
      </c>
      <c r="H488" s="71" t="str">
        <f ca="1">IF(Totals!$J494=$C$1, Totals!I494,"")</f>
        <v/>
      </c>
      <c r="I488" s="763" t="str">
        <f ca="1">IF(Totals!$J494=$C$1,Totals!J494,"")</f>
        <v/>
      </c>
    </row>
    <row r="489" spans="1:9" ht="16.5" hidden="1" customHeight="1" x14ac:dyDescent="0.25">
      <c r="A489" s="147" t="str">
        <f t="shared" ca="1" si="14"/>
        <v>0</v>
      </c>
      <c r="B489" s="762" t="str">
        <f ca="1">IF(Totals!$J495=$C$1, Totals!B495,"")</f>
        <v/>
      </c>
      <c r="C489" s="71" t="str">
        <f ca="1">IF(Totals!$J495=$C$1, Totals!D495,"")</f>
        <v/>
      </c>
      <c r="D489" s="71" t="str">
        <f ca="1">IF(Totals!$J495=$C$1, Totals!E495,"")</f>
        <v/>
      </c>
      <c r="E489" s="71" t="str">
        <f ca="1">IF(Totals!$J495=$C$1, Totals!F495,"")</f>
        <v/>
      </c>
      <c r="F489" s="71">
        <f t="shared" ca="1" si="15"/>
        <v>0</v>
      </c>
      <c r="G489" s="71" t="str">
        <f ca="1">IF(Totals!$J495=$C$1, Totals!H495,"")</f>
        <v/>
      </c>
      <c r="H489" s="71" t="str">
        <f ca="1">IF(Totals!$J495=$C$1, Totals!I495,"")</f>
        <v/>
      </c>
      <c r="I489" s="763" t="str">
        <f ca="1">IF(Totals!$J495=$C$1,Totals!J495,"")</f>
        <v/>
      </c>
    </row>
    <row r="490" spans="1:9" ht="16.5" hidden="1" customHeight="1" x14ac:dyDescent="0.25">
      <c r="A490" s="147" t="str">
        <f t="shared" ca="1" si="14"/>
        <v>0</v>
      </c>
      <c r="B490" s="762" t="str">
        <f ca="1">IF(Totals!$J496=$C$1, Totals!B496,"")</f>
        <v/>
      </c>
      <c r="C490" s="71" t="str">
        <f ca="1">IF(Totals!$J496=$C$1, Totals!D496,"")</f>
        <v/>
      </c>
      <c r="D490" s="71" t="str">
        <f ca="1">IF(Totals!$J496=$C$1, Totals!E496,"")</f>
        <v/>
      </c>
      <c r="E490" s="71" t="str">
        <f ca="1">IF(Totals!$J496=$C$1, Totals!F496,"")</f>
        <v/>
      </c>
      <c r="F490" s="71">
        <f t="shared" ca="1" si="15"/>
        <v>0</v>
      </c>
      <c r="G490" s="71" t="str">
        <f ca="1">IF(Totals!$J496=$C$1, Totals!H496,"")</f>
        <v/>
      </c>
      <c r="H490" s="71" t="str">
        <f ca="1">IF(Totals!$J496=$C$1, Totals!I496,"")</f>
        <v/>
      </c>
      <c r="I490" s="763" t="str">
        <f ca="1">IF(Totals!$J496=$C$1,Totals!J496,"")</f>
        <v/>
      </c>
    </row>
    <row r="491" spans="1:9" ht="16.5" hidden="1" customHeight="1" x14ac:dyDescent="0.25">
      <c r="A491" s="147" t="str">
        <f t="shared" ca="1" si="14"/>
        <v>0</v>
      </c>
      <c r="B491" s="762" t="str">
        <f ca="1">IF(Totals!$J497=$C$1, Totals!B497,"")</f>
        <v/>
      </c>
      <c r="C491" s="71" t="str">
        <f ca="1">IF(Totals!$J497=$C$1, Totals!D497,"")</f>
        <v/>
      </c>
      <c r="D491" s="71" t="str">
        <f ca="1">IF(Totals!$J497=$C$1, Totals!E497,"")</f>
        <v/>
      </c>
      <c r="E491" s="71" t="str">
        <f ca="1">IF(Totals!$J497=$C$1, Totals!F497,"")</f>
        <v/>
      </c>
      <c r="F491" s="71">
        <f t="shared" ca="1" si="15"/>
        <v>0</v>
      </c>
      <c r="G491" s="71" t="str">
        <f ca="1">IF(Totals!$J497=$C$1, Totals!H497,"")</f>
        <v/>
      </c>
      <c r="H491" s="71" t="str">
        <f ca="1">IF(Totals!$J497=$C$1, Totals!I497,"")</f>
        <v/>
      </c>
      <c r="I491" s="763" t="str">
        <f ca="1">IF(Totals!$J497=$C$1,Totals!J497,"")</f>
        <v/>
      </c>
    </row>
    <row r="492" spans="1:9" ht="16.5" hidden="1" customHeight="1" x14ac:dyDescent="0.25">
      <c r="A492" s="147" t="str">
        <f t="shared" ca="1" si="14"/>
        <v>0</v>
      </c>
      <c r="B492" s="762" t="str">
        <f ca="1">IF(Totals!$J498=$C$1, Totals!B498,"")</f>
        <v/>
      </c>
      <c r="C492" s="71" t="str">
        <f ca="1">IF(Totals!$J498=$C$1, Totals!D498,"")</f>
        <v/>
      </c>
      <c r="D492" s="71" t="str">
        <f ca="1">IF(Totals!$J498=$C$1, Totals!E498,"")</f>
        <v/>
      </c>
      <c r="E492" s="71" t="str">
        <f ca="1">IF(Totals!$J498=$C$1, Totals!F498,"")</f>
        <v/>
      </c>
      <c r="F492" s="71">
        <f t="shared" ca="1" si="15"/>
        <v>0</v>
      </c>
      <c r="G492" s="71" t="str">
        <f ca="1">IF(Totals!$J498=$C$1, Totals!H498,"")</f>
        <v/>
      </c>
      <c r="H492" s="71" t="str">
        <f ca="1">IF(Totals!$J498=$C$1, Totals!I498,"")</f>
        <v/>
      </c>
      <c r="I492" s="763" t="str">
        <f ca="1">IF(Totals!$J498=$C$1,Totals!J498,"")</f>
        <v/>
      </c>
    </row>
    <row r="493" spans="1:9" ht="16.5" hidden="1" customHeight="1" x14ac:dyDescent="0.25">
      <c r="A493" s="147" t="str">
        <f t="shared" ca="1" si="14"/>
        <v>0</v>
      </c>
      <c r="B493" s="762" t="str">
        <f ca="1">IF(Totals!$J499=$C$1, Totals!B499,"")</f>
        <v/>
      </c>
      <c r="C493" s="71" t="str">
        <f ca="1">IF(Totals!$J499=$C$1, Totals!D499,"")</f>
        <v/>
      </c>
      <c r="D493" s="71" t="str">
        <f ca="1">IF(Totals!$J499=$C$1, Totals!E499,"")</f>
        <v/>
      </c>
      <c r="E493" s="71" t="str">
        <f ca="1">IF(Totals!$J499=$C$1, Totals!F499,"")</f>
        <v/>
      </c>
      <c r="F493" s="71">
        <f t="shared" ca="1" si="15"/>
        <v>0</v>
      </c>
      <c r="G493" s="71" t="str">
        <f ca="1">IF(Totals!$J499=$C$1, Totals!H499,"")</f>
        <v/>
      </c>
      <c r="H493" s="71" t="str">
        <f ca="1">IF(Totals!$J499=$C$1, Totals!I499,"")</f>
        <v/>
      </c>
      <c r="I493" s="763" t="str">
        <f ca="1">IF(Totals!$J499=$C$1,Totals!J499,"")</f>
        <v/>
      </c>
    </row>
    <row r="494" spans="1:9" ht="16.5" hidden="1" customHeight="1" x14ac:dyDescent="0.25">
      <c r="A494" s="147" t="str">
        <f t="shared" ca="1" si="14"/>
        <v>0</v>
      </c>
      <c r="B494" s="762" t="str">
        <f ca="1">IF(Totals!$J500=$C$1, Totals!B500,"")</f>
        <v/>
      </c>
      <c r="C494" s="71" t="str">
        <f ca="1">IF(Totals!$J500=$C$1, Totals!D500,"")</f>
        <v/>
      </c>
      <c r="D494" s="71" t="str">
        <f ca="1">IF(Totals!$J500=$C$1, Totals!E500,"")</f>
        <v/>
      </c>
      <c r="E494" s="71" t="str">
        <f ca="1">IF(Totals!$J500=$C$1, Totals!F500,"")</f>
        <v/>
      </c>
      <c r="F494" s="71">
        <f t="shared" ca="1" si="15"/>
        <v>0</v>
      </c>
      <c r="G494" s="71" t="str">
        <f ca="1">IF(Totals!$J500=$C$1, Totals!H500,"")</f>
        <v/>
      </c>
      <c r="H494" s="71" t="str">
        <f ca="1">IF(Totals!$J500=$C$1, Totals!I500,"")</f>
        <v/>
      </c>
      <c r="I494" s="763" t="str">
        <f ca="1">IF(Totals!$J500=$C$1,Totals!J500,"")</f>
        <v/>
      </c>
    </row>
  </sheetData>
  <dataValidations count="1">
    <dataValidation type="decimal" allowBlank="1" showInputMessage="1" showErrorMessage="1" error="Only number can be entered, no text.  If you want to add a text note type it in column I, for example &quot;24(2 cases)&quot; enter the (2 cases) in column I of same row." sqref="D235:D323 D233 D84:D93 D214:D218 D156:D190 D78:D82 D95:D154 D48:D76 D3:D46 D194:D212" xr:uid="{723C8C63-A55D-4CE7-A0D2-F423F8C6A164}">
      <formula1>0.01</formula1>
      <formula2>100000</formula2>
    </dataValidation>
  </dataValidations>
  <hyperlinks>
    <hyperlink ref="K4" r:id="rId1" display="http://www.napaprolink.com/" xr:uid="{10D08890-1865-4F80-842B-2D453BB7CB97}"/>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56321" r:id="rId5" name="HideButton">
              <controlPr defaultSize="0" print="0" autoFill="0" autoPict="0" macro="[0]!HideRow">
                <anchor moveWithCells="1" sizeWithCells="1">
                  <from>
                    <xdr:col>21</xdr:col>
                    <xdr:colOff>238125</xdr:colOff>
                    <xdr:row>0</xdr:row>
                    <xdr:rowOff>0</xdr:rowOff>
                  </from>
                  <to>
                    <xdr:col>23</xdr:col>
                    <xdr:colOff>76200</xdr:colOff>
                    <xdr:row>0</xdr:row>
                    <xdr:rowOff>190500</xdr:rowOff>
                  </to>
                </anchor>
              </controlPr>
            </control>
          </mc:Choice>
        </mc:AlternateContent>
        <mc:AlternateContent xmlns:mc="http://schemas.openxmlformats.org/markup-compatibility/2006">
          <mc:Choice Requires="x14">
            <control shapeId="56322" r:id="rId6" name="Button 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23" r:id="rId7" name="Button 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24" r:id="rId8" name="Button 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25" r:id="rId9" name="Button 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26" r:id="rId10" name="Button 6">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27" r:id="rId11" name="Button 7">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28" r:id="rId12" name="Button 8">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29" r:id="rId13" name="Button 9">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30" r:id="rId14" name="Button 10">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31" r:id="rId15" name="Button 11">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32" r:id="rId16" name="Button 1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33" r:id="rId17" name="Button 1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34" r:id="rId18" name="Button 1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35" r:id="rId19" name="Button 1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36" r:id="rId20" name="Button 16">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37" r:id="rId21" name="Button 17">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38" r:id="rId22" name="Button 18">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39" r:id="rId23" name="Button 19">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40" r:id="rId24" name="Button 20">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41" r:id="rId25" name="Button 21">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42" r:id="rId26" name="Button 22">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43" r:id="rId27" name="Button 23">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44" r:id="rId28" name="Button 24">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45" r:id="rId29" name="Button 2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46" r:id="rId30" name="Button 2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47" r:id="rId31" name="Button 2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48" r:id="rId32" name="Button 28">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49" r:id="rId33" name="Button 29">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50" r:id="rId34" name="Button 30">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51" r:id="rId35" name="Button 31">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52" r:id="rId36" name="Button 32">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53" r:id="rId37" name="Button 33">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54" r:id="rId38" name="Button 34">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55" r:id="rId39" name="Button 35">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56" r:id="rId40" name="Button 36">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57" r:id="rId41" name="Button 37">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58" r:id="rId42" name="Button 38">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59" r:id="rId43" name="Button 39">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60" r:id="rId44" name="Button 40">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61" r:id="rId45" name="Button 41">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62" r:id="rId46" name="Button 4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63" r:id="rId47" name="Button 4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64" r:id="rId48" name="Button 4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65" r:id="rId49" name="Button 4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66" r:id="rId50" name="Button 46">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67" r:id="rId51" name="Button 47">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4">
    <tabColor rgb="FFFFFF00"/>
  </sheetPr>
  <dimension ref="A1:Z494"/>
  <sheetViews>
    <sheetView showZeros="0" topLeftCell="B1" workbookViewId="0">
      <pane ySplit="2" topLeftCell="A160" activePane="bottomLeft" state="frozen"/>
      <selection activeCell="H204" sqref="H204:I204"/>
      <selection pane="bottomLeft" activeCell="G2" sqref="G2"/>
    </sheetView>
  </sheetViews>
  <sheetFormatPr defaultColWidth="9.140625" defaultRowHeight="18" customHeight="1" x14ac:dyDescent="0.25"/>
  <cols>
    <col min="1" max="1" width="6.7109375" style="147" hidden="1" customWidth="1"/>
    <col min="2" max="2" width="19.140625" style="147" customWidth="1"/>
    <col min="3" max="3" width="37.28515625" style="147" customWidth="1"/>
    <col min="4" max="4" width="9.85546875" style="75" customWidth="1"/>
    <col min="5" max="6" width="12.5703125" style="172" customWidth="1"/>
    <col min="7" max="7" width="12.42578125" style="147" customWidth="1"/>
    <col min="8" max="11" width="9.140625" style="147"/>
    <col min="12" max="24" width="0" style="147" hidden="1" customWidth="1"/>
    <col min="25" max="16384" width="9.140625" style="147"/>
  </cols>
  <sheetData>
    <row r="1" spans="1:26" ht="21" customHeight="1" x14ac:dyDescent="0.3">
      <c r="A1" s="257" t="s">
        <v>1017</v>
      </c>
      <c r="B1" s="719"/>
      <c r="C1" s="722" t="str">
        <f ca="1">MID(CELL("filename",B1),FIND("]",CELL("Filename",B1))+1,255)</f>
        <v>Versailles</v>
      </c>
      <c r="D1" s="721"/>
      <c r="E1" s="719">
        <f ca="1">COUNTIF(E3:E493,"&gt;0")</f>
        <v>0</v>
      </c>
      <c r="F1" s="719"/>
      <c r="G1" s="724"/>
      <c r="H1" s="725"/>
      <c r="I1" s="767"/>
      <c r="J1" s="182"/>
      <c r="K1" s="182"/>
      <c r="L1" s="173"/>
      <c r="M1" s="173"/>
      <c r="N1" s="173"/>
      <c r="O1" s="173"/>
      <c r="P1" s="175"/>
      <c r="Q1" s="146"/>
      <c r="R1" s="146"/>
      <c r="S1" s="146"/>
      <c r="T1" s="146"/>
      <c r="U1" s="146"/>
      <c r="V1" s="146"/>
      <c r="W1" s="146"/>
      <c r="X1" s="146"/>
      <c r="Y1" s="146"/>
      <c r="Z1" s="146"/>
    </row>
    <row r="2" spans="1:26" ht="15" customHeight="1" x14ac:dyDescent="0.25">
      <c r="A2" s="257" t="s">
        <v>1018</v>
      </c>
      <c r="B2" s="157" t="s">
        <v>1395</v>
      </c>
      <c r="C2" s="157" t="s">
        <v>2</v>
      </c>
      <c r="D2" s="726" t="s">
        <v>3</v>
      </c>
      <c r="E2" s="303" t="s">
        <v>1025</v>
      </c>
      <c r="F2" s="303" t="s">
        <v>1026</v>
      </c>
      <c r="G2" s="727" t="s">
        <v>6</v>
      </c>
      <c r="H2" s="146"/>
      <c r="I2" s="150"/>
      <c r="J2" s="150"/>
      <c r="K2" s="150"/>
      <c r="L2" s="173"/>
      <c r="M2" s="173"/>
      <c r="N2" s="173"/>
      <c r="O2" s="173"/>
      <c r="P2" s="175"/>
      <c r="Q2" s="146"/>
      <c r="R2" s="146"/>
      <c r="S2" s="146"/>
      <c r="T2" s="146"/>
      <c r="U2" s="146"/>
      <c r="V2" s="146"/>
      <c r="W2" s="146"/>
      <c r="X2" s="146"/>
      <c r="Y2" s="146"/>
      <c r="Z2" s="146"/>
    </row>
    <row r="3" spans="1:26" ht="15.75" hidden="1" customHeight="1" x14ac:dyDescent="0.25">
      <c r="A3" s="147" t="str">
        <f>IF(D3="","0","1")</f>
        <v>0</v>
      </c>
      <c r="B3" s="1" t="str">
        <f>MstList!B3</f>
        <v>RNX50792782</v>
      </c>
      <c r="C3" s="1" t="str">
        <f>MstList!D3</f>
        <v>Wiper Blades- (Rain X Latitude 21")</v>
      </c>
      <c r="D3" s="6"/>
      <c r="E3" s="191" t="str">
        <f>IF(D3&gt;0,Totals!F3," ")</f>
        <v xml:space="preserve"> </v>
      </c>
      <c r="F3" s="191">
        <f>PRODUCT(D3:E3)</f>
        <v>0</v>
      </c>
      <c r="G3" s="250">
        <f>MstList!K3</f>
        <v>0</v>
      </c>
      <c r="H3" s="328"/>
      <c r="I3" s="768"/>
      <c r="J3" s="330"/>
      <c r="K3" s="330"/>
      <c r="L3" s="329"/>
      <c r="M3" s="329"/>
      <c r="N3" s="329"/>
      <c r="O3" s="329"/>
      <c r="P3" s="331"/>
      <c r="Q3" s="328"/>
      <c r="R3" s="328"/>
      <c r="S3" s="328"/>
      <c r="T3" s="328"/>
      <c r="U3" s="328"/>
      <c r="V3" s="328"/>
      <c r="W3" s="328"/>
      <c r="X3" s="328"/>
      <c r="Y3" s="328"/>
      <c r="Z3" s="328"/>
    </row>
    <row r="4" spans="1:26" ht="15.75" hidden="1" customHeight="1" x14ac:dyDescent="0.25">
      <c r="A4" s="147" t="str">
        <f t="shared" ref="A4:A65" si="0">IF(D4="","0","1")</f>
        <v>0</v>
      </c>
      <c r="B4" s="1" t="str">
        <f>MstList!B4</f>
        <v>RNX 50792802</v>
      </c>
      <c r="C4" s="1" t="str">
        <f>MstList!D4</f>
        <v>Wiper Blades- (Rain X Latitude 24")</v>
      </c>
      <c r="D4" s="6"/>
      <c r="E4" s="192" t="str">
        <f>IF(D4&gt;0,Totals!F4,"")</f>
        <v/>
      </c>
      <c r="F4" s="192">
        <f t="shared" ref="F4:F65" si="1">PRODUCT(D4:E4)</f>
        <v>0</v>
      </c>
      <c r="G4" s="728">
        <f>MstList!K4</f>
        <v>0</v>
      </c>
      <c r="I4" s="766"/>
      <c r="J4" s="332"/>
      <c r="K4" s="332"/>
      <c r="L4" s="27"/>
      <c r="M4" s="27"/>
      <c r="N4" s="27"/>
      <c r="O4" s="27"/>
      <c r="P4" s="27"/>
      <c r="Q4" s="27"/>
      <c r="R4" s="27"/>
    </row>
    <row r="5" spans="1:26" ht="15.75" hidden="1" customHeight="1" x14ac:dyDescent="0.25">
      <c r="A5" s="147" t="str">
        <f t="shared" si="0"/>
        <v>0</v>
      </c>
      <c r="B5" s="1" t="str">
        <f>MstList!B5</f>
        <v>RNX 50792792</v>
      </c>
      <c r="C5" s="1" t="str">
        <f>MstList!D5</f>
        <v>Wiper Blades- (Rain X Latitude 22")</v>
      </c>
      <c r="D5" s="6"/>
      <c r="E5" s="192" t="str">
        <f>IF(D5&gt;0,Totals!F5,"")</f>
        <v/>
      </c>
      <c r="F5" s="192">
        <f t="shared" si="1"/>
        <v>0</v>
      </c>
      <c r="G5" s="728">
        <f>MstList!K5</f>
        <v>0</v>
      </c>
      <c r="J5" s="27"/>
      <c r="K5" s="27"/>
      <c r="L5" s="27"/>
      <c r="M5" s="27"/>
      <c r="N5" s="27"/>
      <c r="O5" s="27"/>
      <c r="P5" s="27"/>
      <c r="Q5" s="27"/>
      <c r="R5" s="27"/>
    </row>
    <row r="6" spans="1:26" ht="16.5" hidden="1" customHeight="1" x14ac:dyDescent="0.25">
      <c r="A6" s="147" t="str">
        <f>IF(D6="","0","1")</f>
        <v>0</v>
      </c>
      <c r="B6" s="9" t="str">
        <f>MstList!B6</f>
        <v>WIP 6012E</v>
      </c>
      <c r="C6" s="1" t="str">
        <f>MstList!D6</f>
        <v>Wiper Blade-Rear Tahoe</v>
      </c>
      <c r="D6" s="5"/>
      <c r="E6" s="191" t="str">
        <f>IF(D6&gt;0,Totals!F6,"")</f>
        <v/>
      </c>
      <c r="F6" s="191">
        <f t="shared" si="1"/>
        <v>0</v>
      </c>
      <c r="G6" s="728">
        <f>MstList!K6</f>
        <v>0</v>
      </c>
      <c r="J6" s="27"/>
      <c r="K6" s="27"/>
      <c r="L6" s="27"/>
      <c r="M6" s="27"/>
      <c r="N6" s="27"/>
      <c r="O6" s="27"/>
      <c r="P6" s="27"/>
      <c r="Q6" s="27"/>
      <c r="R6" s="27"/>
    </row>
    <row r="7" spans="1:26" ht="16.5" hidden="1" customHeight="1" x14ac:dyDescent="0.25">
      <c r="A7" s="147" t="str">
        <f t="shared" si="0"/>
        <v>0</v>
      </c>
      <c r="B7" s="1" t="str">
        <f>MstList!B7</f>
        <v>WIP 6020PP</v>
      </c>
      <c r="C7" s="1" t="str">
        <f>MstList!D7</f>
        <v>Wiper Blade, 20"</v>
      </c>
      <c r="D7" s="6"/>
      <c r="E7" s="191" t="str">
        <f>IF(D7&gt;0,Totals!F7,"")</f>
        <v/>
      </c>
      <c r="F7" s="191">
        <f t="shared" si="1"/>
        <v>0</v>
      </c>
      <c r="G7" s="728">
        <f>MstList!K7</f>
        <v>0</v>
      </c>
      <c r="J7" s="27"/>
      <c r="K7" s="27"/>
      <c r="L7" s="27"/>
      <c r="M7" s="27"/>
      <c r="N7" s="27"/>
      <c r="O7" s="27"/>
      <c r="P7" s="27"/>
      <c r="Q7" s="27"/>
      <c r="R7" s="27"/>
    </row>
    <row r="8" spans="1:26" ht="16.5" hidden="1" customHeight="1" x14ac:dyDescent="0.25">
      <c r="A8" s="147" t="str">
        <f t="shared" si="0"/>
        <v>0</v>
      </c>
      <c r="B8" s="22" t="str">
        <f>MstList!B8</f>
        <v>WIP 6024PP</v>
      </c>
      <c r="C8" s="22" t="str">
        <f>MstList!D8</f>
        <v>Wiper-24"</v>
      </c>
      <c r="D8" s="22"/>
      <c r="E8" s="128" t="str">
        <f>IF(D8&gt;0,Totals!F8,"")</f>
        <v/>
      </c>
      <c r="F8" s="128">
        <f t="shared" si="1"/>
        <v>0</v>
      </c>
      <c r="G8" s="728">
        <f>MstList!K8</f>
        <v>0</v>
      </c>
      <c r="J8" s="27"/>
      <c r="K8" s="27"/>
      <c r="L8" s="27"/>
      <c r="M8" s="27"/>
      <c r="N8" s="27"/>
      <c r="O8" s="27"/>
      <c r="P8" s="27"/>
      <c r="Q8" s="27"/>
      <c r="R8" s="27"/>
    </row>
    <row r="9" spans="1:26" ht="16.5" hidden="1" customHeight="1" x14ac:dyDescent="0.25">
      <c r="A9" s="147" t="str">
        <f t="shared" si="0"/>
        <v>0</v>
      </c>
      <c r="B9" s="22" t="str">
        <f>MstList!B9</f>
        <v>WIP 6026PP</v>
      </c>
      <c r="C9" s="22" t="str">
        <f>MstList!D9</f>
        <v>Wiper-26"</v>
      </c>
      <c r="D9" s="22"/>
      <c r="E9" s="128" t="str">
        <f>IF(D9&gt;0,Totals!F9,"")</f>
        <v/>
      </c>
      <c r="F9" s="128">
        <f t="shared" si="1"/>
        <v>0</v>
      </c>
      <c r="G9" s="728">
        <f>MstList!K9</f>
        <v>0</v>
      </c>
      <c r="J9" s="27"/>
      <c r="K9" s="27"/>
      <c r="L9" s="27"/>
      <c r="M9" s="27"/>
      <c r="N9" s="27"/>
      <c r="O9" s="27"/>
      <c r="P9" s="27"/>
      <c r="Q9" s="27"/>
      <c r="R9" s="27"/>
    </row>
    <row r="10" spans="1:26" ht="16.5" hidden="1" customHeight="1" x14ac:dyDescent="0.25">
      <c r="A10" s="147" t="str">
        <f t="shared" si="0"/>
        <v>0</v>
      </c>
      <c r="B10" s="22" t="str">
        <f>MstList!B10</f>
        <v>WIP 6028PP</v>
      </c>
      <c r="C10" s="22" t="str">
        <f>MstList!D10</f>
        <v>Wiper-28"</v>
      </c>
      <c r="D10" s="22"/>
      <c r="E10" s="128" t="str">
        <f>IF(D10&gt;0,Totals!F10,"")</f>
        <v/>
      </c>
      <c r="F10" s="128">
        <f t="shared" si="1"/>
        <v>0</v>
      </c>
      <c r="G10" s="728">
        <f>MstList!K10</f>
        <v>0</v>
      </c>
      <c r="J10" s="27"/>
      <c r="K10" s="27"/>
      <c r="L10" s="27"/>
      <c r="M10" s="27"/>
      <c r="N10" s="27"/>
      <c r="O10" s="27"/>
      <c r="P10" s="27"/>
      <c r="Q10" s="27"/>
      <c r="R10" s="27"/>
    </row>
    <row r="11" spans="1:26" ht="16.5" hidden="1" customHeight="1" x14ac:dyDescent="0.25">
      <c r="A11" s="147" t="str">
        <f t="shared" si="0"/>
        <v>0</v>
      </c>
      <c r="B11" s="1" t="str">
        <f>MstList!B11</f>
        <v>FIL 7899</v>
      </c>
      <c r="C11" s="1" t="str">
        <f>MstList!D11</f>
        <v>Oil Filter (2010-15)</v>
      </c>
      <c r="D11" s="5"/>
      <c r="E11" s="191" t="str">
        <f>IF(D11&gt;0,Totals!F11,"")</f>
        <v/>
      </c>
      <c r="F11" s="191">
        <f t="shared" si="1"/>
        <v>0</v>
      </c>
      <c r="G11" s="728">
        <f>MstList!K11</f>
        <v>0</v>
      </c>
      <c r="J11" s="27"/>
      <c r="K11" s="27"/>
      <c r="L11" s="27"/>
      <c r="M11" s="27"/>
      <c r="N11" s="27"/>
      <c r="O11" s="27"/>
      <c r="P11" s="27"/>
      <c r="Q11" s="27"/>
      <c r="R11" s="27"/>
    </row>
    <row r="12" spans="1:26" ht="16.5" hidden="1" customHeight="1" x14ac:dyDescent="0.25">
      <c r="A12" s="147" t="str">
        <f t="shared" si="0"/>
        <v>0</v>
      </c>
      <c r="B12" s="1" t="str">
        <f>MstList!B13</f>
        <v>FIL 4048</v>
      </c>
      <c r="C12" s="1" t="str">
        <f>MstList!D13</f>
        <v>Cabin Filter, 2011 and up</v>
      </c>
      <c r="D12" s="5"/>
      <c r="E12" s="191" t="str">
        <f>IF(D12&gt;0,Totals!F13,"")</f>
        <v/>
      </c>
      <c r="F12" s="191">
        <f t="shared" si="1"/>
        <v>0</v>
      </c>
      <c r="G12" s="728">
        <f>MstList!K13</f>
        <v>0</v>
      </c>
      <c r="J12" s="27"/>
      <c r="K12" s="27"/>
      <c r="L12" s="27"/>
      <c r="M12" s="27"/>
      <c r="N12" s="27"/>
      <c r="O12" s="27"/>
      <c r="P12" s="27"/>
      <c r="Q12" s="27"/>
      <c r="R12" s="27"/>
    </row>
    <row r="13" spans="1:26" ht="16.5" hidden="1" customHeight="1" x14ac:dyDescent="0.25">
      <c r="A13" s="147" t="str">
        <f t="shared" si="0"/>
        <v>0</v>
      </c>
      <c r="B13" s="1" t="str">
        <f>MstList!B14</f>
        <v>FIL 9746</v>
      </c>
      <c r="C13" s="1" t="str">
        <f>MstList!D14</f>
        <v>Air Filter, 2011 and up</v>
      </c>
      <c r="D13" s="5"/>
      <c r="E13" s="191" t="str">
        <f>IF(D13&gt;0,Totals!F14,"")</f>
        <v/>
      </c>
      <c r="F13" s="191">
        <f t="shared" si="1"/>
        <v>0</v>
      </c>
      <c r="G13" s="728">
        <f>MstList!K14</f>
        <v>0</v>
      </c>
      <c r="J13" s="27"/>
      <c r="K13" s="27"/>
      <c r="L13" s="27"/>
      <c r="M13" s="27"/>
      <c r="N13" s="27"/>
      <c r="O13" s="27"/>
      <c r="P13" s="27"/>
      <c r="Q13" s="27"/>
      <c r="R13" s="27"/>
    </row>
    <row r="14" spans="1:26" ht="16.5" hidden="1" customHeight="1" x14ac:dyDescent="0.25">
      <c r="A14" s="147" t="str">
        <f t="shared" si="0"/>
        <v>0</v>
      </c>
      <c r="B14" s="22" t="str">
        <f>MstList!B15</f>
        <v>FIL4579</v>
      </c>
      <c r="C14" s="22" t="str">
        <f>MstList!D15</f>
        <v>Cabin Air Filter</v>
      </c>
      <c r="D14" s="5"/>
      <c r="E14" s="191" t="str">
        <f>IF(D14&gt;0,Totals!F15,"")</f>
        <v/>
      </c>
      <c r="F14" s="191">
        <f t="shared" si="1"/>
        <v>0</v>
      </c>
      <c r="G14" s="728">
        <f>MstList!K15</f>
        <v>0</v>
      </c>
      <c r="J14" s="27"/>
      <c r="K14" s="27"/>
      <c r="L14" s="27"/>
      <c r="M14" s="27"/>
      <c r="N14" s="27"/>
      <c r="O14" s="27"/>
      <c r="P14" s="27"/>
      <c r="Q14" s="27"/>
      <c r="R14" s="27"/>
    </row>
    <row r="15" spans="1:26" ht="16.5" hidden="1" customHeight="1" x14ac:dyDescent="0.25">
      <c r="A15" s="147" t="str">
        <f t="shared" si="0"/>
        <v>0</v>
      </c>
      <c r="B15" s="12" t="str">
        <f>MstList!B16</f>
        <v>FIL 2725</v>
      </c>
      <c r="C15" s="1" t="str">
        <f>MstList!D16</f>
        <v>Air Filter</v>
      </c>
      <c r="D15" s="5"/>
      <c r="E15" s="191" t="str">
        <f>IF(D15&gt;0,Totals!F16,"")</f>
        <v/>
      </c>
      <c r="F15" s="191">
        <f t="shared" si="1"/>
        <v>0</v>
      </c>
      <c r="G15" s="728">
        <f>MstList!K16</f>
        <v>0</v>
      </c>
      <c r="J15" s="27"/>
      <c r="K15" s="27"/>
      <c r="L15" s="27"/>
      <c r="M15" s="27"/>
      <c r="N15" s="27"/>
      <c r="O15" s="27"/>
      <c r="P15" s="27"/>
      <c r="Q15" s="27"/>
      <c r="R15" s="27"/>
    </row>
    <row r="16" spans="1:26" ht="16.5" hidden="1" customHeight="1" x14ac:dyDescent="0.25">
      <c r="A16" s="147" t="str">
        <f t="shared" si="0"/>
        <v>0</v>
      </c>
      <c r="B16" s="1" t="str">
        <f>MstList!B17</f>
        <v>NCP2601744</v>
      </c>
      <c r="C16" s="1" t="str">
        <f>MstList!D17</f>
        <v>Ball Joint Lower  (2006-2019)</v>
      </c>
      <c r="D16" s="5"/>
      <c r="E16" s="191" t="str">
        <f>IF(D16&gt;0,Totals!F17,"")</f>
        <v/>
      </c>
      <c r="F16" s="191">
        <f t="shared" si="1"/>
        <v>0</v>
      </c>
      <c r="G16" s="728">
        <f>MstList!K17</f>
        <v>0</v>
      </c>
      <c r="J16" s="27"/>
      <c r="K16" s="27"/>
    </row>
    <row r="17" spans="1:11" ht="16.5" hidden="1" customHeight="1" x14ac:dyDescent="0.25">
      <c r="A17" s="147" t="str">
        <f t="shared" si="0"/>
        <v>0</v>
      </c>
      <c r="B17" s="1" t="str">
        <f>MstList!B18</f>
        <v>04801834AB</v>
      </c>
      <c r="C17" s="1" t="str">
        <f>MstList!D18</f>
        <v>Alternator</v>
      </c>
      <c r="D17" s="5"/>
      <c r="E17" s="191" t="str">
        <f>IF(D17&gt;0,Totals!F18,"")</f>
        <v/>
      </c>
      <c r="F17" s="191">
        <f t="shared" si="1"/>
        <v>0</v>
      </c>
      <c r="G17" s="728">
        <f>MstList!K18</f>
        <v>0</v>
      </c>
      <c r="J17" s="27"/>
      <c r="K17" s="27"/>
    </row>
    <row r="18" spans="1:11" ht="16.5" hidden="1" customHeight="1" x14ac:dyDescent="0.25">
      <c r="A18" s="147" t="str">
        <f t="shared" si="0"/>
        <v>0</v>
      </c>
      <c r="B18" s="1" t="str">
        <f>MstList!B19</f>
        <v>BAT 7549</v>
      </c>
      <c r="C18" s="1" t="str">
        <f>MstList!D19</f>
        <v>Battery</v>
      </c>
      <c r="D18" s="729"/>
      <c r="E18" s="191" t="str">
        <f>IF(D18&gt;0,Totals!F19,"")</f>
        <v/>
      </c>
      <c r="F18" s="191">
        <f t="shared" si="1"/>
        <v>0</v>
      </c>
      <c r="G18" s="728">
        <f>MstList!K19</f>
        <v>0</v>
      </c>
      <c r="H18" s="23"/>
      <c r="J18" s="27"/>
      <c r="K18" s="27"/>
    </row>
    <row r="19" spans="1:11" ht="16.5" hidden="1" customHeight="1" x14ac:dyDescent="0.25">
      <c r="A19" s="147" t="str">
        <f t="shared" si="0"/>
        <v>0</v>
      </c>
      <c r="B19" s="1" t="str">
        <f>MstList!B20</f>
        <v>68037308AA</v>
      </c>
      <c r="C19" s="1" t="str">
        <f>MstList!D20</f>
        <v>Blower Motor</v>
      </c>
      <c r="D19" s="5"/>
      <c r="E19" s="191" t="str">
        <f>IF(D19&gt;0,Totals!F20,"")</f>
        <v/>
      </c>
      <c r="F19" s="191">
        <f t="shared" si="1"/>
        <v>0</v>
      </c>
      <c r="G19" s="728">
        <f>MstList!K20</f>
        <v>0</v>
      </c>
      <c r="H19" s="23"/>
      <c r="I19" s="23"/>
      <c r="J19" s="333"/>
      <c r="K19" s="333"/>
    </row>
    <row r="20" spans="1:11" ht="16.5" hidden="1" customHeight="1" x14ac:dyDescent="0.25">
      <c r="A20" s="147" t="str">
        <f t="shared" si="0"/>
        <v>0</v>
      </c>
      <c r="B20" s="1" t="str">
        <f>MstList!B21</f>
        <v>FLT FT7965</v>
      </c>
      <c r="C20" s="1" t="str">
        <f>MstList!D21</f>
        <v>Brake Pads-Front</v>
      </c>
      <c r="D20" s="5"/>
      <c r="E20" s="191" t="str">
        <f>IF(D20&gt;0,Totals!F21,"")</f>
        <v/>
      </c>
      <c r="F20" s="191">
        <f t="shared" si="1"/>
        <v>0</v>
      </c>
      <c r="G20" s="728">
        <f>MstList!K21</f>
        <v>0</v>
      </c>
      <c r="H20" s="23"/>
      <c r="I20" s="23"/>
      <c r="J20" s="333"/>
      <c r="K20" s="333"/>
    </row>
    <row r="21" spans="1:11" ht="16.5" hidden="1" customHeight="1" x14ac:dyDescent="0.25">
      <c r="A21" s="147" t="str">
        <f t="shared" si="0"/>
        <v>0</v>
      </c>
      <c r="B21" s="1" t="str">
        <f>MstList!B22</f>
        <v>68245089AA</v>
      </c>
      <c r="C21" s="1" t="str">
        <f>MstList!D22</f>
        <v>Brake Pads-Front, 2015</v>
      </c>
      <c r="D21" s="5"/>
      <c r="E21" s="191" t="str">
        <f>IF(D21&gt;0,Totals!F22,"")</f>
        <v/>
      </c>
      <c r="F21" s="191">
        <f t="shared" si="1"/>
        <v>0</v>
      </c>
      <c r="G21" s="728">
        <f>MstList!K22</f>
        <v>0</v>
      </c>
      <c r="H21" s="23"/>
      <c r="I21" s="23"/>
      <c r="J21" s="333"/>
      <c r="K21" s="333"/>
    </row>
    <row r="22" spans="1:11" ht="16.5" hidden="1" customHeight="1" x14ac:dyDescent="0.25">
      <c r="A22" s="147" t="str">
        <f t="shared" si="0"/>
        <v>0</v>
      </c>
      <c r="B22" s="1" t="str">
        <f>MstList!B23</f>
        <v>FLT FT8292</v>
      </c>
      <c r="C22" s="1" t="str">
        <f>MstList!D23</f>
        <v>Brake Pads-Rear</v>
      </c>
      <c r="D22" s="5"/>
      <c r="E22" s="191" t="str">
        <f>IF(D22&gt;0,Totals!F23,"")</f>
        <v/>
      </c>
      <c r="F22" s="191">
        <f t="shared" si="1"/>
        <v>0</v>
      </c>
      <c r="G22" s="728">
        <f>MstList!K23</f>
        <v>0</v>
      </c>
      <c r="H22" s="23"/>
      <c r="I22" s="23"/>
      <c r="J22" s="333"/>
      <c r="K22" s="333"/>
    </row>
    <row r="23" spans="1:11" ht="16.5" hidden="1" customHeight="1" x14ac:dyDescent="0.25">
      <c r="A23" s="147" t="str">
        <f t="shared" si="0"/>
        <v>0</v>
      </c>
      <c r="B23" s="1" t="str">
        <f>MstList!B24</f>
        <v>68245118AA</v>
      </c>
      <c r="C23" s="1" t="str">
        <f>MstList!D24</f>
        <v>Brake Pads-Rear, 2015</v>
      </c>
      <c r="D23" s="5"/>
      <c r="E23" s="191" t="str">
        <f>IF(D23&gt;0,Totals!F24,"")</f>
        <v/>
      </c>
      <c r="F23" s="191">
        <f t="shared" si="1"/>
        <v>0</v>
      </c>
      <c r="G23" s="728">
        <f>MstList!K24</f>
        <v>0</v>
      </c>
      <c r="H23" s="23"/>
      <c r="I23" s="23"/>
      <c r="J23" s="333"/>
      <c r="K23" s="333"/>
    </row>
    <row r="24" spans="1:11" ht="16.5" hidden="1" customHeight="1" x14ac:dyDescent="0.25">
      <c r="A24" s="147" t="str">
        <f t="shared" si="0"/>
        <v>0</v>
      </c>
      <c r="B24" s="1" t="str">
        <f>MstList!B25</f>
        <v>UP 880256CR</v>
      </c>
      <c r="C24" s="1" t="str">
        <f>MstList!D25</f>
        <v>Brake Rotor-Front</v>
      </c>
      <c r="D24" s="5"/>
      <c r="E24" s="191" t="str">
        <f>IF(D24&gt;0,Totals!F25,"")</f>
        <v/>
      </c>
      <c r="F24" s="191">
        <f t="shared" si="1"/>
        <v>0</v>
      </c>
      <c r="G24" s="728">
        <f>MstList!K25</f>
        <v>0</v>
      </c>
      <c r="H24" s="23"/>
      <c r="I24" s="23"/>
      <c r="J24" s="333"/>
      <c r="K24" s="333"/>
    </row>
    <row r="25" spans="1:11" ht="16.5" hidden="1" customHeight="1" x14ac:dyDescent="0.25">
      <c r="A25" s="147" t="str">
        <f t="shared" si="0"/>
        <v>0</v>
      </c>
      <c r="B25" s="1" t="str">
        <f>MstList!B26</f>
        <v>68184337AA</v>
      </c>
      <c r="C25" s="1" t="str">
        <f>MstList!D26</f>
        <v>Brake Rotor-Front, 2015</v>
      </c>
      <c r="D25" s="5"/>
      <c r="E25" s="191" t="str">
        <f>IF(D25&gt;0,Totals!F26,"")</f>
        <v/>
      </c>
      <c r="F25" s="191">
        <f t="shared" si="1"/>
        <v>0</v>
      </c>
      <c r="G25" s="728">
        <f>MstList!K26</f>
        <v>0</v>
      </c>
      <c r="H25" s="23"/>
      <c r="I25" s="23"/>
      <c r="J25" s="333"/>
      <c r="K25" s="333"/>
    </row>
    <row r="26" spans="1:11" ht="16.5" hidden="1" customHeight="1" x14ac:dyDescent="0.25">
      <c r="A26" s="147" t="str">
        <f t="shared" si="0"/>
        <v>0</v>
      </c>
      <c r="B26" s="1" t="str">
        <f>MstList!B27</f>
        <v>68089130AB</v>
      </c>
      <c r="C26" s="1" t="str">
        <f>MstList!D27</f>
        <v>Brake Booster</v>
      </c>
      <c r="D26" s="5"/>
      <c r="E26" s="191" t="str">
        <f>IF(D26&gt;0,Totals!F27,"")</f>
        <v/>
      </c>
      <c r="F26" s="191">
        <f t="shared" si="1"/>
        <v>0</v>
      </c>
      <c r="G26" s="728">
        <f>MstList!K27</f>
        <v>0</v>
      </c>
      <c r="H26" s="23"/>
      <c r="I26" s="23"/>
      <c r="J26" s="333"/>
      <c r="K26" s="333"/>
    </row>
    <row r="27" spans="1:11" ht="16.5" hidden="1" customHeight="1" x14ac:dyDescent="0.25">
      <c r="A27" s="147" t="str">
        <f t="shared" si="0"/>
        <v>0</v>
      </c>
      <c r="B27" s="1" t="str">
        <f>MstList!B28</f>
        <v>UP 83971A</v>
      </c>
      <c r="C27" s="1" t="str">
        <f>MstList!D28</f>
        <v>Front Brake Hardware Kit</v>
      </c>
      <c r="D27" s="5"/>
      <c r="E27" s="191" t="str">
        <f>IF(D27&gt;0,Totals!F28,"")</f>
        <v/>
      </c>
      <c r="F27" s="191">
        <f t="shared" si="1"/>
        <v>0</v>
      </c>
      <c r="G27" s="728">
        <f>MstList!K28</f>
        <v>0</v>
      </c>
      <c r="H27" s="23"/>
      <c r="I27" s="23"/>
      <c r="J27" s="333"/>
      <c r="K27" s="333"/>
    </row>
    <row r="28" spans="1:11" ht="16.5" hidden="1" customHeight="1" x14ac:dyDescent="0.25">
      <c r="A28" s="147" t="str">
        <f t="shared" si="0"/>
        <v>0</v>
      </c>
      <c r="B28" s="1" t="str">
        <f>MstList!B29</f>
        <v>UP89305A</v>
      </c>
      <c r="C28" s="1" t="str">
        <f>MstList!D29</f>
        <v>Rear Brake Hardware Kit</v>
      </c>
      <c r="D28" s="5"/>
      <c r="E28" s="191" t="str">
        <f>IF(D28&gt;0,Totals!F29,"")</f>
        <v/>
      </c>
      <c r="F28" s="191">
        <f t="shared" si="1"/>
        <v>0</v>
      </c>
      <c r="G28" s="728">
        <f>MstList!K29</f>
        <v>0</v>
      </c>
      <c r="H28" s="23"/>
      <c r="I28" s="23"/>
      <c r="J28" s="333"/>
      <c r="K28" s="333"/>
    </row>
    <row r="29" spans="1:11" ht="16.5" hidden="1" customHeight="1" x14ac:dyDescent="0.25">
      <c r="A29" s="147" t="str">
        <f t="shared" si="0"/>
        <v>0</v>
      </c>
      <c r="B29" s="1" t="str">
        <f>MstList!B30</f>
        <v>UP 880395CR</v>
      </c>
      <c r="C29" s="1" t="str">
        <f>MstList!D30</f>
        <v>Brake Rotor-Rear</v>
      </c>
      <c r="D29" s="5"/>
      <c r="E29" s="191" t="str">
        <f>IF(D29&gt;0,Totals!F30,"")</f>
        <v/>
      </c>
      <c r="F29" s="191">
        <f t="shared" si="1"/>
        <v>0</v>
      </c>
      <c r="G29" s="728">
        <f>MstList!K30</f>
        <v>0</v>
      </c>
      <c r="H29" s="23"/>
      <c r="I29" s="23"/>
      <c r="J29" s="333"/>
      <c r="K29" s="333"/>
    </row>
    <row r="30" spans="1:11" ht="16.5" hidden="1" customHeight="1" x14ac:dyDescent="0.25">
      <c r="A30" s="147" t="str">
        <f t="shared" si="0"/>
        <v>0</v>
      </c>
      <c r="B30" s="1" t="str">
        <f>MstList!B31</f>
        <v>68232484AA</v>
      </c>
      <c r="C30" s="1" t="str">
        <f>MstList!D31</f>
        <v>Left Front Brake Hose (Charger 2015)</v>
      </c>
      <c r="D30" s="5"/>
      <c r="E30" s="191" t="str">
        <f>IF(D30&gt;0,Totals!F31,"")</f>
        <v/>
      </c>
      <c r="F30" s="191">
        <f t="shared" si="1"/>
        <v>0</v>
      </c>
      <c r="G30" s="728">
        <f>MstList!K31</f>
        <v>0</v>
      </c>
      <c r="H30" s="23"/>
      <c r="I30" s="23"/>
      <c r="J30" s="333"/>
      <c r="K30" s="333"/>
    </row>
    <row r="31" spans="1:11" ht="16.5" hidden="1" customHeight="1" x14ac:dyDescent="0.25">
      <c r="A31" s="147" t="str">
        <f t="shared" si="0"/>
        <v>0</v>
      </c>
      <c r="B31" s="1" t="str">
        <f>MstList!B32</f>
        <v>68257661AA</v>
      </c>
      <c r="C31" s="1" t="str">
        <f>MstList!D32</f>
        <v>Right Front Brake Hose (Charger 2015)</v>
      </c>
      <c r="D31" s="5"/>
      <c r="E31" s="191" t="str">
        <f>IF(D31&gt;0,Totals!F32,"")</f>
        <v/>
      </c>
      <c r="F31" s="191">
        <f t="shared" si="1"/>
        <v>0</v>
      </c>
      <c r="G31" s="728">
        <f>MstList!K32</f>
        <v>0</v>
      </c>
      <c r="H31" s="23"/>
      <c r="I31" s="23"/>
      <c r="J31" s="333"/>
      <c r="K31" s="333"/>
    </row>
    <row r="32" spans="1:11" ht="16.5" hidden="1" customHeight="1" x14ac:dyDescent="0.25">
      <c r="A32" s="147" t="str">
        <f t="shared" si="0"/>
        <v>0</v>
      </c>
      <c r="B32" s="1" t="str">
        <f>MstList!B33</f>
        <v>68199987AC</v>
      </c>
      <c r="C32" s="1" t="str">
        <f>MstList!D33</f>
        <v>Front ABS Sensor (2015-18)</v>
      </c>
      <c r="D32" s="5"/>
      <c r="E32" s="191" t="str">
        <f>IF(D32&gt;0,Totals!F33,"")</f>
        <v/>
      </c>
      <c r="F32" s="191">
        <f t="shared" si="1"/>
        <v>0</v>
      </c>
      <c r="G32" s="728">
        <f>MstList!K33</f>
        <v>0</v>
      </c>
      <c r="H32" s="23"/>
      <c r="I32" s="23"/>
      <c r="J32" s="333"/>
      <c r="K32" s="333"/>
    </row>
    <row r="33" spans="1:11" ht="16.5" hidden="1" customHeight="1" x14ac:dyDescent="0.25">
      <c r="A33" s="147" t="str">
        <f t="shared" si="0"/>
        <v>0</v>
      </c>
      <c r="B33" s="1" t="str">
        <f>MstList!B34</f>
        <v>NOE 604024</v>
      </c>
      <c r="C33" s="1" t="str">
        <f>MstList!D34</f>
        <v>Heater/AC Door Actuator Motor</v>
      </c>
      <c r="D33" s="5"/>
      <c r="E33" s="191" t="str">
        <f>IF(D33&gt;0,Totals!F34,"")</f>
        <v/>
      </c>
      <c r="F33" s="191">
        <f t="shared" si="1"/>
        <v>0</v>
      </c>
      <c r="G33" s="728">
        <f>MstList!K34</f>
        <v>0</v>
      </c>
      <c r="H33" s="23"/>
      <c r="I33" s="23"/>
      <c r="J33" s="333"/>
      <c r="K33" s="333"/>
    </row>
    <row r="34" spans="1:11" ht="16.5" hidden="1" customHeight="1" x14ac:dyDescent="0.25">
      <c r="A34" s="147" t="str">
        <f t="shared" si="0"/>
        <v>0</v>
      </c>
      <c r="B34" s="1" t="str">
        <f>MstList!B35</f>
        <v>12614XB</v>
      </c>
      <c r="C34" s="1" t="str">
        <f>MstList!D35</f>
        <v>Caliper-Left Front</v>
      </c>
      <c r="D34" s="5"/>
      <c r="E34" s="191" t="str">
        <f>IF(D34&gt;0,Totals!F35,"")</f>
        <v/>
      </c>
      <c r="F34" s="191">
        <f t="shared" si="1"/>
        <v>0</v>
      </c>
      <c r="G34" s="728">
        <f>MstList!K35</f>
        <v>0</v>
      </c>
      <c r="H34" s="23"/>
      <c r="I34" s="23"/>
      <c r="J34" s="333"/>
      <c r="K34" s="333"/>
    </row>
    <row r="35" spans="1:11" ht="16.5" hidden="1" customHeight="1" x14ac:dyDescent="0.25">
      <c r="A35" s="147" t="str">
        <f t="shared" si="0"/>
        <v>0</v>
      </c>
      <c r="B35" s="1">
        <f>MstList!B36</f>
        <v>603380</v>
      </c>
      <c r="C35" s="1" t="str">
        <f>MstList!D36</f>
        <v>Coolant Reservoir (2011-2018)</v>
      </c>
      <c r="D35" s="5"/>
      <c r="E35" s="191" t="str">
        <f>IF(D35&gt;0,Totals!F36,"")</f>
        <v/>
      </c>
      <c r="F35" s="191">
        <f t="shared" si="1"/>
        <v>0</v>
      </c>
      <c r="G35" s="728">
        <f>MstList!K36</f>
        <v>0</v>
      </c>
      <c r="H35" s="23"/>
      <c r="I35" s="23"/>
      <c r="J35" s="333"/>
      <c r="K35" s="333"/>
    </row>
    <row r="36" spans="1:11" ht="16.5" hidden="1" customHeight="1" x14ac:dyDescent="0.25">
      <c r="A36" s="147" t="str">
        <f t="shared" si="0"/>
        <v>0</v>
      </c>
      <c r="B36" s="1" t="str">
        <f>MstList!B37</f>
        <v>12614XA</v>
      </c>
      <c r="C36" s="1" t="str">
        <f>MstList!D37</f>
        <v>Caliper-Right Front</v>
      </c>
      <c r="D36" s="5"/>
      <c r="E36" s="191" t="str">
        <f>IF(D36&gt;0,Totals!F37,"")</f>
        <v/>
      </c>
      <c r="F36" s="191">
        <f t="shared" si="1"/>
        <v>0</v>
      </c>
      <c r="G36" s="728">
        <f>MstList!K37</f>
        <v>0</v>
      </c>
      <c r="H36" s="23"/>
      <c r="I36" s="23"/>
      <c r="J36" s="333"/>
      <c r="K36" s="333"/>
    </row>
    <row r="37" spans="1:11" ht="16.5" hidden="1" customHeight="1" x14ac:dyDescent="0.25">
      <c r="A37" s="147" t="str">
        <f t="shared" si="0"/>
        <v>0</v>
      </c>
      <c r="B37" s="1" t="str">
        <f>MstList!B38</f>
        <v>68085784AA</v>
      </c>
      <c r="C37" s="1" t="str">
        <f>MstList!D38</f>
        <v>Condensor</v>
      </c>
      <c r="D37" s="5"/>
      <c r="E37" s="191" t="str">
        <f>IF(D37&gt;0,Totals!F38,"")</f>
        <v/>
      </c>
      <c r="F37" s="191">
        <f t="shared" si="1"/>
        <v>0</v>
      </c>
      <c r="G37" s="728">
        <f>MstList!K38</f>
        <v>0</v>
      </c>
      <c r="H37" s="23"/>
      <c r="I37" s="23"/>
      <c r="J37" s="333"/>
      <c r="K37" s="333"/>
    </row>
    <row r="38" spans="1:11" ht="16.5" hidden="1" customHeight="1" x14ac:dyDescent="0.25">
      <c r="A38" s="147" t="str">
        <f t="shared" si="0"/>
        <v>0</v>
      </c>
      <c r="B38" s="1" t="str">
        <f>MstList!B39</f>
        <v>5137714AA</v>
      </c>
      <c r="C38" s="1" t="str">
        <f>MstList!D39</f>
        <v>Cooling Fan Motor (Left)-2011-17)</v>
      </c>
      <c r="D38" s="5"/>
      <c r="E38" s="191" t="str">
        <f>IF(D38&gt;0,Totals!F39,"")</f>
        <v/>
      </c>
      <c r="F38" s="191">
        <f t="shared" si="1"/>
        <v>0</v>
      </c>
      <c r="G38" s="728">
        <f>MstList!K39</f>
        <v>0</v>
      </c>
      <c r="H38" s="23"/>
      <c r="I38" s="2"/>
      <c r="J38" s="334"/>
      <c r="K38" s="334"/>
    </row>
    <row r="39" spans="1:11" ht="16.5" hidden="1" customHeight="1" x14ac:dyDescent="0.25">
      <c r="A39" s="147" t="str">
        <f t="shared" si="0"/>
        <v>0</v>
      </c>
      <c r="B39" s="1" t="str">
        <f>MstList!B40</f>
        <v>5072330AB</v>
      </c>
      <c r="C39" s="1" t="str">
        <f>MstList!D40</f>
        <v>Cooling Fan Motor (Right)-(2011-17)</v>
      </c>
      <c r="D39" s="5"/>
      <c r="E39" s="191" t="str">
        <f>IF(D39&gt;0,Totals!F40,"")</f>
        <v/>
      </c>
      <c r="F39" s="191">
        <f t="shared" si="1"/>
        <v>0</v>
      </c>
      <c r="G39" s="728">
        <f>MstList!K40</f>
        <v>0</v>
      </c>
      <c r="H39" s="23"/>
      <c r="I39" s="23"/>
      <c r="J39" s="23"/>
      <c r="K39" s="23"/>
    </row>
    <row r="40" spans="1:11" ht="16.5" hidden="1" customHeight="1" x14ac:dyDescent="0.25">
      <c r="A40" s="147" t="str">
        <f t="shared" si="0"/>
        <v>0</v>
      </c>
      <c r="B40" s="1" t="str">
        <f>MstList!B41</f>
        <v>5137713AA</v>
      </c>
      <c r="C40" s="1" t="str">
        <f>MstList!D41</f>
        <v>Fan Blades (2011-17)</v>
      </c>
      <c r="D40" s="5"/>
      <c r="E40" s="191" t="str">
        <f>IF(D40&gt;0,Totals!F41,"")</f>
        <v/>
      </c>
      <c r="F40" s="191">
        <f t="shared" si="1"/>
        <v>0</v>
      </c>
      <c r="G40" s="728">
        <f>MstList!K41</f>
        <v>0</v>
      </c>
      <c r="H40" s="23"/>
      <c r="I40" s="23"/>
      <c r="J40" s="23"/>
      <c r="K40" s="23"/>
    </row>
    <row r="41" spans="1:11" ht="16.5" hidden="1" customHeight="1" x14ac:dyDescent="0.25">
      <c r="A41" s="147" t="str">
        <f t="shared" si="0"/>
        <v>0</v>
      </c>
      <c r="B41" s="1" t="str">
        <f>MstList!B42</f>
        <v>NOE 620039XD</v>
      </c>
      <c r="C41" s="1" t="str">
        <f>MstList!D42</f>
        <v>Dual Fan Assy.</v>
      </c>
      <c r="D41" s="5"/>
      <c r="E41" s="191" t="str">
        <f>IF(D41&gt;0,Totals!F42,"")</f>
        <v/>
      </c>
      <c r="F41" s="191">
        <f t="shared" si="1"/>
        <v>0</v>
      </c>
      <c r="G41" s="728">
        <f>MstList!K42</f>
        <v>0</v>
      </c>
      <c r="H41" s="23"/>
      <c r="I41" s="23"/>
      <c r="J41" s="23"/>
      <c r="K41" s="23"/>
    </row>
    <row r="42" spans="1:11" ht="16.5" hidden="1" customHeight="1" x14ac:dyDescent="0.25">
      <c r="A42" s="147" t="str">
        <f t="shared" si="0"/>
        <v>0</v>
      </c>
      <c r="B42" s="1" t="str">
        <f>MstList!B43</f>
        <v>NCP 2605521M</v>
      </c>
      <c r="C42" s="1" t="str">
        <f>MstList!D43</f>
        <v>Control Arm Upper</v>
      </c>
      <c r="D42" s="5"/>
      <c r="E42" s="191" t="str">
        <f>IF(D42&gt;0,Totals!F43,"")</f>
        <v/>
      </c>
      <c r="F42" s="191">
        <f t="shared" si="1"/>
        <v>0</v>
      </c>
      <c r="G42" s="728">
        <f>MstList!K43</f>
        <v>0</v>
      </c>
      <c r="H42" s="23"/>
      <c r="I42" s="23"/>
      <c r="J42" s="23"/>
      <c r="K42" s="23"/>
    </row>
    <row r="43" spans="1:11" ht="16.5" hidden="1" customHeight="1" x14ac:dyDescent="0.25">
      <c r="A43" s="147" t="str">
        <f t="shared" si="0"/>
        <v>0</v>
      </c>
      <c r="B43" s="1" t="str">
        <f>MstList!B44</f>
        <v>NCP2605522M</v>
      </c>
      <c r="C43" s="1" t="str">
        <f>MstList!D44</f>
        <v>Control Arm-Upper Right</v>
      </c>
      <c r="D43" s="5"/>
      <c r="E43" s="191" t="str">
        <f>IF(D43&gt;0,Totals!F44,"")</f>
        <v/>
      </c>
      <c r="F43" s="191">
        <f t="shared" si="1"/>
        <v>0</v>
      </c>
      <c r="G43" s="728">
        <f>MstList!K44</f>
        <v>0</v>
      </c>
      <c r="I43" s="23"/>
      <c r="J43" s="23"/>
      <c r="K43" s="23"/>
    </row>
    <row r="44" spans="1:11" ht="16.5" hidden="1" customHeight="1" x14ac:dyDescent="0.25">
      <c r="A44" s="147" t="str">
        <f t="shared" si="0"/>
        <v>0</v>
      </c>
      <c r="B44" s="1" t="str">
        <f>MstList!B45</f>
        <v>5513661AC</v>
      </c>
      <c r="C44" s="1" t="str">
        <f>MstList!D45</f>
        <v>Upper Driver Door Hinge</v>
      </c>
      <c r="D44" s="5"/>
      <c r="E44" s="191" t="str">
        <f>IF(D44&gt;0,Totals!F45,"")</f>
        <v/>
      </c>
      <c r="F44" s="191">
        <f t="shared" si="1"/>
        <v>0</v>
      </c>
      <c r="G44" s="728">
        <f>MstList!K45</f>
        <v>0</v>
      </c>
      <c r="H44" s="23"/>
      <c r="I44" s="23"/>
      <c r="J44" s="23"/>
      <c r="K44" s="23"/>
    </row>
    <row r="45" spans="1:11" ht="16.5" hidden="1" customHeight="1" x14ac:dyDescent="0.25">
      <c r="A45" s="147" t="str">
        <f t="shared" si="0"/>
        <v>0</v>
      </c>
      <c r="B45" s="1" t="str">
        <f>MstList!B46</f>
        <v>55113665AI</v>
      </c>
      <c r="C45" s="1" t="str">
        <f>MstList!D46</f>
        <v>Lower Driver Door Hinge</v>
      </c>
      <c r="D45" s="5"/>
      <c r="E45" s="191" t="str">
        <f>IF(D45&gt;0,Totals!F46,"")</f>
        <v/>
      </c>
      <c r="F45" s="191">
        <f t="shared" si="1"/>
        <v>0</v>
      </c>
      <c r="G45" s="728">
        <f>MstList!K46</f>
        <v>0</v>
      </c>
      <c r="H45" s="23"/>
      <c r="I45" s="23"/>
      <c r="J45" s="23"/>
      <c r="K45" s="23"/>
    </row>
    <row r="46" spans="1:11" ht="16.5" hidden="1" customHeight="1" x14ac:dyDescent="0.25">
      <c r="A46" s="147" t="str">
        <f t="shared" si="0"/>
        <v>0</v>
      </c>
      <c r="B46" s="1" t="str">
        <f>MstList!B47</f>
        <v>BRN 27102045</v>
      </c>
      <c r="C46" s="1" t="str">
        <f>MstList!D47</f>
        <v>Front Hub Assembly, 2011 and below</v>
      </c>
      <c r="D46" s="5"/>
      <c r="E46" s="191" t="str">
        <f>IF(D46&gt;0,Totals!F47,"")</f>
        <v/>
      </c>
      <c r="F46" s="191">
        <f t="shared" si="1"/>
        <v>0</v>
      </c>
      <c r="G46" s="728">
        <f>MstList!K47</f>
        <v>0</v>
      </c>
      <c r="H46" s="23"/>
      <c r="I46" s="23"/>
      <c r="J46" s="23"/>
      <c r="K46" s="23"/>
    </row>
    <row r="47" spans="1:11" ht="16.5" hidden="1" customHeight="1" x14ac:dyDescent="0.25">
      <c r="A47" s="147" t="str">
        <f t="shared" si="0"/>
        <v>0</v>
      </c>
      <c r="B47" s="1">
        <f>MstList!B48</f>
        <v>6504007</v>
      </c>
      <c r="C47" s="1" t="str">
        <f>MstList!D48</f>
        <v>Front Hub Bearing Nut</v>
      </c>
      <c r="D47" s="5"/>
      <c r="E47" s="191" t="str">
        <f>IF(D47&gt;0,Totals!F48,"")</f>
        <v/>
      </c>
      <c r="F47" s="191">
        <f t="shared" si="1"/>
        <v>0</v>
      </c>
      <c r="G47" s="728">
        <f>MstList!K48</f>
        <v>0</v>
      </c>
      <c r="H47" s="336"/>
      <c r="I47" s="23"/>
      <c r="J47" s="23"/>
      <c r="K47" s="23"/>
    </row>
    <row r="48" spans="1:11" ht="16.5" hidden="1" customHeight="1" x14ac:dyDescent="0.25">
      <c r="A48" s="147" t="str">
        <f t="shared" si="0"/>
        <v>0</v>
      </c>
      <c r="B48" s="176" t="str">
        <f>MstList!B49</f>
        <v>NOE6006012</v>
      </c>
      <c r="C48" s="176" t="str">
        <f>MstList!D49</f>
        <v xml:space="preserve">DRIVESHAFT CENTER BEARING </v>
      </c>
      <c r="D48" s="176"/>
      <c r="E48" s="197" t="str">
        <f>IF(D48&gt;0,Totals!F49,"")</f>
        <v/>
      </c>
      <c r="F48" s="197">
        <f t="shared" si="1"/>
        <v>0</v>
      </c>
      <c r="G48" s="254">
        <f>MstList!K49</f>
        <v>0</v>
      </c>
      <c r="H48" s="23"/>
      <c r="I48" s="23"/>
      <c r="J48" s="23"/>
      <c r="K48" s="23"/>
    </row>
    <row r="49" spans="1:11" ht="16.5" hidden="1" customHeight="1" x14ac:dyDescent="0.25">
      <c r="A49" s="147" t="str">
        <f t="shared" si="0"/>
        <v>0</v>
      </c>
      <c r="B49" s="1" t="str">
        <f>MstList!B50</f>
        <v>BR930578</v>
      </c>
      <c r="C49" s="1" t="str">
        <f>MstList!D50</f>
        <v>Front Hub Assembly, 2012 and up</v>
      </c>
      <c r="D49" s="5"/>
      <c r="E49" s="191" t="str">
        <f>IF(D49&gt;0,Totals!F50,"")</f>
        <v/>
      </c>
      <c r="F49" s="191">
        <f t="shared" si="1"/>
        <v>0</v>
      </c>
      <c r="G49" s="728">
        <f>MstList!K50</f>
        <v>0</v>
      </c>
      <c r="H49" s="23"/>
      <c r="I49" s="23"/>
      <c r="J49" s="23"/>
      <c r="K49" s="23"/>
    </row>
    <row r="50" spans="1:11" ht="16.5" hidden="1" customHeight="1" x14ac:dyDescent="0.25">
      <c r="A50" s="147" t="str">
        <f t="shared" si="0"/>
        <v>0</v>
      </c>
      <c r="B50" s="1" t="str">
        <f>MstList!B51</f>
        <v>5136023AE</v>
      </c>
      <c r="C50" s="1" t="str">
        <f>MstList!D51</f>
        <v>Secondary Fuel Pump</v>
      </c>
      <c r="D50" s="5"/>
      <c r="E50" s="191" t="str">
        <f>IF(D50&gt;0,Totals!F51,"")</f>
        <v/>
      </c>
      <c r="F50" s="191">
        <f t="shared" si="1"/>
        <v>0</v>
      </c>
      <c r="G50" s="728">
        <f>MstList!K51</f>
        <v>0</v>
      </c>
      <c r="H50" s="23"/>
      <c r="I50" s="23"/>
      <c r="J50" s="23"/>
      <c r="K50" s="23"/>
    </row>
    <row r="51" spans="1:11" ht="16.5" hidden="1" customHeight="1" x14ac:dyDescent="0.25">
      <c r="A51" s="147" t="str">
        <f t="shared" si="0"/>
        <v>0</v>
      </c>
      <c r="B51" s="1" t="str">
        <f>MstList!B52</f>
        <v>5136022AJ</v>
      </c>
      <c r="C51" s="1" t="str">
        <f>MstList!D52</f>
        <v xml:space="preserve">Fuel Pump </v>
      </c>
      <c r="D51" s="5"/>
      <c r="E51" s="191" t="str">
        <f>IF(D51&gt;0,Totals!F52,"")</f>
        <v/>
      </c>
      <c r="F51" s="191">
        <f t="shared" si="1"/>
        <v>0</v>
      </c>
      <c r="G51" s="728">
        <f>MstList!K52</f>
        <v>0</v>
      </c>
      <c r="H51" s="23"/>
      <c r="I51" s="23"/>
      <c r="J51" s="23"/>
      <c r="K51" s="23"/>
    </row>
    <row r="52" spans="1:11" ht="16.5" hidden="1" customHeight="1" x14ac:dyDescent="0.25">
      <c r="A52" s="147" t="str">
        <f t="shared" si="0"/>
        <v>0</v>
      </c>
      <c r="B52" s="1" t="str">
        <f>MstList!B53</f>
        <v>DFPFG1053</v>
      </c>
      <c r="C52" s="1" t="str">
        <f>MstList!D53</f>
        <v xml:space="preserve">Fuel Pump </v>
      </c>
      <c r="D52" s="5"/>
      <c r="E52" s="191" t="str">
        <f>IF(D52&gt;0,Totals!F53,"")</f>
        <v/>
      </c>
      <c r="F52" s="191">
        <f t="shared" si="1"/>
        <v>0</v>
      </c>
      <c r="G52" s="728">
        <f>MstList!K53</f>
        <v>0</v>
      </c>
      <c r="H52" s="23"/>
      <c r="I52" s="23"/>
      <c r="J52" s="23"/>
      <c r="K52" s="23"/>
    </row>
    <row r="53" spans="1:11" ht="16.5" hidden="1" customHeight="1" x14ac:dyDescent="0.25">
      <c r="A53" s="147" t="str">
        <f t="shared" si="0"/>
        <v>0</v>
      </c>
      <c r="B53" s="1" t="str">
        <f>MstList!B54</f>
        <v>CRB 280325</v>
      </c>
      <c r="C53" s="1" t="str">
        <f>MstList!D54</f>
        <v>Fuel Sender Pedal (2011-20)</v>
      </c>
      <c r="D53" s="5"/>
      <c r="E53" s="191" t="str">
        <f>IF(D53&gt;0,Totals!F54,"")</f>
        <v/>
      </c>
      <c r="F53" s="191">
        <f t="shared" si="1"/>
        <v>0</v>
      </c>
      <c r="G53" s="728">
        <f>MstList!K54</f>
        <v>0</v>
      </c>
      <c r="H53" s="23"/>
      <c r="I53" s="23"/>
      <c r="J53" s="23"/>
      <c r="K53" s="23"/>
    </row>
    <row r="54" spans="1:11" ht="16.5" hidden="1" customHeight="1" x14ac:dyDescent="0.25">
      <c r="A54" s="147" t="str">
        <f t="shared" si="0"/>
        <v>0</v>
      </c>
      <c r="B54" s="1" t="str">
        <f>MstList!B55</f>
        <v>68235388AA</v>
      </c>
      <c r="C54" s="1" t="str">
        <f>MstList!D55</f>
        <v>Fuse Wiring Kit</v>
      </c>
      <c r="D54" s="5"/>
      <c r="E54" s="191" t="str">
        <f>IF(D54&gt;0,Totals!F55,"")</f>
        <v/>
      </c>
      <c r="F54" s="191">
        <f t="shared" si="1"/>
        <v>0</v>
      </c>
      <c r="G54" s="728">
        <f>MstList!K55</f>
        <v>0</v>
      </c>
      <c r="H54" s="23"/>
      <c r="I54" s="23"/>
      <c r="J54" s="23"/>
      <c r="K54" s="23"/>
    </row>
    <row r="55" spans="1:11" ht="16.5" hidden="1" customHeight="1" x14ac:dyDescent="0.25">
      <c r="A55" s="147" t="str">
        <f t="shared" si="0"/>
        <v>0</v>
      </c>
      <c r="B55" s="1" t="str">
        <f>MstList!B56</f>
        <v>LMP 9012LLN</v>
      </c>
      <c r="C55" s="1" t="str">
        <f>MstList!D56</f>
        <v>Headlight Bulb(2015)</v>
      </c>
      <c r="D55" s="5"/>
      <c r="E55" s="191" t="str">
        <f>IF(D55&gt;0,Totals!F56,"")</f>
        <v/>
      </c>
      <c r="F55" s="191">
        <f t="shared" si="1"/>
        <v>0</v>
      </c>
      <c r="G55" s="728">
        <f>MstList!K56</f>
        <v>0</v>
      </c>
      <c r="H55" s="23"/>
      <c r="I55" s="23"/>
      <c r="J55" s="23"/>
      <c r="K55" s="23"/>
    </row>
    <row r="56" spans="1:11" ht="16.5" hidden="1" customHeight="1" x14ac:dyDescent="0.25">
      <c r="A56" s="147" t="str">
        <f t="shared" si="0"/>
        <v>0</v>
      </c>
      <c r="B56" s="1" t="str">
        <f>MstList!B57</f>
        <v>BK MZCH2502270N</v>
      </c>
      <c r="C56" s="1" t="str">
        <f>MstList!D57</f>
        <v>Headlight Assy. 2015-2016</v>
      </c>
      <c r="D56" s="5"/>
      <c r="E56" s="191" t="str">
        <f>IF(D56&gt;0,Totals!F57,"")</f>
        <v/>
      </c>
      <c r="F56" s="191">
        <f t="shared" si="1"/>
        <v>0</v>
      </c>
      <c r="G56" s="728">
        <f>MstList!K57</f>
        <v>0</v>
      </c>
      <c r="H56" s="23"/>
      <c r="I56" s="23"/>
      <c r="J56" s="23"/>
      <c r="K56" s="23"/>
    </row>
    <row r="57" spans="1:11" ht="16.5" hidden="1" customHeight="1" x14ac:dyDescent="0.25">
      <c r="A57" s="147" t="str">
        <f t="shared" si="0"/>
        <v>0</v>
      </c>
      <c r="B57" s="1" t="str">
        <f>MstList!B58</f>
        <v>BK MZCH2503270N</v>
      </c>
      <c r="C57" s="1" t="str">
        <f>MstList!D58</f>
        <v>Headlight Assy. 2015-2016</v>
      </c>
      <c r="D57" s="5"/>
      <c r="E57" s="191" t="str">
        <f>IF(D57&gt;0,Totals!F58,"")</f>
        <v/>
      </c>
      <c r="F57" s="191">
        <f t="shared" si="1"/>
        <v>0</v>
      </c>
      <c r="G57" s="728">
        <f>MstList!K58</f>
        <v>0</v>
      </c>
      <c r="H57" s="23"/>
      <c r="I57" s="23"/>
      <c r="J57" s="23"/>
      <c r="K57" s="23"/>
    </row>
    <row r="58" spans="1:11" ht="16.5" hidden="1" customHeight="1" x14ac:dyDescent="0.25">
      <c r="A58" s="147" t="str">
        <f t="shared" si="0"/>
        <v>0</v>
      </c>
      <c r="B58" s="1" t="str">
        <f>MstList!B60</f>
        <v>1PS72DX9AC</v>
      </c>
      <c r="C58" s="1" t="str">
        <f>MstList!D60</f>
        <v>Hood Release Cable</v>
      </c>
      <c r="D58" s="5"/>
      <c r="E58" s="191" t="str">
        <f>IF(D58&gt;0,Totals!F60,"")</f>
        <v/>
      </c>
      <c r="F58" s="191">
        <f t="shared" si="1"/>
        <v>0</v>
      </c>
      <c r="G58" s="728">
        <f>MstList!K60</f>
        <v>0</v>
      </c>
      <c r="H58" s="23"/>
      <c r="I58" s="23"/>
      <c r="J58" s="23"/>
      <c r="K58" s="23"/>
    </row>
    <row r="59" spans="1:11" ht="16.5" hidden="1" customHeight="1" x14ac:dyDescent="0.25">
      <c r="A59" s="147" t="str">
        <f t="shared" si="0"/>
        <v>0</v>
      </c>
      <c r="B59" s="9" t="str">
        <f>MstList!B61</f>
        <v>ECH IC584</v>
      </c>
      <c r="C59" s="1" t="str">
        <f>MstList!D61</f>
        <v>Ignition Coil (2006-19)</v>
      </c>
      <c r="D59" s="5"/>
      <c r="E59" s="191" t="str">
        <f>IF(D59&gt;0,Totals!F61,"")</f>
        <v/>
      </c>
      <c r="F59" s="191">
        <f t="shared" si="1"/>
        <v>0</v>
      </c>
      <c r="G59" s="728">
        <f>MstList!K61</f>
        <v>0</v>
      </c>
      <c r="H59" s="23"/>
      <c r="I59" s="23"/>
      <c r="J59" s="23"/>
      <c r="K59" s="23"/>
    </row>
    <row r="60" spans="1:11" ht="16.5" hidden="1" customHeight="1" x14ac:dyDescent="0.25">
      <c r="A60" s="147" t="str">
        <f t="shared" si="0"/>
        <v>0</v>
      </c>
      <c r="B60" s="1" t="str">
        <f>MstList!B62</f>
        <v>68059902AA</v>
      </c>
      <c r="C60" s="1" t="str">
        <f>MstList!D62</f>
        <v>Jack Assy.</v>
      </c>
      <c r="D60" s="5"/>
      <c r="E60" s="191" t="str">
        <f>IF(D60&gt;0,Totals!F62,"")</f>
        <v/>
      </c>
      <c r="F60" s="191">
        <f t="shared" si="1"/>
        <v>0</v>
      </c>
      <c r="G60" s="728">
        <f>MstList!K62</f>
        <v>0</v>
      </c>
      <c r="H60" s="23"/>
      <c r="I60" s="23"/>
      <c r="J60" s="23"/>
      <c r="K60" s="23"/>
    </row>
    <row r="61" spans="1:11" ht="16.5" hidden="1" customHeight="1" x14ac:dyDescent="0.25">
      <c r="A61" s="147" t="str">
        <f t="shared" si="0"/>
        <v>0</v>
      </c>
      <c r="B61" s="1" t="str">
        <f>MstList!B63</f>
        <v>68211290AB</v>
      </c>
      <c r="C61" s="1" t="str">
        <f>MstList!D63</f>
        <v>License Plate Light LED  (2016-17)</v>
      </c>
      <c r="D61" s="5"/>
      <c r="E61" s="191" t="str">
        <f>IF(D61&gt;0,Totals!F63,"")</f>
        <v/>
      </c>
      <c r="F61" s="191">
        <f t="shared" si="1"/>
        <v>0</v>
      </c>
      <c r="G61" s="728">
        <f>MstList!K63</f>
        <v>0</v>
      </c>
      <c r="H61" s="23"/>
      <c r="I61" s="23"/>
      <c r="J61" s="23"/>
      <c r="K61" s="23"/>
    </row>
    <row r="62" spans="1:11" ht="16.5" hidden="1" customHeight="1" x14ac:dyDescent="0.25">
      <c r="A62" s="147" t="str">
        <f t="shared" si="0"/>
        <v>0</v>
      </c>
      <c r="B62" s="1" t="str">
        <f>MstList!B64</f>
        <v>NBH 17030</v>
      </c>
      <c r="C62" s="1" t="str">
        <f>MstList!D64</f>
        <v>Heater Hose</v>
      </c>
      <c r="D62" s="5"/>
      <c r="E62" s="191" t="str">
        <f>IF(D62&gt;0,Totals!F64,"")</f>
        <v/>
      </c>
      <c r="F62" s="191">
        <f t="shared" si="1"/>
        <v>0</v>
      </c>
      <c r="G62" s="728">
        <f>MstList!K64</f>
        <v>0</v>
      </c>
      <c r="H62" s="23"/>
      <c r="I62" s="23"/>
      <c r="J62" s="23"/>
      <c r="K62" s="23"/>
    </row>
    <row r="63" spans="1:11" ht="16.5" hidden="1" customHeight="1" x14ac:dyDescent="0.25">
      <c r="A63" s="147" t="str">
        <f t="shared" si="0"/>
        <v>0</v>
      </c>
      <c r="B63" s="1" t="str">
        <f>MstList!B65</f>
        <v>NBH 17031</v>
      </c>
      <c r="C63" s="1" t="str">
        <f>MstList!D65</f>
        <v>Heater Hose</v>
      </c>
      <c r="D63" s="5"/>
      <c r="E63" s="191" t="str">
        <f>IF(D63&gt;0,Totals!F65,"")</f>
        <v/>
      </c>
      <c r="F63" s="191">
        <f t="shared" si="1"/>
        <v>0</v>
      </c>
      <c r="G63" s="728"/>
      <c r="H63" s="23"/>
      <c r="I63" s="23"/>
      <c r="J63" s="23"/>
      <c r="K63" s="23"/>
    </row>
    <row r="64" spans="1:11" ht="16.5" hidden="1" customHeight="1" x14ac:dyDescent="0.25">
      <c r="A64" s="147" t="str">
        <f t="shared" si="0"/>
        <v>0</v>
      </c>
      <c r="B64" s="1" t="str">
        <f>MstList!B66</f>
        <v>5168389AB</v>
      </c>
      <c r="C64" s="1" t="str">
        <f>MstList!D66</f>
        <v>Lower Control Arm (Up to 2015)</v>
      </c>
      <c r="D64" s="5"/>
      <c r="E64" s="191" t="str">
        <f>IF(D64&gt;0,Totals!F66,"")</f>
        <v/>
      </c>
      <c r="F64" s="191">
        <f t="shared" si="1"/>
        <v>0</v>
      </c>
      <c r="G64" s="728"/>
      <c r="H64" s="23"/>
      <c r="I64" s="23"/>
      <c r="J64" s="23"/>
      <c r="K64" s="23"/>
    </row>
    <row r="65" spans="1:11" ht="16.5" hidden="1" customHeight="1" x14ac:dyDescent="0.25">
      <c r="A65" s="147" t="str">
        <f t="shared" si="0"/>
        <v>0</v>
      </c>
      <c r="B65" s="1" t="str">
        <f>MstList!B67</f>
        <v>6509423AA</v>
      </c>
      <c r="C65" s="1" t="str">
        <f>MstList!D67</f>
        <v>Lug Nuts</v>
      </c>
      <c r="D65" s="5"/>
      <c r="E65" s="191" t="str">
        <f>IF(D65&gt;0,Totals!F67,"")</f>
        <v/>
      </c>
      <c r="F65" s="191">
        <f t="shared" si="1"/>
        <v>0</v>
      </c>
      <c r="G65" s="728">
        <f>MstList!K67</f>
        <v>0</v>
      </c>
      <c r="H65" s="23"/>
      <c r="I65" s="23"/>
      <c r="J65" s="23"/>
      <c r="K65" s="23"/>
    </row>
    <row r="66" spans="1:11" ht="16.5" hidden="1" customHeight="1" x14ac:dyDescent="0.25">
      <c r="A66" s="147" t="str">
        <f t="shared" ref="A66:A129" si="2">IF(D66="","0","1")</f>
        <v>0</v>
      </c>
      <c r="B66" s="1" t="str">
        <f>MstList!B68</f>
        <v>NOE 7041929</v>
      </c>
      <c r="C66" s="1" t="str">
        <f>MstList!D68</f>
        <v>Oil Drain Plug  (2006-19)</v>
      </c>
      <c r="D66" s="5"/>
      <c r="E66" s="191" t="str">
        <f>IF(D66&gt;0,Totals!F68,"")</f>
        <v/>
      </c>
      <c r="F66" s="191">
        <f t="shared" ref="F66:F129" si="3">PRODUCT(D66:E66)</f>
        <v>0</v>
      </c>
      <c r="G66" s="728">
        <f>MstList!K68</f>
        <v>0</v>
      </c>
      <c r="H66" s="23"/>
      <c r="I66" s="23"/>
      <c r="J66" s="23"/>
      <c r="K66" s="23"/>
    </row>
    <row r="67" spans="1:11" ht="16.5" hidden="1" customHeight="1" x14ac:dyDescent="0.25">
      <c r="A67" s="147" t="str">
        <f t="shared" si="2"/>
        <v>0</v>
      </c>
      <c r="B67" s="1" t="str">
        <f>MstList!B69</f>
        <v>ECH OP6185</v>
      </c>
      <c r="C67" s="1" t="str">
        <f>MstList!D69</f>
        <v>Oil Pressure Sensor (2011-2016)</v>
      </c>
      <c r="D67" s="5"/>
      <c r="E67" s="191" t="str">
        <f>IF(D67&gt;0,Totals!F69,"")</f>
        <v/>
      </c>
      <c r="F67" s="191">
        <f t="shared" si="3"/>
        <v>0</v>
      </c>
      <c r="G67" s="728">
        <f>MstList!K69</f>
        <v>0</v>
      </c>
      <c r="H67" s="23"/>
      <c r="I67" s="23"/>
      <c r="J67" s="23"/>
      <c r="K67" s="23"/>
    </row>
    <row r="68" spans="1:11" ht="16.5" hidden="1" customHeight="1" x14ac:dyDescent="0.25">
      <c r="A68" s="147" t="str">
        <f t="shared" si="2"/>
        <v>0</v>
      </c>
      <c r="B68" s="1" t="str">
        <f>MstList!B70</f>
        <v>NOE 60536361</v>
      </c>
      <c r="C68" s="1" t="str">
        <f>MstList!D70</f>
        <v>Power Steering Reservoir (2011-19)</v>
      </c>
      <c r="D68" s="5"/>
      <c r="E68" s="191" t="str">
        <f>IF(D68&gt;0,Totals!F70,"")</f>
        <v/>
      </c>
      <c r="F68" s="191">
        <f t="shared" si="3"/>
        <v>0</v>
      </c>
      <c r="G68" s="728">
        <f>MstList!K70</f>
        <v>0</v>
      </c>
      <c r="H68" s="23"/>
      <c r="I68" s="23"/>
      <c r="J68" s="23"/>
      <c r="K68" s="23"/>
    </row>
    <row r="69" spans="1:11" ht="16.5" hidden="1" customHeight="1" x14ac:dyDescent="0.25">
      <c r="A69" s="147" t="str">
        <f t="shared" si="2"/>
        <v>0</v>
      </c>
      <c r="B69" s="1" t="str">
        <f>MstList!B71</f>
        <v>680509524AK</v>
      </c>
      <c r="C69" s="1" t="str">
        <f>MstList!D71</f>
        <v>Power Steering Pump</v>
      </c>
      <c r="D69" s="5"/>
      <c r="E69" s="191" t="str">
        <f>IF(D69&gt;0,Totals!F71,"")</f>
        <v/>
      </c>
      <c r="F69" s="191">
        <f t="shared" si="3"/>
        <v>0</v>
      </c>
      <c r="G69" s="728">
        <f>MstList!K71</f>
        <v>0</v>
      </c>
      <c r="H69" s="23"/>
      <c r="I69" s="23"/>
      <c r="J69" s="23"/>
      <c r="K69" s="23"/>
    </row>
    <row r="70" spans="1:11" ht="16.5" hidden="1" customHeight="1" x14ac:dyDescent="0.25">
      <c r="A70" s="147" t="str">
        <f t="shared" si="2"/>
        <v>0</v>
      </c>
      <c r="B70" s="1" t="str">
        <f>MstList!B72</f>
        <v>4627851AA</v>
      </c>
      <c r="C70" s="1" t="str">
        <f>MstList!D72</f>
        <v>Pulley, Idler Ribbed</v>
      </c>
      <c r="D70" s="5"/>
      <c r="E70" s="191" t="str">
        <f>IF(D70&gt;0,Totals!F72,"")</f>
        <v/>
      </c>
      <c r="F70" s="191">
        <f t="shared" si="3"/>
        <v>0</v>
      </c>
      <c r="G70" s="728">
        <f>MstList!K72</f>
        <v>0</v>
      </c>
      <c r="H70" s="23"/>
      <c r="I70" s="23"/>
      <c r="J70" s="23"/>
      <c r="K70" s="23"/>
    </row>
    <row r="71" spans="1:11" ht="16.5" hidden="1" customHeight="1" x14ac:dyDescent="0.25">
      <c r="A71" s="147" t="str">
        <f t="shared" si="2"/>
        <v>0</v>
      </c>
      <c r="B71" s="1" t="str">
        <f>MstList!B73</f>
        <v>NBH38018</v>
      </c>
      <c r="C71" s="1" t="str">
        <f>MstList!D73</f>
        <v>Pulley, Idler Smooth</v>
      </c>
      <c r="D71" s="5"/>
      <c r="E71" s="191" t="str">
        <f>IF(D71&gt;0,Totals!F73,"")</f>
        <v/>
      </c>
      <c r="F71" s="191">
        <f t="shared" si="3"/>
        <v>0</v>
      </c>
      <c r="G71" s="728">
        <f>MstList!K73</f>
        <v>0</v>
      </c>
      <c r="H71" s="23"/>
      <c r="I71" s="23"/>
      <c r="J71" s="23"/>
      <c r="K71" s="23"/>
    </row>
    <row r="72" spans="1:11" ht="16.5" hidden="1" customHeight="1" x14ac:dyDescent="0.25">
      <c r="A72" s="147" t="str">
        <f t="shared" si="2"/>
        <v>0</v>
      </c>
      <c r="B72" s="1" t="str">
        <f>MstList!B74</f>
        <v>68050126AB</v>
      </c>
      <c r="C72" s="1" t="str">
        <f>MstList!D74</f>
        <v>Radiator</v>
      </c>
      <c r="D72" s="5"/>
      <c r="E72" s="191" t="str">
        <f>IF(D72&gt;0,Totals!F74,"")</f>
        <v/>
      </c>
      <c r="F72" s="191">
        <f t="shared" si="3"/>
        <v>0</v>
      </c>
      <c r="G72" s="728">
        <f>MstList!K74</f>
        <v>0</v>
      </c>
      <c r="H72" s="23"/>
      <c r="I72" s="23"/>
      <c r="J72" s="23"/>
      <c r="K72" s="23"/>
    </row>
    <row r="73" spans="1:11" ht="16.5" hidden="1" customHeight="1" x14ac:dyDescent="0.25">
      <c r="A73" s="147" t="str">
        <f t="shared" si="2"/>
        <v>0</v>
      </c>
      <c r="B73" s="1" t="str">
        <f>MstList!B75</f>
        <v>4598103AG</v>
      </c>
      <c r="C73" s="1" t="str">
        <f>MstList!D75</f>
        <v>Lower Radiator Hose  2011-18</v>
      </c>
      <c r="D73" s="5"/>
      <c r="E73" s="191" t="str">
        <f>IF(D73&gt;0,Totals!F75,"")</f>
        <v/>
      </c>
      <c r="F73" s="191">
        <f t="shared" si="3"/>
        <v>0</v>
      </c>
      <c r="G73" s="728">
        <f>MstList!K75</f>
        <v>0</v>
      </c>
      <c r="H73" s="23"/>
      <c r="I73" s="23"/>
      <c r="J73" s="23"/>
      <c r="K73" s="23"/>
    </row>
    <row r="74" spans="1:11" ht="16.5" hidden="1" customHeight="1" x14ac:dyDescent="0.25">
      <c r="A74" s="147" t="str">
        <f t="shared" si="2"/>
        <v>0</v>
      </c>
      <c r="B74" s="1" t="str">
        <f>MstList!B76</f>
        <v>57010338AD</v>
      </c>
      <c r="C74" s="1" t="str">
        <f>MstList!D76</f>
        <v>Skid Plate, Front, 2011-2012</v>
      </c>
      <c r="D74" s="5"/>
      <c r="E74" s="191" t="str">
        <f>IF(D74&gt;0,Totals!F76,"")</f>
        <v/>
      </c>
      <c r="F74" s="191">
        <f t="shared" si="3"/>
        <v>0</v>
      </c>
      <c r="G74" s="728">
        <f>MstList!K76</f>
        <v>0</v>
      </c>
      <c r="H74" s="23"/>
      <c r="I74" s="23"/>
      <c r="J74" s="23"/>
      <c r="K74" s="23"/>
    </row>
    <row r="75" spans="1:11" ht="16.5" hidden="1" customHeight="1" x14ac:dyDescent="0.25">
      <c r="A75" s="147" t="str">
        <f t="shared" si="2"/>
        <v>0</v>
      </c>
      <c r="B75" s="1" t="str">
        <f>MstList!B77</f>
        <v>4806074AI</v>
      </c>
      <c r="C75" s="1" t="str">
        <f>MstList!D77</f>
        <v>Skid Plate, Front, 2013-2014</v>
      </c>
      <c r="D75" s="5"/>
      <c r="E75" s="191" t="str">
        <f>IF(D75&gt;0,Totals!F77,"")</f>
        <v/>
      </c>
      <c r="F75" s="191">
        <f t="shared" si="3"/>
        <v>0</v>
      </c>
      <c r="G75" s="728">
        <f>MstList!K77</f>
        <v>0</v>
      </c>
      <c r="H75" s="23"/>
      <c r="I75" s="23"/>
      <c r="J75" s="23"/>
      <c r="K75" s="23"/>
    </row>
    <row r="76" spans="1:11" ht="16.5" hidden="1" customHeight="1" x14ac:dyDescent="0.25">
      <c r="A76" s="147" t="str">
        <f t="shared" si="2"/>
        <v>0</v>
      </c>
      <c r="B76" s="1" t="str">
        <f>MstList!B78</f>
        <v>68059234AD</v>
      </c>
      <c r="C76" s="1" t="str">
        <f>MstList!D78</f>
        <v>Shifter Assy.</v>
      </c>
      <c r="D76" s="5"/>
      <c r="E76" s="191" t="str">
        <f>IF(D76&gt;0,Totals!F78,"")</f>
        <v/>
      </c>
      <c r="F76" s="191">
        <f t="shared" si="3"/>
        <v>0</v>
      </c>
      <c r="G76" s="728">
        <f>MstList!K78</f>
        <v>0</v>
      </c>
      <c r="H76" s="23"/>
      <c r="I76" s="23"/>
      <c r="J76" s="23"/>
      <c r="K76" s="23"/>
    </row>
    <row r="77" spans="1:11" ht="16.5" hidden="1" customHeight="1" x14ac:dyDescent="0.25">
      <c r="A77" s="147" t="str">
        <f t="shared" si="2"/>
        <v>0</v>
      </c>
      <c r="B77" s="731" t="str">
        <f>MstList!B79</f>
        <v>CRB 2284095</v>
      </c>
      <c r="C77" s="176" t="str">
        <f>MstList!D79</f>
        <v xml:space="preserve">Purge Valve  </v>
      </c>
      <c r="D77" s="176"/>
      <c r="E77" s="197" t="str">
        <f>IF(D77&gt;0,Totals!F79,"")</f>
        <v/>
      </c>
      <c r="F77" s="197">
        <f t="shared" si="3"/>
        <v>0</v>
      </c>
      <c r="G77" s="254">
        <f>MstList!K79</f>
        <v>0</v>
      </c>
      <c r="H77" s="23"/>
      <c r="I77" s="23"/>
      <c r="J77" s="23"/>
      <c r="K77" s="23"/>
    </row>
    <row r="78" spans="1:11" ht="16.5" hidden="1" customHeight="1" x14ac:dyDescent="0.25">
      <c r="A78" s="147" t="str">
        <f t="shared" si="2"/>
        <v>0</v>
      </c>
      <c r="B78" s="1" t="str">
        <f>MstList!B80</f>
        <v>CHA 446</v>
      </c>
      <c r="C78" s="1" t="str">
        <f>MstList!D80</f>
        <v>Spark Plugs (2011  Only)</v>
      </c>
      <c r="D78" s="5"/>
      <c r="E78" s="191" t="str">
        <f>IF(D78&gt;0,Totals!F80,"")</f>
        <v/>
      </c>
      <c r="F78" s="191">
        <f t="shared" si="3"/>
        <v>0</v>
      </c>
      <c r="G78" s="728">
        <f>MstList!K80</f>
        <v>0</v>
      </c>
      <c r="H78" s="23"/>
      <c r="I78" s="23"/>
      <c r="J78" s="23"/>
      <c r="K78" s="23"/>
    </row>
    <row r="79" spans="1:11" ht="16.5" hidden="1" customHeight="1" x14ac:dyDescent="0.25">
      <c r="A79" s="147" t="str">
        <f t="shared" si="2"/>
        <v>0</v>
      </c>
      <c r="B79" s="1" t="str">
        <f>MstList!B81</f>
        <v>NGK 92174</v>
      </c>
      <c r="C79" s="1" t="str">
        <f>MstList!D81</f>
        <v>Spark Plugs, (2013-2015)</v>
      </c>
      <c r="D79" s="5"/>
      <c r="E79" s="191" t="str">
        <f>IF(D79&gt;0,Totals!F81,"")</f>
        <v/>
      </c>
      <c r="F79" s="191">
        <f t="shared" si="3"/>
        <v>0</v>
      </c>
      <c r="G79" s="728">
        <f>MstList!K81</f>
        <v>0</v>
      </c>
      <c r="H79" s="23"/>
      <c r="I79" s="23"/>
      <c r="J79" s="23"/>
      <c r="K79" s="23"/>
    </row>
    <row r="80" spans="1:11" ht="16.5" hidden="1" customHeight="1" x14ac:dyDescent="0.25">
      <c r="A80" s="147" t="str">
        <f t="shared" si="2"/>
        <v>0</v>
      </c>
      <c r="B80" s="1" t="str">
        <f>MstList!B82</f>
        <v>NBH 25060820</v>
      </c>
      <c r="C80" s="1" t="str">
        <f>MstList!D82</f>
        <v>Serpentine Belt (2012-19)</v>
      </c>
      <c r="D80" s="5"/>
      <c r="E80" s="191" t="str">
        <f>IF(D80&gt;0,Totals!F82,"")</f>
        <v/>
      </c>
      <c r="F80" s="191">
        <f t="shared" si="3"/>
        <v>0</v>
      </c>
      <c r="G80" s="728">
        <f>MstList!K82</f>
        <v>0</v>
      </c>
      <c r="H80" s="23"/>
      <c r="I80" s="23"/>
      <c r="J80" s="23"/>
      <c r="K80" s="23"/>
    </row>
    <row r="81" spans="1:11" ht="16.5" hidden="1" customHeight="1" x14ac:dyDescent="0.25">
      <c r="A81" s="147" t="str">
        <f t="shared" si="2"/>
        <v>0</v>
      </c>
      <c r="B81" s="1" t="str">
        <f>MstList!B83</f>
        <v>NBH 25060825</v>
      </c>
      <c r="C81" s="1" t="str">
        <f>MstList!D83</f>
        <v>Serpentine Belt 2006-11</v>
      </c>
      <c r="D81" s="5"/>
      <c r="E81" s="191" t="str">
        <f>IF(D81&gt;0,Totals!F83,"")</f>
        <v/>
      </c>
      <c r="F81" s="191">
        <f t="shared" si="3"/>
        <v>0</v>
      </c>
      <c r="G81" s="728">
        <f>MstList!K83</f>
        <v>0</v>
      </c>
      <c r="H81" s="23"/>
      <c r="I81" s="23"/>
      <c r="J81" s="23"/>
      <c r="K81" s="23"/>
    </row>
    <row r="82" spans="1:11" ht="16.5" hidden="1" customHeight="1" x14ac:dyDescent="0.25">
      <c r="A82" s="147" t="str">
        <f t="shared" si="2"/>
        <v>0</v>
      </c>
      <c r="B82" s="1" t="str">
        <f>MstList!B84</f>
        <v>6701-0483</v>
      </c>
      <c r="C82" s="157" t="str">
        <f>MstList!D84</f>
        <v>Spot Light Handle (Not in Prolink)</v>
      </c>
      <c r="D82" s="5"/>
      <c r="E82" s="191" t="str">
        <f>IF(D82&gt;0,Totals!F84,"")</f>
        <v/>
      </c>
      <c r="F82" s="191">
        <f t="shared" si="3"/>
        <v>0</v>
      </c>
      <c r="G82" s="728">
        <f>MstList!K84</f>
        <v>0</v>
      </c>
      <c r="H82" s="23"/>
      <c r="I82" s="23"/>
      <c r="J82" s="23"/>
      <c r="K82" s="23"/>
    </row>
    <row r="83" spans="1:11" ht="16.5" hidden="1" customHeight="1" x14ac:dyDescent="0.25">
      <c r="A83" s="147" t="str">
        <f t="shared" si="2"/>
        <v>0</v>
      </c>
      <c r="B83" s="731" t="str">
        <f>MstList!B85</f>
        <v>LMP 4049N</v>
      </c>
      <c r="C83" s="176" t="str">
        <f>MstList!D85</f>
        <v>SPOTLIGHT BULB</v>
      </c>
      <c r="D83" s="732"/>
      <c r="E83" s="130" t="str">
        <f>IF(D83&gt;0,Totals!F85,"")</f>
        <v/>
      </c>
      <c r="F83" s="130">
        <f t="shared" si="3"/>
        <v>0</v>
      </c>
      <c r="G83" s="254">
        <f>MstList!K85</f>
        <v>0</v>
      </c>
      <c r="H83" s="23"/>
      <c r="I83" s="23"/>
      <c r="J83" s="23"/>
      <c r="K83" s="23"/>
    </row>
    <row r="84" spans="1:11" ht="16.5" hidden="1" customHeight="1" x14ac:dyDescent="0.25">
      <c r="A84" s="147" t="str">
        <f t="shared" si="2"/>
        <v>0</v>
      </c>
      <c r="B84" s="9">
        <f>MstList!B86</f>
        <v>7304701</v>
      </c>
      <c r="C84" s="733" t="str">
        <f>MstList!D86</f>
        <v>Spotlight Assembly</v>
      </c>
      <c r="D84" s="5"/>
      <c r="E84" s="191" t="str">
        <f>IF(D84&gt;0,Totals!F86,"")</f>
        <v/>
      </c>
      <c r="F84" s="191">
        <f t="shared" si="3"/>
        <v>0</v>
      </c>
      <c r="G84" s="728">
        <f>MstList!K86</f>
        <v>0</v>
      </c>
      <c r="H84" s="23"/>
      <c r="I84" s="23"/>
      <c r="J84" s="23"/>
      <c r="K84" s="23"/>
    </row>
    <row r="85" spans="1:11" ht="16.5" hidden="1" customHeight="1" x14ac:dyDescent="0.25">
      <c r="A85" s="147" t="str">
        <f t="shared" si="2"/>
        <v>0</v>
      </c>
      <c r="B85" s="1" t="str">
        <f>MstList!B87</f>
        <v>4608801AB</v>
      </c>
      <c r="C85" s="1" t="str">
        <f>MstList!D87</f>
        <v xml:space="preserve">Starter-RWD Only </v>
      </c>
      <c r="D85" s="5"/>
      <c r="E85" s="191" t="str">
        <f>IF(D85&gt;0,Totals!F87,"")</f>
        <v/>
      </c>
      <c r="F85" s="191">
        <f t="shared" si="3"/>
        <v>0</v>
      </c>
      <c r="G85" s="728">
        <f>MstList!K87</f>
        <v>0</v>
      </c>
      <c r="H85" s="23"/>
      <c r="I85" s="23"/>
      <c r="J85" s="23"/>
      <c r="K85" s="23"/>
    </row>
    <row r="86" spans="1:11" ht="16.5" hidden="1" customHeight="1" x14ac:dyDescent="0.25">
      <c r="A86" s="147" t="str">
        <f t="shared" si="2"/>
        <v>0</v>
      </c>
      <c r="B86" s="1" t="str">
        <f>MstList!B88</f>
        <v>NCP 2652915</v>
      </c>
      <c r="C86" s="1" t="str">
        <f>MstList!D88</f>
        <v>Sway Bar Bushing, 1.06</v>
      </c>
      <c r="D86" s="5"/>
      <c r="E86" s="191" t="str">
        <f>IF(D86&gt;0,Totals!F88,"")</f>
        <v/>
      </c>
      <c r="F86" s="191">
        <f t="shared" si="3"/>
        <v>0</v>
      </c>
      <c r="G86" s="728">
        <f>MstList!K88</f>
        <v>0</v>
      </c>
      <c r="H86" s="23"/>
      <c r="I86" s="23"/>
      <c r="J86" s="23"/>
      <c r="K86" s="23"/>
    </row>
    <row r="87" spans="1:11" ht="16.5" hidden="1" customHeight="1" x14ac:dyDescent="0.25">
      <c r="A87" s="147" t="str">
        <f t="shared" si="2"/>
        <v>0</v>
      </c>
      <c r="B87" s="1" t="str">
        <f>MstList!B89</f>
        <v>NCP 2652673</v>
      </c>
      <c r="C87" s="1" t="str">
        <f>MstList!D89</f>
        <v>Sway Bar Bushing, 1.18</v>
      </c>
      <c r="D87" s="5"/>
      <c r="E87" s="191" t="str">
        <f>IF(D87&gt;0,Totals!F89,"")</f>
        <v/>
      </c>
      <c r="F87" s="191">
        <f t="shared" si="3"/>
        <v>0</v>
      </c>
      <c r="G87" s="728">
        <f>MstList!K89</f>
        <v>0</v>
      </c>
      <c r="H87" s="23"/>
      <c r="I87" s="23"/>
      <c r="J87" s="23"/>
      <c r="K87" s="23"/>
    </row>
    <row r="88" spans="1:11" ht="16.5" hidden="1" customHeight="1" x14ac:dyDescent="0.25">
      <c r="A88" s="147" t="str">
        <f t="shared" si="2"/>
        <v>0</v>
      </c>
      <c r="B88" s="1" t="str">
        <f>MstList!B90</f>
        <v>NCP 2651618</v>
      </c>
      <c r="C88" s="1" t="str">
        <f>MstList!D90</f>
        <v>Sway Bar Links</v>
      </c>
      <c r="D88" s="5"/>
      <c r="E88" s="191" t="str">
        <f>IF(D88&gt;0,Totals!F90,"")</f>
        <v/>
      </c>
      <c r="F88" s="191">
        <f t="shared" si="3"/>
        <v>0</v>
      </c>
      <c r="G88" s="728">
        <f>MstList!K90</f>
        <v>0</v>
      </c>
      <c r="H88" s="23"/>
      <c r="I88" s="23"/>
      <c r="J88" s="23"/>
      <c r="K88" s="23"/>
    </row>
    <row r="89" spans="1:11" ht="16.5" hidden="1" customHeight="1" x14ac:dyDescent="0.25">
      <c r="A89" s="147" t="str">
        <f t="shared" si="2"/>
        <v>0</v>
      </c>
      <c r="B89" s="1" t="str">
        <f>MstList!B91</f>
        <v>NCP 2651619</v>
      </c>
      <c r="C89" s="1" t="str">
        <f>MstList!D91</f>
        <v>Sway Bar Links</v>
      </c>
      <c r="D89" s="5"/>
      <c r="E89" s="191" t="str">
        <f>IF(D89&gt;0,Totals!F91,"")</f>
        <v/>
      </c>
      <c r="F89" s="191">
        <f t="shared" si="3"/>
        <v>0</v>
      </c>
      <c r="G89" s="728">
        <f>MstList!K91</f>
        <v>0</v>
      </c>
      <c r="H89" s="23"/>
      <c r="I89" s="23"/>
      <c r="J89" s="23"/>
      <c r="K89" s="23"/>
    </row>
    <row r="90" spans="1:11" ht="16.5" hidden="1" customHeight="1" x14ac:dyDescent="0.25">
      <c r="A90" s="147" t="str">
        <f t="shared" si="2"/>
        <v>0</v>
      </c>
      <c r="B90" s="1" t="str">
        <f>MstList!B92</f>
        <v>LMP4157LLN</v>
      </c>
      <c r="C90" s="1" t="str">
        <f>MstList!D92</f>
        <v>Tail Light Bulb</v>
      </c>
      <c r="D90" s="5"/>
      <c r="E90" s="191" t="str">
        <f>IF(D90&gt;0,Totals!F92,"")</f>
        <v/>
      </c>
      <c r="F90" s="191">
        <f t="shared" si="3"/>
        <v>0</v>
      </c>
      <c r="G90" s="728">
        <f>MstList!K92</f>
        <v>0</v>
      </c>
      <c r="H90" s="23"/>
      <c r="I90" s="23"/>
      <c r="J90" s="23"/>
      <c r="K90" s="23"/>
    </row>
    <row r="91" spans="1:11" ht="16.5" hidden="1" customHeight="1" x14ac:dyDescent="0.25">
      <c r="A91" s="147" t="str">
        <f t="shared" si="2"/>
        <v>0</v>
      </c>
      <c r="B91" s="1" t="str">
        <f>MstList!B93</f>
        <v>6511905AA</v>
      </c>
      <c r="C91" s="1" t="str">
        <f>MstList!D93</f>
        <v>Tension Strut nut</v>
      </c>
      <c r="D91" s="5"/>
      <c r="E91" s="191" t="str">
        <f>IF(D91&gt;0,Totals!F93,"")</f>
        <v/>
      </c>
      <c r="F91" s="191">
        <f t="shared" si="3"/>
        <v>0</v>
      </c>
      <c r="G91" s="728">
        <f>MstList!K93</f>
        <v>0</v>
      </c>
      <c r="H91" s="23"/>
      <c r="I91" s="23"/>
      <c r="J91" s="23"/>
      <c r="K91" s="23"/>
    </row>
    <row r="92" spans="1:11" ht="16.5" hidden="1" customHeight="1" x14ac:dyDescent="0.25">
      <c r="A92" s="147" t="str">
        <f t="shared" si="2"/>
        <v>0</v>
      </c>
      <c r="B92" s="1" t="str">
        <f>MstList!B94</f>
        <v>5168652AC</v>
      </c>
      <c r="C92" s="1" t="str">
        <f>MstList!D94</f>
        <v>Tension Strut</v>
      </c>
      <c r="D92" s="5"/>
      <c r="E92" s="191" t="str">
        <f>IF(D92&gt;0,Totals!F94,"")</f>
        <v/>
      </c>
      <c r="F92" s="191">
        <f t="shared" si="3"/>
        <v>0</v>
      </c>
      <c r="G92" s="728">
        <f>MstList!K94</f>
        <v>0</v>
      </c>
      <c r="H92" s="23"/>
      <c r="I92" s="23"/>
      <c r="J92" s="23"/>
      <c r="K92" s="23"/>
    </row>
    <row r="93" spans="1:11" ht="16.5" hidden="1" customHeight="1" x14ac:dyDescent="0.25">
      <c r="A93" s="147" t="str">
        <f t="shared" si="2"/>
        <v>0</v>
      </c>
      <c r="B93" s="1" t="str">
        <f>MstList!B95</f>
        <v>5168653AC</v>
      </c>
      <c r="C93" s="1" t="str">
        <f>MstList!D95</f>
        <v>Tension Strut</v>
      </c>
      <c r="D93" s="5"/>
      <c r="E93" s="191" t="str">
        <f>IF(D93&gt;0,Totals!F95,"")</f>
        <v/>
      </c>
      <c r="F93" s="191">
        <f t="shared" si="3"/>
        <v>0</v>
      </c>
      <c r="G93" s="728">
        <f>MstList!K95</f>
        <v>0</v>
      </c>
      <c r="H93" s="23"/>
      <c r="I93" s="23"/>
      <c r="J93" s="23"/>
      <c r="K93" s="23"/>
    </row>
    <row r="94" spans="1:11" ht="16.5" hidden="1" customHeight="1" x14ac:dyDescent="0.25">
      <c r="A94" s="147" t="str">
        <f t="shared" si="2"/>
        <v>0</v>
      </c>
      <c r="B94" s="731" t="str">
        <f>MstList!B96</f>
        <v>NS272665</v>
      </c>
      <c r="C94" s="176" t="str">
        <f>MstList!D96</f>
        <v xml:space="preserve">Quick Front Strut 2011-2016 </v>
      </c>
      <c r="D94" s="732"/>
      <c r="E94" s="130" t="str">
        <f>IF(D94&gt;0,Totals!F96,"")</f>
        <v/>
      </c>
      <c r="F94" s="130">
        <f t="shared" si="3"/>
        <v>0</v>
      </c>
      <c r="G94" s="254">
        <f>MstList!K96</f>
        <v>0</v>
      </c>
      <c r="H94" s="23"/>
      <c r="I94" s="23"/>
      <c r="J94" s="23"/>
      <c r="K94" s="23"/>
    </row>
    <row r="95" spans="1:11" ht="16.5" hidden="1" customHeight="1" x14ac:dyDescent="0.25">
      <c r="A95" s="147" t="str">
        <f t="shared" si="2"/>
        <v>0</v>
      </c>
      <c r="B95" s="1" t="str">
        <f>MstList!B97</f>
        <v>THM 449203</v>
      </c>
      <c r="C95" s="1" t="str">
        <f>MstList!D97</f>
        <v>Thermostat (2006-19)</v>
      </c>
      <c r="D95" s="5"/>
      <c r="E95" s="191" t="str">
        <f>IF(D95&gt;0,Totals!F97,"")</f>
        <v/>
      </c>
      <c r="F95" s="191">
        <f t="shared" si="3"/>
        <v>0</v>
      </c>
      <c r="G95" s="728">
        <f>MstList!K97</f>
        <v>0</v>
      </c>
      <c r="H95" s="23"/>
      <c r="I95" s="23"/>
      <c r="J95" s="23"/>
      <c r="K95" s="23"/>
    </row>
    <row r="96" spans="1:11" ht="16.5" hidden="1" customHeight="1" x14ac:dyDescent="0.25">
      <c r="A96" s="147" t="str">
        <f t="shared" si="2"/>
        <v>0</v>
      </c>
      <c r="B96" s="1" t="str">
        <f>MstList!B98</f>
        <v>NCP2693893</v>
      </c>
      <c r="C96" s="1" t="str">
        <f>MstList!D98</f>
        <v>Tie Rod, Inner (2015-18 AWD)</v>
      </c>
      <c r="D96" s="5"/>
      <c r="E96" s="191" t="str">
        <f>IF(D96&gt;0,Totals!F98,"")</f>
        <v/>
      </c>
      <c r="F96" s="191">
        <f t="shared" si="3"/>
        <v>0</v>
      </c>
      <c r="G96" s="728">
        <f>MstList!K98</f>
        <v>0</v>
      </c>
      <c r="H96" s="29"/>
      <c r="I96" s="23"/>
      <c r="J96" s="23"/>
      <c r="K96" s="23"/>
    </row>
    <row r="97" spans="1:11" ht="16.5" hidden="1" customHeight="1" x14ac:dyDescent="0.25">
      <c r="A97" s="147" t="str">
        <f t="shared" si="2"/>
        <v>0</v>
      </c>
      <c r="B97" s="1" t="str">
        <f>MstList!B99</f>
        <v>68263723AA</v>
      </c>
      <c r="C97" s="1" t="str">
        <f>MstList!D99</f>
        <v>Inner Tie Rod Boot Kit (2011-20)</v>
      </c>
      <c r="D97" s="5"/>
      <c r="E97" s="191" t="str">
        <f>IF(D97&gt;0,Totals!F99,"")</f>
        <v/>
      </c>
      <c r="F97" s="191">
        <f t="shared" si="3"/>
        <v>0</v>
      </c>
      <c r="G97" s="728">
        <f>MstList!K99</f>
        <v>0</v>
      </c>
      <c r="H97" s="29"/>
      <c r="I97" s="23"/>
      <c r="J97" s="23"/>
      <c r="K97" s="23"/>
    </row>
    <row r="98" spans="1:11" ht="16.5" hidden="1" customHeight="1" x14ac:dyDescent="0.25">
      <c r="A98" s="147" t="str">
        <f t="shared" si="2"/>
        <v>0</v>
      </c>
      <c r="B98" s="1" t="str">
        <f>MstList!B100</f>
        <v>NCP2695686</v>
      </c>
      <c r="C98" s="1" t="str">
        <f>MstList!D100</f>
        <v>Tie Rod, Inner (2011-2014)</v>
      </c>
      <c r="D98" s="5"/>
      <c r="E98" s="191" t="str">
        <f>IF(D98&gt;0,Totals!F100,"")</f>
        <v/>
      </c>
      <c r="F98" s="191">
        <f t="shared" si="3"/>
        <v>0</v>
      </c>
      <c r="G98" s="728">
        <f>MstList!K100</f>
        <v>0</v>
      </c>
      <c r="H98" s="23"/>
      <c r="I98" s="23"/>
      <c r="J98" s="23"/>
      <c r="K98" s="23"/>
    </row>
    <row r="99" spans="1:11" ht="16.5" hidden="1" customHeight="1" x14ac:dyDescent="0.25">
      <c r="A99" s="147" t="str">
        <f t="shared" si="2"/>
        <v>0</v>
      </c>
      <c r="B99" s="1" t="str">
        <f>MstList!B101</f>
        <v>NCP 2693896</v>
      </c>
      <c r="C99" s="1" t="str">
        <f>MstList!D101</f>
        <v>Tie Rod, Outer (2011-14)</v>
      </c>
      <c r="D99" s="5"/>
      <c r="E99" s="191" t="str">
        <f>IF(D99&gt;0,Totals!F101,"")</f>
        <v/>
      </c>
      <c r="F99" s="191">
        <f t="shared" si="3"/>
        <v>0</v>
      </c>
      <c r="G99" s="728">
        <f>MstList!K101</f>
        <v>0</v>
      </c>
      <c r="H99" s="23"/>
      <c r="I99" s="23"/>
      <c r="J99" s="23"/>
      <c r="K99" s="23"/>
    </row>
    <row r="100" spans="1:11" ht="16.5" hidden="1" customHeight="1" x14ac:dyDescent="0.25">
      <c r="A100" s="147" t="str">
        <f t="shared" si="2"/>
        <v>0</v>
      </c>
      <c r="B100" s="1" t="str">
        <f>MstList!B102</f>
        <v>50629400AE</v>
      </c>
      <c r="C100" s="1" t="str">
        <f>MstList!D102</f>
        <v>Tire Sensor  (2017-18)</v>
      </c>
      <c r="D100" s="5"/>
      <c r="E100" s="191" t="str">
        <f>IF(D100&gt;0,Totals!F102,"")</f>
        <v/>
      </c>
      <c r="F100" s="191">
        <f t="shared" si="3"/>
        <v>0</v>
      </c>
      <c r="G100" s="728">
        <f>MstList!K102</f>
        <v>0</v>
      </c>
      <c r="H100" s="23"/>
      <c r="I100" s="23"/>
      <c r="J100" s="23"/>
      <c r="K100" s="23"/>
    </row>
    <row r="101" spans="1:11" ht="16.5" hidden="1" customHeight="1" x14ac:dyDescent="0.25">
      <c r="A101" s="147" t="str">
        <f t="shared" si="2"/>
        <v>0</v>
      </c>
      <c r="B101" s="1" t="str">
        <f>MstList!B103</f>
        <v>56053037AB</v>
      </c>
      <c r="C101" s="1" t="str">
        <f>MstList!D103</f>
        <v>Mounting Kit for aluminum valve stems</v>
      </c>
      <c r="D101" s="5"/>
      <c r="E101" s="191" t="str">
        <f>IF(D101&gt;0,Totals!F103,"")</f>
        <v/>
      </c>
      <c r="F101" s="191">
        <f t="shared" si="3"/>
        <v>0</v>
      </c>
      <c r="G101" s="728">
        <f>MstList!K103</f>
        <v>0</v>
      </c>
      <c r="H101" s="23"/>
      <c r="I101" s="23"/>
      <c r="J101" s="23"/>
      <c r="K101" s="23"/>
    </row>
    <row r="102" spans="1:11" ht="16.5" hidden="1" customHeight="1" x14ac:dyDescent="0.25">
      <c r="A102" s="147" t="str">
        <f t="shared" si="2"/>
        <v>0</v>
      </c>
      <c r="B102" s="1" t="str">
        <f>MstList!B104</f>
        <v>ECH 920171</v>
      </c>
      <c r="C102" s="1" t="str">
        <f>MstList!D104</f>
        <v>Tire Sensor Vavle Stem Kit (2006-16)</v>
      </c>
      <c r="D102" s="5"/>
      <c r="E102" s="191" t="str">
        <f>IF(D102&gt;0,Totals!F104,"")</f>
        <v/>
      </c>
      <c r="F102" s="191">
        <f t="shared" si="3"/>
        <v>0</v>
      </c>
      <c r="G102" s="728">
        <f>MstList!K104</f>
        <v>0</v>
      </c>
      <c r="H102" s="23"/>
      <c r="I102" s="23"/>
      <c r="J102" s="23"/>
      <c r="K102" s="23"/>
    </row>
    <row r="103" spans="1:11" ht="16.5" hidden="1" customHeight="1" x14ac:dyDescent="0.25">
      <c r="A103" s="147" t="str">
        <f t="shared" si="2"/>
        <v>0</v>
      </c>
      <c r="B103" s="9" t="str">
        <f>MstList!B105</f>
        <v>ECH 921129</v>
      </c>
      <c r="C103" s="1" t="str">
        <f>MstList!D105</f>
        <v>Tire Sensor  (2009-16)</v>
      </c>
      <c r="D103" s="5"/>
      <c r="E103" s="191" t="str">
        <f>IF(D103&gt;0,Totals!F105,"")</f>
        <v/>
      </c>
      <c r="F103" s="191">
        <f t="shared" si="3"/>
        <v>0</v>
      </c>
      <c r="G103" s="728">
        <f>MstList!K105</f>
        <v>0</v>
      </c>
      <c r="H103" s="23"/>
      <c r="I103" s="23"/>
      <c r="J103" s="23"/>
      <c r="K103" s="23"/>
    </row>
    <row r="104" spans="1:11" ht="16.5" hidden="1" customHeight="1" x14ac:dyDescent="0.25">
      <c r="A104" s="147" t="str">
        <f t="shared" si="2"/>
        <v>0</v>
      </c>
      <c r="B104" s="1" t="str">
        <f>MstList!B106</f>
        <v>5038668AC</v>
      </c>
      <c r="C104" s="1" t="str">
        <f>MstList!D106</f>
        <v>Water Pump</v>
      </c>
      <c r="D104" s="5"/>
      <c r="E104" s="191" t="str">
        <f>IF(D104&gt;0,Totals!F106,"")</f>
        <v/>
      </c>
      <c r="F104" s="191">
        <f t="shared" si="3"/>
        <v>0</v>
      </c>
      <c r="G104" s="728">
        <f>MstList!K106</f>
        <v>0</v>
      </c>
      <c r="H104" s="23"/>
      <c r="I104" s="23"/>
      <c r="J104" s="23"/>
      <c r="K104" s="23"/>
    </row>
    <row r="105" spans="1:11" ht="16.5" hidden="1" customHeight="1" x14ac:dyDescent="0.25">
      <c r="A105" s="147" t="str">
        <f t="shared" si="2"/>
        <v>0</v>
      </c>
      <c r="B105" s="1" t="str">
        <f>MstList!B107</f>
        <v>4895425AD</v>
      </c>
      <c r="C105" s="1" t="str">
        <f>MstList!D107</f>
        <v>Wheel</v>
      </c>
      <c r="D105" s="5"/>
      <c r="E105" s="191" t="str">
        <f>IF(D105&gt;0,Totals!F107,"")</f>
        <v/>
      </c>
      <c r="F105" s="191">
        <f t="shared" si="3"/>
        <v>0</v>
      </c>
      <c r="G105" s="728">
        <f>MstList!K107</f>
        <v>0</v>
      </c>
      <c r="H105" s="23"/>
      <c r="I105" s="23"/>
      <c r="J105" s="23"/>
      <c r="K105" s="23"/>
    </row>
    <row r="106" spans="1:11" ht="16.5" hidden="1" customHeight="1" x14ac:dyDescent="0.25">
      <c r="A106" s="147" t="str">
        <f t="shared" si="2"/>
        <v>0</v>
      </c>
      <c r="B106" s="1" t="str">
        <f>MstList!B108</f>
        <v>CBXZ S031AA</v>
      </c>
      <c r="C106" s="1" t="str">
        <f>MstList!D108</f>
        <v>Wheel Chock</v>
      </c>
      <c r="D106" s="5"/>
      <c r="E106" s="191" t="str">
        <f>IF(D106&gt;0,Totals!F108,"")</f>
        <v/>
      </c>
      <c r="F106" s="191">
        <f t="shared" si="3"/>
        <v>0</v>
      </c>
      <c r="G106" s="728">
        <f>MstList!K108</f>
        <v>0</v>
      </c>
      <c r="H106" s="23"/>
      <c r="I106" s="23"/>
      <c r="J106" s="23"/>
      <c r="K106" s="23"/>
    </row>
    <row r="107" spans="1:11" ht="16.5" hidden="1" customHeight="1" x14ac:dyDescent="0.25">
      <c r="A107" s="147" t="str">
        <f t="shared" si="2"/>
        <v>0</v>
      </c>
      <c r="B107" s="1" t="str">
        <f>MstList!B109</f>
        <v>168166850AA</v>
      </c>
      <c r="C107" s="1" t="str">
        <f>MstList!D109</f>
        <v>Wheel Cover</v>
      </c>
      <c r="D107" s="5"/>
      <c r="E107" s="191" t="str">
        <f>IF(D107&gt;0,Totals!F109,"")</f>
        <v/>
      </c>
      <c r="F107" s="191">
        <f t="shared" si="3"/>
        <v>0</v>
      </c>
      <c r="G107" s="728">
        <f>MstList!K109</f>
        <v>0</v>
      </c>
      <c r="H107" s="23"/>
      <c r="I107" s="23"/>
      <c r="J107" s="23"/>
      <c r="K107" s="23"/>
    </row>
    <row r="108" spans="1:11" ht="16.5" hidden="1" customHeight="1" x14ac:dyDescent="0.25">
      <c r="A108" s="147" t="str">
        <f t="shared" si="2"/>
        <v>0</v>
      </c>
      <c r="B108" s="22" t="str">
        <f>MstList!B110</f>
        <v xml:space="preserve">NBH38323 </v>
      </c>
      <c r="C108" s="22" t="str">
        <f>MstList!D110</f>
        <v>Belt Tenisoner (2006-19)</v>
      </c>
      <c r="D108" s="22"/>
      <c r="E108" s="128" t="str">
        <f>IF(D108&gt;0,Totals!F110,"")</f>
        <v/>
      </c>
      <c r="F108" s="128">
        <f t="shared" si="3"/>
        <v>0</v>
      </c>
      <c r="G108" s="728">
        <f>MstList!K110</f>
        <v>0</v>
      </c>
      <c r="H108" s="23"/>
      <c r="I108" s="23"/>
      <c r="J108" s="23"/>
      <c r="K108" s="23"/>
    </row>
    <row r="109" spans="1:11" ht="16.5" hidden="1" customHeight="1" x14ac:dyDescent="0.25">
      <c r="A109" s="258" t="str">
        <f t="shared" si="2"/>
        <v>0</v>
      </c>
      <c r="B109" s="22" t="str">
        <f>MstList!B111</f>
        <v>68262253AC</v>
      </c>
      <c r="C109" s="22" t="str">
        <f>MstList!D111</f>
        <v>Master Window Switch</v>
      </c>
      <c r="D109" s="22"/>
      <c r="E109" s="128" t="str">
        <f>IF(D109&gt;0,Totals!F111,"")</f>
        <v/>
      </c>
      <c r="F109" s="128">
        <f t="shared" si="3"/>
        <v>0</v>
      </c>
      <c r="G109" s="735">
        <f>MstList!K111</f>
        <v>0</v>
      </c>
      <c r="H109" s="23"/>
      <c r="I109" s="23"/>
      <c r="J109" s="23"/>
      <c r="K109" s="23"/>
    </row>
    <row r="110" spans="1:11" ht="16.5" hidden="1" customHeight="1" x14ac:dyDescent="0.25">
      <c r="A110" s="258" t="str">
        <f t="shared" si="2"/>
        <v>0</v>
      </c>
      <c r="B110" s="22" t="str">
        <f>MstList!B112</f>
        <v>68143987AA</v>
      </c>
      <c r="C110" s="22" t="str">
        <f>MstList!D112</f>
        <v>LF Window Motor (2011-18)</v>
      </c>
      <c r="D110" s="22"/>
      <c r="E110" s="128" t="str">
        <f>IF(D110&gt;0,Totals!F112,"")</f>
        <v/>
      </c>
      <c r="F110" s="128">
        <f t="shared" si="3"/>
        <v>0</v>
      </c>
      <c r="G110" s="735">
        <f>MstList!K112</f>
        <v>0</v>
      </c>
      <c r="H110" s="23"/>
      <c r="I110" s="23"/>
      <c r="J110" s="23"/>
      <c r="K110" s="23"/>
    </row>
    <row r="111" spans="1:11" ht="16.5" hidden="1" customHeight="1" x14ac:dyDescent="0.25">
      <c r="A111" s="258" t="str">
        <f t="shared" si="2"/>
        <v>0</v>
      </c>
      <c r="B111" s="22" t="str">
        <f>MstList!B113</f>
        <v>68143986AA</v>
      </c>
      <c r="C111" s="22" t="str">
        <f>MstList!D113</f>
        <v>RF Window Motor</v>
      </c>
      <c r="D111" s="22"/>
      <c r="E111" s="128" t="str">
        <f>IF(D111&gt;0,Totals!F113,"")</f>
        <v/>
      </c>
      <c r="F111" s="128">
        <f t="shared" si="3"/>
        <v>0</v>
      </c>
      <c r="G111" s="735">
        <f>MstList!K113</f>
        <v>0</v>
      </c>
      <c r="H111" s="23"/>
      <c r="I111" s="23"/>
      <c r="J111" s="23"/>
      <c r="K111" s="23"/>
    </row>
    <row r="112" spans="1:11" ht="16.5" hidden="1" customHeight="1" x14ac:dyDescent="0.25">
      <c r="A112" s="258" t="str">
        <f t="shared" si="2"/>
        <v>0</v>
      </c>
      <c r="B112" s="22" t="str">
        <f>MstList!B114</f>
        <v>68143989AA</v>
      </c>
      <c r="C112" s="22" t="str">
        <f>MstList!D114</f>
        <v>LR Window Motor</v>
      </c>
      <c r="D112" s="22"/>
      <c r="E112" s="128" t="str">
        <f>IF(D112&gt;0,Totals!F114,"")</f>
        <v/>
      </c>
      <c r="F112" s="128">
        <f t="shared" si="3"/>
        <v>0</v>
      </c>
      <c r="G112" s="735">
        <f>MstList!K114</f>
        <v>0</v>
      </c>
      <c r="H112" s="23"/>
      <c r="I112" s="23"/>
      <c r="J112" s="23"/>
      <c r="K112" s="23"/>
    </row>
    <row r="113" spans="1:11" ht="16.5" hidden="1" customHeight="1" x14ac:dyDescent="0.25">
      <c r="A113" s="258" t="str">
        <f t="shared" si="2"/>
        <v>0</v>
      </c>
      <c r="B113" s="22" t="str">
        <f>MstList!B115</f>
        <v>68143988AA</v>
      </c>
      <c r="C113" s="22" t="str">
        <f>MstList!D115</f>
        <v>RR Window Motor</v>
      </c>
      <c r="D113" s="22"/>
      <c r="E113" s="128" t="str">
        <f>IF(D113&gt;0,Totals!F115,"")</f>
        <v/>
      </c>
      <c r="F113" s="128">
        <f t="shared" si="3"/>
        <v>0</v>
      </c>
      <c r="G113" s="735">
        <f>MstList!K115</f>
        <v>0</v>
      </c>
      <c r="H113" s="23"/>
      <c r="I113" s="23"/>
      <c r="J113" s="23"/>
      <c r="K113" s="23"/>
    </row>
    <row r="114" spans="1:11" ht="16.5" hidden="1" customHeight="1" x14ac:dyDescent="0.25">
      <c r="A114" s="258" t="str">
        <f t="shared" si="2"/>
        <v>0</v>
      </c>
      <c r="B114" s="1" t="str">
        <f>MstList!B116</f>
        <v>1RF14DX9AB</v>
      </c>
      <c r="C114" s="1" t="str">
        <f>MstList!D116</f>
        <v>Visor Clip</v>
      </c>
      <c r="D114" s="5"/>
      <c r="E114" s="191" t="str">
        <f>IF(D114&gt;0,Totals!F116,"")</f>
        <v/>
      </c>
      <c r="F114" s="191">
        <f t="shared" si="3"/>
        <v>0</v>
      </c>
      <c r="G114" s="728">
        <f>MstList!K116</f>
        <v>0</v>
      </c>
      <c r="H114" s="23"/>
      <c r="I114" s="23"/>
      <c r="J114" s="23"/>
      <c r="K114" s="23"/>
    </row>
    <row r="115" spans="1:11" ht="16.5" hidden="1" customHeight="1" x14ac:dyDescent="0.25">
      <c r="A115" s="258" t="str">
        <f t="shared" si="2"/>
        <v>0</v>
      </c>
      <c r="B115" s="1" t="str">
        <f>MstList!B117</f>
        <v>68239794AE</v>
      </c>
      <c r="C115" s="1" t="str">
        <f>MstList!D117</f>
        <v>Washer Hose</v>
      </c>
      <c r="D115" s="5"/>
      <c r="E115" s="191" t="str">
        <f>IF(D115&gt;0,Totals!F117,"")</f>
        <v/>
      </c>
      <c r="F115" s="191">
        <f t="shared" si="3"/>
        <v>0</v>
      </c>
      <c r="G115" s="728">
        <f>MstList!K117</f>
        <v>0</v>
      </c>
      <c r="H115" s="23"/>
      <c r="I115" s="23"/>
      <c r="J115" s="23"/>
      <c r="K115" s="23"/>
    </row>
    <row r="116" spans="1:11" ht="16.5" hidden="1" customHeight="1" x14ac:dyDescent="0.25">
      <c r="A116" s="258" t="str">
        <f t="shared" si="2"/>
        <v>0</v>
      </c>
      <c r="B116" s="1" t="str">
        <f>MstList!B118</f>
        <v>68057740AD</v>
      </c>
      <c r="C116" s="1" t="str">
        <f>MstList!D118</f>
        <v>Washer Hose</v>
      </c>
      <c r="D116" s="5"/>
      <c r="E116" s="191" t="str">
        <f>IF(D116&gt;0,Totals!F118,"")</f>
        <v/>
      </c>
      <c r="F116" s="191">
        <f t="shared" si="3"/>
        <v>0</v>
      </c>
      <c r="G116" s="728">
        <f>MstList!K118</f>
        <v>0</v>
      </c>
      <c r="H116" s="23"/>
      <c r="I116" s="23"/>
      <c r="J116" s="23"/>
      <c r="K116" s="23"/>
    </row>
    <row r="117" spans="1:11" ht="16.5" hidden="1" customHeight="1" x14ac:dyDescent="0.25">
      <c r="A117" s="258" t="str">
        <f t="shared" si="2"/>
        <v>0</v>
      </c>
      <c r="B117" s="1" t="str">
        <f>MstList!B119</f>
        <v>68239789AB</v>
      </c>
      <c r="C117" s="1" t="str">
        <f>MstList!D119</f>
        <v>Washer Nozzle &amp; Hose</v>
      </c>
      <c r="D117" s="5"/>
      <c r="E117" s="191" t="str">
        <f>IF(D117&gt;0,Totals!F119,"")</f>
        <v/>
      </c>
      <c r="F117" s="191">
        <f t="shared" si="3"/>
        <v>0</v>
      </c>
      <c r="G117" s="728">
        <f>MstList!K119</f>
        <v>0</v>
      </c>
      <c r="H117" s="23"/>
      <c r="I117" s="23"/>
      <c r="J117" s="23"/>
      <c r="K117" s="23"/>
    </row>
    <row r="118" spans="1:11" ht="16.5" hidden="1" customHeight="1" x14ac:dyDescent="0.25">
      <c r="A118" s="258" t="str">
        <f t="shared" si="2"/>
        <v>0</v>
      </c>
      <c r="B118" s="1" t="str">
        <f>MstList!B120</f>
        <v>68217041AC</v>
      </c>
      <c r="C118" s="1" t="str">
        <f>MstList!D120</f>
        <v>Washer Nozzle/No wire</v>
      </c>
      <c r="D118" s="5"/>
      <c r="E118" s="191" t="str">
        <f>IF(D118&gt;0,Totals!F120,"")</f>
        <v/>
      </c>
      <c r="F118" s="191">
        <f t="shared" si="3"/>
        <v>0</v>
      </c>
      <c r="G118" s="728">
        <f>MstList!K120</f>
        <v>0</v>
      </c>
      <c r="H118" s="23"/>
      <c r="I118" s="23"/>
      <c r="J118" s="23"/>
      <c r="K118" s="23"/>
    </row>
    <row r="119" spans="1:11" ht="16.5" hidden="1" customHeight="1" x14ac:dyDescent="0.25">
      <c r="A119" s="258" t="str">
        <f t="shared" si="2"/>
        <v>0</v>
      </c>
      <c r="B119" s="1" t="str">
        <f>MstList!B121</f>
        <v>68260029AA</v>
      </c>
      <c r="C119" s="1" t="str">
        <f>MstList!D121</f>
        <v>Washer Nozzle</v>
      </c>
      <c r="D119" s="5"/>
      <c r="E119" s="191" t="str">
        <f>IF(D119&gt;0,Totals!F121,"")</f>
        <v/>
      </c>
      <c r="F119" s="191">
        <f t="shared" si="3"/>
        <v>0</v>
      </c>
      <c r="G119" s="728">
        <f>MstList!K121</f>
        <v>0</v>
      </c>
      <c r="H119" s="23"/>
      <c r="I119" s="23"/>
      <c r="J119" s="23"/>
      <c r="K119" s="23"/>
    </row>
    <row r="120" spans="1:11" ht="16.5" hidden="1" customHeight="1" x14ac:dyDescent="0.25">
      <c r="A120" s="258" t="str">
        <f t="shared" si="2"/>
        <v>0</v>
      </c>
      <c r="B120" s="9">
        <f>MstList!B122</f>
        <v>6504599</v>
      </c>
      <c r="C120" s="1" t="str">
        <f>MstList!D122</f>
        <v>Wing Nut</v>
      </c>
      <c r="D120" s="5"/>
      <c r="E120" s="191" t="str">
        <f>IF(D120&gt;0,Totals!F122,"")</f>
        <v/>
      </c>
      <c r="F120" s="191">
        <f t="shared" si="3"/>
        <v>0</v>
      </c>
      <c r="G120" s="736">
        <f>MstList!K122</f>
        <v>0</v>
      </c>
      <c r="H120" s="23"/>
      <c r="I120" s="23"/>
      <c r="J120" s="23"/>
      <c r="K120" s="23"/>
    </row>
    <row r="121" spans="1:11" ht="16.5" hidden="1" customHeight="1" x14ac:dyDescent="0.25">
      <c r="A121" s="258" t="str">
        <f t="shared" si="2"/>
        <v>0</v>
      </c>
      <c r="B121" s="1" t="str">
        <f>MstList!B123</f>
        <v>52059160AC</v>
      </c>
      <c r="C121" s="1" t="str">
        <f>MstList!D123</f>
        <v>Wing Nut Retainer</v>
      </c>
      <c r="D121" s="5"/>
      <c r="E121" s="191" t="str">
        <f>IF(D121&gt;0,Totals!F123,"")</f>
        <v/>
      </c>
      <c r="F121" s="191">
        <f t="shared" si="3"/>
        <v>0</v>
      </c>
      <c r="G121" s="736">
        <f>MstList!K123</f>
        <v>0</v>
      </c>
      <c r="H121" s="23"/>
      <c r="I121" s="23"/>
      <c r="J121" s="23"/>
      <c r="K121" s="23"/>
    </row>
    <row r="122" spans="1:11" ht="16.5" hidden="1" customHeight="1" x14ac:dyDescent="0.25">
      <c r="A122" s="258" t="str">
        <f t="shared" si="2"/>
        <v>0</v>
      </c>
      <c r="B122" s="1" t="str">
        <f>MstList!B124</f>
        <v>68277082AA</v>
      </c>
      <c r="C122" s="1" t="str">
        <f>MstList!D124</f>
        <v>Motor Mount</v>
      </c>
      <c r="D122" s="5"/>
      <c r="E122" s="191" t="str">
        <f>IF(D122&gt;0,Totals!F124,"")</f>
        <v/>
      </c>
      <c r="F122" s="191">
        <f t="shared" si="3"/>
        <v>0</v>
      </c>
      <c r="G122" s="736">
        <f>MstList!K124</f>
        <v>0</v>
      </c>
      <c r="H122" s="23"/>
      <c r="I122" s="23"/>
      <c r="J122" s="23"/>
      <c r="K122" s="23"/>
    </row>
    <row r="123" spans="1:11" ht="16.5" hidden="1" customHeight="1" x14ac:dyDescent="0.25">
      <c r="A123" s="147" t="str">
        <f t="shared" si="2"/>
        <v>0</v>
      </c>
      <c r="B123" s="1" t="str">
        <f>MstList!B125</f>
        <v>BAT 7565</v>
      </c>
      <c r="C123" s="1" t="str">
        <f>MstList!D125</f>
        <v>Battery</v>
      </c>
      <c r="D123" s="729"/>
      <c r="E123" s="191" t="str">
        <f>IF(D123&gt;0,Totals!F125,"")</f>
        <v/>
      </c>
      <c r="F123" s="191">
        <f t="shared" si="3"/>
        <v>0</v>
      </c>
      <c r="G123" s="728">
        <f>MstList!K125</f>
        <v>0</v>
      </c>
      <c r="H123" s="23"/>
      <c r="I123" s="23"/>
      <c r="J123" s="23"/>
      <c r="K123" s="23"/>
    </row>
    <row r="124" spans="1:11" ht="16.5" hidden="1" customHeight="1" x14ac:dyDescent="0.25">
      <c r="A124" s="147" t="str">
        <f t="shared" si="2"/>
        <v>0</v>
      </c>
      <c r="B124" s="1" t="str">
        <f>MstList!B126</f>
        <v>FIL7502MP</v>
      </c>
      <c r="C124" s="1" t="str">
        <f>MstList!D126</f>
        <v>Oil Filter</v>
      </c>
      <c r="D124" s="729"/>
      <c r="E124" s="191" t="str">
        <f>IF(D124&gt;0,Totals!F126,"")</f>
        <v/>
      </c>
      <c r="F124" s="191">
        <f t="shared" si="3"/>
        <v>0</v>
      </c>
      <c r="G124" s="728">
        <f>MstList!K126</f>
        <v>0</v>
      </c>
      <c r="H124" s="23"/>
      <c r="I124" s="23"/>
      <c r="J124" s="23"/>
      <c r="K124" s="23"/>
    </row>
    <row r="125" spans="1:11" ht="16.5" hidden="1" customHeight="1" x14ac:dyDescent="0.25">
      <c r="A125" s="147" t="str">
        <f t="shared" si="2"/>
        <v>0</v>
      </c>
      <c r="B125" s="1" t="str">
        <f>MstList!B127</f>
        <v>FIL 9883</v>
      </c>
      <c r="C125" s="1" t="str">
        <f>MstList!D127</f>
        <v>Air Filter  (2009-20)</v>
      </c>
      <c r="D125" s="5"/>
      <c r="E125" s="191" t="str">
        <f>IF(D125&gt;0,Totals!F127,"")</f>
        <v/>
      </c>
      <c r="F125" s="191">
        <f t="shared" si="3"/>
        <v>0</v>
      </c>
      <c r="G125" s="736">
        <f>MstList!K127</f>
        <v>0</v>
      </c>
      <c r="H125" s="23"/>
      <c r="I125" s="23"/>
      <c r="J125" s="23"/>
      <c r="K125" s="23"/>
    </row>
    <row r="126" spans="1:11" ht="16.5" hidden="1" customHeight="1" x14ac:dyDescent="0.25">
      <c r="A126" s="147" t="str">
        <f t="shared" si="2"/>
        <v>0</v>
      </c>
      <c r="B126" s="1" t="str">
        <f>MstList!B128</f>
        <v>FLT FT8528</v>
      </c>
      <c r="C126" s="1" t="str">
        <f>MstList!D128</f>
        <v>Brake Pads-Front (201-17)</v>
      </c>
      <c r="D126" s="5"/>
      <c r="E126" s="191" t="str">
        <f>IF(D126&gt;0,Totals!F128,"")</f>
        <v/>
      </c>
      <c r="F126" s="191">
        <f t="shared" si="3"/>
        <v>0</v>
      </c>
      <c r="G126" s="736">
        <f>MstList!K128</f>
        <v>0</v>
      </c>
      <c r="H126" s="23"/>
      <c r="I126" s="23"/>
      <c r="J126" s="23"/>
      <c r="K126" s="23"/>
    </row>
    <row r="127" spans="1:11" ht="16.5" hidden="1" customHeight="1" x14ac:dyDescent="0.25">
      <c r="A127" s="147" t="str">
        <f t="shared" si="2"/>
        <v>0</v>
      </c>
      <c r="B127" s="1" t="str">
        <f>MstList!B129</f>
        <v>FLT FT8816</v>
      </c>
      <c r="C127" s="1" t="str">
        <f>MstList!D129</f>
        <v>Brake Pads-Rear (2012-19)</v>
      </c>
      <c r="D127" s="5"/>
      <c r="E127" s="191" t="str">
        <f>IF(D127&gt;0,Totals!F129,"")</f>
        <v/>
      </c>
      <c r="F127" s="191">
        <f t="shared" si="3"/>
        <v>0</v>
      </c>
      <c r="G127" s="736">
        <f>MstList!K129</f>
        <v>0</v>
      </c>
      <c r="H127" s="23"/>
      <c r="I127" s="23"/>
      <c r="J127" s="23"/>
      <c r="K127" s="23"/>
    </row>
    <row r="128" spans="1:11" ht="16.5" hidden="1" customHeight="1" x14ac:dyDescent="0.25">
      <c r="A128" s="147" t="str">
        <f t="shared" si="2"/>
        <v>0</v>
      </c>
      <c r="B128" s="22" t="str">
        <f>MstList!B130</f>
        <v>UP880508CR</v>
      </c>
      <c r="C128" s="22" t="str">
        <f>MstList!D130</f>
        <v>Brake Rotor-Front 2010-20</v>
      </c>
      <c r="D128" s="22"/>
      <c r="E128" s="128" t="str">
        <f>IF(D128&gt;0,Totals!F130,"")</f>
        <v/>
      </c>
      <c r="F128" s="128">
        <f t="shared" si="3"/>
        <v>0</v>
      </c>
      <c r="G128" s="737">
        <f>MstList!K130</f>
        <v>0</v>
      </c>
      <c r="H128" s="23"/>
      <c r="I128" s="23"/>
      <c r="J128" s="23"/>
      <c r="K128" s="23"/>
    </row>
    <row r="129" spans="1:11" ht="16.5" hidden="1" customHeight="1" x14ac:dyDescent="0.25">
      <c r="A129" s="147" t="str">
        <f t="shared" si="2"/>
        <v>0</v>
      </c>
      <c r="B129" s="22" t="str">
        <f>MstList!B131</f>
        <v>UP 880976CR</v>
      </c>
      <c r="C129" s="22" t="str">
        <f>MstList!D131</f>
        <v>Brake Rotor-Rear (2012-18)</v>
      </c>
      <c r="D129" s="22"/>
      <c r="E129" s="128" t="str">
        <f>IF(D129&gt;0,Totals!F131,"")</f>
        <v/>
      </c>
      <c r="F129" s="128">
        <f t="shared" si="3"/>
        <v>0</v>
      </c>
      <c r="G129" s="737">
        <f>MstList!K131</f>
        <v>0</v>
      </c>
      <c r="H129" s="23"/>
      <c r="I129" s="23"/>
      <c r="J129" s="23"/>
      <c r="K129" s="23"/>
    </row>
    <row r="130" spans="1:11" ht="16.5" hidden="1" customHeight="1" x14ac:dyDescent="0.25">
      <c r="A130" s="147" t="str">
        <f t="shared" ref="A130:A193" si="4">IF(D130="","0","1")</f>
        <v>0</v>
      </c>
      <c r="B130" s="1" t="str">
        <f>MstList!B132</f>
        <v>FIL 6418</v>
      </c>
      <c r="C130" s="1" t="str">
        <f>MstList!D132</f>
        <v>Air Filter (1997-2014)</v>
      </c>
      <c r="D130" s="5"/>
      <c r="E130" s="191" t="str">
        <f>IF(D130&gt;0,Totals!F132,"")</f>
        <v/>
      </c>
      <c r="F130" s="191">
        <f t="shared" ref="F130:F193" si="5">PRODUCT(D130:E130)</f>
        <v>0</v>
      </c>
      <c r="G130" s="736">
        <f>MstList!K132</f>
        <v>0</v>
      </c>
      <c r="H130" s="23"/>
      <c r="I130" s="23"/>
      <c r="J130" s="23"/>
      <c r="K130" s="23"/>
    </row>
    <row r="131" spans="1:11" ht="16.5" hidden="1" customHeight="1" x14ac:dyDescent="0.25">
      <c r="A131" s="147" t="str">
        <f t="shared" si="4"/>
        <v>0</v>
      </c>
      <c r="B131" s="1" t="str">
        <f>MstList!B133</f>
        <v>SFI 22487</v>
      </c>
      <c r="C131" s="1" t="str">
        <f>MstList!D133</f>
        <v>Air Filter (2000-2019)</v>
      </c>
      <c r="D131" s="5"/>
      <c r="E131" s="191" t="str">
        <f>IF(D131&gt;0,Totals!F133,"")</f>
        <v/>
      </c>
      <c r="F131" s="191">
        <f t="shared" si="5"/>
        <v>0</v>
      </c>
      <c r="G131" s="736">
        <f>MstList!K133</f>
        <v>0</v>
      </c>
      <c r="H131" s="23"/>
      <c r="I131" s="23"/>
      <c r="J131" s="23"/>
      <c r="K131" s="23"/>
    </row>
    <row r="132" spans="1:11" ht="16.5" hidden="1" customHeight="1" x14ac:dyDescent="0.25">
      <c r="A132" s="147" t="str">
        <f t="shared" si="4"/>
        <v>0</v>
      </c>
      <c r="B132" s="1" t="str">
        <f>MstList!B134</f>
        <v>FIL 230428</v>
      </c>
      <c r="C132" s="1" t="str">
        <f>MstList!D134</f>
        <v>Cabin Filter</v>
      </c>
      <c r="D132" s="5"/>
      <c r="E132" s="191" t="str">
        <f>IF(D132&gt;0,Totals!F134,"")</f>
        <v/>
      </c>
      <c r="F132" s="191">
        <f t="shared" si="5"/>
        <v>0</v>
      </c>
      <c r="G132" s="736">
        <f>MstList!K134</f>
        <v>0</v>
      </c>
      <c r="H132" s="23"/>
      <c r="I132" s="23"/>
      <c r="J132" s="23"/>
      <c r="K132" s="23"/>
    </row>
    <row r="133" spans="1:11" ht="16.5" hidden="1" customHeight="1" x14ac:dyDescent="0.25">
      <c r="A133" s="147" t="str">
        <f t="shared" si="4"/>
        <v>0</v>
      </c>
      <c r="B133" s="1" t="str">
        <f>MstList!B135</f>
        <v>BAT 7548</v>
      </c>
      <c r="C133" s="1" t="str">
        <f>MstList!D135</f>
        <v>Battery (2007-14)</v>
      </c>
      <c r="D133" s="729"/>
      <c r="E133" s="191" t="str">
        <f>IF(D133&gt;0,Totals!F135,"")</f>
        <v/>
      </c>
      <c r="F133" s="191">
        <f t="shared" si="5"/>
        <v>0</v>
      </c>
      <c r="G133" s="728">
        <f>MstList!K135</f>
        <v>0</v>
      </c>
      <c r="H133" s="23"/>
      <c r="I133" s="23"/>
      <c r="J133" s="23"/>
      <c r="K133" s="23"/>
    </row>
    <row r="134" spans="1:11" ht="16.5" hidden="1" customHeight="1" x14ac:dyDescent="0.25">
      <c r="A134" s="147" t="str">
        <f t="shared" si="4"/>
        <v>0</v>
      </c>
      <c r="B134" s="76" t="str">
        <f>MstList!B136</f>
        <v>AKE ACT1363</v>
      </c>
      <c r="C134" s="1" t="str">
        <f>MstList!D136</f>
        <v>Brake Pads-Front (2007-19)</v>
      </c>
      <c r="D134" s="5"/>
      <c r="E134" s="191" t="str">
        <f>IF(D134&gt;0,Totals!F136,"")</f>
        <v/>
      </c>
      <c r="F134" s="191">
        <f t="shared" si="5"/>
        <v>0</v>
      </c>
      <c r="G134" s="736">
        <f>MstList!K136</f>
        <v>0</v>
      </c>
      <c r="H134" s="23"/>
      <c r="I134" s="23"/>
      <c r="J134" s="23"/>
      <c r="K134" s="23"/>
    </row>
    <row r="135" spans="1:11" ht="16.5" hidden="1" customHeight="1" x14ac:dyDescent="0.25">
      <c r="A135" s="147" t="str">
        <f t="shared" si="4"/>
        <v>0</v>
      </c>
      <c r="B135" s="1" t="str">
        <f>MstList!B137</f>
        <v>ACT1194A</v>
      </c>
      <c r="C135" s="1" t="str">
        <f>MstList!D137</f>
        <v>Brake Pads-Rear (2007-14)</v>
      </c>
      <c r="D135" s="5"/>
      <c r="E135" s="191" t="str">
        <f>IF(D135&gt;0,Totals!F137,"")</f>
        <v/>
      </c>
      <c r="F135" s="191">
        <f t="shared" si="5"/>
        <v>0</v>
      </c>
      <c r="G135" s="736">
        <f>MstList!K137</f>
        <v>0</v>
      </c>
      <c r="H135" s="23"/>
      <c r="I135" s="23"/>
      <c r="J135" s="23"/>
      <c r="K135" s="23"/>
    </row>
    <row r="136" spans="1:11" ht="16.5" hidden="1" customHeight="1" x14ac:dyDescent="0.25">
      <c r="A136" s="147" t="str">
        <f t="shared" si="4"/>
        <v>0</v>
      </c>
      <c r="B136" s="1" t="str">
        <f>MstList!B138</f>
        <v>UP 880721CR</v>
      </c>
      <c r="C136" s="1" t="str">
        <f>MstList!D138</f>
        <v>Brake Rotor-Front (2009-20)</v>
      </c>
      <c r="D136" s="5"/>
      <c r="E136" s="191" t="str">
        <f>IF(D136&gt;0,Totals!F138,"")</f>
        <v/>
      </c>
      <c r="F136" s="191">
        <f t="shared" si="5"/>
        <v>0</v>
      </c>
      <c r="G136" s="736">
        <f>MstList!K138</f>
        <v>0</v>
      </c>
      <c r="H136" s="23"/>
      <c r="I136" s="23"/>
      <c r="J136" s="23"/>
      <c r="K136" s="23"/>
    </row>
    <row r="137" spans="1:11" ht="16.5" hidden="1" customHeight="1" x14ac:dyDescent="0.25">
      <c r="A137" s="147" t="str">
        <f t="shared" si="4"/>
        <v>0</v>
      </c>
      <c r="B137" s="1" t="str">
        <f>MstList!B139</f>
        <v>UP 880422CR</v>
      </c>
      <c r="C137" s="1" t="str">
        <f>MstList!D139</f>
        <v>Brake Rotor-Rear (2007-14)</v>
      </c>
      <c r="D137" s="5"/>
      <c r="E137" s="191" t="str">
        <f>IF(D137&gt;0,Totals!F139,"")</f>
        <v/>
      </c>
      <c r="F137" s="191">
        <f t="shared" si="5"/>
        <v>0</v>
      </c>
      <c r="G137" s="736">
        <f>MstList!K139</f>
        <v>0</v>
      </c>
      <c r="H137" s="23"/>
      <c r="I137" s="23"/>
      <c r="J137" s="23"/>
      <c r="K137" s="23"/>
    </row>
    <row r="138" spans="1:11" ht="16.5" hidden="1" customHeight="1" x14ac:dyDescent="0.25">
      <c r="A138" s="147" t="str">
        <f t="shared" si="4"/>
        <v>0</v>
      </c>
      <c r="B138" s="1" t="str">
        <f>MstList!B140</f>
        <v>BR930693</v>
      </c>
      <c r="C138" s="1" t="str">
        <f>MstList!D140</f>
        <v>Frt.Bearing &amp; Hub Assy. (Rear Wheel)</v>
      </c>
      <c r="D138" s="5"/>
      <c r="E138" s="191" t="str">
        <f>IF(D138&gt;0,Totals!F140,"")</f>
        <v/>
      </c>
      <c r="F138" s="191">
        <f t="shared" si="5"/>
        <v>0</v>
      </c>
      <c r="G138" s="736">
        <f>MstList!K140</f>
        <v>0</v>
      </c>
      <c r="H138" s="23"/>
      <c r="I138" s="23"/>
      <c r="J138" s="23"/>
      <c r="K138" s="23"/>
    </row>
    <row r="139" spans="1:11" ht="16.5" hidden="1" customHeight="1" x14ac:dyDescent="0.25">
      <c r="A139" s="147" t="str">
        <f t="shared" si="4"/>
        <v>0</v>
      </c>
      <c r="B139" s="1" t="str">
        <f>MstList!B141</f>
        <v>UP 3159</v>
      </c>
      <c r="C139" s="1" t="str">
        <f>MstList!D141</f>
        <v>Emergency Brake Hardware (2004-14)</v>
      </c>
      <c r="D139" s="5"/>
      <c r="E139" s="191" t="str">
        <f>IF(D139&gt;0,Totals!F141,"")</f>
        <v/>
      </c>
      <c r="F139" s="191">
        <f t="shared" si="5"/>
        <v>0</v>
      </c>
      <c r="G139" s="736">
        <f>MstList!K141</f>
        <v>0</v>
      </c>
      <c r="H139" s="23"/>
      <c r="I139" s="23"/>
      <c r="J139" s="23"/>
      <c r="K139" s="23"/>
    </row>
    <row r="140" spans="1:11" ht="16.5" hidden="1" customHeight="1" x14ac:dyDescent="0.25">
      <c r="A140" s="147" t="str">
        <f t="shared" si="4"/>
        <v>0</v>
      </c>
      <c r="B140" s="1" t="str">
        <f>MstList!B142</f>
        <v>FLT FT10781PB</v>
      </c>
      <c r="C140" s="1" t="str">
        <f>MstList!D142</f>
        <v>Emergency Brakes (2000-14)</v>
      </c>
      <c r="D140" s="5"/>
      <c r="E140" s="191" t="str">
        <f>IF(D140&gt;0,Totals!F142,"")</f>
        <v/>
      </c>
      <c r="F140" s="191">
        <f t="shared" si="5"/>
        <v>0</v>
      </c>
      <c r="G140" s="736">
        <f>MstList!K142</f>
        <v>0</v>
      </c>
      <c r="H140" s="23"/>
      <c r="I140" s="23"/>
      <c r="J140" s="23"/>
      <c r="K140" s="23"/>
    </row>
    <row r="141" spans="1:11" ht="16.5" hidden="1" customHeight="1" x14ac:dyDescent="0.25">
      <c r="A141" s="147" t="str">
        <f t="shared" si="4"/>
        <v>0</v>
      </c>
      <c r="B141" s="1">
        <f>MstList!B143</f>
        <v>6652737</v>
      </c>
      <c r="C141" s="1" t="str">
        <f>MstList!D143</f>
        <v>Blower Motor (2010-14)</v>
      </c>
      <c r="D141" s="5"/>
      <c r="E141" s="191" t="str">
        <f>IF(D141&gt;0,Totals!F143,"")</f>
        <v/>
      </c>
      <c r="F141" s="191">
        <f t="shared" si="5"/>
        <v>0</v>
      </c>
      <c r="G141" s="736">
        <f>MstList!K143</f>
        <v>0</v>
      </c>
      <c r="H141" s="23"/>
      <c r="I141" s="23"/>
      <c r="J141" s="23"/>
      <c r="K141" s="23"/>
    </row>
    <row r="142" spans="1:11" ht="16.5" hidden="1" customHeight="1" x14ac:dyDescent="0.25">
      <c r="A142" s="147" t="str">
        <f t="shared" si="4"/>
        <v>0</v>
      </c>
      <c r="B142" s="1" t="str">
        <f>MstList!B144</f>
        <v>NOE 6413400</v>
      </c>
      <c r="C142" s="1" t="str">
        <f>MstList!D144</f>
        <v>Lug Nuts (2001-19)</v>
      </c>
      <c r="D142" s="5"/>
      <c r="E142" s="191" t="str">
        <f>IF(D142&gt;0,Totals!F144,"")</f>
        <v/>
      </c>
      <c r="F142" s="191">
        <f t="shared" si="5"/>
        <v>0</v>
      </c>
      <c r="G142" s="736">
        <f>MstList!K144</f>
        <v>0</v>
      </c>
      <c r="H142" s="23"/>
      <c r="I142" s="23"/>
      <c r="J142" s="23"/>
      <c r="K142" s="23"/>
    </row>
    <row r="143" spans="1:11" ht="16.5" hidden="1" customHeight="1" x14ac:dyDescent="0.25">
      <c r="A143" s="147" t="str">
        <f t="shared" si="4"/>
        <v>0</v>
      </c>
      <c r="B143" s="1" t="str">
        <f>MstList!B145</f>
        <v>NOE 7043010</v>
      </c>
      <c r="C143" s="1" t="str">
        <f>MstList!D145</f>
        <v>Oil Drain Plug</v>
      </c>
      <c r="D143" s="5"/>
      <c r="E143" s="191" t="str">
        <f>IF(D143&gt;0,Totals!F145,"")</f>
        <v/>
      </c>
      <c r="F143" s="191">
        <f t="shared" si="5"/>
        <v>0</v>
      </c>
      <c r="G143" s="736">
        <f>MstList!K145</f>
        <v>0</v>
      </c>
      <c r="H143" s="23"/>
      <c r="I143" s="23"/>
      <c r="J143" s="23"/>
      <c r="K143" s="23"/>
    </row>
    <row r="144" spans="1:11" ht="16.5" hidden="1" customHeight="1" x14ac:dyDescent="0.25">
      <c r="A144" s="147" t="str">
        <f t="shared" si="4"/>
        <v>0</v>
      </c>
      <c r="B144" s="1" t="str">
        <f>MstList!B146</f>
        <v>BEL 700399</v>
      </c>
      <c r="C144" s="1" t="str">
        <f>MstList!D146</f>
        <v>Spark Plug Wire</v>
      </c>
      <c r="D144" s="5"/>
      <c r="E144" s="191" t="str">
        <f>IF(D144&gt;0,Totals!F146,"")</f>
        <v/>
      </c>
      <c r="F144" s="191">
        <f t="shared" si="5"/>
        <v>0</v>
      </c>
      <c r="G144" s="736">
        <f>MstList!K146</f>
        <v>0</v>
      </c>
      <c r="H144" s="23"/>
      <c r="I144" s="23"/>
      <c r="J144" s="23"/>
      <c r="K144" s="23"/>
    </row>
    <row r="145" spans="1:11" ht="16.5" hidden="1" customHeight="1" x14ac:dyDescent="0.25">
      <c r="A145" s="147" t="str">
        <f t="shared" si="4"/>
        <v>0</v>
      </c>
      <c r="B145" s="1" t="str">
        <f>MstList!B147</f>
        <v>ASP XP5245</v>
      </c>
      <c r="C145" s="1" t="str">
        <f>MstList!D147</f>
        <v>Spark Plugs</v>
      </c>
      <c r="D145" s="5"/>
      <c r="E145" s="191" t="str">
        <f>IF(D145&gt;0,Totals!F147,"")</f>
        <v/>
      </c>
      <c r="F145" s="191">
        <f t="shared" si="5"/>
        <v>0</v>
      </c>
      <c r="G145" s="736">
        <f>MstList!K147</f>
        <v>0</v>
      </c>
      <c r="H145" s="23"/>
      <c r="I145" s="23"/>
      <c r="J145" s="23"/>
      <c r="K145" s="23"/>
    </row>
    <row r="146" spans="1:11" ht="16.5" hidden="1" customHeight="1" x14ac:dyDescent="0.25">
      <c r="A146" s="147" t="str">
        <f t="shared" si="4"/>
        <v>0</v>
      </c>
      <c r="B146" s="1" t="str">
        <f>MstList!B148</f>
        <v>ECH 921021C</v>
      </c>
      <c r="C146" s="1" t="str">
        <f>MstList!D148</f>
        <v>Tire Sensor</v>
      </c>
      <c r="D146" s="5"/>
      <c r="E146" s="191" t="str">
        <f>IF(D146&gt;0,Totals!F148,"")</f>
        <v/>
      </c>
      <c r="F146" s="191">
        <f t="shared" si="5"/>
        <v>0</v>
      </c>
      <c r="G146" s="736">
        <f>MstList!K148</f>
        <v>0</v>
      </c>
      <c r="H146" s="23"/>
      <c r="I146" s="23"/>
      <c r="J146" s="23"/>
      <c r="K146" s="23"/>
    </row>
    <row r="147" spans="1:11" ht="16.5" hidden="1" customHeight="1" x14ac:dyDescent="0.25">
      <c r="A147" s="147" t="str">
        <f t="shared" si="4"/>
        <v>0</v>
      </c>
      <c r="B147" s="1">
        <f>MstList!B149</f>
        <v>9596468</v>
      </c>
      <c r="C147" s="1" t="str">
        <f>MstList!D149</f>
        <v>Steel Wheel-Tahoe</v>
      </c>
      <c r="D147" s="5"/>
      <c r="E147" s="191" t="str">
        <f>IF(D147&gt;0,Totals!F149,"")</f>
        <v/>
      </c>
      <c r="F147" s="191">
        <f t="shared" si="5"/>
        <v>0</v>
      </c>
      <c r="G147" s="728">
        <f>MstList!K149</f>
        <v>0</v>
      </c>
      <c r="H147" s="23"/>
      <c r="I147" s="23"/>
      <c r="J147" s="337"/>
      <c r="K147" s="23"/>
    </row>
    <row r="148" spans="1:11" ht="16.5" hidden="1" customHeight="1" x14ac:dyDescent="0.25">
      <c r="A148" s="147" t="str">
        <f t="shared" si="4"/>
        <v>0</v>
      </c>
      <c r="B148" s="1" t="str">
        <f>MstList!B150</f>
        <v>LMP H6054N</v>
      </c>
      <c r="C148" s="1" t="str">
        <f>MstList!D150</f>
        <v>Headlight Bulb</v>
      </c>
      <c r="D148" s="5"/>
      <c r="E148" s="191" t="str">
        <f>IF(D148&gt;0,Totals!F150,"")</f>
        <v/>
      </c>
      <c r="F148" s="191">
        <f t="shared" si="5"/>
        <v>0</v>
      </c>
      <c r="G148" s="736">
        <f>MstList!K150</f>
        <v>0</v>
      </c>
      <c r="H148" s="23"/>
      <c r="I148" s="23"/>
      <c r="J148" s="23"/>
      <c r="K148" s="23"/>
    </row>
    <row r="149" spans="1:11" ht="16.5" hidden="1" customHeight="1" x14ac:dyDescent="0.25">
      <c r="A149" s="147" t="str">
        <f t="shared" si="4"/>
        <v>0</v>
      </c>
      <c r="B149" s="1" t="str">
        <f>MstList!B151</f>
        <v>ECH921179C</v>
      </c>
      <c r="C149" s="1" t="str">
        <f>MstList!D151</f>
        <v>Tire Pressure Sensor (2010-17)</v>
      </c>
      <c r="D149" s="5"/>
      <c r="E149" s="191" t="str">
        <f>IF(D149&gt;0,Totals!F151,"")</f>
        <v/>
      </c>
      <c r="F149" s="191">
        <f t="shared" si="5"/>
        <v>0</v>
      </c>
      <c r="G149" s="736">
        <f>MstList!K151</f>
        <v>0</v>
      </c>
      <c r="H149" s="23"/>
      <c r="I149" s="23"/>
      <c r="J149" s="23"/>
      <c r="K149" s="23"/>
    </row>
    <row r="150" spans="1:11" ht="16.5" hidden="1" customHeight="1" x14ac:dyDescent="0.25">
      <c r="A150" s="147" t="str">
        <f t="shared" si="4"/>
        <v>0</v>
      </c>
      <c r="B150" s="1" t="str">
        <f>MstList!B152</f>
        <v>UP 880686CR</v>
      </c>
      <c r="C150" s="1" t="str">
        <f>MstList!D152</f>
        <v>Rear Rotor (Solid)</v>
      </c>
      <c r="D150" s="5"/>
      <c r="E150" s="191" t="str">
        <f>IF(D150&gt;0,Totals!F152,"")</f>
        <v/>
      </c>
      <c r="F150" s="191">
        <f t="shared" si="5"/>
        <v>0</v>
      </c>
      <c r="G150" s="736">
        <f>MstList!K152</f>
        <v>0</v>
      </c>
      <c r="H150" s="23"/>
      <c r="I150" s="23"/>
      <c r="J150" s="23"/>
      <c r="K150" s="23"/>
    </row>
    <row r="151" spans="1:11" ht="16.5" hidden="1" customHeight="1" x14ac:dyDescent="0.25">
      <c r="A151" s="147" t="str">
        <f t="shared" si="4"/>
        <v>0</v>
      </c>
      <c r="B151" s="10" t="str">
        <f>MstList!B153</f>
        <v>UP 880983CR</v>
      </c>
      <c r="C151" s="1" t="str">
        <f>MstList!D153</f>
        <v>Rear Rotor (Vented)</v>
      </c>
      <c r="D151" s="11"/>
      <c r="E151" s="202" t="str">
        <f>IF(D151&gt;0,Totals!F153,"")</f>
        <v/>
      </c>
      <c r="F151" s="202">
        <f t="shared" si="5"/>
        <v>0</v>
      </c>
      <c r="G151" s="738">
        <f>MstList!K153</f>
        <v>0</v>
      </c>
      <c r="H151" s="23"/>
      <c r="I151" s="23"/>
      <c r="J151" s="23"/>
      <c r="K151" s="23"/>
    </row>
    <row r="152" spans="1:11" ht="16.5" hidden="1" customHeight="1" x14ac:dyDescent="0.25">
      <c r="A152" s="147" t="str">
        <f t="shared" si="4"/>
        <v>0</v>
      </c>
      <c r="B152" s="10" t="str">
        <f>MstList!B154</f>
        <v>UP 880758CR</v>
      </c>
      <c r="C152" s="1" t="str">
        <f>MstList!D154</f>
        <v>Frt. Rotor</v>
      </c>
      <c r="D152" s="5"/>
      <c r="E152" s="191" t="str">
        <f>IF(D152&gt;0,Totals!F154,"")</f>
        <v/>
      </c>
      <c r="F152" s="191">
        <f t="shared" si="5"/>
        <v>0</v>
      </c>
      <c r="G152" s="736">
        <f>MstList!K154</f>
        <v>0</v>
      </c>
      <c r="H152" s="23"/>
      <c r="I152" s="23"/>
      <c r="J152" s="23"/>
      <c r="K152" s="23"/>
    </row>
    <row r="153" spans="1:11" ht="16.5" hidden="1" customHeight="1" x14ac:dyDescent="0.25">
      <c r="A153" s="147" t="str">
        <f t="shared" si="4"/>
        <v>0</v>
      </c>
      <c r="B153" s="10" t="str">
        <f>MstList!B155</f>
        <v>FLT FT8488</v>
      </c>
      <c r="C153" s="1" t="str">
        <f>MstList!D155</f>
        <v>Rear Pad</v>
      </c>
      <c r="D153" s="5"/>
      <c r="E153" s="191" t="str">
        <f>IF(D153&gt;0,Totals!F155,"")</f>
        <v/>
      </c>
      <c r="F153" s="191">
        <f t="shared" si="5"/>
        <v>0</v>
      </c>
      <c r="G153" s="736">
        <f>MstList!K155</f>
        <v>0</v>
      </c>
      <c r="H153" s="23"/>
      <c r="I153" s="23"/>
      <c r="J153" s="23"/>
      <c r="K153" s="23"/>
    </row>
    <row r="154" spans="1:11" ht="16.5" hidden="1" customHeight="1" x14ac:dyDescent="0.25">
      <c r="A154" s="147" t="str">
        <f t="shared" si="4"/>
        <v>0</v>
      </c>
      <c r="B154" s="10" t="str">
        <f>MstList!B156</f>
        <v>FLT FT8715</v>
      </c>
      <c r="C154" s="1" t="str">
        <f>MstList!D156</f>
        <v>Frt. Pad</v>
      </c>
      <c r="D154" s="5"/>
      <c r="E154" s="191" t="str">
        <f>IF(D154&gt;0,Totals!F156,"")</f>
        <v/>
      </c>
      <c r="F154" s="191">
        <f t="shared" si="5"/>
        <v>0</v>
      </c>
      <c r="G154" s="736">
        <f>MstList!K156</f>
        <v>0</v>
      </c>
      <c r="H154" s="23"/>
      <c r="I154" s="23"/>
      <c r="J154" s="23"/>
      <c r="K154" s="23"/>
    </row>
    <row r="155" spans="1:11" ht="16.5" hidden="1" customHeight="1" x14ac:dyDescent="0.25">
      <c r="A155" s="147" t="str">
        <f t="shared" si="4"/>
        <v>0</v>
      </c>
      <c r="B155" s="1" t="str">
        <f>MstList!B157</f>
        <v>DG1Z1007C</v>
      </c>
      <c r="C155" s="1" t="str">
        <f>MstList!D157</f>
        <v>Wheel</v>
      </c>
      <c r="D155" s="1"/>
      <c r="E155" s="191" t="str">
        <f>IF(D155&gt;0,Totals!F157,"")</f>
        <v/>
      </c>
      <c r="F155" s="191">
        <f t="shared" si="5"/>
        <v>0</v>
      </c>
      <c r="G155" s="728">
        <f>MstList!K157</f>
        <v>0</v>
      </c>
      <c r="H155" s="23"/>
      <c r="I155" s="23"/>
      <c r="J155" s="23"/>
      <c r="K155" s="23"/>
    </row>
    <row r="156" spans="1:11" ht="16.5" hidden="1" customHeight="1" x14ac:dyDescent="0.25">
      <c r="A156" s="147" t="str">
        <f t="shared" si="4"/>
        <v>0</v>
      </c>
      <c r="B156" s="1" t="str">
        <f>MstList!B158</f>
        <v>BAT 7559</v>
      </c>
      <c r="C156" s="1" t="str">
        <f>MstList!D158</f>
        <v>Battery</v>
      </c>
      <c r="D156" s="729"/>
      <c r="E156" s="191" t="str">
        <f>IF(D156&gt;0,Totals!F158,"")</f>
        <v/>
      </c>
      <c r="F156" s="191">
        <f t="shared" si="5"/>
        <v>0</v>
      </c>
      <c r="G156" s="728">
        <f>MstList!K158</f>
        <v>0</v>
      </c>
      <c r="H156" s="23"/>
      <c r="I156" s="23"/>
      <c r="J156" s="23"/>
      <c r="K156" s="23"/>
    </row>
    <row r="157" spans="1:11" ht="16.5" hidden="1" customHeight="1" x14ac:dyDescent="0.25">
      <c r="A157" s="147" t="str">
        <f t="shared" si="4"/>
        <v>0</v>
      </c>
      <c r="B157" s="1" t="str">
        <f>MstList!B159</f>
        <v>4779355AJ</v>
      </c>
      <c r="C157" s="9" t="str">
        <f>MstList!D159</f>
        <v>Left Rear Brake Hose (2014 AWD)</v>
      </c>
      <c r="D157" s="5"/>
      <c r="E157" s="5" t="str">
        <f>IF(D157&gt;0,Totals!F159,"")</f>
        <v/>
      </c>
      <c r="F157" s="5">
        <f t="shared" si="5"/>
        <v>0</v>
      </c>
      <c r="G157" s="739">
        <f>MstList!K159</f>
        <v>0</v>
      </c>
      <c r="H157" s="23"/>
      <c r="I157" s="23"/>
      <c r="J157" s="23"/>
      <c r="K157" s="23"/>
    </row>
    <row r="158" spans="1:11" ht="16.5" hidden="1" customHeight="1" x14ac:dyDescent="0.25">
      <c r="A158" s="147" t="str">
        <f t="shared" si="4"/>
        <v>0</v>
      </c>
      <c r="B158" s="1" t="str">
        <f>MstList!B160</f>
        <v>68378438AB</v>
      </c>
      <c r="C158" s="9" t="str">
        <f>MstList!D160</f>
        <v>Right Rear Brake Hose (2014 AWD)</v>
      </c>
      <c r="D158" s="5"/>
      <c r="E158" s="5" t="str">
        <f>IF(D158&gt;0,Totals!F160,"")</f>
        <v/>
      </c>
      <c r="F158" s="5">
        <f t="shared" si="5"/>
        <v>0</v>
      </c>
      <c r="G158" s="739">
        <f>MstList!K160</f>
        <v>0</v>
      </c>
      <c r="H158" s="23"/>
      <c r="I158" s="23"/>
      <c r="J158" s="23"/>
      <c r="K158" s="23"/>
    </row>
    <row r="159" spans="1:11" ht="16.5" hidden="1" customHeight="1" x14ac:dyDescent="0.25">
      <c r="A159" s="147" t="str">
        <f t="shared" si="4"/>
        <v>0</v>
      </c>
      <c r="B159" s="10" t="str">
        <f>MstList!B161</f>
        <v>RAY 2446982</v>
      </c>
      <c r="C159" s="1" t="str">
        <f>MstList!D161</f>
        <v>Starter AWD Only</v>
      </c>
      <c r="D159" s="5"/>
      <c r="E159" s="191" t="str">
        <f>IF(D159&gt;0,Totals!F161,"")</f>
        <v/>
      </c>
      <c r="F159" s="191">
        <f t="shared" si="5"/>
        <v>0</v>
      </c>
      <c r="G159" s="736">
        <f>MstList!K161</f>
        <v>0</v>
      </c>
      <c r="H159" s="23"/>
      <c r="I159" s="23"/>
      <c r="J159" s="23"/>
      <c r="K159" s="23"/>
    </row>
    <row r="160" spans="1:11" ht="16.5" customHeight="1" x14ac:dyDescent="0.25">
      <c r="A160" s="147" t="str">
        <f t="shared" si="4"/>
        <v>1</v>
      </c>
      <c r="B160" s="1" t="str">
        <f>MstList!B162</f>
        <v>4806075AB</v>
      </c>
      <c r="C160" s="1" t="str">
        <f>MstList!D162</f>
        <v>Skid Plate</v>
      </c>
      <c r="D160" s="5">
        <v>1</v>
      </c>
      <c r="E160" s="191">
        <f>IF(D160&gt;0,Totals!F162,"")</f>
        <v>0</v>
      </c>
      <c r="F160" s="191">
        <f t="shared" si="5"/>
        <v>0</v>
      </c>
      <c r="G160" s="728">
        <f>MstList!K162</f>
        <v>0</v>
      </c>
      <c r="H160" s="23"/>
      <c r="I160" s="23"/>
      <c r="J160" s="23"/>
      <c r="K160" s="23"/>
    </row>
    <row r="161" spans="1:11" ht="16.5" hidden="1" customHeight="1" x14ac:dyDescent="0.25">
      <c r="A161" s="147" t="str">
        <f t="shared" si="4"/>
        <v>0</v>
      </c>
      <c r="B161" s="1" t="str">
        <f>MstList!B163</f>
        <v>68231862AA</v>
      </c>
      <c r="C161" s="1" t="str">
        <f>MstList!D163</f>
        <v>Skid Plate</v>
      </c>
      <c r="D161" s="5"/>
      <c r="E161" s="191" t="str">
        <f>IF(D161&gt;0,Totals!F163,"")</f>
        <v/>
      </c>
      <c r="F161" s="191">
        <f t="shared" si="5"/>
        <v>0</v>
      </c>
      <c r="G161" s="728">
        <f>MstList!K163</f>
        <v>0</v>
      </c>
      <c r="H161" s="23"/>
      <c r="I161" s="23"/>
      <c r="J161" s="23"/>
      <c r="K161" s="23"/>
    </row>
    <row r="162" spans="1:11" ht="16.5" hidden="1" customHeight="1" x14ac:dyDescent="0.25">
      <c r="A162" s="147" t="str">
        <f t="shared" si="4"/>
        <v>0</v>
      </c>
      <c r="B162" s="1" t="str">
        <f>MstList!B164</f>
        <v>68206561AA</v>
      </c>
      <c r="C162" s="1" t="str">
        <f>MstList!D164</f>
        <v>Wheel</v>
      </c>
      <c r="D162" s="740"/>
      <c r="E162" s="191" t="str">
        <f>IF(D162&gt;0,Totals!F164,"")</f>
        <v/>
      </c>
      <c r="F162" s="191">
        <f t="shared" si="5"/>
        <v>0</v>
      </c>
      <c r="G162" s="728">
        <f>MstList!K164</f>
        <v>0</v>
      </c>
      <c r="H162" s="23"/>
      <c r="I162" s="23"/>
      <c r="J162" s="23"/>
      <c r="K162" s="23"/>
    </row>
    <row r="163" spans="1:11" ht="16.5" hidden="1" customHeight="1" x14ac:dyDescent="0.25">
      <c r="A163" s="147" t="str">
        <f t="shared" si="4"/>
        <v>0</v>
      </c>
      <c r="B163" s="1" t="str">
        <f>MstList!B165</f>
        <v>5PC39GSAAA</v>
      </c>
      <c r="C163" s="1" t="str">
        <f>MstList!D165</f>
        <v>Wheel Cover</v>
      </c>
      <c r="D163" s="5"/>
      <c r="E163" s="191" t="str">
        <f>IF(D163&gt;0,Totals!F165,"")</f>
        <v/>
      </c>
      <c r="F163" s="191">
        <f t="shared" si="5"/>
        <v>0</v>
      </c>
      <c r="G163" s="728">
        <f>MstList!K165</f>
        <v>0</v>
      </c>
      <c r="H163" s="23"/>
      <c r="I163" s="23"/>
      <c r="J163" s="23"/>
      <c r="K163" s="23"/>
    </row>
    <row r="164" spans="1:11" ht="16.5" hidden="1" customHeight="1" x14ac:dyDescent="0.25">
      <c r="A164" s="147" t="str">
        <f t="shared" si="4"/>
        <v>0</v>
      </c>
      <c r="B164" s="1" t="str">
        <f>MstList!B166</f>
        <v>68245094AA</v>
      </c>
      <c r="C164" s="1" t="str">
        <f>MstList!D166</f>
        <v>Caliper</v>
      </c>
      <c r="D164" s="5"/>
      <c r="E164" s="191" t="str">
        <f>IF(D164&gt;0,Totals!F166,"")</f>
        <v/>
      </c>
      <c r="F164" s="191">
        <f t="shared" si="5"/>
        <v>0</v>
      </c>
      <c r="G164" s="728">
        <f>MstList!K166</f>
        <v>0</v>
      </c>
      <c r="H164" s="23"/>
      <c r="I164" s="23"/>
      <c r="J164" s="23"/>
      <c r="K164" s="23"/>
    </row>
    <row r="165" spans="1:11" ht="16.5" hidden="1" customHeight="1" x14ac:dyDescent="0.25">
      <c r="A165" s="147" t="str">
        <f t="shared" si="4"/>
        <v>0</v>
      </c>
      <c r="B165" s="1" t="str">
        <f>MstList!B167</f>
        <v>68245095AA</v>
      </c>
      <c r="C165" s="1" t="str">
        <f>MstList!D167</f>
        <v>Cailper</v>
      </c>
      <c r="D165" s="5"/>
      <c r="E165" s="191" t="str">
        <f>IF(D165&gt;0,Totals!F167,"")</f>
        <v/>
      </c>
      <c r="F165" s="191">
        <f t="shared" si="5"/>
        <v>0</v>
      </c>
      <c r="G165" s="728">
        <f>MstList!K167</f>
        <v>0</v>
      </c>
      <c r="H165" s="23"/>
      <c r="I165" s="23"/>
      <c r="J165" s="23"/>
      <c r="K165" s="23"/>
    </row>
    <row r="166" spans="1:11" ht="16.5" hidden="1" customHeight="1" x14ac:dyDescent="0.25">
      <c r="A166" s="147" t="str">
        <f t="shared" si="4"/>
        <v>0</v>
      </c>
      <c r="B166" s="1" t="str">
        <f>MstList!B168</f>
        <v>62445290AA</v>
      </c>
      <c r="C166" s="1" t="str">
        <f>MstList!D168</f>
        <v>Caliper</v>
      </c>
      <c r="D166" s="5"/>
      <c r="E166" s="191" t="str">
        <f>IF(D166&gt;0,Totals!F168,"")</f>
        <v/>
      </c>
      <c r="F166" s="191">
        <f t="shared" si="5"/>
        <v>0</v>
      </c>
      <c r="G166" s="728">
        <f>MstList!K168</f>
        <v>0</v>
      </c>
      <c r="H166" s="23"/>
      <c r="I166" s="23"/>
      <c r="J166" s="23"/>
      <c r="K166" s="23"/>
    </row>
    <row r="167" spans="1:11" ht="16.5" hidden="1" customHeight="1" x14ac:dyDescent="0.25">
      <c r="A167" s="147" t="str">
        <f t="shared" si="4"/>
        <v>0</v>
      </c>
      <c r="B167" s="1" t="str">
        <f>MstList!B169</f>
        <v>62445291AA</v>
      </c>
      <c r="C167" s="1" t="str">
        <f>MstList!D169</f>
        <v>Caliper</v>
      </c>
      <c r="D167" s="5"/>
      <c r="E167" s="191" t="str">
        <f>IF(D167&gt;0,Totals!F169,"")</f>
        <v/>
      </c>
      <c r="F167" s="191">
        <f t="shared" si="5"/>
        <v>0</v>
      </c>
      <c r="G167" s="728">
        <f>MstList!K169</f>
        <v>0</v>
      </c>
      <c r="H167" s="23"/>
      <c r="I167" s="23"/>
      <c r="J167" s="23"/>
      <c r="K167" s="23"/>
    </row>
    <row r="168" spans="1:11" ht="16.5" hidden="1" customHeight="1" x14ac:dyDescent="0.25">
      <c r="A168" s="147" t="str">
        <f t="shared" si="4"/>
        <v>0</v>
      </c>
      <c r="B168" s="1" t="str">
        <f>MstList!B170</f>
        <v>68245117AA</v>
      </c>
      <c r="C168" s="1" t="str">
        <f>MstList!D170</f>
        <v>Caliper Bracket</v>
      </c>
      <c r="D168" s="5"/>
      <c r="E168" s="191" t="str">
        <f>IF(D168&gt;0,Totals!F170,"")</f>
        <v/>
      </c>
      <c r="F168" s="191">
        <f t="shared" si="5"/>
        <v>0</v>
      </c>
      <c r="G168" s="728">
        <f>MstList!K170</f>
        <v>0</v>
      </c>
      <c r="H168" s="23"/>
      <c r="I168" s="23"/>
      <c r="J168" s="23"/>
      <c r="K168" s="23"/>
    </row>
    <row r="169" spans="1:11" ht="16.5" hidden="1" customHeight="1" x14ac:dyDescent="0.25">
      <c r="A169" s="147" t="str">
        <f t="shared" si="4"/>
        <v>0</v>
      </c>
      <c r="B169" s="1" t="str">
        <f>MstList!B171</f>
        <v>68245123AB</v>
      </c>
      <c r="C169" s="1" t="str">
        <f>MstList!D171</f>
        <v>Caliper Bracket</v>
      </c>
      <c r="D169" s="5"/>
      <c r="E169" s="191" t="str">
        <f>IF(D169&gt;0,Totals!F171,"")</f>
        <v/>
      </c>
      <c r="F169" s="191">
        <f t="shared" si="5"/>
        <v>0</v>
      </c>
      <c r="G169" s="728">
        <f>MstList!K171</f>
        <v>0</v>
      </c>
      <c r="H169" s="23"/>
      <c r="I169" s="23"/>
      <c r="J169" s="23"/>
      <c r="K169" s="23"/>
    </row>
    <row r="170" spans="1:11" ht="16.5" hidden="1" customHeight="1" x14ac:dyDescent="0.25">
      <c r="A170" s="147" t="str">
        <f t="shared" si="4"/>
        <v>0</v>
      </c>
      <c r="B170" s="1" t="str">
        <f>MstList!B172</f>
        <v>68245116AB</v>
      </c>
      <c r="C170" s="1" t="str">
        <f>MstList!D172</f>
        <v>Caliper Bracket Pin Kit</v>
      </c>
      <c r="D170" s="5"/>
      <c r="E170" s="191" t="str">
        <f>IF(D170&gt;0,Totals!F172,"")</f>
        <v/>
      </c>
      <c r="F170" s="191">
        <f t="shared" si="5"/>
        <v>0</v>
      </c>
      <c r="G170" s="728">
        <f>MstList!K172</f>
        <v>0</v>
      </c>
      <c r="H170" s="23"/>
      <c r="I170" s="23"/>
      <c r="J170" s="23"/>
      <c r="K170" s="23"/>
    </row>
    <row r="171" spans="1:11" ht="16.5" hidden="1" customHeight="1" x14ac:dyDescent="0.25">
      <c r="A171" s="147" t="str">
        <f t="shared" si="4"/>
        <v>0</v>
      </c>
      <c r="B171" s="1" t="str">
        <f>MstList!B173</f>
        <v>68245288AA</v>
      </c>
      <c r="C171" s="1" t="str">
        <f>MstList!D173</f>
        <v>Caliper Bracket Pin Kit</v>
      </c>
      <c r="D171" s="5"/>
      <c r="E171" s="191" t="str">
        <f>IF(D171&gt;0,Totals!F173,"")</f>
        <v/>
      </c>
      <c r="F171" s="191">
        <f t="shared" si="5"/>
        <v>0</v>
      </c>
      <c r="G171" s="728">
        <f>MstList!K173</f>
        <v>0</v>
      </c>
      <c r="H171" s="23"/>
      <c r="I171" s="23"/>
      <c r="J171" s="23"/>
      <c r="K171" s="23"/>
    </row>
    <row r="172" spans="1:11" ht="16.5" hidden="1" customHeight="1" x14ac:dyDescent="0.25">
      <c r="A172" s="147" t="str">
        <f t="shared" si="4"/>
        <v>0</v>
      </c>
      <c r="B172" s="1" t="str">
        <f>MstList!B174</f>
        <v>68245123AB</v>
      </c>
      <c r="C172" s="1" t="str">
        <f>MstList!D174</f>
        <v>Caliper Bracket</v>
      </c>
      <c r="D172" s="5"/>
      <c r="E172" s="191" t="str">
        <f>IF(D172&gt;0,Totals!F174,"")</f>
        <v/>
      </c>
      <c r="F172" s="191">
        <f t="shared" si="5"/>
        <v>0</v>
      </c>
      <c r="G172" s="728">
        <f>MstList!K174</f>
        <v>0</v>
      </c>
      <c r="H172" s="23"/>
      <c r="I172" s="23"/>
      <c r="J172" s="23"/>
      <c r="K172" s="23"/>
    </row>
    <row r="173" spans="1:11" ht="16.5" hidden="1" customHeight="1" x14ac:dyDescent="0.25">
      <c r="A173" s="147" t="str">
        <f t="shared" si="4"/>
        <v>0</v>
      </c>
      <c r="B173" s="1" t="str">
        <f>MstList!B175</f>
        <v>68245116AB</v>
      </c>
      <c r="C173" s="1" t="str">
        <f>MstList!D175</f>
        <v>Caliper Bracket Pin Kit</v>
      </c>
      <c r="D173" s="5"/>
      <c r="E173" s="191" t="str">
        <f>IF(D173&gt;0,Totals!F175,"")</f>
        <v/>
      </c>
      <c r="F173" s="191">
        <f t="shared" si="5"/>
        <v>0</v>
      </c>
      <c r="G173" s="728">
        <f>MstList!K175</f>
        <v>0</v>
      </c>
      <c r="H173" s="23"/>
      <c r="I173" s="23"/>
      <c r="J173" s="23"/>
      <c r="K173" s="23"/>
    </row>
    <row r="174" spans="1:11" ht="16.5" hidden="1" customHeight="1" x14ac:dyDescent="0.25">
      <c r="A174" s="147" t="str">
        <f t="shared" si="4"/>
        <v>0</v>
      </c>
      <c r="B174" s="1" t="str">
        <f>MstList!B176</f>
        <v>68245288AA</v>
      </c>
      <c r="C174" s="1" t="str">
        <f>MstList!D176</f>
        <v>Caliper Bracket Pin Kit</v>
      </c>
      <c r="D174" s="5"/>
      <c r="E174" s="191" t="str">
        <f>IF(D174&gt;0,Totals!F176,"")</f>
        <v/>
      </c>
      <c r="F174" s="191">
        <f t="shared" si="5"/>
        <v>0</v>
      </c>
      <c r="G174" s="728">
        <f>MstList!K176</f>
        <v>0</v>
      </c>
      <c r="H174" s="23"/>
      <c r="I174" s="23"/>
      <c r="J174" s="23"/>
      <c r="K174" s="23"/>
    </row>
    <row r="175" spans="1:11" ht="16.5" hidden="1" customHeight="1" x14ac:dyDescent="0.25">
      <c r="A175" s="147" t="str">
        <f t="shared" si="4"/>
        <v>0</v>
      </c>
      <c r="B175" s="1" t="str">
        <f>MstList!B177</f>
        <v>68219854AA</v>
      </c>
      <c r="C175" s="1" t="str">
        <f>MstList!D177</f>
        <v>Sway Bar Bushings</v>
      </c>
      <c r="D175" s="5"/>
      <c r="E175" s="191" t="str">
        <f>IF(D175&gt;0,Totals!F177,"")</f>
        <v/>
      </c>
      <c r="F175" s="191">
        <f t="shared" si="5"/>
        <v>0</v>
      </c>
      <c r="G175" s="728">
        <f>MstList!K177</f>
        <v>0</v>
      </c>
      <c r="H175" s="23"/>
      <c r="I175" s="23"/>
      <c r="J175" s="23"/>
      <c r="K175" s="23"/>
    </row>
    <row r="176" spans="1:11" ht="16.5" hidden="1" customHeight="1" x14ac:dyDescent="0.25">
      <c r="A176" s="147" t="str">
        <f t="shared" si="4"/>
        <v>0</v>
      </c>
      <c r="B176" s="1" t="str">
        <f>MstList!B178</f>
        <v>4782952AD</v>
      </c>
      <c r="C176" s="1" t="str">
        <f>MstList!D178</f>
        <v>Sway Bar Links</v>
      </c>
      <c r="D176" s="5"/>
      <c r="E176" s="191" t="str">
        <f>IF(D176&gt;0,Totals!F178,"")</f>
        <v/>
      </c>
      <c r="F176" s="191">
        <f t="shared" si="5"/>
        <v>0</v>
      </c>
      <c r="G176" s="728">
        <f>MstList!K178</f>
        <v>0</v>
      </c>
      <c r="H176" s="23"/>
      <c r="I176" s="23"/>
      <c r="J176" s="23"/>
      <c r="K176" s="23"/>
    </row>
    <row r="177" spans="1:11" ht="16.5" hidden="1" customHeight="1" x14ac:dyDescent="0.25">
      <c r="A177" s="147" t="str">
        <f t="shared" si="4"/>
        <v>0</v>
      </c>
      <c r="B177" s="1" t="str">
        <f>MstList!B179</f>
        <v>06507109AA</v>
      </c>
      <c r="C177" s="1" t="str">
        <f>MstList!D179</f>
        <v>Sway Bar Nuts</v>
      </c>
      <c r="D177" s="5"/>
      <c r="E177" s="191" t="str">
        <f>IF(D177&gt;0,Totals!F179,"")</f>
        <v/>
      </c>
      <c r="F177" s="191">
        <f t="shared" si="5"/>
        <v>0</v>
      </c>
      <c r="G177" s="728">
        <f>MstList!K179</f>
        <v>0</v>
      </c>
      <c r="H177" s="23"/>
      <c r="I177" s="23"/>
      <c r="J177" s="23"/>
      <c r="K177" s="23"/>
    </row>
    <row r="178" spans="1:11" ht="16.5" hidden="1" customHeight="1" x14ac:dyDescent="0.25">
      <c r="A178" s="147" t="str">
        <f t="shared" si="4"/>
        <v>0</v>
      </c>
      <c r="B178" s="1" t="str">
        <f>MstList!B180</f>
        <v>68211103AB</v>
      </c>
      <c r="C178" s="1" t="str">
        <f>MstList!D180</f>
        <v>Left Lower Control Arm</v>
      </c>
      <c r="D178" s="5"/>
      <c r="E178" s="191" t="str">
        <f>IF(D178&gt;0,Totals!F180,"")</f>
        <v/>
      </c>
      <c r="F178" s="191">
        <f t="shared" si="5"/>
        <v>0</v>
      </c>
      <c r="G178" s="728">
        <f>MstList!K180</f>
        <v>0</v>
      </c>
      <c r="H178" s="23"/>
      <c r="I178" s="23"/>
      <c r="J178" s="23"/>
      <c r="K178" s="23"/>
    </row>
    <row r="179" spans="1:11" ht="16.5" hidden="1" customHeight="1" x14ac:dyDescent="0.25">
      <c r="A179" s="147" t="str">
        <f t="shared" si="4"/>
        <v>0</v>
      </c>
      <c r="B179" s="1" t="str">
        <f>MstList!B181</f>
        <v>68211102AB</v>
      </c>
      <c r="C179" s="1" t="str">
        <f>MstList!D181</f>
        <v>Right Lower Control Arm</v>
      </c>
      <c r="D179" s="5"/>
      <c r="E179" s="191" t="str">
        <f>IF(D179&gt;0,Totals!F181,"")</f>
        <v/>
      </c>
      <c r="F179" s="191">
        <f t="shared" si="5"/>
        <v>0</v>
      </c>
      <c r="G179" s="728">
        <f>MstList!K181</f>
        <v>0</v>
      </c>
      <c r="H179" s="23"/>
      <c r="I179" s="23"/>
      <c r="J179" s="23"/>
      <c r="K179" s="23"/>
    </row>
    <row r="180" spans="1:11" ht="16.5" hidden="1" customHeight="1" x14ac:dyDescent="0.25">
      <c r="A180" s="147" t="str">
        <f t="shared" si="4"/>
        <v>0</v>
      </c>
      <c r="B180" s="1" t="str">
        <f>MstList!B182</f>
        <v>4895669AB</v>
      </c>
      <c r="C180" s="1" t="str">
        <f>MstList!D182</f>
        <v>Left Upper Control Arm</v>
      </c>
      <c r="D180" s="5"/>
      <c r="E180" s="191" t="str">
        <f>IF(D180&gt;0,Totals!F182,"")</f>
        <v/>
      </c>
      <c r="F180" s="191">
        <f t="shared" si="5"/>
        <v>0</v>
      </c>
      <c r="G180" s="728">
        <f>MstList!K182</f>
        <v>0</v>
      </c>
      <c r="H180" s="23"/>
      <c r="I180" s="23"/>
      <c r="J180" s="23"/>
      <c r="K180" s="23"/>
    </row>
    <row r="181" spans="1:11" ht="16.5" hidden="1" customHeight="1" x14ac:dyDescent="0.25">
      <c r="A181" s="147" t="str">
        <f t="shared" si="4"/>
        <v>0</v>
      </c>
      <c r="B181" s="1" t="str">
        <f>MstList!B183</f>
        <v>4895668AB</v>
      </c>
      <c r="C181" s="1" t="str">
        <f>MstList!D183</f>
        <v>Right Upper Control Arm</v>
      </c>
      <c r="D181" s="5"/>
      <c r="E181" s="191" t="str">
        <f>IF(D181&gt;0,Totals!F183,"")</f>
        <v/>
      </c>
      <c r="F181" s="191">
        <f t="shared" si="5"/>
        <v>0</v>
      </c>
      <c r="G181" s="728">
        <f>MstList!K183</f>
        <v>0</v>
      </c>
      <c r="H181" s="23"/>
      <c r="I181" s="23"/>
      <c r="J181" s="23"/>
      <c r="K181" s="23"/>
    </row>
    <row r="182" spans="1:11" ht="16.5" hidden="1" customHeight="1" x14ac:dyDescent="0.25">
      <c r="A182" s="147" t="str">
        <f t="shared" si="4"/>
        <v>0</v>
      </c>
      <c r="B182" s="1" t="str">
        <f>MstList!B184</f>
        <v>4779328AB</v>
      </c>
      <c r="C182" s="1" t="str">
        <f>MstList!D184</f>
        <v>Front Hub Bearing Assy.</v>
      </c>
      <c r="D182" s="5"/>
      <c r="E182" s="191" t="str">
        <f>IF(D182&gt;0,Totals!F184,"")</f>
        <v/>
      </c>
      <c r="F182" s="191">
        <f t="shared" si="5"/>
        <v>0</v>
      </c>
      <c r="G182" s="728">
        <f>MstList!K184</f>
        <v>0</v>
      </c>
      <c r="H182" s="23"/>
      <c r="I182" s="23"/>
      <c r="J182" s="23"/>
      <c r="K182" s="23"/>
    </row>
    <row r="183" spans="1:11" ht="16.5" hidden="1" customHeight="1" x14ac:dyDescent="0.25">
      <c r="A183" s="147" t="str">
        <f t="shared" si="4"/>
        <v>0</v>
      </c>
      <c r="B183" s="1" t="str">
        <f>MstList!B185</f>
        <v>68264856AA</v>
      </c>
      <c r="C183" s="1" t="str">
        <f>MstList!D185</f>
        <v>Right Splash Shield</v>
      </c>
      <c r="D183" s="5"/>
      <c r="E183" s="191" t="str">
        <f>IF(D183&gt;0,Totals!F185,"")</f>
        <v/>
      </c>
      <c r="F183" s="191">
        <f t="shared" si="5"/>
        <v>0</v>
      </c>
      <c r="G183" s="728">
        <f>MstList!K185</f>
        <v>0</v>
      </c>
      <c r="H183" s="23"/>
      <c r="I183" s="23"/>
      <c r="J183" s="23"/>
      <c r="K183" s="23"/>
    </row>
    <row r="184" spans="1:11" ht="16.5" hidden="1" customHeight="1" x14ac:dyDescent="0.25">
      <c r="A184" s="147" t="str">
        <f t="shared" si="4"/>
        <v>0</v>
      </c>
      <c r="B184" s="1" t="str">
        <f>MstList!B186</f>
        <v>68264857AA</v>
      </c>
      <c r="C184" s="1" t="str">
        <f>MstList!D186</f>
        <v>Left Splash Shield</v>
      </c>
      <c r="D184" s="5"/>
      <c r="E184" s="191" t="str">
        <f>IF(D184&gt;0,Totals!F186,"")</f>
        <v/>
      </c>
      <c r="F184" s="191">
        <f t="shared" si="5"/>
        <v>0</v>
      </c>
      <c r="G184" s="728">
        <f>MstList!K186</f>
        <v>0</v>
      </c>
      <c r="H184" s="23"/>
      <c r="I184" s="23"/>
      <c r="J184" s="23"/>
      <c r="K184" s="23"/>
    </row>
    <row r="185" spans="1:11" ht="16.5" hidden="1" customHeight="1" x14ac:dyDescent="0.25">
      <c r="A185" s="147" t="str">
        <f t="shared" si="4"/>
        <v>0</v>
      </c>
      <c r="B185" s="1" t="str">
        <f>MstList!B187</f>
        <v>68248466AA</v>
      </c>
      <c r="C185" s="1" t="str">
        <f>MstList!D187</f>
        <v>Right Brake Hose</v>
      </c>
      <c r="D185" s="5"/>
      <c r="E185" s="191" t="str">
        <f>IF(D185&gt;0,Totals!F187,"")</f>
        <v/>
      </c>
      <c r="F185" s="191">
        <f t="shared" si="5"/>
        <v>0</v>
      </c>
      <c r="G185" s="728">
        <f>MstList!K187</f>
        <v>0</v>
      </c>
      <c r="H185" s="23"/>
      <c r="I185" s="23"/>
      <c r="J185" s="23"/>
      <c r="K185" s="23"/>
    </row>
    <row r="186" spans="1:11" ht="16.5" hidden="1" customHeight="1" x14ac:dyDescent="0.25">
      <c r="A186" s="147" t="str">
        <f t="shared" si="4"/>
        <v>0</v>
      </c>
      <c r="B186" s="1" t="str">
        <f>MstList!B188</f>
        <v>68248467AA</v>
      </c>
      <c r="C186" s="1" t="str">
        <f>MstList!D188</f>
        <v>Left Front Brake Hose</v>
      </c>
      <c r="D186" s="5"/>
      <c r="E186" s="191" t="str">
        <f>IF(D186&gt;0,Totals!F188,"")</f>
        <v/>
      </c>
      <c r="F186" s="191">
        <f t="shared" si="5"/>
        <v>0</v>
      </c>
      <c r="G186" s="728">
        <f>MstList!K188</f>
        <v>0</v>
      </c>
      <c r="H186" s="23"/>
      <c r="I186" s="23"/>
      <c r="J186" s="23"/>
      <c r="K186" s="23"/>
    </row>
    <row r="187" spans="1:11" ht="16.5" hidden="1" customHeight="1" x14ac:dyDescent="0.25">
      <c r="A187" s="147" t="str">
        <f t="shared" si="4"/>
        <v>0</v>
      </c>
      <c r="B187" s="1" t="str">
        <f>MstList!B189</f>
        <v>68331806AA</v>
      </c>
      <c r="C187" s="1" t="str">
        <f>MstList!D189</f>
        <v>Front Shield Pin</v>
      </c>
      <c r="D187" s="5"/>
      <c r="E187" s="191" t="str">
        <f>IF(D187&gt;0,Totals!F189,"")</f>
        <v/>
      </c>
      <c r="F187" s="191">
        <f t="shared" si="5"/>
        <v>0</v>
      </c>
      <c r="G187" s="728">
        <f>MstList!K189</f>
        <v>0</v>
      </c>
      <c r="H187" s="23"/>
      <c r="I187" s="23"/>
      <c r="J187" s="23"/>
      <c r="K187" s="23"/>
    </row>
    <row r="188" spans="1:11" ht="16.5" hidden="1" customHeight="1" x14ac:dyDescent="0.25">
      <c r="A188" s="147" t="str">
        <f t="shared" si="4"/>
        <v>0</v>
      </c>
      <c r="B188" s="1" t="str">
        <f>MstList!B190</f>
        <v>06506161AA</v>
      </c>
      <c r="C188" s="1" t="str">
        <f>MstList!D190</f>
        <v>Splash Shield Screw</v>
      </c>
      <c r="D188" s="5"/>
      <c r="E188" s="191" t="str">
        <f>IF(D188&gt;0,Totals!F190,"")</f>
        <v/>
      </c>
      <c r="F188" s="191">
        <f t="shared" si="5"/>
        <v>0</v>
      </c>
      <c r="G188" s="728">
        <f>MstList!K190</f>
        <v>0</v>
      </c>
      <c r="H188" s="23"/>
      <c r="I188" s="23"/>
      <c r="J188" s="23"/>
      <c r="K188" s="23"/>
    </row>
    <row r="189" spans="1:11" ht="16.5" hidden="1" customHeight="1" x14ac:dyDescent="0.25">
      <c r="A189" s="147" t="str">
        <f t="shared" si="4"/>
        <v>0</v>
      </c>
      <c r="B189" s="1" t="str">
        <f>MstList!B191</f>
        <v>6508332AA</v>
      </c>
      <c r="C189" s="1" t="str">
        <f>MstList!D191</f>
        <v>Under Body Shield Screw</v>
      </c>
      <c r="D189" s="5"/>
      <c r="E189" s="191" t="str">
        <f>IF(D189&gt;0,Totals!F191,"")</f>
        <v/>
      </c>
      <c r="F189" s="191">
        <f t="shared" si="5"/>
        <v>0</v>
      </c>
      <c r="G189" s="728">
        <f>MstList!K191</f>
        <v>0</v>
      </c>
      <c r="H189" s="23"/>
      <c r="I189" s="23"/>
      <c r="J189" s="23"/>
      <c r="K189" s="23"/>
    </row>
    <row r="190" spans="1:11" ht="16.5" hidden="1" customHeight="1" x14ac:dyDescent="0.25">
      <c r="A190" s="147" t="str">
        <f t="shared" si="4"/>
        <v>0</v>
      </c>
      <c r="B190" s="1" t="str">
        <f>MstList!B192</f>
        <v>6506132AA</v>
      </c>
      <c r="C190" s="1" t="str">
        <f>MstList!D192</f>
        <v>Fender Liner Retainer</v>
      </c>
      <c r="D190" s="5"/>
      <c r="E190" s="191" t="str">
        <f>IF(D190&gt;0,Totals!F192,"")</f>
        <v/>
      </c>
      <c r="F190" s="191">
        <f t="shared" si="5"/>
        <v>0</v>
      </c>
      <c r="G190" s="728">
        <f>MstList!K192</f>
        <v>0</v>
      </c>
      <c r="H190" s="23"/>
      <c r="I190" s="23"/>
      <c r="J190" s="23"/>
      <c r="K190" s="23"/>
    </row>
    <row r="191" spans="1:11" ht="16.5" hidden="1" customHeight="1" x14ac:dyDescent="0.25">
      <c r="A191" s="147" t="str">
        <f t="shared" si="4"/>
        <v>0</v>
      </c>
      <c r="B191" s="176" t="str">
        <f>MstList!B193</f>
        <v>NCV 949211</v>
      </c>
      <c r="C191" s="176" t="str">
        <f>MstList!D193</f>
        <v xml:space="preserve">(CV) AWD F/LEFT DRIVESHAFT </v>
      </c>
      <c r="D191" s="176"/>
      <c r="E191" s="197" t="str">
        <f>IF(D191&gt;0,Totals!F193,"")</f>
        <v/>
      </c>
      <c r="F191" s="197">
        <f t="shared" si="5"/>
        <v>0</v>
      </c>
      <c r="G191" s="241">
        <f>MstList!K193</f>
        <v>0</v>
      </c>
      <c r="H191" s="23"/>
      <c r="I191" s="23"/>
      <c r="J191" s="23"/>
      <c r="K191" s="23"/>
    </row>
    <row r="192" spans="1:11" ht="16.5" hidden="1" customHeight="1" x14ac:dyDescent="0.25">
      <c r="A192" s="147" t="str">
        <f t="shared" si="4"/>
        <v>0</v>
      </c>
      <c r="B192" s="176" t="str">
        <f>MstList!B194</f>
        <v>NCV949212</v>
      </c>
      <c r="C192" s="176" t="str">
        <f>MstList!D194</f>
        <v xml:space="preserve">(CV) AWD F/RIGHT DRIVESHAFT </v>
      </c>
      <c r="D192" s="176"/>
      <c r="E192" s="197" t="str">
        <f>IF(D192&gt;0,Totals!F194,"")</f>
        <v/>
      </c>
      <c r="F192" s="197">
        <f t="shared" si="5"/>
        <v>0</v>
      </c>
      <c r="G192" s="241">
        <f>MstList!K194</f>
        <v>0</v>
      </c>
      <c r="H192" s="23"/>
      <c r="I192" s="23"/>
      <c r="J192" s="23"/>
      <c r="K192" s="23"/>
    </row>
    <row r="193" spans="1:11" ht="16.5" hidden="1" customHeight="1" x14ac:dyDescent="0.25">
      <c r="A193" s="147" t="str">
        <f t="shared" si="4"/>
        <v>0</v>
      </c>
      <c r="B193" s="741" t="str">
        <f>MstList!B195</f>
        <v>BK MZCH2502296</v>
      </c>
      <c r="C193" s="176" t="str">
        <f>MstList!D195</f>
        <v>2016 AND UP LEFT HEADLIGHT ASSY</v>
      </c>
      <c r="D193" s="176"/>
      <c r="E193" s="197" t="str">
        <f>IF(D193&gt;0,Totals!F195,"")</f>
        <v/>
      </c>
      <c r="F193" s="197">
        <f t="shared" si="5"/>
        <v>0</v>
      </c>
      <c r="G193" s="241">
        <f>MstList!K195</f>
        <v>0</v>
      </c>
      <c r="H193" s="23"/>
      <c r="I193" s="23"/>
      <c r="J193" s="23"/>
      <c r="K193" s="23"/>
    </row>
    <row r="194" spans="1:11" ht="16.5" hidden="1" customHeight="1" x14ac:dyDescent="0.25">
      <c r="A194" s="147" t="str">
        <f t="shared" ref="A194:A256" si="6">IF(D194="","0","1")</f>
        <v>0</v>
      </c>
      <c r="B194" s="741" t="str">
        <f>MstList!B196</f>
        <v>BK MZCH2503296</v>
      </c>
      <c r="C194" s="176" t="str">
        <f>MstList!D196</f>
        <v>2016 AND UP RIGHT HEADLIGHT ASSY</v>
      </c>
      <c r="D194" s="176"/>
      <c r="E194" s="197" t="str">
        <f>IF(D194&gt;0,Totals!F196,"")</f>
        <v/>
      </c>
      <c r="F194" s="197">
        <f t="shared" ref="F194:F256" si="7">PRODUCT(D194:E194)</f>
        <v>0</v>
      </c>
      <c r="G194" s="241">
        <f>MstList!K196</f>
        <v>0</v>
      </c>
      <c r="H194" s="23"/>
      <c r="I194" s="23"/>
      <c r="J194" s="23"/>
      <c r="K194" s="23"/>
    </row>
    <row r="195" spans="1:11" ht="16.5" hidden="1" customHeight="1" x14ac:dyDescent="0.25">
      <c r="A195" s="147" t="str">
        <f t="shared" si="6"/>
        <v>0</v>
      </c>
      <c r="B195" s="741" t="str">
        <f>MstList!B197</f>
        <v>272899L</v>
      </c>
      <c r="C195" s="176" t="str">
        <f>MstList!D197</f>
        <v>FRONT STRUT LEFT</v>
      </c>
      <c r="D195" s="176"/>
      <c r="E195" s="197" t="str">
        <f>IF(D195&gt;0,Totals!F197,"")</f>
        <v/>
      </c>
      <c r="F195" s="197">
        <f t="shared" si="7"/>
        <v>0</v>
      </c>
      <c r="G195" s="241">
        <f>MstList!K197</f>
        <v>0</v>
      </c>
      <c r="H195" s="23"/>
      <c r="I195" s="23"/>
      <c r="J195" s="23"/>
      <c r="K195" s="23"/>
    </row>
    <row r="196" spans="1:11" ht="16.5" hidden="1" customHeight="1" x14ac:dyDescent="0.25">
      <c r="A196" s="147" t="str">
        <f t="shared" si="6"/>
        <v>0</v>
      </c>
      <c r="B196" s="742" t="str">
        <f>MstList!B198</f>
        <v>272899R</v>
      </c>
      <c r="C196" s="176" t="str">
        <f>MstList!D198</f>
        <v>FRONT STRUT RIGHT</v>
      </c>
      <c r="D196" s="176"/>
      <c r="E196" s="130" t="str">
        <f>IF(D196&gt;0,Totals!F198,"")</f>
        <v/>
      </c>
      <c r="F196" s="130">
        <f t="shared" si="7"/>
        <v>0</v>
      </c>
      <c r="G196" s="241">
        <f>MstList!K198</f>
        <v>0</v>
      </c>
      <c r="H196" s="23"/>
      <c r="I196" s="23"/>
      <c r="J196" s="23"/>
      <c r="K196" s="23"/>
    </row>
    <row r="197" spans="1:11" ht="16.5" hidden="1" customHeight="1" x14ac:dyDescent="0.25">
      <c r="A197" s="147" t="str">
        <f t="shared" si="6"/>
        <v>0</v>
      </c>
      <c r="B197" s="10" t="str">
        <f>MstList!B199</f>
        <v>FIL 4479</v>
      </c>
      <c r="C197" s="1" t="str">
        <f>MstList!D199</f>
        <v>Cabin Filter</v>
      </c>
      <c r="D197"/>
      <c r="E197" s="191" t="str">
        <f>IF(D197&gt;0,Totals!F199,"")</f>
        <v/>
      </c>
      <c r="F197" s="191">
        <f t="shared" si="7"/>
        <v>0</v>
      </c>
      <c r="G197" s="736">
        <f>MstList!K199</f>
        <v>0</v>
      </c>
      <c r="H197" s="23"/>
      <c r="I197" s="23"/>
      <c r="J197" s="23"/>
      <c r="K197" s="23"/>
    </row>
    <row r="198" spans="1:11" ht="16.5" hidden="1" customHeight="1" x14ac:dyDescent="0.25">
      <c r="A198" s="147" t="str">
        <f t="shared" si="6"/>
        <v>0</v>
      </c>
      <c r="B198" s="10" t="str">
        <f>MstList!B200</f>
        <v>FIL 9737</v>
      </c>
      <c r="C198" s="1" t="str">
        <f>MstList!D200</f>
        <v>Air Filter</v>
      </c>
      <c r="D198" s="5"/>
      <c r="E198" s="191" t="str">
        <f>IF(D198&gt;0,Totals!F200,"")</f>
        <v/>
      </c>
      <c r="F198" s="191">
        <f t="shared" si="7"/>
        <v>0</v>
      </c>
      <c r="G198" s="736">
        <f>MstList!K200</f>
        <v>0</v>
      </c>
      <c r="H198" s="23"/>
      <c r="I198" s="23"/>
      <c r="J198" s="23"/>
      <c r="K198" s="23"/>
    </row>
    <row r="199" spans="1:11" ht="16.5" hidden="1" customHeight="1" x14ac:dyDescent="0.25">
      <c r="A199" s="147" t="str">
        <f t="shared" si="6"/>
        <v>0</v>
      </c>
      <c r="B199" s="1" t="str">
        <f>MstList!B201</f>
        <v>FIL 100010</v>
      </c>
      <c r="C199" s="1" t="str">
        <f>MstList!D201</f>
        <v>Oil Filter</v>
      </c>
      <c r="D199" s="5"/>
      <c r="E199" s="191" t="str">
        <f>IF(D199&gt;0,Totals!F201,"")</f>
        <v/>
      </c>
      <c r="F199" s="191">
        <f t="shared" si="7"/>
        <v>0</v>
      </c>
      <c r="G199" s="728">
        <f>MstList!K201</f>
        <v>0</v>
      </c>
      <c r="H199" s="23"/>
      <c r="I199" s="23"/>
      <c r="J199" s="23"/>
      <c r="K199" s="23"/>
    </row>
    <row r="200" spans="1:11" ht="16.5" hidden="1" customHeight="1" x14ac:dyDescent="0.25">
      <c r="A200" s="147" t="str">
        <f t="shared" si="6"/>
        <v>0</v>
      </c>
      <c r="B200" s="10" t="str">
        <f>MstList!B202</f>
        <v>FIL 9756</v>
      </c>
      <c r="C200" s="1" t="str">
        <f>MstList!D202</f>
        <v>Air Filter</v>
      </c>
      <c r="D200" s="5"/>
      <c r="E200" s="191" t="str">
        <f>IF(D200&gt;0,Totals!F202,"")</f>
        <v/>
      </c>
      <c r="F200" s="191">
        <f t="shared" si="7"/>
        <v>0</v>
      </c>
      <c r="G200" s="736">
        <f>MstList!K202</f>
        <v>0</v>
      </c>
      <c r="H200" s="23"/>
      <c r="I200" s="23"/>
      <c r="J200" s="23"/>
      <c r="K200" s="23"/>
    </row>
    <row r="201" spans="1:11" ht="16.5" hidden="1" customHeight="1" x14ac:dyDescent="0.25">
      <c r="A201" s="147" t="str">
        <f t="shared" si="6"/>
        <v>0</v>
      </c>
      <c r="B201" s="216" t="str">
        <f>MstList!B203</f>
        <v>MOB 123085</v>
      </c>
      <c r="C201" s="743" t="str">
        <f>MstList!D203</f>
        <v>Mobil Synthetic 0W20 Oil</v>
      </c>
      <c r="D201" s="729"/>
      <c r="E201" s="216" t="str">
        <f>IF(D201&gt;0,Totals!F203,"")</f>
        <v/>
      </c>
      <c r="F201" s="216">
        <f t="shared" si="7"/>
        <v>0</v>
      </c>
      <c r="G201" s="736">
        <f>MstList!K203</f>
        <v>0</v>
      </c>
      <c r="H201" s="23"/>
      <c r="I201" s="23"/>
      <c r="J201" s="23"/>
      <c r="K201" s="23"/>
    </row>
    <row r="202" spans="1:11" ht="16.5" hidden="1" customHeight="1" x14ac:dyDescent="0.25">
      <c r="A202" s="147" t="str">
        <f t="shared" si="6"/>
        <v>0</v>
      </c>
      <c r="B202" s="1" t="str">
        <f>MstList!B204</f>
        <v>AKE ACT1629A</v>
      </c>
      <c r="C202" s="1" t="str">
        <f>MstList!D204</f>
        <v>Front Brake Pad</v>
      </c>
      <c r="D202" s="5"/>
      <c r="E202" s="191" t="str">
        <f>IF(D202&gt;0,Totals!F204,"")</f>
        <v/>
      </c>
      <c r="F202" s="191">
        <f t="shared" si="7"/>
        <v>0</v>
      </c>
      <c r="G202" s="728">
        <f>MstList!K204</f>
        <v>0</v>
      </c>
      <c r="H202" s="23"/>
      <c r="I202" s="23"/>
      <c r="J202" s="23"/>
      <c r="K202" s="23"/>
    </row>
    <row r="203" spans="1:11" ht="16.5" hidden="1" customHeight="1" x14ac:dyDescent="0.25">
      <c r="A203" s="147" t="str">
        <f t="shared" si="6"/>
        <v>0</v>
      </c>
      <c r="B203" s="1" t="str">
        <f>MstList!B205</f>
        <v>68035012AD</v>
      </c>
      <c r="C203" s="1" t="str">
        <f>MstList!D205</f>
        <v>Front Brake Rotor</v>
      </c>
      <c r="D203" s="5"/>
      <c r="E203" s="191" t="str">
        <f>IF(D203&gt;0,Totals!F205,"")</f>
        <v/>
      </c>
      <c r="F203" s="191">
        <f t="shared" si="7"/>
        <v>0</v>
      </c>
      <c r="G203" s="728">
        <f>MstList!K205</f>
        <v>0</v>
      </c>
      <c r="H203" s="23"/>
      <c r="I203" s="23"/>
      <c r="J203" s="23"/>
      <c r="K203" s="23"/>
    </row>
    <row r="204" spans="1:11" ht="16.5" hidden="1" customHeight="1" x14ac:dyDescent="0.25">
      <c r="A204" s="147" t="str">
        <f t="shared" si="6"/>
        <v>0</v>
      </c>
      <c r="B204" s="1" t="str">
        <f>MstList!B206</f>
        <v>68138843AB</v>
      </c>
      <c r="C204" s="1" t="str">
        <f>MstList!D206</f>
        <v>Left Front Brake Caliper</v>
      </c>
      <c r="D204" s="5"/>
      <c r="E204" s="191" t="str">
        <f>IF(D204&gt;0,Totals!F206,"")</f>
        <v/>
      </c>
      <c r="F204" s="191">
        <f t="shared" si="7"/>
        <v>0</v>
      </c>
      <c r="G204" s="728">
        <f>MstList!K206</f>
        <v>0</v>
      </c>
      <c r="H204" s="23"/>
      <c r="I204" s="23"/>
      <c r="J204" s="23"/>
      <c r="K204" s="23"/>
    </row>
    <row r="205" spans="1:11" ht="16.5" hidden="1" customHeight="1" x14ac:dyDescent="0.25">
      <c r="A205" s="147" t="str">
        <f t="shared" si="6"/>
        <v>0</v>
      </c>
      <c r="B205" s="1" t="str">
        <f>MstList!B207</f>
        <v>68138842AB</v>
      </c>
      <c r="C205" s="1" t="str">
        <f>MstList!D207</f>
        <v>Right Front Brake Caliper</v>
      </c>
      <c r="D205" s="5"/>
      <c r="E205" s="191" t="str">
        <f>IF(D205&gt;0,Totals!F207,"")</f>
        <v/>
      </c>
      <c r="F205" s="191">
        <f t="shared" si="7"/>
        <v>0</v>
      </c>
      <c r="G205" s="728">
        <f>MstList!K207</f>
        <v>0</v>
      </c>
      <c r="H205" s="23"/>
      <c r="I205" s="23"/>
      <c r="J205" s="23"/>
      <c r="K205" s="23"/>
    </row>
    <row r="206" spans="1:11" ht="16.5" hidden="1" customHeight="1" x14ac:dyDescent="0.25">
      <c r="A206" s="147" t="str">
        <f t="shared" si="6"/>
        <v>0</v>
      </c>
      <c r="B206" s="1" t="str">
        <f>MstList!B208</f>
        <v>68138845AB</v>
      </c>
      <c r="C206" s="1" t="str">
        <f>MstList!D208</f>
        <v>Caliper Pin Kit (Front</v>
      </c>
      <c r="D206" s="5"/>
      <c r="E206" s="191" t="str">
        <f>IF(D206&gt;0,Totals!F208,"")</f>
        <v/>
      </c>
      <c r="F206" s="191">
        <f t="shared" si="7"/>
        <v>0</v>
      </c>
      <c r="G206" s="728">
        <f>MstList!K208</f>
        <v>0</v>
      </c>
      <c r="H206" s="23"/>
      <c r="I206" s="23"/>
      <c r="J206" s="23"/>
      <c r="K206" s="23"/>
    </row>
    <row r="207" spans="1:11" ht="16.5" hidden="1" customHeight="1" x14ac:dyDescent="0.25">
      <c r="A207" s="147" t="str">
        <f t="shared" si="6"/>
        <v>0</v>
      </c>
      <c r="B207" s="1" t="str">
        <f>MstList!B209</f>
        <v>68052383AA</v>
      </c>
      <c r="C207" s="1" t="str">
        <f>MstList!D209</f>
        <v>Caliper Pin Kit (Rear)</v>
      </c>
      <c r="D207" s="5"/>
      <c r="E207" s="191" t="str">
        <f>IF(D207&gt;0,Totals!F209,"")</f>
        <v/>
      </c>
      <c r="F207" s="191">
        <f t="shared" si="7"/>
        <v>0</v>
      </c>
      <c r="G207" s="728">
        <f>MstList!K209</f>
        <v>0</v>
      </c>
      <c r="H207" s="23"/>
      <c r="I207" s="23"/>
      <c r="J207" s="23"/>
      <c r="K207" s="23"/>
    </row>
    <row r="208" spans="1:11" ht="16.5" hidden="1" customHeight="1" x14ac:dyDescent="0.25">
      <c r="A208" s="147" t="str">
        <f t="shared" si="6"/>
        <v>0</v>
      </c>
      <c r="B208" s="1" t="str">
        <f>MstList!B210</f>
        <v>68052386AA</v>
      </c>
      <c r="C208" s="1" t="str">
        <f>MstList!D210</f>
        <v>Rear Brake Pad</v>
      </c>
      <c r="D208" s="5"/>
      <c r="E208" s="191" t="str">
        <f>IF(D208&gt;0,Totals!F210,"")</f>
        <v/>
      </c>
      <c r="F208" s="191">
        <f t="shared" si="7"/>
        <v>0</v>
      </c>
      <c r="G208" s="728">
        <f>MstList!K210</f>
        <v>0</v>
      </c>
      <c r="H208" s="23"/>
      <c r="I208" s="23"/>
      <c r="J208" s="23"/>
      <c r="K208" s="23"/>
    </row>
    <row r="209" spans="1:11" ht="16.5" hidden="1" customHeight="1" x14ac:dyDescent="0.25">
      <c r="A209" s="147" t="str">
        <f t="shared" si="6"/>
        <v>0</v>
      </c>
      <c r="B209" s="1" t="str">
        <f>MstList!B211</f>
        <v>68035022AE</v>
      </c>
      <c r="C209" s="1" t="str">
        <f>MstList!D211</f>
        <v>Rear Brake Rotor</v>
      </c>
      <c r="D209" s="5"/>
      <c r="E209" s="191" t="str">
        <f>IF(D209&gt;0,Totals!F211,"")</f>
        <v/>
      </c>
      <c r="F209" s="191">
        <f t="shared" si="7"/>
        <v>0</v>
      </c>
      <c r="G209" s="728">
        <f>MstList!K211</f>
        <v>0</v>
      </c>
      <c r="H209" s="23"/>
      <c r="I209" s="23"/>
      <c r="J209" s="23"/>
      <c r="K209" s="23"/>
    </row>
    <row r="210" spans="1:11" ht="16.5" hidden="1" customHeight="1" x14ac:dyDescent="0.25">
      <c r="A210" s="147" t="str">
        <f t="shared" si="6"/>
        <v>0</v>
      </c>
      <c r="B210" s="1" t="str">
        <f>MstList!B212</f>
        <v>68052381AA</v>
      </c>
      <c r="C210" s="1" t="str">
        <f>MstList!D212</f>
        <v>Left Rear Brake Caliper</v>
      </c>
      <c r="D210" s="5"/>
      <c r="E210" s="191" t="str">
        <f>IF(D210&gt;0,Totals!F212,"")</f>
        <v/>
      </c>
      <c r="F210" s="191">
        <f t="shared" si="7"/>
        <v>0</v>
      </c>
      <c r="G210" s="728">
        <f>MstList!K212</f>
        <v>0</v>
      </c>
      <c r="H210" s="23"/>
      <c r="I210" s="23"/>
      <c r="J210" s="23"/>
      <c r="K210" s="23"/>
    </row>
    <row r="211" spans="1:11" ht="16.5" hidden="1" customHeight="1" x14ac:dyDescent="0.25">
      <c r="A211" s="147" t="str">
        <f t="shared" si="6"/>
        <v>0</v>
      </c>
      <c r="B211" s="1" t="str">
        <f>MstList!B213</f>
        <v>68052380AA</v>
      </c>
      <c r="C211" s="1" t="str">
        <f>MstList!D213</f>
        <v>Right Rear Brake Caliper</v>
      </c>
      <c r="D211" s="5"/>
      <c r="E211" s="191" t="str">
        <f>IF(D211&gt;0,Totals!F213,"")</f>
        <v/>
      </c>
      <c r="F211" s="191">
        <f t="shared" si="7"/>
        <v>0</v>
      </c>
      <c r="G211" s="728">
        <f>MstList!K213</f>
        <v>0</v>
      </c>
      <c r="H211" s="23"/>
      <c r="I211" s="23"/>
      <c r="K211" s="23"/>
    </row>
    <row r="212" spans="1:11" ht="16.5" hidden="1" customHeight="1" x14ac:dyDescent="0.25">
      <c r="A212" s="147" t="str">
        <f t="shared" si="6"/>
        <v>0</v>
      </c>
      <c r="B212" s="1" t="str">
        <f>MstList!B214</f>
        <v>68313387AB</v>
      </c>
      <c r="C212" s="1" t="str">
        <f>MstList!D214</f>
        <v>Tire Pressure Sensor (2019-20)</v>
      </c>
      <c r="D212" s="5"/>
      <c r="E212" s="191" t="str">
        <f>IF(D212&gt;0,Totals!F214,"")</f>
        <v/>
      </c>
      <c r="F212" s="191">
        <f t="shared" si="7"/>
        <v>0</v>
      </c>
      <c r="G212" s="728">
        <f>MstList!K214</f>
        <v>0</v>
      </c>
      <c r="I212" s="23"/>
      <c r="K212" s="23"/>
    </row>
    <row r="213" spans="1:11" ht="16.5" hidden="1" customHeight="1" x14ac:dyDescent="0.25">
      <c r="A213" s="147" t="str">
        <f t="shared" si="6"/>
        <v>0</v>
      </c>
      <c r="B213" s="10" t="str">
        <f>MstList!B215</f>
        <v>SFI 224017</v>
      </c>
      <c r="C213" s="1" t="str">
        <f>MstList!D215</f>
        <v>Cabin Filter</v>
      </c>
      <c r="D213" s="5"/>
      <c r="E213" s="191" t="str">
        <f>IF(D213&gt;0,Totals!F215,"")</f>
        <v/>
      </c>
      <c r="F213" s="191">
        <f t="shared" si="7"/>
        <v>0</v>
      </c>
      <c r="G213" s="736">
        <f>MstList!K215</f>
        <v>0</v>
      </c>
    </row>
    <row r="214" spans="1:11" ht="16.5" hidden="1" customHeight="1" x14ac:dyDescent="0.25">
      <c r="A214" s="147" t="str">
        <f t="shared" si="6"/>
        <v>0</v>
      </c>
      <c r="B214" s="1" t="str">
        <f>MstList!B216</f>
        <v>BAT 7594R</v>
      </c>
      <c r="C214" s="1" t="str">
        <f>MstList!D216</f>
        <v>Battery</v>
      </c>
      <c r="D214" s="729"/>
      <c r="E214" s="191" t="str">
        <f>IF(D214&gt;0,Totals!F216,"")</f>
        <v/>
      </c>
      <c r="F214" s="191">
        <f t="shared" si="7"/>
        <v>0</v>
      </c>
      <c r="G214" s="728">
        <f>MstList!K216</f>
        <v>0</v>
      </c>
    </row>
    <row r="215" spans="1:11" ht="16.5" hidden="1" customHeight="1" x14ac:dyDescent="0.25">
      <c r="A215" s="147" t="str">
        <f t="shared" si="6"/>
        <v>0</v>
      </c>
      <c r="B215" s="1" t="str">
        <f>MstList!B217</f>
        <v>56029644AB</v>
      </c>
      <c r="C215" s="1" t="str">
        <f>MstList!D217</f>
        <v>Alternator  220 Amp.</v>
      </c>
      <c r="D215" s="5"/>
      <c r="E215" s="191" t="str">
        <f>IF(D215&gt;0,Totals!F217,"")</f>
        <v/>
      </c>
      <c r="F215" s="191">
        <f t="shared" si="7"/>
        <v>0</v>
      </c>
      <c r="G215" s="728">
        <f>MstList!K217</f>
        <v>0</v>
      </c>
    </row>
    <row r="216" spans="1:11" ht="16.5" hidden="1" customHeight="1" x14ac:dyDescent="0.25">
      <c r="A216" s="147" t="str">
        <f t="shared" si="6"/>
        <v>0</v>
      </c>
      <c r="B216" s="1" t="str">
        <f>MstList!B218</f>
        <v>68214892AC</v>
      </c>
      <c r="C216" s="1" t="str">
        <f>MstList!D218</f>
        <v>Blower Motor &amp; Wheel  (2016-19)</v>
      </c>
      <c r="D216" s="1"/>
      <c r="E216" s="191" t="str">
        <f>IF(D216&gt;0,Totals!F218,"")</f>
        <v/>
      </c>
      <c r="F216" s="191">
        <f t="shared" si="7"/>
        <v>0</v>
      </c>
      <c r="G216" s="728">
        <f>MstList!K218</f>
        <v>0</v>
      </c>
    </row>
    <row r="217" spans="1:11" ht="16.5" hidden="1" customHeight="1" x14ac:dyDescent="0.25">
      <c r="A217" s="147" t="str">
        <f t="shared" si="6"/>
        <v>0</v>
      </c>
      <c r="B217" s="10" t="str">
        <f>MstList!B219</f>
        <v>UP 880073CR</v>
      </c>
      <c r="C217" s="1" t="str">
        <f>MstList!D219</f>
        <v>Brake Rotor-Front (2011-19)</v>
      </c>
      <c r="D217" s="5"/>
      <c r="E217" s="191" t="str">
        <f>IF(D217&gt;0,Totals!F219,"")</f>
        <v/>
      </c>
      <c r="F217" s="191">
        <f t="shared" si="7"/>
        <v>0</v>
      </c>
      <c r="G217" s="736">
        <f>MstList!K219</f>
        <v>0</v>
      </c>
    </row>
    <row r="218" spans="1:11" ht="16.5" hidden="1" customHeight="1" x14ac:dyDescent="0.25">
      <c r="A218" s="147" t="str">
        <f t="shared" si="6"/>
        <v>0</v>
      </c>
      <c r="B218" s="12" t="str">
        <f>MstList!B220</f>
        <v>FLT FT7991</v>
      </c>
      <c r="C218" s="1" t="str">
        <f>MstList!D220</f>
        <v>Brake Pad-Front (2011-19)</v>
      </c>
      <c r="D218" s="5"/>
      <c r="E218" s="191" t="str">
        <f>IF(D218&gt;0,Totals!F220,"")</f>
        <v/>
      </c>
      <c r="F218" s="191">
        <f t="shared" si="7"/>
        <v>0</v>
      </c>
      <c r="G218" s="736">
        <f>MstList!K220</f>
        <v>0</v>
      </c>
    </row>
    <row r="219" spans="1:11" ht="16.5" hidden="1" customHeight="1" x14ac:dyDescent="0.25">
      <c r="A219" s="147" t="str">
        <f t="shared" si="6"/>
        <v>0</v>
      </c>
      <c r="B219" s="22" t="str">
        <f>MstList!B221</f>
        <v>UP 880082CR</v>
      </c>
      <c r="C219" s="22" t="str">
        <f>MstList!D221</f>
        <v>Brake Rotor-Rear (2011-19)</v>
      </c>
      <c r="D219" s="5"/>
      <c r="E219" s="191" t="str">
        <f>IF(D219&gt;0,Totals!F221,"")</f>
        <v/>
      </c>
      <c r="F219" s="191">
        <f t="shared" si="7"/>
        <v>0</v>
      </c>
      <c r="G219" s="736">
        <f>MstList!K221</f>
        <v>0</v>
      </c>
    </row>
    <row r="220" spans="1:11" ht="16.5" hidden="1" customHeight="1" x14ac:dyDescent="0.25">
      <c r="A220" s="147" t="str">
        <f t="shared" si="6"/>
        <v>0</v>
      </c>
      <c r="B220" s="22" t="str">
        <f>MstList!B222</f>
        <v>FLT FT7867</v>
      </c>
      <c r="C220" s="22" t="str">
        <f>MstList!D222</f>
        <v>Brake Pad-Rear (2011-19)</v>
      </c>
      <c r="D220" s="5"/>
      <c r="E220" s="191" t="str">
        <f>IF(D220&gt;0,Totals!F222,"")</f>
        <v/>
      </c>
      <c r="F220" s="191">
        <f t="shared" si="7"/>
        <v>0</v>
      </c>
      <c r="G220" s="736">
        <f>MstList!K222</f>
        <v>0</v>
      </c>
    </row>
    <row r="221" spans="1:11" ht="16.5" hidden="1" customHeight="1" x14ac:dyDescent="0.25">
      <c r="A221" s="147" t="str">
        <f t="shared" si="6"/>
        <v>0</v>
      </c>
      <c r="B221" s="22" t="str">
        <f>MstList!B223</f>
        <v>NOE 7043011</v>
      </c>
      <c r="C221" s="22" t="str">
        <f>MstList!D223</f>
        <v>Oil Drain Plug  (20011-19)</v>
      </c>
      <c r="D221" s="22"/>
      <c r="E221" s="128" t="str">
        <f>IF(D221&gt;0,Totals!F223,"")</f>
        <v/>
      </c>
      <c r="F221" s="128">
        <f t="shared" si="7"/>
        <v>0</v>
      </c>
      <c r="G221" s="737">
        <f>MstList!K223</f>
        <v>0</v>
      </c>
    </row>
    <row r="222" spans="1:11" ht="16.5" hidden="1" customHeight="1" x14ac:dyDescent="0.25">
      <c r="A222" s="147" t="str">
        <f t="shared" si="6"/>
        <v>0</v>
      </c>
      <c r="B222" s="76" t="str">
        <f>MstList!B224</f>
        <v>SE5605A</v>
      </c>
      <c r="C222" s="22" t="str">
        <f>MstList!D224</f>
        <v>Front Left Caliper (2011-18)</v>
      </c>
      <c r="D222" s="22"/>
      <c r="E222" s="128" t="str">
        <f>IF(D222&gt;0,Totals!F224,"")</f>
        <v/>
      </c>
      <c r="F222" s="128">
        <f t="shared" si="7"/>
        <v>0</v>
      </c>
      <c r="G222" s="737">
        <f>MstList!K224</f>
        <v>0</v>
      </c>
    </row>
    <row r="223" spans="1:11" ht="16.5" hidden="1" customHeight="1" x14ac:dyDescent="0.25">
      <c r="A223" s="147" t="str">
        <f t="shared" si="6"/>
        <v>0</v>
      </c>
      <c r="B223" s="12" t="str">
        <f>MstList!B225</f>
        <v>SE5606A</v>
      </c>
      <c r="C223" s="1" t="str">
        <f>MstList!D225</f>
        <v>Front Right Caliper (2011-18)</v>
      </c>
      <c r="D223" s="22"/>
      <c r="E223" s="128" t="str">
        <f>IF(D223&gt;0,Totals!F225,"")</f>
        <v/>
      </c>
      <c r="F223" s="128">
        <f t="shared" si="7"/>
        <v>0</v>
      </c>
      <c r="G223" s="737">
        <f>MstList!K225</f>
        <v>0</v>
      </c>
    </row>
    <row r="224" spans="1:11" ht="16.5" hidden="1" customHeight="1" x14ac:dyDescent="0.25">
      <c r="A224" s="147" t="str">
        <f t="shared" si="6"/>
        <v>0</v>
      </c>
      <c r="B224" s="177" t="str">
        <f>MstList!B226</f>
        <v>SE5387A</v>
      </c>
      <c r="C224" s="177" t="str">
        <f>MstList!D226</f>
        <v>Rear RightCaliper (2011-18)</v>
      </c>
      <c r="D224" s="159"/>
      <c r="E224" s="206" t="str">
        <f>IF(D224&gt;0,Totals!F226,"")</f>
        <v/>
      </c>
      <c r="F224" s="206">
        <f t="shared" si="7"/>
        <v>0</v>
      </c>
      <c r="G224" s="737">
        <f>MstList!K226</f>
        <v>0</v>
      </c>
    </row>
    <row r="225" spans="1:11" ht="16.5" hidden="1" customHeight="1" x14ac:dyDescent="0.25">
      <c r="A225" s="147" t="str">
        <f t="shared" si="6"/>
        <v>0</v>
      </c>
      <c r="B225" s="179" t="str">
        <f>MstList!B227</f>
        <v>SE5388A</v>
      </c>
      <c r="C225" s="180" t="str">
        <f>MstList!D227</f>
        <v>Rear Left Caliper (2011-18)</v>
      </c>
      <c r="D225" s="181"/>
      <c r="E225" s="139" t="str">
        <f>IF(D225&gt;0,Totals!F227,"")</f>
        <v/>
      </c>
      <c r="F225" s="139">
        <f t="shared" si="7"/>
        <v>0</v>
      </c>
      <c r="G225" s="737">
        <f>MstList!K227</f>
        <v>0</v>
      </c>
    </row>
    <row r="226" spans="1:11" ht="16.5" hidden="1" customHeight="1" x14ac:dyDescent="0.25">
      <c r="A226" s="147" t="str">
        <f t="shared" si="6"/>
        <v>0</v>
      </c>
      <c r="B226" s="178" t="str">
        <f>MstList!B228</f>
        <v>UP 609945</v>
      </c>
      <c r="C226" s="178" t="str">
        <f>MstList!D228</f>
        <v>Right Front Brake Hose (2011-19)</v>
      </c>
      <c r="D226" s="178"/>
      <c r="E226" s="140" t="str">
        <f>IF(D226&gt;0,Totals!F228,"")</f>
        <v/>
      </c>
      <c r="F226" s="140">
        <f t="shared" si="7"/>
        <v>0</v>
      </c>
      <c r="G226" s="737">
        <f>MstList!K228</f>
        <v>0</v>
      </c>
    </row>
    <row r="227" spans="1:11" ht="16.5" hidden="1" customHeight="1" x14ac:dyDescent="0.25">
      <c r="A227" s="147" t="str">
        <f t="shared" si="6"/>
        <v>0</v>
      </c>
      <c r="B227" s="22" t="str">
        <f>MstList!B229</f>
        <v>UP 609946</v>
      </c>
      <c r="C227" s="22" t="str">
        <f>MstList!D229</f>
        <v>Left Front Brake Hose (2011-19)</v>
      </c>
      <c r="D227" s="22"/>
      <c r="E227" s="128" t="str">
        <f>IF(D227&gt;0,Totals!F229,"")</f>
        <v/>
      </c>
      <c r="F227" s="128">
        <f t="shared" si="7"/>
        <v>0</v>
      </c>
      <c r="G227" s="737">
        <f>MstList!K229</f>
        <v>0</v>
      </c>
    </row>
    <row r="228" spans="1:11" ht="16.5" hidden="1" customHeight="1" x14ac:dyDescent="0.25">
      <c r="A228" s="147" t="str">
        <f t="shared" si="6"/>
        <v>0</v>
      </c>
      <c r="B228" s="22" t="str">
        <f>MstList!B230</f>
        <v>UP 532957</v>
      </c>
      <c r="C228" s="22" t="str">
        <f>MstList!D230</f>
        <v>Front ABS Sensors (2017-19)</v>
      </c>
      <c r="D228" s="22"/>
      <c r="E228" s="128" t="str">
        <f>IF(D228&gt;0,Totals!F230,"")</f>
        <v/>
      </c>
      <c r="F228" s="128">
        <f t="shared" si="7"/>
        <v>0</v>
      </c>
      <c r="G228" s="737">
        <f>MstList!K230</f>
        <v>0</v>
      </c>
    </row>
    <row r="229" spans="1:11" ht="16.5" hidden="1" customHeight="1" x14ac:dyDescent="0.25">
      <c r="A229" s="147" t="str">
        <f t="shared" si="6"/>
        <v>0</v>
      </c>
      <c r="B229" s="71" t="str">
        <f>MstList!B231</f>
        <v>ECH921232</v>
      </c>
      <c r="C229" s="22" t="str">
        <f>MstList!D231</f>
        <v>Tire Pressure Sensor (2014-17)</v>
      </c>
      <c r="D229" s="22"/>
      <c r="E229" s="128" t="str">
        <f>IF(D229&gt;0,Totals!F231,"")</f>
        <v/>
      </c>
      <c r="F229" s="128">
        <f t="shared" si="7"/>
        <v>0</v>
      </c>
      <c r="G229" s="737">
        <f>MstList!K231</f>
        <v>0</v>
      </c>
    </row>
    <row r="230" spans="1:11" ht="16.5" hidden="1" customHeight="1" x14ac:dyDescent="0.25">
      <c r="A230" s="147" t="str">
        <f t="shared" si="6"/>
        <v>0</v>
      </c>
      <c r="B230" s="75" t="str">
        <f>MstList!B232</f>
        <v>NTH 920250</v>
      </c>
      <c r="C230" s="22" t="str">
        <f>MstList!D232</f>
        <v>Tire Pressure Sensor Caps</v>
      </c>
      <c r="D230" s="22"/>
      <c r="E230" s="128" t="str">
        <f>IF(D230&gt;0,Totals!F232,"")</f>
        <v/>
      </c>
      <c r="F230" s="128">
        <f t="shared" si="7"/>
        <v>0</v>
      </c>
      <c r="G230" s="737">
        <f>MstList!K232</f>
        <v>0</v>
      </c>
    </row>
    <row r="231" spans="1:11" ht="16.5" hidden="1" customHeight="1" x14ac:dyDescent="0.25">
      <c r="A231" s="147" t="str">
        <f t="shared" si="6"/>
        <v>0</v>
      </c>
      <c r="B231" s="75" t="str">
        <f>MstList!B233</f>
        <v>ECH 920228</v>
      </c>
      <c r="C231" s="22" t="str">
        <f>MstList!D233</f>
        <v>Tire Sensor Kit-(Rubber Valve Stem)</v>
      </c>
      <c r="D231" s="22"/>
      <c r="E231" s="128" t="str">
        <f>IF(D231&gt;0,Totals!F233,"")</f>
        <v/>
      </c>
      <c r="F231" s="128">
        <f t="shared" si="7"/>
        <v>0</v>
      </c>
      <c r="G231" s="737">
        <f>MstList!K233</f>
        <v>0</v>
      </c>
    </row>
    <row r="232" spans="1:11" ht="16.5" hidden="1" customHeight="1" x14ac:dyDescent="0.25">
      <c r="A232" s="147" t="str">
        <f t="shared" si="6"/>
        <v>0</v>
      </c>
      <c r="B232" s="75" t="str">
        <f>MstList!B234</f>
        <v>NOE 6414274</v>
      </c>
      <c r="C232" s="22" t="str">
        <f>MstList!D234</f>
        <v>Lug Nuts (2011 Only)</v>
      </c>
      <c r="D232" s="22"/>
      <c r="E232" s="128" t="str">
        <f>IF(D232&gt;0,Totals!F234,"")</f>
        <v/>
      </c>
      <c r="F232" s="128">
        <f t="shared" si="7"/>
        <v>0</v>
      </c>
      <c r="G232" s="737">
        <f>MstList!K234</f>
        <v>0</v>
      </c>
    </row>
    <row r="233" spans="1:11" ht="16.5" hidden="1" customHeight="1" x14ac:dyDescent="0.25">
      <c r="A233" s="147" t="str">
        <f t="shared" si="6"/>
        <v>0</v>
      </c>
      <c r="B233" s="76" t="str">
        <f>MstList!B235</f>
        <v>NOE 64143701</v>
      </c>
      <c r="C233" s="22" t="str">
        <f>MstList!D235</f>
        <v>Lug Nuts  (2012-17)</v>
      </c>
      <c r="D233" s="22"/>
      <c r="E233" s="128" t="str">
        <f>IF(D233&gt;0,Totals!F235,"")</f>
        <v/>
      </c>
      <c r="F233" s="128">
        <f t="shared" si="7"/>
        <v>0</v>
      </c>
      <c r="G233" s="737">
        <f>MstList!K235</f>
        <v>0</v>
      </c>
    </row>
    <row r="234" spans="1:11" ht="16.5" hidden="1" customHeight="1" x14ac:dyDescent="0.25">
      <c r="A234" s="147" t="str">
        <f t="shared" si="6"/>
        <v>0</v>
      </c>
      <c r="B234" s="76" t="str">
        <f>MstList!B236</f>
        <v>NCP2653022</v>
      </c>
      <c r="C234" s="22" t="str">
        <f>MstList!D236</f>
        <v>Sway Bar Links (2011-2019</v>
      </c>
      <c r="D234" s="22"/>
      <c r="E234" s="128" t="str">
        <f>IF(D234&gt;0,Totals!F236,"")</f>
        <v/>
      </c>
      <c r="F234" s="128">
        <f t="shared" si="7"/>
        <v>0</v>
      </c>
      <c r="G234" s="737">
        <f>MstList!K236</f>
        <v>0</v>
      </c>
    </row>
    <row r="235" spans="1:11" ht="16.5" hidden="1" customHeight="1" x14ac:dyDescent="0.25">
      <c r="A235" s="147" t="str">
        <f t="shared" si="6"/>
        <v>0</v>
      </c>
      <c r="B235" s="1" t="str">
        <f>MstList!B237</f>
        <v>1UC54S4AAB</v>
      </c>
      <c r="C235" s="1" t="str">
        <f>MstList!D237</f>
        <v>Steel Wheel-(Ram 1500 2016-19)</v>
      </c>
      <c r="D235" s="5"/>
      <c r="E235" s="191" t="str">
        <f>IF(D235&gt;0,Totals!F237,"")</f>
        <v/>
      </c>
      <c r="F235" s="191">
        <f t="shared" si="7"/>
        <v>0</v>
      </c>
      <c r="G235" s="728">
        <f>MstList!K237</f>
        <v>0</v>
      </c>
    </row>
    <row r="236" spans="1:11" ht="16.5" hidden="1" customHeight="1" x14ac:dyDescent="0.25">
      <c r="A236" s="147" t="str">
        <f t="shared" si="6"/>
        <v>0</v>
      </c>
      <c r="B236" s="751" t="str">
        <f>MstList!B238</f>
        <v>----------------------</v>
      </c>
      <c r="C236" s="753" t="str">
        <f>MstList!D238</f>
        <v>------------------Chemicals------------------</v>
      </c>
      <c r="D236" s="729"/>
      <c r="E236" s="754" t="str">
        <f>IF(D236&gt;0,Totals!F238,"")</f>
        <v/>
      </c>
      <c r="F236" s="754">
        <f t="shared" si="7"/>
        <v>0</v>
      </c>
      <c r="G236" s="757">
        <f>MstList!K238</f>
        <v>0</v>
      </c>
    </row>
    <row r="237" spans="1:11" ht="16.5" hidden="1" customHeight="1" x14ac:dyDescent="0.25">
      <c r="A237" s="147" t="str">
        <f t="shared" si="6"/>
        <v>0</v>
      </c>
      <c r="B237" s="11" t="str">
        <f>MstList!B239</f>
        <v>BK 7651351</v>
      </c>
      <c r="C237" s="5" t="str">
        <f>MstList!D239</f>
        <v>Sil-Glyde</v>
      </c>
      <c r="D237" s="5"/>
      <c r="E237" s="209" t="str">
        <f>IF(D237&gt;0,Totals!F239,"")</f>
        <v/>
      </c>
      <c r="F237" s="209">
        <f t="shared" si="7"/>
        <v>0</v>
      </c>
      <c r="G237" s="338">
        <f>MstList!K239</f>
        <v>0</v>
      </c>
      <c r="J237" s="23"/>
    </row>
    <row r="238" spans="1:11" ht="16.5" hidden="1" customHeight="1" x14ac:dyDescent="0.25">
      <c r="A238" s="147" t="str">
        <f t="shared" si="6"/>
        <v>0</v>
      </c>
      <c r="B238" s="216" t="str">
        <f>MstList!B240</f>
        <v>BG: 208</v>
      </c>
      <c r="C238" s="743" t="str">
        <f>MstList!D240</f>
        <v>44K--BG-24 Per Case</v>
      </c>
      <c r="D238" s="5"/>
      <c r="E238" s="216" t="str">
        <f>IF(D238&gt;0,Totals!F240,"")</f>
        <v/>
      </c>
      <c r="F238" s="216">
        <f t="shared" si="7"/>
        <v>0</v>
      </c>
      <c r="G238" s="736">
        <f>MstList!K240</f>
        <v>0</v>
      </c>
      <c r="J238" s="23"/>
    </row>
    <row r="239" spans="1:11" ht="16.5" hidden="1" customHeight="1" x14ac:dyDescent="0.25">
      <c r="A239" s="147" t="str">
        <f t="shared" si="6"/>
        <v>0</v>
      </c>
      <c r="B239" s="1" t="str">
        <f>MstList!B241</f>
        <v>NFR ZX3030</v>
      </c>
      <c r="C239" s="1" t="str">
        <f>MstList!D241</f>
        <v>A/C Refrigerant</v>
      </c>
      <c r="D239" s="5"/>
      <c r="E239" s="191" t="str">
        <f>IF(D239&gt;0,Totals!F241,"")</f>
        <v/>
      </c>
      <c r="F239" s="191">
        <f t="shared" si="7"/>
        <v>0</v>
      </c>
      <c r="G239" s="736">
        <f>MstList!K241</f>
        <v>0</v>
      </c>
      <c r="H239" s="23"/>
      <c r="J239" s="23"/>
    </row>
    <row r="240" spans="1:11" ht="16.5" hidden="1" customHeight="1" x14ac:dyDescent="0.25">
      <c r="A240" s="147" t="str">
        <f t="shared" si="6"/>
        <v>0</v>
      </c>
      <c r="B240" s="1" t="str">
        <f>MstList!B242</f>
        <v>NAF RTU55EXT</v>
      </c>
      <c r="C240" s="1" t="str">
        <f>MstList!D242</f>
        <v>Antifreeze-55 Gallon</v>
      </c>
      <c r="D240" s="5"/>
      <c r="E240" s="191" t="str">
        <f>IF(D240&gt;0,Totals!F242,"")</f>
        <v/>
      </c>
      <c r="F240" s="191">
        <f t="shared" si="7"/>
        <v>0</v>
      </c>
      <c r="G240" s="339">
        <f>MstList!K242</f>
        <v>0</v>
      </c>
      <c r="H240" s="23"/>
      <c r="I240" s="23"/>
      <c r="J240" s="23"/>
      <c r="K240" s="23"/>
    </row>
    <row r="241" spans="1:11" ht="16.5" hidden="1" customHeight="1" x14ac:dyDescent="0.25">
      <c r="A241" s="147" t="str">
        <f t="shared" si="6"/>
        <v>0</v>
      </c>
      <c r="B241" s="1" t="str">
        <f>MstList!B243</f>
        <v>MAC 1072</v>
      </c>
      <c r="C241" s="1" t="str">
        <f>MstList!D243</f>
        <v>Battery Cleaner</v>
      </c>
      <c r="D241" s="5"/>
      <c r="E241" s="191" t="str">
        <f>IF(D241&gt;0,Totals!F243,"")</f>
        <v/>
      </c>
      <c r="F241" s="191">
        <f t="shared" si="7"/>
        <v>0</v>
      </c>
      <c r="G241" s="736">
        <f>MstList!K243</f>
        <v>0</v>
      </c>
      <c r="H241" s="23"/>
      <c r="I241" s="23"/>
      <c r="J241" s="23"/>
      <c r="K241" s="23"/>
    </row>
    <row r="242" spans="1:11" ht="16.5" hidden="1" customHeight="1" x14ac:dyDescent="0.25">
      <c r="A242" s="147" t="str">
        <f t="shared" si="6"/>
        <v>0</v>
      </c>
      <c r="B242" s="1" t="str">
        <f>MstList!B244</f>
        <v>MAC 1073</v>
      </c>
      <c r="C242" s="1" t="str">
        <f>MstList!D244</f>
        <v>Battery Terminal Protectant</v>
      </c>
      <c r="D242" s="5"/>
      <c r="E242" s="191" t="str">
        <f>IF(D242&gt;0,Totals!F244,"")</f>
        <v/>
      </c>
      <c r="F242" s="191">
        <f t="shared" si="7"/>
        <v>0</v>
      </c>
      <c r="G242" s="340">
        <f>MstList!K244</f>
        <v>0</v>
      </c>
      <c r="H242" s="23"/>
      <c r="I242" s="23"/>
      <c r="J242" s="23"/>
      <c r="K242" s="23"/>
    </row>
    <row r="243" spans="1:11" ht="16.5" hidden="1" customHeight="1" x14ac:dyDescent="0.25">
      <c r="A243" s="147" t="str">
        <f t="shared" si="6"/>
        <v>0</v>
      </c>
      <c r="B243" s="1" t="str">
        <f>MstList!B245</f>
        <v>PTX 24125</v>
      </c>
      <c r="C243" s="1" t="str">
        <f>MstList!D245</f>
        <v>Brake Caliper Lube</v>
      </c>
      <c r="D243" s="5"/>
      <c r="E243" s="191" t="str">
        <f>IF(D243&gt;0,Totals!F245,"")</f>
        <v/>
      </c>
      <c r="F243" s="191">
        <f t="shared" si="7"/>
        <v>0</v>
      </c>
      <c r="G243" s="736">
        <f>MstList!K245</f>
        <v>0</v>
      </c>
      <c r="H243" s="23"/>
      <c r="I243" s="23"/>
      <c r="J243" s="23"/>
      <c r="K243" s="23"/>
    </row>
    <row r="244" spans="1:11" ht="16.5" hidden="1" customHeight="1" x14ac:dyDescent="0.25">
      <c r="A244" s="147" t="str">
        <f t="shared" si="6"/>
        <v>0</v>
      </c>
      <c r="B244" s="1" t="str">
        <f>MstList!B246</f>
        <v>MAC 4700</v>
      </c>
      <c r="C244" s="1" t="str">
        <f>MstList!D246</f>
        <v>Brake Cleaner</v>
      </c>
      <c r="D244" s="5"/>
      <c r="E244" s="191" t="str">
        <f>IF(D244&gt;0,Totals!F246,"")</f>
        <v/>
      </c>
      <c r="F244" s="191">
        <f t="shared" si="7"/>
        <v>0</v>
      </c>
      <c r="G244" s="340">
        <f>MstList!K246</f>
        <v>0</v>
      </c>
      <c r="H244" s="23"/>
      <c r="I244" s="23"/>
      <c r="J244" s="23"/>
      <c r="K244" s="23"/>
    </row>
    <row r="245" spans="1:11" ht="16.5" hidden="1" customHeight="1" x14ac:dyDescent="0.25">
      <c r="A245" s="147" t="str">
        <f t="shared" si="6"/>
        <v>0</v>
      </c>
      <c r="B245" s="1" t="str">
        <f>MstList!B247</f>
        <v>NAF NPF002</v>
      </c>
      <c r="C245" s="1" t="str">
        <f>MstList!D247</f>
        <v>Blue Diesel Exhaust Fluid</v>
      </c>
      <c r="D245" s="5"/>
      <c r="E245" s="191" t="str">
        <f>IF(D245&gt;0,Totals!F247,"")</f>
        <v/>
      </c>
      <c r="F245" s="191">
        <f t="shared" si="7"/>
        <v>0</v>
      </c>
      <c r="G245" s="340">
        <f>MstList!K247</f>
        <v>0</v>
      </c>
      <c r="H245" s="23"/>
      <c r="I245" s="23"/>
      <c r="J245" s="23"/>
      <c r="K245" s="23"/>
    </row>
    <row r="246" spans="1:11" ht="16.5" hidden="1" customHeight="1" x14ac:dyDescent="0.25">
      <c r="A246" s="147" t="str">
        <f t="shared" si="6"/>
        <v>0</v>
      </c>
      <c r="B246" s="1" t="str">
        <f>MstList!B248</f>
        <v>VCL 601458</v>
      </c>
      <c r="C246" s="1" t="str">
        <f>MstList!D248</f>
        <v>Brake Fluid</v>
      </c>
      <c r="D246" s="5"/>
      <c r="E246" s="191" t="str">
        <f>IF(D246&gt;0,Totals!F248,"")</f>
        <v/>
      </c>
      <c r="F246" s="191">
        <f t="shared" si="7"/>
        <v>0</v>
      </c>
      <c r="G246" s="340">
        <f>MstList!K248</f>
        <v>0</v>
      </c>
      <c r="H246" s="23"/>
      <c r="I246" s="23"/>
      <c r="J246" s="23"/>
      <c r="K246" s="23"/>
    </row>
    <row r="247" spans="1:11" ht="16.5" hidden="1" customHeight="1" x14ac:dyDescent="0.25">
      <c r="A247" s="147" t="str">
        <f t="shared" si="6"/>
        <v>0</v>
      </c>
      <c r="B247" s="1" t="str">
        <f>MstList!B249</f>
        <v>MMM 33455</v>
      </c>
      <c r="C247" s="1" t="str">
        <f>MstList!D249</f>
        <v>3" Cutting Wheel</v>
      </c>
      <c r="D247" s="5"/>
      <c r="E247" s="191" t="str">
        <f>IF(D247&gt;0,Totals!F249,"")</f>
        <v/>
      </c>
      <c r="F247" s="191">
        <f t="shared" si="7"/>
        <v>0</v>
      </c>
      <c r="G247" s="736">
        <f>MstList!K249</f>
        <v>0</v>
      </c>
      <c r="H247" s="23"/>
      <c r="I247" s="23"/>
      <c r="J247" s="23"/>
      <c r="K247" s="23"/>
    </row>
    <row r="248" spans="1:11" ht="16.5" hidden="1" customHeight="1" x14ac:dyDescent="0.25">
      <c r="A248" s="147" t="str">
        <f t="shared" si="6"/>
        <v>0</v>
      </c>
      <c r="B248" s="1" t="str">
        <f>MstList!B250</f>
        <v>MAC 8700</v>
      </c>
      <c r="C248" s="1" t="str">
        <f>MstList!D250</f>
        <v>Carb, Choke, and Throttle Cleaner</v>
      </c>
      <c r="D248" s="5"/>
      <c r="E248" s="191" t="str">
        <f>IF(D248&gt;0,Totals!F250,"")</f>
        <v/>
      </c>
      <c r="F248" s="191">
        <f t="shared" si="7"/>
        <v>0</v>
      </c>
      <c r="G248" s="341">
        <f>MstList!K250</f>
        <v>0</v>
      </c>
      <c r="H248" s="23"/>
      <c r="I248" s="23"/>
      <c r="J248" s="23"/>
      <c r="K248" s="23"/>
    </row>
    <row r="249" spans="1:11" s="39" customFormat="1" ht="16.5" hidden="1" customHeight="1" x14ac:dyDescent="0.25">
      <c r="A249" s="147" t="str">
        <f t="shared" si="6"/>
        <v>0</v>
      </c>
      <c r="B249" s="1" t="str">
        <f>MstList!B251</f>
        <v>NCB 72333</v>
      </c>
      <c r="C249" s="1" t="str">
        <f>MstList!D251</f>
        <v>Concrete Cleaner</v>
      </c>
      <c r="D249" s="5"/>
      <c r="E249" s="191" t="str">
        <f>IF(D249&gt;0,Totals!F251,"")</f>
        <v/>
      </c>
      <c r="F249" s="191">
        <f t="shared" si="7"/>
        <v>0</v>
      </c>
      <c r="G249" s="736">
        <f>MstList!K251</f>
        <v>0</v>
      </c>
      <c r="H249" s="2"/>
      <c r="I249" s="2"/>
      <c r="J249" s="304"/>
      <c r="K249" s="304"/>
    </row>
    <row r="250" spans="1:11" ht="16.5" hidden="1" customHeight="1" x14ac:dyDescent="0.25">
      <c r="A250" s="147" t="str">
        <f t="shared" si="6"/>
        <v>0</v>
      </c>
      <c r="B250" s="1">
        <f>MstList!B252</f>
        <v>402508</v>
      </c>
      <c r="C250" s="1" t="str">
        <f>MstList!D252</f>
        <v>Differential Lube</v>
      </c>
      <c r="D250" s="5"/>
      <c r="E250" s="191" t="str">
        <f>IF(D250&gt;0,Totals!F252,"")</f>
        <v/>
      </c>
      <c r="F250" s="191">
        <f t="shared" si="7"/>
        <v>0</v>
      </c>
      <c r="G250" s="736">
        <f>MstList!K252</f>
        <v>0</v>
      </c>
      <c r="H250" s="23"/>
      <c r="I250" s="23"/>
      <c r="J250" s="23"/>
      <c r="K250" s="23"/>
    </row>
    <row r="251" spans="1:11" ht="16.5" hidden="1" customHeight="1" x14ac:dyDescent="0.25">
      <c r="A251" s="147" t="str">
        <f t="shared" si="6"/>
        <v>0</v>
      </c>
      <c r="B251" s="216" t="str">
        <f>MstList!B253</f>
        <v>BG: 206/208/210</v>
      </c>
      <c r="C251" s="743" t="str">
        <f>MstList!D253</f>
        <v>Fuel System Kit--BG-8 Per Case</v>
      </c>
      <c r="D251" s="5"/>
      <c r="E251" s="216" t="str">
        <f>IF(D251&gt;0,Totals!F253,"")</f>
        <v/>
      </c>
      <c r="F251" s="216">
        <f t="shared" si="7"/>
        <v>0</v>
      </c>
      <c r="G251" s="736">
        <f>MstList!K253</f>
        <v>0</v>
      </c>
      <c r="H251" s="23"/>
      <c r="I251" s="23"/>
      <c r="J251" s="23"/>
      <c r="K251" s="23"/>
    </row>
    <row r="252" spans="1:11" ht="16.5" hidden="1" customHeight="1" x14ac:dyDescent="0.25">
      <c r="A252" s="147" t="str">
        <f t="shared" si="6"/>
        <v>0</v>
      </c>
      <c r="B252" s="216" t="str">
        <f>MstList!B254</f>
        <v>DA75W140</v>
      </c>
      <c r="C252" s="743" t="str">
        <f>MstList!D254</f>
        <v>Gear Oil-(16 Gal. Barrel)</v>
      </c>
      <c r="D252" s="5"/>
      <c r="E252" s="216" t="str">
        <f>IF(D252&gt;0,Totals!F254,"")</f>
        <v/>
      </c>
      <c r="F252" s="216">
        <f t="shared" si="7"/>
        <v>0</v>
      </c>
      <c r="G252" s="736">
        <f>MstList!K254</f>
        <v>0</v>
      </c>
      <c r="H252" s="23"/>
      <c r="I252" s="23"/>
      <c r="J252" s="23"/>
      <c r="K252" s="23"/>
    </row>
    <row r="253" spans="1:11" ht="16.5" hidden="1" customHeight="1" x14ac:dyDescent="0.25">
      <c r="A253" s="147" t="str">
        <f t="shared" si="6"/>
        <v>0</v>
      </c>
      <c r="B253" s="1" t="str">
        <f>MstList!B255</f>
        <v>PTX22058</v>
      </c>
      <c r="C253" s="1" t="str">
        <f>MstList!D255</f>
        <v>Grease, Dielectric</v>
      </c>
      <c r="D253" s="5"/>
      <c r="E253" s="161" t="str">
        <f>IF(D253&gt;0,Totals!F255,"")</f>
        <v/>
      </c>
      <c r="F253" s="161">
        <f t="shared" si="7"/>
        <v>0</v>
      </c>
      <c r="G253" s="759">
        <f>MstList!K255</f>
        <v>0</v>
      </c>
      <c r="H253" s="23"/>
      <c r="I253" s="23"/>
      <c r="J253" s="23"/>
      <c r="K253" s="23"/>
    </row>
    <row r="254" spans="1:11" ht="16.5" hidden="1" customHeight="1" x14ac:dyDescent="0.25">
      <c r="A254" s="147" t="str">
        <f t="shared" si="6"/>
        <v>0</v>
      </c>
      <c r="B254" s="1" t="str">
        <f>MstList!B256</f>
        <v>BK7651400</v>
      </c>
      <c r="C254" s="1" t="str">
        <f>MstList!D256</f>
        <v>Oil for Air tools</v>
      </c>
      <c r="D254" s="5"/>
      <c r="E254" s="161" t="str">
        <f>IF(D254&gt;0,Totals!F256,"")</f>
        <v/>
      </c>
      <c r="F254" s="161">
        <f t="shared" si="7"/>
        <v>0</v>
      </c>
      <c r="G254" s="759">
        <f>MstList!K256</f>
        <v>0</v>
      </c>
      <c r="H254" s="23"/>
      <c r="I254" s="23"/>
      <c r="J254" s="23"/>
      <c r="K254" s="23"/>
    </row>
    <row r="255" spans="1:11" ht="16.5" hidden="1" customHeight="1" x14ac:dyDescent="0.25">
      <c r="A255" s="147" t="str">
        <f t="shared" si="6"/>
        <v>0</v>
      </c>
      <c r="B255" s="1" t="str">
        <f>MstList!B257</f>
        <v>PTX 80078</v>
      </c>
      <c r="C255" s="1" t="str">
        <f>MstList!D257</f>
        <v>Anti-Seize Lubricant</v>
      </c>
      <c r="D255" s="5"/>
      <c r="E255" s="191" t="str">
        <f>IF(D255&gt;0,Totals!F257,"")</f>
        <v/>
      </c>
      <c r="F255" s="191">
        <f t="shared" si="7"/>
        <v>0</v>
      </c>
      <c r="G255" s="736">
        <f>MstList!K257</f>
        <v>0</v>
      </c>
      <c r="H255" s="23"/>
      <c r="I255" s="23"/>
      <c r="J255" s="23"/>
      <c r="K255" s="23"/>
    </row>
    <row r="256" spans="1:11" ht="16.5" hidden="1" customHeight="1" x14ac:dyDescent="0.25">
      <c r="A256" s="147" t="str">
        <f t="shared" si="6"/>
        <v>0</v>
      </c>
      <c r="B256" s="216" t="str">
        <f>MstList!B258</f>
        <v>68088485AA</v>
      </c>
      <c r="C256" s="743" t="str">
        <f>MstList!D258</f>
        <v>Power Steering Fluid</v>
      </c>
      <c r="D256" s="5"/>
      <c r="E256" s="216" t="str">
        <f>IF(D256&gt;0,Totals!F258,"")</f>
        <v/>
      </c>
      <c r="F256" s="216">
        <f t="shared" si="7"/>
        <v>0</v>
      </c>
      <c r="G256" s="736">
        <f>MstList!K258</f>
        <v>0</v>
      </c>
      <c r="H256" s="23"/>
      <c r="I256" s="23"/>
      <c r="J256" s="23"/>
      <c r="K256" s="23"/>
    </row>
    <row r="257" spans="1:11" ht="16.5" hidden="1" customHeight="1" x14ac:dyDescent="0.25">
      <c r="A257" s="147" t="str">
        <f t="shared" ref="A257:A319" si="8">IF(D257="","0","1")</f>
        <v>0</v>
      </c>
      <c r="B257" s="1" t="str">
        <f>MstList!B260</f>
        <v>MAC 8300</v>
      </c>
      <c r="C257" s="1" t="str">
        <f>MstList!D260</f>
        <v>Silicone Lubricant</v>
      </c>
      <c r="D257" s="5"/>
      <c r="E257" s="191" t="str">
        <f>IF(D257&gt;0,Totals!F260,"")</f>
        <v/>
      </c>
      <c r="F257" s="191">
        <f t="shared" ref="F257:F319" si="9">PRODUCT(D257:E257)</f>
        <v>0</v>
      </c>
      <c r="G257" s="736">
        <f>MstList!K260</f>
        <v>0</v>
      </c>
      <c r="H257" s="23"/>
      <c r="I257" s="23"/>
      <c r="J257" s="23"/>
      <c r="K257" s="23"/>
    </row>
    <row r="258" spans="1:11" ht="16.5" hidden="1" customHeight="1" x14ac:dyDescent="0.25">
      <c r="A258" s="147" t="str">
        <f t="shared" si="8"/>
        <v>0</v>
      </c>
      <c r="B258" s="1" t="str">
        <f>MstList!B261</f>
        <v>CRC 091840</v>
      </c>
      <c r="C258" s="1" t="str">
        <f>MstList!D261</f>
        <v>Stop Squeal</v>
      </c>
      <c r="D258" s="5"/>
      <c r="E258" s="191" t="str">
        <f>IF(D258&gt;0,Totals!F261,"")</f>
        <v/>
      </c>
      <c r="F258" s="191">
        <f t="shared" si="9"/>
        <v>0</v>
      </c>
      <c r="G258" s="736">
        <f>MstList!K261</f>
        <v>0</v>
      </c>
      <c r="H258" s="23"/>
      <c r="I258" s="23"/>
      <c r="J258" s="23"/>
      <c r="K258" s="23"/>
    </row>
    <row r="259" spans="1:11" ht="16.5" hidden="1" customHeight="1" x14ac:dyDescent="0.25">
      <c r="A259" s="147" t="str">
        <f t="shared" si="8"/>
        <v>0</v>
      </c>
      <c r="B259" s="1" t="str">
        <f>MstList!B262</f>
        <v>CTC 183710</v>
      </c>
      <c r="C259" s="1" t="str">
        <f>MstList!D262</f>
        <v>Tire Lube Paste</v>
      </c>
      <c r="D259" s="5"/>
      <c r="E259" s="191" t="str">
        <f>IF(D259&gt;0,Totals!F262,"")</f>
        <v/>
      </c>
      <c r="F259" s="191">
        <f t="shared" si="9"/>
        <v>0</v>
      </c>
      <c r="G259" s="736">
        <f>MstList!K262</f>
        <v>0</v>
      </c>
      <c r="H259" s="23"/>
      <c r="I259" s="23"/>
      <c r="J259" s="23"/>
      <c r="K259" s="23"/>
    </row>
    <row r="260" spans="1:11" ht="16.5" hidden="1" customHeight="1" x14ac:dyDescent="0.25">
      <c r="A260" s="147" t="str">
        <f t="shared" si="8"/>
        <v>0</v>
      </c>
      <c r="B260" s="1">
        <f>MstList!B263</f>
        <v>7651338</v>
      </c>
      <c r="C260" s="1" t="str">
        <f>MstList!D263</f>
        <v>Tire Mount Lube</v>
      </c>
      <c r="D260" s="5"/>
      <c r="E260" s="191" t="str">
        <f>IF(D260&gt;0,Totals!F263,"")</f>
        <v/>
      </c>
      <c r="F260" s="191">
        <f t="shared" si="9"/>
        <v>0</v>
      </c>
      <c r="G260" s="736">
        <f>MstList!K263</f>
        <v>0</v>
      </c>
      <c r="H260" s="23"/>
      <c r="I260" s="23"/>
      <c r="J260" s="23"/>
      <c r="K260" s="23"/>
    </row>
    <row r="261" spans="1:11" ht="16.5" hidden="1" customHeight="1" x14ac:dyDescent="0.25">
      <c r="A261" s="147" t="str">
        <f t="shared" si="8"/>
        <v>0</v>
      </c>
      <c r="B261" s="743" t="str">
        <f>MstList!B264</f>
        <v>BG: 106/310</v>
      </c>
      <c r="C261" s="743" t="str">
        <f>MstList!D264</f>
        <v>Transmission Flush--BG-12 Per Case</v>
      </c>
      <c r="D261" s="5"/>
      <c r="E261" s="216" t="str">
        <f>IF(D261&gt;0,Totals!F264,"")</f>
        <v/>
      </c>
      <c r="F261" s="216">
        <f t="shared" si="9"/>
        <v>0</v>
      </c>
      <c r="G261" s="736">
        <f>MstList!K264</f>
        <v>0</v>
      </c>
      <c r="H261" s="23"/>
      <c r="I261" s="23"/>
      <c r="J261" s="23"/>
      <c r="K261" s="23"/>
    </row>
    <row r="262" spans="1:11" ht="16.5" hidden="1" customHeight="1" x14ac:dyDescent="0.25">
      <c r="A262" s="147" t="str">
        <f t="shared" si="8"/>
        <v>0</v>
      </c>
      <c r="B262" s="79">
        <f>MstList!B265</f>
        <v>5125</v>
      </c>
      <c r="C262" s="1" t="str">
        <f>MstList!D265</f>
        <v>Hand Cleaner</v>
      </c>
      <c r="D262" s="5"/>
      <c r="E262" s="191" t="str">
        <f>IF(D262&gt;0,Totals!F265,"")</f>
        <v/>
      </c>
      <c r="F262" s="191">
        <f t="shared" si="9"/>
        <v>0</v>
      </c>
      <c r="G262" s="736">
        <f>MstList!K265</f>
        <v>0</v>
      </c>
      <c r="H262" s="23"/>
      <c r="I262" s="23"/>
      <c r="J262" s="23"/>
      <c r="K262" s="23"/>
    </row>
    <row r="263" spans="1:11" ht="16.5" hidden="1" customHeight="1" x14ac:dyDescent="0.25">
      <c r="A263" s="147" t="str">
        <f t="shared" si="8"/>
        <v>0</v>
      </c>
      <c r="B263" s="1" t="str">
        <f>MstList!B266</f>
        <v>NCB 5105</v>
      </c>
      <c r="C263" s="1" t="str">
        <f>MstList!D266</f>
        <v>Waterless Hand Cleaner</v>
      </c>
      <c r="D263" s="5"/>
      <c r="E263" s="191" t="str">
        <f>IF(D263&gt;0,Totals!F266,"")</f>
        <v/>
      </c>
      <c r="F263" s="191">
        <f t="shared" si="9"/>
        <v>0</v>
      </c>
      <c r="G263" s="736">
        <f>MstList!K266</f>
        <v>0</v>
      </c>
      <c r="H263" s="23"/>
      <c r="I263" s="23"/>
      <c r="J263" s="23"/>
      <c r="K263" s="23"/>
    </row>
    <row r="264" spans="1:11" ht="16.5" hidden="1" customHeight="1" x14ac:dyDescent="0.25">
      <c r="A264" s="147" t="str">
        <f t="shared" si="8"/>
        <v>0</v>
      </c>
      <c r="B264" s="1" t="str">
        <f>MstList!B267</f>
        <v>NCB L616</v>
      </c>
      <c r="C264" s="1" t="str">
        <f>MstList!D267</f>
        <v>White Lithium Grease</v>
      </c>
      <c r="D264" s="5"/>
      <c r="E264" s="191" t="str">
        <f>IF(D264&gt;0,Totals!F267,"")</f>
        <v/>
      </c>
      <c r="F264" s="191">
        <f t="shared" si="9"/>
        <v>0</v>
      </c>
      <c r="G264" s="736">
        <f>MstList!K267</f>
        <v>0</v>
      </c>
      <c r="H264" s="23"/>
      <c r="I264" s="23"/>
      <c r="J264" s="23"/>
      <c r="K264" s="23"/>
    </row>
    <row r="265" spans="1:11" ht="16.5" hidden="1" customHeight="1" x14ac:dyDescent="0.25">
      <c r="A265" s="147" t="str">
        <f t="shared" si="8"/>
        <v>0</v>
      </c>
      <c r="B265" s="1" t="str">
        <f>MstList!B268</f>
        <v>WWS 55MINUS20</v>
      </c>
      <c r="C265" s="1" t="str">
        <f>MstList!D268</f>
        <v>Windshield Washer Fluid-55 Gallon</v>
      </c>
      <c r="D265" s="5"/>
      <c r="E265" s="191" t="str">
        <f>IF(D265&gt;0,Totals!F268,"")</f>
        <v/>
      </c>
      <c r="F265" s="191">
        <f t="shared" si="9"/>
        <v>0</v>
      </c>
      <c r="G265" s="736">
        <f>MstList!K268</f>
        <v>0</v>
      </c>
      <c r="H265" s="23"/>
      <c r="I265" s="23"/>
      <c r="J265" s="23"/>
      <c r="K265" s="23"/>
    </row>
    <row r="266" spans="1:11" ht="16.5" hidden="1" customHeight="1" x14ac:dyDescent="0.25">
      <c r="A266" s="147" t="str">
        <f t="shared" si="8"/>
        <v>0</v>
      </c>
      <c r="B266" s="743" t="str">
        <f>MstList!B269</f>
        <v>BG 108</v>
      </c>
      <c r="C266" s="743" t="str">
        <f>MstList!D269</f>
        <v>Power Steering Cleaner (24 per case)</v>
      </c>
      <c r="D266" s="5"/>
      <c r="E266" s="216" t="str">
        <f>IF(D266&gt;0,Totals!F269,"")</f>
        <v/>
      </c>
      <c r="F266" s="216">
        <f t="shared" si="9"/>
        <v>0</v>
      </c>
      <c r="G266" s="736">
        <f>MstList!K269</f>
        <v>0</v>
      </c>
      <c r="H266" s="23"/>
      <c r="I266" s="23"/>
      <c r="J266" s="23"/>
      <c r="K266" s="23"/>
    </row>
    <row r="267" spans="1:11" ht="16.5" hidden="1" customHeight="1" x14ac:dyDescent="0.25">
      <c r="A267" s="147" t="str">
        <f t="shared" si="8"/>
        <v>0</v>
      </c>
      <c r="B267" s="751" t="str">
        <f>MstList!B270</f>
        <v>-----------------------</v>
      </c>
      <c r="C267" s="753" t="str">
        <f>MstList!D270</f>
        <v>------------Miscellaneous--------------------</v>
      </c>
      <c r="D267" s="729"/>
      <c r="E267" s="754" t="str">
        <f>IF(D267&gt;0,Totals!F270,"")</f>
        <v/>
      </c>
      <c r="F267" s="754">
        <f t="shared" si="9"/>
        <v>0</v>
      </c>
      <c r="G267" s="757">
        <f>MstList!K270</f>
        <v>0</v>
      </c>
      <c r="H267" s="23"/>
      <c r="I267" s="23"/>
      <c r="J267" s="23"/>
      <c r="K267" s="23"/>
    </row>
    <row r="268" spans="1:11" ht="16.5" hidden="1" customHeight="1" x14ac:dyDescent="0.25">
      <c r="A268" s="147" t="str">
        <f t="shared" si="8"/>
        <v>0</v>
      </c>
      <c r="B268" s="9" t="str">
        <f>MstList!B271</f>
        <v>BK7101222</v>
      </c>
      <c r="C268" s="13" t="str">
        <f>MstList!D271</f>
        <v>Tire Crayon-10 Per Box White</v>
      </c>
      <c r="D268" s="6"/>
      <c r="E268" s="211" t="str">
        <f>IF(D268&gt;0,Totals!F271,"")</f>
        <v/>
      </c>
      <c r="F268" s="211">
        <f t="shared" si="9"/>
        <v>0</v>
      </c>
      <c r="G268" s="738">
        <f>MstList!K271</f>
        <v>0</v>
      </c>
      <c r="H268" s="23"/>
      <c r="I268" s="23"/>
      <c r="J268" s="23"/>
      <c r="K268" s="23"/>
    </row>
    <row r="269" spans="1:11" ht="16.5" hidden="1" customHeight="1" x14ac:dyDescent="0.25">
      <c r="A269" s="147" t="str">
        <f t="shared" si="8"/>
        <v>0</v>
      </c>
      <c r="B269" s="9" t="str">
        <f>MstList!B272</f>
        <v>LMP 194N</v>
      </c>
      <c r="C269" s="13" t="str">
        <f>MstList!D272</f>
        <v>Side Marker Bulb</v>
      </c>
      <c r="D269" s="6"/>
      <c r="E269" s="192" t="str">
        <f>IF(D269&gt;0,Totals!F272,"")</f>
        <v/>
      </c>
      <c r="F269" s="192">
        <f t="shared" si="9"/>
        <v>0</v>
      </c>
      <c r="G269" s="738">
        <f>MstList!K272</f>
        <v>0</v>
      </c>
      <c r="H269" s="23"/>
      <c r="I269" s="23"/>
      <c r="J269" s="23"/>
    </row>
    <row r="270" spans="1:11" ht="16.5" hidden="1" customHeight="1" x14ac:dyDescent="0.25">
      <c r="A270" s="147" t="str">
        <f t="shared" si="8"/>
        <v>0</v>
      </c>
      <c r="B270" s="9" t="str">
        <f>MstList!B273</f>
        <v>LMP 194NAN</v>
      </c>
      <c r="C270" s="13" t="str">
        <f>MstList!D273</f>
        <v>Amber Side Marker Bulb</v>
      </c>
      <c r="D270" s="6"/>
      <c r="E270" s="192" t="str">
        <f>IF(D270&gt;0,Totals!F273,"")</f>
        <v/>
      </c>
      <c r="F270" s="192">
        <f t="shared" si="9"/>
        <v>0</v>
      </c>
      <c r="G270" s="738">
        <f>MstList!K273</f>
        <v>0</v>
      </c>
      <c r="H270" s="23"/>
      <c r="I270" s="23"/>
      <c r="J270" s="23"/>
      <c r="K270" s="23"/>
    </row>
    <row r="271" spans="1:11" ht="16.5" hidden="1" customHeight="1" x14ac:dyDescent="0.25">
      <c r="A271" s="147" t="str">
        <f t="shared" si="8"/>
        <v>0</v>
      </c>
      <c r="B271" s="9" t="str">
        <f>MstList!B274</f>
        <v>LMP 3157N</v>
      </c>
      <c r="C271" s="13" t="str">
        <f>MstList!D274</f>
        <v>Bulb</v>
      </c>
      <c r="D271" s="6"/>
      <c r="E271" s="192" t="str">
        <f>IF(D271&gt;0,Totals!F274,"")</f>
        <v/>
      </c>
      <c r="F271" s="192">
        <f t="shared" si="9"/>
        <v>0</v>
      </c>
      <c r="G271" s="738">
        <f>MstList!K274</f>
        <v>0</v>
      </c>
      <c r="H271" s="23"/>
      <c r="I271" s="23"/>
      <c r="J271" s="23"/>
      <c r="K271" s="23"/>
    </row>
    <row r="272" spans="1:11" ht="16.5" hidden="1" customHeight="1" x14ac:dyDescent="0.25">
      <c r="A272" s="147" t="str">
        <f t="shared" si="8"/>
        <v>0</v>
      </c>
      <c r="B272" s="9" t="str">
        <f>MstList!B275</f>
        <v>LMP 7440N</v>
      </c>
      <c r="C272" s="13" t="str">
        <f>MstList!D275</f>
        <v>Bulb</v>
      </c>
      <c r="D272" s="6"/>
      <c r="E272" s="192" t="str">
        <f>IF(D272&gt;0,Totals!F275,"")</f>
        <v/>
      </c>
      <c r="F272" s="192">
        <f t="shared" si="9"/>
        <v>0</v>
      </c>
      <c r="G272" s="738">
        <f>MstList!K275</f>
        <v>0</v>
      </c>
      <c r="H272" s="23"/>
      <c r="I272" s="23"/>
      <c r="J272" s="23"/>
    </row>
    <row r="273" spans="1:11" ht="16.5" hidden="1" customHeight="1" x14ac:dyDescent="0.25">
      <c r="A273" s="147" t="str">
        <f t="shared" si="8"/>
        <v>0</v>
      </c>
      <c r="B273" s="9" t="str">
        <f>MstList!B276</f>
        <v>LMP 7441N</v>
      </c>
      <c r="C273" s="13" t="str">
        <f>MstList!D276</f>
        <v>Backup Bulb</v>
      </c>
      <c r="D273" s="6"/>
      <c r="E273" s="192" t="str">
        <f>IF(D273&gt;0,Totals!F276,"")</f>
        <v/>
      </c>
      <c r="F273" s="192">
        <f t="shared" si="9"/>
        <v>0</v>
      </c>
      <c r="G273" s="736">
        <f>MstList!K276</f>
        <v>0</v>
      </c>
      <c r="H273" s="23"/>
      <c r="I273" s="23"/>
      <c r="J273" s="23"/>
      <c r="K273" s="23"/>
    </row>
    <row r="274" spans="1:11" ht="16.5" hidden="1" customHeight="1" x14ac:dyDescent="0.25">
      <c r="A274" s="147" t="str">
        <f t="shared" si="8"/>
        <v>0</v>
      </c>
      <c r="B274" s="9" t="str">
        <f>MstList!B277</f>
        <v>LMP 7443N</v>
      </c>
      <c r="C274" s="13" t="str">
        <f>MstList!D277</f>
        <v>Brake Light Bulb</v>
      </c>
      <c r="D274" s="6"/>
      <c r="E274" s="192" t="str">
        <f>IF(D274&gt;0,Totals!F277,"")</f>
        <v/>
      </c>
      <c r="F274" s="192">
        <f t="shared" si="9"/>
        <v>0</v>
      </c>
      <c r="G274" s="736">
        <f>MstList!K277</f>
        <v>0</v>
      </c>
      <c r="H274" s="23"/>
      <c r="I274" s="23"/>
      <c r="J274" s="23"/>
      <c r="K274" s="23"/>
    </row>
    <row r="275" spans="1:11" ht="16.5" hidden="1" customHeight="1" x14ac:dyDescent="0.25">
      <c r="A275" s="147" t="str">
        <f t="shared" si="8"/>
        <v>0</v>
      </c>
      <c r="B275" s="9" t="str">
        <f>MstList!B278</f>
        <v>LMP 9005N</v>
      </c>
      <c r="C275" s="13" t="str">
        <f>MstList!D278</f>
        <v>Headlight Bulb (2016-19 Charger)</v>
      </c>
      <c r="D275" s="6"/>
      <c r="E275" s="192" t="str">
        <f>IF(D275&gt;0,Totals!F278,"")</f>
        <v/>
      </c>
      <c r="F275" s="192">
        <f t="shared" si="9"/>
        <v>0</v>
      </c>
      <c r="G275" s="736">
        <f>MstList!K278</f>
        <v>0</v>
      </c>
      <c r="H275" s="23"/>
      <c r="I275" s="23"/>
      <c r="J275" s="23"/>
      <c r="K275" s="23"/>
    </row>
    <row r="276" spans="1:11" ht="16.5" hidden="1" customHeight="1" x14ac:dyDescent="0.25">
      <c r="A276" s="147" t="str">
        <f t="shared" si="8"/>
        <v>0</v>
      </c>
      <c r="B276" s="9" t="str">
        <f>MstList!B279</f>
        <v>LMP 912N</v>
      </c>
      <c r="C276" s="13" t="str">
        <f>MstList!D279</f>
        <v>Dome Lightbulb</v>
      </c>
      <c r="D276" s="6"/>
      <c r="E276" s="192" t="str">
        <f>IF(D276&gt;0,Totals!F279,"")</f>
        <v/>
      </c>
      <c r="F276" s="192">
        <f t="shared" si="9"/>
        <v>0</v>
      </c>
      <c r="G276" s="738">
        <f>MstList!K279</f>
        <v>0</v>
      </c>
      <c r="H276" s="23"/>
      <c r="I276" s="23"/>
      <c r="J276" s="23"/>
      <c r="K276" s="23"/>
    </row>
    <row r="277" spans="1:11" ht="16.5" hidden="1" customHeight="1" x14ac:dyDescent="0.25">
      <c r="A277" s="147" t="str">
        <f t="shared" si="8"/>
        <v>0</v>
      </c>
      <c r="B277" s="9" t="str">
        <f>MstList!B280</f>
        <v>BK 6652395</v>
      </c>
      <c r="C277" s="1" t="str">
        <f>MstList!D280</f>
        <v>Bumper Retaining Clips-50 Per Box</v>
      </c>
      <c r="D277" s="6"/>
      <c r="E277" s="192" t="str">
        <f>IF(D277&gt;0,Totals!F280,"")</f>
        <v/>
      </c>
      <c r="F277" s="192">
        <f t="shared" si="9"/>
        <v>0</v>
      </c>
      <c r="G277" s="736">
        <f>MstList!K280</f>
        <v>0</v>
      </c>
      <c r="H277" s="23"/>
      <c r="I277" s="23"/>
      <c r="J277" s="23"/>
      <c r="K277" s="23"/>
    </row>
    <row r="278" spans="1:11" ht="16.5" hidden="1" customHeight="1" x14ac:dyDescent="0.25">
      <c r="A278" s="147" t="str">
        <f t="shared" si="8"/>
        <v>0</v>
      </c>
      <c r="B278" s="162" t="str">
        <f>MstList!B281</f>
        <v>DC DC503</v>
      </c>
      <c r="C278" s="9" t="str">
        <f>MstList!D281</f>
        <v>Gloss White Paint</v>
      </c>
      <c r="D278" s="6"/>
      <c r="E278" s="192" t="str">
        <f>IF(D278&gt;0,Totals!F281,"")</f>
        <v/>
      </c>
      <c r="F278" s="192">
        <f t="shared" si="9"/>
        <v>0</v>
      </c>
      <c r="G278" s="738">
        <f>MstList!K281</f>
        <v>0</v>
      </c>
      <c r="H278" s="23"/>
      <c r="I278" s="23"/>
      <c r="J278" s="23"/>
      <c r="K278" s="23"/>
    </row>
    <row r="279" spans="1:11" ht="16.5" hidden="1" customHeight="1" x14ac:dyDescent="0.25">
      <c r="A279" s="147" t="str">
        <f t="shared" si="8"/>
        <v>0</v>
      </c>
      <c r="B279" s="760" t="str">
        <f>MstList!B282</f>
        <v>BK 7821101</v>
      </c>
      <c r="C279" s="9" t="str">
        <f>MstList!D282</f>
        <v>Maxi-Fuse 80 Amp</v>
      </c>
      <c r="D279" s="6"/>
      <c r="E279" s="192" t="str">
        <f>IF(D279&gt;0,Totals!F282,"")</f>
        <v/>
      </c>
      <c r="F279" s="192">
        <f t="shared" si="9"/>
        <v>0</v>
      </c>
      <c r="G279" s="738">
        <f>MstList!K282</f>
        <v>0</v>
      </c>
      <c r="H279" s="23"/>
      <c r="I279" s="23"/>
      <c r="J279" s="23"/>
      <c r="K279" s="23"/>
    </row>
    <row r="280" spans="1:11" ht="16.5" hidden="1" customHeight="1" x14ac:dyDescent="0.25">
      <c r="A280" s="147" t="str">
        <f t="shared" si="8"/>
        <v>0</v>
      </c>
      <c r="B280" s="9" t="str">
        <f>MstList!B283</f>
        <v>DC DC501</v>
      </c>
      <c r="C280" s="9" t="str">
        <f>MstList!D283</f>
        <v>Gloss Black Paint</v>
      </c>
      <c r="D280" s="6"/>
      <c r="E280" s="192" t="str">
        <f>IF(D280&gt;0,Totals!F283,"")</f>
        <v/>
      </c>
      <c r="F280" s="192">
        <f t="shared" si="9"/>
        <v>0</v>
      </c>
      <c r="G280" s="738">
        <f>MstList!K283</f>
        <v>0</v>
      </c>
      <c r="H280" s="23"/>
      <c r="I280" s="23"/>
      <c r="J280" s="23"/>
      <c r="K280" s="23"/>
    </row>
    <row r="281" spans="1:11" ht="16.5" hidden="1" customHeight="1" x14ac:dyDescent="0.25">
      <c r="A281" s="147" t="str">
        <f t="shared" si="8"/>
        <v>0</v>
      </c>
      <c r="B281" s="9" t="str">
        <f>MstList!B284</f>
        <v>MMM 07481</v>
      </c>
      <c r="C281" s="9" t="str">
        <f>MstList!D284</f>
        <v>Grind Disc 2 (Box of 25)</v>
      </c>
      <c r="D281" s="6"/>
      <c r="E281" s="192" t="str">
        <f>IF(D281&gt;0,Totals!F284,"")</f>
        <v/>
      </c>
      <c r="F281" s="192">
        <f t="shared" si="9"/>
        <v>0</v>
      </c>
      <c r="G281" s="738">
        <f>MstList!K284</f>
        <v>0</v>
      </c>
      <c r="H281" s="23"/>
      <c r="I281" s="23"/>
      <c r="J281" s="23"/>
      <c r="K281" s="23"/>
    </row>
    <row r="282" spans="1:11" ht="16.5" hidden="1" customHeight="1" x14ac:dyDescent="0.25">
      <c r="A282" s="147" t="str">
        <f t="shared" si="8"/>
        <v>0</v>
      </c>
      <c r="B282" s="9" t="str">
        <f>MstList!B285</f>
        <v>DC DA1605</v>
      </c>
      <c r="C282" s="9" t="str">
        <f>MstList!D285</f>
        <v>Flat Black Paint</v>
      </c>
      <c r="D282" s="6"/>
      <c r="E282" s="191" t="str">
        <f>IF(D282&gt;0,Totals!F285,"")</f>
        <v/>
      </c>
      <c r="F282" s="191">
        <f t="shared" si="9"/>
        <v>0</v>
      </c>
      <c r="G282" s="736">
        <f>MstList!K285</f>
        <v>0</v>
      </c>
      <c r="H282" s="23"/>
      <c r="I282" s="23"/>
      <c r="J282" s="23"/>
      <c r="K282" s="23"/>
    </row>
    <row r="283" spans="1:11" ht="16.5" hidden="1" customHeight="1" x14ac:dyDescent="0.25">
      <c r="A283" s="147" t="str">
        <f t="shared" si="8"/>
        <v>0</v>
      </c>
      <c r="B283" s="9" t="str">
        <f>MstList!B286</f>
        <v>BK 8211366</v>
      </c>
      <c r="C283" s="9" t="str">
        <f>MstList!D286</f>
        <v>50' Air Hose Reel</v>
      </c>
      <c r="D283" s="6"/>
      <c r="E283" s="191" t="str">
        <f>IF(D283&gt;0,Totals!F286,"")</f>
        <v/>
      </c>
      <c r="F283" s="191">
        <f t="shared" si="9"/>
        <v>0</v>
      </c>
      <c r="G283" s="738">
        <f>MstList!K286</f>
        <v>0</v>
      </c>
      <c r="H283" s="23"/>
      <c r="I283" s="23"/>
      <c r="J283" s="23"/>
      <c r="K283" s="23"/>
    </row>
    <row r="284" spans="1:11" ht="16.5" hidden="1" customHeight="1" x14ac:dyDescent="0.25">
      <c r="A284" s="147" t="str">
        <f t="shared" si="8"/>
        <v>0</v>
      </c>
      <c r="B284" s="9" t="str">
        <f>MstList!B287</f>
        <v>NBH H244</v>
      </c>
      <c r="C284" s="9" t="str">
        <f>MstList!D287</f>
        <v>50' Air Hose</v>
      </c>
      <c r="D284" s="6"/>
      <c r="E284" s="191" t="str">
        <f>IF(D284&gt;0,Totals!F287,"")</f>
        <v/>
      </c>
      <c r="F284" s="191">
        <f t="shared" si="9"/>
        <v>0</v>
      </c>
      <c r="G284" s="738">
        <f>MstList!K287</f>
        <v>0</v>
      </c>
      <c r="H284" s="23"/>
      <c r="I284" s="23"/>
      <c r="J284" s="23"/>
      <c r="K284" s="23"/>
    </row>
    <row r="285" spans="1:11" ht="16.5" hidden="1" customHeight="1" x14ac:dyDescent="0.25">
      <c r="A285" s="147" t="str">
        <f t="shared" si="8"/>
        <v>0</v>
      </c>
      <c r="B285" s="9" t="str">
        <f>MstList!B288</f>
        <v>NFD 8822</v>
      </c>
      <c r="C285" s="9" t="str">
        <f>MstList!D288</f>
        <v>Oil Absorbent 40# Bags</v>
      </c>
      <c r="D285" s="6"/>
      <c r="E285" s="191" t="str">
        <f>IF(D285&gt;0,Totals!F288,"")</f>
        <v/>
      </c>
      <c r="F285" s="191">
        <f t="shared" si="9"/>
        <v>0</v>
      </c>
      <c r="G285" s="738">
        <f>MstList!K288</f>
        <v>0</v>
      </c>
      <c r="H285" s="23"/>
      <c r="I285" s="23"/>
      <c r="J285" s="23"/>
      <c r="K285" s="23"/>
    </row>
    <row r="286" spans="1:11" ht="16.5" hidden="1" customHeight="1" x14ac:dyDescent="0.25">
      <c r="A286" s="147" t="str">
        <f t="shared" si="8"/>
        <v>0</v>
      </c>
      <c r="B286" s="1" t="str">
        <f>MstList!B289</f>
        <v>FIL MM03</v>
      </c>
      <c r="C286" s="1" t="str">
        <f>MstList!D289</f>
        <v>Oil Stickers</v>
      </c>
      <c r="D286" s="6"/>
      <c r="E286" s="192" t="str">
        <f>IF(D286&gt;0,Totals!F289,"")</f>
        <v/>
      </c>
      <c r="F286" s="192">
        <f t="shared" si="9"/>
        <v>0</v>
      </c>
      <c r="G286" s="736">
        <f>MstList!K289</f>
        <v>0</v>
      </c>
      <c r="H286" s="23"/>
      <c r="I286" s="23"/>
      <c r="J286" s="23"/>
      <c r="K286" s="23"/>
    </row>
    <row r="287" spans="1:11" ht="16.5" hidden="1" customHeight="1" x14ac:dyDescent="0.25">
      <c r="A287" s="147" t="str">
        <f t="shared" si="8"/>
        <v>0</v>
      </c>
      <c r="B287" s="9" t="str">
        <f>MstList!B290</f>
        <v>DC DC540</v>
      </c>
      <c r="C287" s="9" t="str">
        <f>MstList!D290</f>
        <v>Primer Paint</v>
      </c>
      <c r="D287" s="6"/>
      <c r="E287" s="192" t="str">
        <f>IF(D287&gt;0,Totals!F290,"")</f>
        <v/>
      </c>
      <c r="F287" s="192">
        <f t="shared" si="9"/>
        <v>0</v>
      </c>
      <c r="G287" s="736">
        <f>MstList!K290</f>
        <v>0</v>
      </c>
      <c r="H287" s="23"/>
      <c r="I287" s="23"/>
      <c r="J287" s="23"/>
      <c r="K287" s="23"/>
    </row>
    <row r="288" spans="1:11" ht="16.5" hidden="1" customHeight="1" x14ac:dyDescent="0.25">
      <c r="A288" s="147" t="str">
        <f t="shared" si="8"/>
        <v>0</v>
      </c>
      <c r="B288" s="9" t="str">
        <f>MstList!B291</f>
        <v>BK 7702402</v>
      </c>
      <c r="C288" s="9" t="str">
        <f>MstList!D291</f>
        <v>Razor Blades (Box of 100)</v>
      </c>
      <c r="D288" s="6"/>
      <c r="E288" s="192" t="str">
        <f>IF(D288&gt;0,Totals!F291,"")</f>
        <v/>
      </c>
      <c r="F288" s="192">
        <f t="shared" si="9"/>
        <v>0</v>
      </c>
      <c r="G288" s="738">
        <f>MstList!K291</f>
        <v>0</v>
      </c>
      <c r="H288" s="23"/>
      <c r="I288" s="23"/>
      <c r="J288" s="23"/>
      <c r="K288" s="23"/>
    </row>
    <row r="289" spans="1:11" ht="16.5" hidden="1" customHeight="1" x14ac:dyDescent="0.25">
      <c r="A289" s="147" t="str">
        <f t="shared" si="8"/>
        <v>0</v>
      </c>
      <c r="B289" s="1" t="str">
        <f>MstList!B292</f>
        <v>BK 7701059</v>
      </c>
      <c r="C289" s="1" t="str">
        <f>MstList!D292</f>
        <v>Mechanic Wire</v>
      </c>
      <c r="D289" s="6"/>
      <c r="E289" s="192" t="str">
        <f>IF(D289&gt;0,Totals!F292,"")</f>
        <v/>
      </c>
      <c r="F289" s="192">
        <f t="shared" si="9"/>
        <v>0</v>
      </c>
      <c r="G289" s="738">
        <f>MstList!K292</f>
        <v>0</v>
      </c>
      <c r="H289" s="23"/>
      <c r="I289" s="23"/>
      <c r="J289" s="23"/>
      <c r="K289" s="23"/>
    </row>
    <row r="290" spans="1:11" ht="16.5" hidden="1" customHeight="1" x14ac:dyDescent="0.25">
      <c r="A290" s="147" t="str">
        <f t="shared" si="8"/>
        <v>0</v>
      </c>
      <c r="B290" s="13" t="str">
        <f>MstList!B293</f>
        <v>NOE 7305030</v>
      </c>
      <c r="C290" s="1" t="str">
        <f>MstList!D293</f>
        <v>Transmission Clips</v>
      </c>
      <c r="D290" s="6"/>
      <c r="E290" s="192" t="str">
        <f>IF(D290&gt;0,Totals!F293,"")</f>
        <v/>
      </c>
      <c r="F290" s="192">
        <f t="shared" si="9"/>
        <v>0</v>
      </c>
      <c r="G290" s="736">
        <f>MstList!K293</f>
        <v>0</v>
      </c>
      <c r="H290" s="23"/>
      <c r="I290" s="23"/>
      <c r="J290" s="23"/>
      <c r="K290" s="23"/>
    </row>
    <row r="291" spans="1:11" ht="16.5" hidden="1" customHeight="1" x14ac:dyDescent="0.25">
      <c r="A291" s="147" t="str">
        <f t="shared" si="8"/>
        <v>0</v>
      </c>
      <c r="B291" s="1" t="str">
        <f>MstList!B294</f>
        <v>NWW ALFE025SU</v>
      </c>
      <c r="C291" s="1" t="str">
        <f>MstList!D294</f>
        <v>Wheel Weight--0.25 Ounce, Steel</v>
      </c>
      <c r="D291" s="6"/>
      <c r="E291" s="192" t="str">
        <f>IF(D291&gt;0,Totals!F294,"")</f>
        <v/>
      </c>
      <c r="F291" s="192">
        <f t="shared" si="9"/>
        <v>0</v>
      </c>
      <c r="G291" s="736">
        <f>MstList!K294</f>
        <v>0</v>
      </c>
      <c r="H291" s="23"/>
      <c r="I291" s="23"/>
      <c r="J291" s="23"/>
      <c r="K291" s="23"/>
    </row>
    <row r="292" spans="1:11" ht="16.5" hidden="1" customHeight="1" x14ac:dyDescent="0.25">
      <c r="A292" s="147" t="str">
        <f t="shared" si="8"/>
        <v>0</v>
      </c>
      <c r="B292" s="1" t="str">
        <f>MstList!B295</f>
        <v>NWW 7525FER10</v>
      </c>
      <c r="C292" s="1" t="str">
        <f>MstList!D295</f>
        <v>Wheel Weight-0.25 Ounce, Stick On</v>
      </c>
      <c r="D292" s="6"/>
      <c r="E292" s="192" t="str">
        <f>IF(D292&gt;0,Totals!F295,"")</f>
        <v/>
      </c>
      <c r="F292" s="192">
        <f t="shared" si="9"/>
        <v>0</v>
      </c>
      <c r="G292" s="736">
        <f>MstList!K295</f>
        <v>0</v>
      </c>
      <c r="H292" s="23"/>
      <c r="I292" s="23"/>
      <c r="J292" s="23"/>
      <c r="K292" s="23"/>
    </row>
    <row r="293" spans="1:11" ht="16.5" hidden="1" customHeight="1" x14ac:dyDescent="0.25">
      <c r="A293" s="147" t="str">
        <f t="shared" si="8"/>
        <v>0</v>
      </c>
      <c r="B293" s="1" t="str">
        <f>MstList!B296</f>
        <v>NTH PFE050SU</v>
      </c>
      <c r="C293" s="1" t="str">
        <f>MstList!D296</f>
        <v>Wheel Weight--0.5 Ounce, Steel</v>
      </c>
      <c r="D293" s="6"/>
      <c r="E293" s="192" t="str">
        <f>IF(D293&gt;0,Totals!F296,"")</f>
        <v/>
      </c>
      <c r="F293" s="192">
        <f t="shared" si="9"/>
        <v>0</v>
      </c>
      <c r="G293" s="736">
        <f>MstList!K296</f>
        <v>0</v>
      </c>
      <c r="H293" s="23"/>
      <c r="I293" s="23"/>
      <c r="J293" s="23"/>
      <c r="K293" s="23"/>
    </row>
    <row r="294" spans="1:11" ht="16.5" hidden="1" customHeight="1" x14ac:dyDescent="0.25">
      <c r="A294" s="147" t="str">
        <f t="shared" si="8"/>
        <v>0</v>
      </c>
      <c r="B294" s="1" t="str">
        <f>MstList!B297</f>
        <v>NTH PFE075SU</v>
      </c>
      <c r="C294" s="1" t="str">
        <f>MstList!D297</f>
        <v>Wheel Weight--0.75 Ounce, Steel</v>
      </c>
      <c r="D294" s="6"/>
      <c r="E294" s="192" t="str">
        <f>IF(D294&gt;0,Totals!F297,"")</f>
        <v/>
      </c>
      <c r="F294" s="192">
        <f t="shared" si="9"/>
        <v>0</v>
      </c>
      <c r="G294" s="736">
        <f>MstList!K297</f>
        <v>0</v>
      </c>
      <c r="H294" s="23"/>
      <c r="I294" s="23"/>
      <c r="J294" s="23"/>
      <c r="K294" s="23"/>
    </row>
    <row r="295" spans="1:11" ht="16.5" hidden="1" customHeight="1" x14ac:dyDescent="0.25">
      <c r="A295" s="147" t="str">
        <f t="shared" si="8"/>
        <v>0</v>
      </c>
      <c r="B295" s="1" t="str">
        <f>MstList!B298</f>
        <v>NTH PFE100SU</v>
      </c>
      <c r="C295" s="1" t="str">
        <f>MstList!D298</f>
        <v>Wheel Weight--1.0 Ounce, Steel</v>
      </c>
      <c r="D295" s="6"/>
      <c r="E295" s="192" t="str">
        <f>IF(D295&gt;0,Totals!F298,"")</f>
        <v/>
      </c>
      <c r="F295" s="192">
        <f t="shared" si="9"/>
        <v>0</v>
      </c>
      <c r="G295" s="736">
        <f>MstList!K298</f>
        <v>0</v>
      </c>
      <c r="H295" s="23"/>
      <c r="I295" s="23"/>
      <c r="J295" s="23"/>
      <c r="K295" s="23"/>
    </row>
    <row r="296" spans="1:11" ht="16.5" hidden="1" customHeight="1" x14ac:dyDescent="0.25">
      <c r="A296" s="147" t="str">
        <f t="shared" si="8"/>
        <v>0</v>
      </c>
      <c r="B296" s="1" t="str">
        <f>MstList!B299</f>
        <v>NTH PFE125SU</v>
      </c>
      <c r="C296" s="1" t="str">
        <f>MstList!D299</f>
        <v>Wheel Weight--1.25 Ounce, Steel</v>
      </c>
      <c r="D296" s="6"/>
      <c r="E296" s="192" t="str">
        <f>IF(D296&gt;0,Totals!F299,"")</f>
        <v/>
      </c>
      <c r="F296" s="192">
        <f t="shared" si="9"/>
        <v>0</v>
      </c>
      <c r="G296" s="736">
        <f>MstList!K299</f>
        <v>0</v>
      </c>
      <c r="H296" s="23"/>
      <c r="I296" s="23"/>
      <c r="J296" s="23"/>
      <c r="K296" s="23"/>
    </row>
    <row r="297" spans="1:11" ht="16.5" hidden="1" customHeight="1" x14ac:dyDescent="0.25">
      <c r="A297" s="147" t="str">
        <f t="shared" si="8"/>
        <v>0</v>
      </c>
      <c r="B297" s="1" t="str">
        <f>MstList!B300</f>
        <v>NTH PFE150SU</v>
      </c>
      <c r="C297" s="1" t="str">
        <f>MstList!D300</f>
        <v>Wheel Weight--1.5 Ounce, Steel</v>
      </c>
      <c r="D297" s="6"/>
      <c r="E297" s="192" t="str">
        <f>IF(D297&gt;0,Totals!F300,"")</f>
        <v/>
      </c>
      <c r="F297" s="192">
        <f t="shared" si="9"/>
        <v>0</v>
      </c>
      <c r="G297" s="736">
        <f>MstList!K300</f>
        <v>0</v>
      </c>
      <c r="H297" s="23"/>
      <c r="I297" s="23"/>
      <c r="J297" s="23"/>
      <c r="K297" s="23"/>
    </row>
    <row r="298" spans="1:11" ht="16.5" hidden="1" customHeight="1" x14ac:dyDescent="0.25">
      <c r="A298" s="147" t="str">
        <f t="shared" si="8"/>
        <v>0</v>
      </c>
      <c r="B298" s="1" t="str">
        <f>MstList!B301</f>
        <v>NTH PFE175SU</v>
      </c>
      <c r="C298" s="1" t="str">
        <f>MstList!D301</f>
        <v>Wheel Weight--1.75 Ounce, Steel</v>
      </c>
      <c r="D298" s="6"/>
      <c r="E298" s="192" t="str">
        <f>IF(D298&gt;0,Totals!F301,"")</f>
        <v/>
      </c>
      <c r="F298" s="192">
        <f t="shared" si="9"/>
        <v>0</v>
      </c>
      <c r="G298" s="736">
        <f>MstList!K301</f>
        <v>0</v>
      </c>
      <c r="H298" s="23"/>
      <c r="I298" s="23"/>
      <c r="J298" s="23"/>
      <c r="K298" s="23"/>
    </row>
    <row r="299" spans="1:11" ht="16.5" hidden="1" customHeight="1" x14ac:dyDescent="0.25">
      <c r="A299" s="147" t="str">
        <f t="shared" si="8"/>
        <v>0</v>
      </c>
      <c r="B299" s="1" t="str">
        <f>MstList!B302</f>
        <v>NTH PFE200SU</v>
      </c>
      <c r="C299" s="1" t="str">
        <f>MstList!D302</f>
        <v>Wheel Weight--2.0 Ounce, Steel</v>
      </c>
      <c r="D299" s="6"/>
      <c r="E299" s="192" t="str">
        <f>IF(D299&gt;0,Totals!F302,"")</f>
        <v/>
      </c>
      <c r="F299" s="192">
        <f t="shared" si="9"/>
        <v>0</v>
      </c>
      <c r="G299" s="736">
        <f>MstList!K302</f>
        <v>0</v>
      </c>
      <c r="H299" s="23"/>
      <c r="I299" s="23"/>
      <c r="J299" s="23"/>
      <c r="K299" s="23"/>
    </row>
    <row r="300" spans="1:11" ht="16.5" hidden="1" customHeight="1" x14ac:dyDescent="0.25">
      <c r="A300" s="147" t="str">
        <f t="shared" si="8"/>
        <v>0</v>
      </c>
      <c r="B300" s="1" t="str">
        <f>MstList!B303</f>
        <v>NTH PFE225SU</v>
      </c>
      <c r="C300" s="1" t="str">
        <f>MstList!D303</f>
        <v>Wheel Weight--2.25 Ounce, Steel</v>
      </c>
      <c r="D300" s="6"/>
      <c r="E300" s="192" t="str">
        <f>IF(D300&gt;0,Totals!F303,"")</f>
        <v/>
      </c>
      <c r="F300" s="192">
        <f t="shared" si="9"/>
        <v>0</v>
      </c>
      <c r="G300" s="736">
        <f>MstList!K303</f>
        <v>0</v>
      </c>
      <c r="H300" s="23"/>
      <c r="I300" s="23"/>
      <c r="J300" s="23"/>
      <c r="K300" s="23"/>
    </row>
    <row r="301" spans="1:11" ht="16.5" hidden="1" customHeight="1" x14ac:dyDescent="0.25">
      <c r="A301" s="147" t="str">
        <f t="shared" si="8"/>
        <v>0</v>
      </c>
      <c r="B301" s="1" t="str">
        <f>MstList!B304</f>
        <v>NTH PFE250SU</v>
      </c>
      <c r="C301" s="1" t="str">
        <f>MstList!D304</f>
        <v>Wheel Weight--2.5 Ounce, Steel</v>
      </c>
      <c r="D301" s="6"/>
      <c r="E301" s="192" t="str">
        <f>IF(D301&gt;0,Totals!F304,"")</f>
        <v/>
      </c>
      <c r="F301" s="192">
        <f t="shared" si="9"/>
        <v>0</v>
      </c>
      <c r="G301" s="736">
        <f>MstList!K304</f>
        <v>0</v>
      </c>
      <c r="H301" s="23"/>
      <c r="I301" s="23"/>
      <c r="J301" s="23"/>
      <c r="K301" s="23"/>
    </row>
    <row r="302" spans="1:11" ht="16.5" hidden="1" customHeight="1" x14ac:dyDescent="0.25">
      <c r="A302" s="147" t="str">
        <f t="shared" si="8"/>
        <v>0</v>
      </c>
      <c r="B302" s="1" t="str">
        <f>MstList!B305</f>
        <v>NTH PFE300SU</v>
      </c>
      <c r="C302" s="1" t="str">
        <f>MstList!D305</f>
        <v>Wheel Weight--3.0 Ounce, Steel</v>
      </c>
      <c r="D302" s="6"/>
      <c r="E302" s="192" t="str">
        <f>IF(D302&gt;0,Totals!F305,"")</f>
        <v/>
      </c>
      <c r="F302" s="192">
        <f t="shared" si="9"/>
        <v>0</v>
      </c>
      <c r="G302" s="736">
        <f>MstList!K305</f>
        <v>0</v>
      </c>
      <c r="H302" s="23"/>
      <c r="I302" s="23"/>
      <c r="J302" s="23"/>
      <c r="K302" s="23"/>
    </row>
    <row r="303" spans="1:11" ht="16.5" hidden="1" customHeight="1" x14ac:dyDescent="0.25">
      <c r="A303" s="147" t="str">
        <f t="shared" si="8"/>
        <v>0</v>
      </c>
      <c r="B303" s="1" t="str">
        <f>MstList!B306</f>
        <v>BK 5051204</v>
      </c>
      <c r="C303" s="1" t="str">
        <f>MstList!D306</f>
        <v>#4 Hose Clamp</v>
      </c>
      <c r="D303" s="6"/>
      <c r="E303" s="192" t="str">
        <f>IF(D303&gt;0,Totals!F306,"")</f>
        <v/>
      </c>
      <c r="F303" s="192">
        <f t="shared" si="9"/>
        <v>0</v>
      </c>
      <c r="G303" s="736">
        <f>MstList!K306</f>
        <v>0</v>
      </c>
      <c r="H303" s="23"/>
      <c r="I303" s="23"/>
      <c r="J303" s="23"/>
      <c r="K303" s="23"/>
    </row>
    <row r="304" spans="1:11" ht="16.5" hidden="1" customHeight="1" x14ac:dyDescent="0.25">
      <c r="A304" s="147" t="str">
        <f t="shared" si="8"/>
        <v>0</v>
      </c>
      <c r="B304" s="1" t="str">
        <f>MstList!B307</f>
        <v>BK 5051228</v>
      </c>
      <c r="C304" s="1" t="str">
        <f>MstList!D307</f>
        <v>#28 Hose Clamp</v>
      </c>
      <c r="D304" s="6"/>
      <c r="E304" s="192" t="str">
        <f>IF(D304&gt;0,Totals!F307,"")</f>
        <v/>
      </c>
      <c r="F304" s="192">
        <f t="shared" si="9"/>
        <v>0</v>
      </c>
      <c r="G304" s="736">
        <f>MstList!K307</f>
        <v>0</v>
      </c>
      <c r="H304" s="23"/>
      <c r="I304" s="23"/>
      <c r="J304" s="23"/>
      <c r="K304" s="23"/>
    </row>
    <row r="305" spans="1:11" ht="16.5" hidden="1" customHeight="1" x14ac:dyDescent="0.25">
      <c r="A305" s="147" t="str">
        <f t="shared" si="8"/>
        <v>0</v>
      </c>
      <c r="B305" s="1" t="str">
        <f>MstList!B308</f>
        <v>BK 5051232</v>
      </c>
      <c r="C305" s="1" t="str">
        <f>MstList!D308</f>
        <v>#32 Hose Clamp</v>
      </c>
      <c r="D305" s="6"/>
      <c r="E305" s="192" t="str">
        <f>IF(D305&gt;0,Totals!F308,"")</f>
        <v/>
      </c>
      <c r="F305" s="192">
        <f t="shared" si="9"/>
        <v>0</v>
      </c>
      <c r="G305" s="736">
        <f>MstList!K308</f>
        <v>0</v>
      </c>
      <c r="H305" s="23"/>
      <c r="I305" s="23"/>
      <c r="J305" s="23"/>
      <c r="K305" s="23"/>
    </row>
    <row r="306" spans="1:11" ht="16.5" hidden="1" customHeight="1" x14ac:dyDescent="0.25">
      <c r="A306" s="147" t="str">
        <f t="shared" si="8"/>
        <v>0</v>
      </c>
      <c r="B306" s="1" t="str">
        <f>MstList!B309</f>
        <v>BK 5051236</v>
      </c>
      <c r="C306" s="1" t="str">
        <f>MstList!D309</f>
        <v>#36 Hose Clamp</v>
      </c>
      <c r="D306" s="6"/>
      <c r="E306" s="192" t="str">
        <f>IF(D306&gt;0,Totals!F309,"")</f>
        <v/>
      </c>
      <c r="F306" s="192">
        <f t="shared" si="9"/>
        <v>0</v>
      </c>
      <c r="G306" s="736">
        <f>MstList!K309</f>
        <v>0</v>
      </c>
      <c r="H306" s="23"/>
      <c r="I306" s="23"/>
      <c r="J306" s="23"/>
      <c r="K306" s="23"/>
    </row>
    <row r="307" spans="1:11" ht="16.5" hidden="1" customHeight="1" x14ac:dyDescent="0.25">
      <c r="A307" s="147" t="str">
        <f t="shared" si="8"/>
        <v>0</v>
      </c>
      <c r="B307" s="22" t="str">
        <f>MstList!B310</f>
        <v>BK 6652388</v>
      </c>
      <c r="C307" s="22" t="str">
        <f>MstList!D310</f>
        <v>Trim Clips (Box of 7)</v>
      </c>
      <c r="D307" s="22"/>
      <c r="E307" s="128" t="str">
        <f>IF(D307&gt;0,Totals!F310,"")</f>
        <v/>
      </c>
      <c r="F307" s="128">
        <f t="shared" si="9"/>
        <v>0</v>
      </c>
      <c r="G307" s="737">
        <f>MstList!K310</f>
        <v>0</v>
      </c>
      <c r="H307" s="23"/>
      <c r="I307" s="23"/>
      <c r="J307" s="23"/>
      <c r="K307" s="23"/>
    </row>
    <row r="308" spans="1:11" ht="16.5" hidden="1" customHeight="1" x14ac:dyDescent="0.25">
      <c r="A308" s="147" t="str">
        <f t="shared" si="8"/>
        <v>0</v>
      </c>
      <c r="B308" s="22" t="str">
        <f>MstList!B311</f>
        <v>BK 6653147</v>
      </c>
      <c r="C308" s="22" t="str">
        <f>MstList!D311</f>
        <v>Trim Clips (Box of 7)</v>
      </c>
      <c r="D308" s="22"/>
      <c r="E308" s="128" t="str">
        <f>IF(D308&gt;0,Totals!F311,"")</f>
        <v/>
      </c>
      <c r="F308" s="128">
        <f t="shared" si="9"/>
        <v>0</v>
      </c>
      <c r="G308" s="737">
        <f>MstList!K311</f>
        <v>0</v>
      </c>
      <c r="H308" s="23"/>
      <c r="I308" s="23"/>
      <c r="J308" s="23"/>
      <c r="K308" s="23"/>
    </row>
    <row r="309" spans="1:11" ht="16.5" hidden="1" customHeight="1" x14ac:dyDescent="0.25">
      <c r="A309" s="147" t="str">
        <f t="shared" si="8"/>
        <v>0</v>
      </c>
      <c r="B309" s="9">
        <f>MstList!B312</f>
        <v>0</v>
      </c>
      <c r="C309" s="22" t="str">
        <f>MstList!D312</f>
        <v>Silicone-Clear</v>
      </c>
      <c r="D309" s="22"/>
      <c r="E309" s="128" t="str">
        <f>IF(D309&gt;0,Totals!F312,"")</f>
        <v/>
      </c>
      <c r="F309" s="128">
        <f t="shared" si="9"/>
        <v>0</v>
      </c>
      <c r="G309" s="737">
        <f>MstList!K312</f>
        <v>0</v>
      </c>
      <c r="H309" s="23"/>
      <c r="I309" s="23"/>
      <c r="J309" s="23"/>
      <c r="K309" s="23"/>
    </row>
    <row r="310" spans="1:11" ht="16.5" hidden="1" customHeight="1" x14ac:dyDescent="0.25">
      <c r="A310" s="147" t="str">
        <f t="shared" si="8"/>
        <v>0</v>
      </c>
      <c r="B310" s="9" t="str">
        <f>MstList!B313</f>
        <v>ptx 24105</v>
      </c>
      <c r="C310" s="22" t="str">
        <f>MstList!D313</f>
        <v>Silicone-Black</v>
      </c>
      <c r="D310" s="22"/>
      <c r="E310" s="128" t="str">
        <f>IF(D310&gt;0,Totals!F313,"")</f>
        <v/>
      </c>
      <c r="F310" s="128">
        <f t="shared" si="9"/>
        <v>0</v>
      </c>
      <c r="G310" s="737">
        <f>MstList!K313</f>
        <v>0</v>
      </c>
      <c r="H310" s="23"/>
      <c r="I310" s="23"/>
      <c r="J310" s="23"/>
      <c r="K310" s="23"/>
    </row>
    <row r="311" spans="1:11" ht="16.5" hidden="1" customHeight="1" x14ac:dyDescent="0.25">
      <c r="A311" s="147" t="str">
        <f t="shared" si="8"/>
        <v>0</v>
      </c>
      <c r="B311" s="9" t="str">
        <f>MstList!B314</f>
        <v>PTX 24240</v>
      </c>
      <c r="C311" s="22" t="str">
        <f>MstList!D314</f>
        <v>Locktreader-Blue</v>
      </c>
      <c r="D311" s="22"/>
      <c r="E311" s="128" t="str">
        <f>IF(D311&gt;0,Totals!F314,"")</f>
        <v/>
      </c>
      <c r="F311" s="128">
        <f t="shared" si="9"/>
        <v>0</v>
      </c>
      <c r="G311" s="737">
        <f>MstList!K314</f>
        <v>0</v>
      </c>
      <c r="H311" s="23"/>
      <c r="I311" s="23"/>
      <c r="J311" s="23"/>
      <c r="K311" s="23"/>
    </row>
    <row r="312" spans="1:11" ht="16.5" hidden="1" customHeight="1" x14ac:dyDescent="0.25">
      <c r="A312" s="147" t="str">
        <f t="shared" si="8"/>
        <v>0</v>
      </c>
      <c r="B312" s="105">
        <f>MstList!B315</f>
        <v>7651144</v>
      </c>
      <c r="C312" s="22" t="str">
        <f>MstList!D315</f>
        <v>Locktreader-Red</v>
      </c>
      <c r="D312" s="22"/>
      <c r="E312" s="128" t="str">
        <f>IF(D312&gt;0,Totals!F315,"")</f>
        <v/>
      </c>
      <c r="F312" s="128">
        <f t="shared" si="9"/>
        <v>0</v>
      </c>
      <c r="G312" s="737">
        <f>MstList!K315</f>
        <v>0</v>
      </c>
      <c r="H312" s="23"/>
      <c r="I312" s="23"/>
      <c r="J312" s="23"/>
      <c r="K312" s="23"/>
    </row>
    <row r="313" spans="1:11" ht="16.5" hidden="1" customHeight="1" x14ac:dyDescent="0.25">
      <c r="A313" s="147" t="str">
        <f t="shared" si="8"/>
        <v>0</v>
      </c>
      <c r="B313" s="1" t="str">
        <f>MstList!B316</f>
        <v>72-N642-2</v>
      </c>
      <c r="C313" s="1" t="str">
        <f>MstList!D316</f>
        <v>Mechanic Gloves (Med)</v>
      </c>
      <c r="D313" s="22"/>
      <c r="E313" s="191" t="str">
        <f>IF(D313&gt;0,Totals!F316,"")</f>
        <v/>
      </c>
      <c r="F313" s="191">
        <f t="shared" si="9"/>
        <v>0</v>
      </c>
      <c r="G313" s="728">
        <f>MstList!K316</f>
        <v>0</v>
      </c>
      <c r="H313" s="23"/>
      <c r="I313" s="23"/>
      <c r="J313" s="23"/>
      <c r="K313" s="23"/>
    </row>
    <row r="314" spans="1:11" ht="16.5" hidden="1" customHeight="1" x14ac:dyDescent="0.25">
      <c r="A314" s="147" t="str">
        <f t="shared" si="8"/>
        <v>0</v>
      </c>
      <c r="B314" s="1" t="str">
        <f>MstList!B317</f>
        <v>72-N643-2</v>
      </c>
      <c r="C314" s="1" t="str">
        <f>MstList!D317</f>
        <v>Mechanic Gloves (Large)</v>
      </c>
      <c r="D314" s="22"/>
      <c r="E314" s="191" t="str">
        <f>IF(D314&gt;0,Totals!F317,"")</f>
        <v/>
      </c>
      <c r="F314" s="191">
        <f t="shared" si="9"/>
        <v>0</v>
      </c>
      <c r="G314" s="728">
        <f>MstList!K317</f>
        <v>0</v>
      </c>
      <c r="H314" s="23"/>
      <c r="I314" s="23"/>
      <c r="J314" s="23"/>
      <c r="K314" s="23"/>
    </row>
    <row r="315" spans="1:11" ht="16.5" hidden="1" customHeight="1" x14ac:dyDescent="0.25">
      <c r="A315" s="147" t="str">
        <f t="shared" si="8"/>
        <v>0</v>
      </c>
      <c r="B315" s="22" t="str">
        <f>MstList!B319</f>
        <v>NW770216</v>
      </c>
      <c r="C315" s="22" t="str">
        <f>MstList!D319</f>
        <v>Terminal Assortment</v>
      </c>
      <c r="D315" s="22"/>
      <c r="E315" s="128" t="str">
        <f>IF(D315&gt;0,Totals!F319,"")</f>
        <v/>
      </c>
      <c r="F315" s="128">
        <f t="shared" si="9"/>
        <v>0</v>
      </c>
      <c r="G315" s="737">
        <f>MstList!K319</f>
        <v>0</v>
      </c>
      <c r="H315" s="23"/>
      <c r="I315" s="23"/>
      <c r="J315" s="23"/>
      <c r="K315" s="23"/>
    </row>
    <row r="316" spans="1:11" ht="16.5" hidden="1" customHeight="1" x14ac:dyDescent="0.25">
      <c r="A316" s="147" t="str">
        <f t="shared" si="8"/>
        <v>0</v>
      </c>
      <c r="B316" s="22" t="str">
        <f>MstList!B320</f>
        <v>NW 770222</v>
      </c>
      <c r="C316" s="22" t="str">
        <f>MstList!D320</f>
        <v>Heat Shrink Tubing</v>
      </c>
      <c r="D316" s="22"/>
      <c r="E316" s="128" t="str">
        <f>IF(D316&gt;0,Totals!F320,"")</f>
        <v/>
      </c>
      <c r="F316" s="128">
        <f t="shared" si="9"/>
        <v>0</v>
      </c>
      <c r="G316" s="737">
        <f>MstList!K320</f>
        <v>0</v>
      </c>
      <c r="H316" s="23"/>
      <c r="I316" s="23"/>
      <c r="J316" s="23"/>
      <c r="K316" s="23"/>
    </row>
    <row r="317" spans="1:11" ht="16.5" hidden="1" customHeight="1" x14ac:dyDescent="0.25">
      <c r="A317" s="147" t="str">
        <f t="shared" si="8"/>
        <v>0</v>
      </c>
      <c r="B317" s="22" t="str">
        <f>MstList!B321</f>
        <v>NCB 05701</v>
      </c>
      <c r="C317" s="22" t="str">
        <f>MstList!D321</f>
        <v>Mother's Wax</v>
      </c>
      <c r="D317" s="22"/>
      <c r="E317" s="128" t="str">
        <f>IF(D317&gt;0,Totals!F321,"")</f>
        <v/>
      </c>
      <c r="F317" s="128">
        <f t="shared" si="9"/>
        <v>0</v>
      </c>
      <c r="G317" s="737">
        <f>MstList!K321</f>
        <v>0</v>
      </c>
      <c r="H317" s="23"/>
      <c r="I317" s="23"/>
      <c r="J317" s="23"/>
      <c r="K317" s="23"/>
    </row>
    <row r="318" spans="1:11" ht="16.5" hidden="1" customHeight="1" x14ac:dyDescent="0.25">
      <c r="A318" s="147" t="str">
        <f t="shared" si="8"/>
        <v>0</v>
      </c>
      <c r="B318" s="22" t="str">
        <f>MstList!B322</f>
        <v>LUC10160</v>
      </c>
      <c r="C318" s="22" t="str">
        <f>MstList!D322</f>
        <v>Lucas Speed Wax</v>
      </c>
      <c r="D318" s="22"/>
      <c r="E318" s="128" t="str">
        <f>IF(D318&gt;0,Totals!F322,"")</f>
        <v/>
      </c>
      <c r="F318" s="128">
        <f t="shared" si="9"/>
        <v>0</v>
      </c>
      <c r="G318" s="737">
        <f>MstList!K322</f>
        <v>0</v>
      </c>
      <c r="H318" s="23"/>
      <c r="I318" s="23"/>
      <c r="J318" s="23"/>
      <c r="K318" s="23"/>
    </row>
    <row r="319" spans="1:11" ht="16.5" hidden="1" customHeight="1" x14ac:dyDescent="0.25">
      <c r="A319" s="147" t="str">
        <f t="shared" si="8"/>
        <v>0</v>
      </c>
      <c r="B319" s="22" t="str">
        <f>MstList!B323</f>
        <v>BCBM23</v>
      </c>
      <c r="C319" s="22" t="str">
        <f>MstList!D323</f>
        <v>Tire Wet</v>
      </c>
      <c r="D319" s="22"/>
      <c r="E319" s="128" t="str">
        <f>IF(D319&gt;0,Totals!F323,"")</f>
        <v/>
      </c>
      <c r="F319" s="128">
        <f t="shared" si="9"/>
        <v>0</v>
      </c>
      <c r="G319" s="737">
        <f>MstList!K323</f>
        <v>0</v>
      </c>
      <c r="H319" s="23"/>
      <c r="I319" s="23"/>
      <c r="J319" s="23"/>
      <c r="K319" s="23"/>
    </row>
    <row r="320" spans="1:11" ht="16.5" hidden="1" customHeight="1" x14ac:dyDescent="0.25">
      <c r="A320" s="147" t="str">
        <f t="shared" ref="A320:A383" si="10">IF(D320="","0","1")</f>
        <v>0</v>
      </c>
      <c r="B320" s="22" t="str">
        <f>MstList!B324</f>
        <v>NCB 10160</v>
      </c>
      <c r="C320" s="22" t="str">
        <f>MstList!D324</f>
        <v>Armor -All</v>
      </c>
      <c r="D320" s="22"/>
      <c r="E320" s="128" t="str">
        <f>IF(D320&gt;0,Totals!F324,"")</f>
        <v/>
      </c>
      <c r="F320" s="128">
        <f t="shared" ref="F320:F383" si="11">PRODUCT(D320:E320)</f>
        <v>0</v>
      </c>
      <c r="G320" s="737">
        <f>MstList!K324</f>
        <v>0</v>
      </c>
      <c r="H320" s="23"/>
      <c r="I320" s="23"/>
      <c r="J320" s="23"/>
      <c r="K320" s="23"/>
    </row>
    <row r="321" spans="1:11" ht="16.5" hidden="1" customHeight="1" x14ac:dyDescent="0.25">
      <c r="A321" s="147" t="str">
        <f t="shared" si="10"/>
        <v>0</v>
      </c>
      <c r="B321" s="22" t="str">
        <f>MstList!B325</f>
        <v>TW T520</v>
      </c>
      <c r="C321" s="22" t="str">
        <f>MstList!D325</f>
        <v>Bug &amp; Tar Remover</v>
      </c>
      <c r="D321" s="22"/>
      <c r="E321" s="128" t="str">
        <f>IF(D321&gt;0,Totals!F325,"")</f>
        <v/>
      </c>
      <c r="F321" s="128">
        <f t="shared" si="11"/>
        <v>0</v>
      </c>
      <c r="G321" s="737">
        <f>MstList!K325</f>
        <v>0</v>
      </c>
      <c r="H321" s="23"/>
      <c r="I321" s="23"/>
      <c r="J321" s="23"/>
      <c r="K321" s="23"/>
    </row>
    <row r="322" spans="1:11" ht="16.5" hidden="1" customHeight="1" x14ac:dyDescent="0.25">
      <c r="A322" s="147" t="str">
        <f t="shared" si="10"/>
        <v>0</v>
      </c>
      <c r="B322" s="22" t="str">
        <f>MstList!B326</f>
        <v>MAC 8100</v>
      </c>
      <c r="C322" s="22" t="str">
        <f>MstList!D326</f>
        <v>Window Cleaner</v>
      </c>
      <c r="D322" s="22"/>
      <c r="E322" s="128" t="str">
        <f>IF(D322&gt;0,Totals!F326,"")</f>
        <v/>
      </c>
      <c r="F322" s="128">
        <f t="shared" si="11"/>
        <v>0</v>
      </c>
      <c r="G322" s="737">
        <f>MstList!K326</f>
        <v>0</v>
      </c>
      <c r="H322" s="23"/>
      <c r="I322" s="23"/>
      <c r="J322" s="23"/>
      <c r="K322" s="23"/>
    </row>
    <row r="323" spans="1:11" ht="16.5" hidden="1" customHeight="1" x14ac:dyDescent="0.25">
      <c r="A323" s="147" t="str">
        <f t="shared" si="10"/>
        <v>0</v>
      </c>
      <c r="B323" s="22" t="str">
        <f>MstList!B327</f>
        <v>NCB620191</v>
      </c>
      <c r="C323" s="22" t="str">
        <f>MstList!D327</f>
        <v>Carwash Soap, Rain-X</v>
      </c>
      <c r="D323" s="22"/>
      <c r="E323" s="128" t="str">
        <f>IF(D323&gt;0,Totals!F327,"")</f>
        <v/>
      </c>
      <c r="F323" s="128">
        <f t="shared" si="11"/>
        <v>0</v>
      </c>
      <c r="G323" s="737">
        <f>MstList!K327</f>
        <v>0</v>
      </c>
      <c r="H323" s="23"/>
      <c r="I323" s="23"/>
      <c r="J323" s="23"/>
      <c r="K323" s="23"/>
    </row>
    <row r="324" spans="1:11" ht="22.5" hidden="1" customHeight="1" x14ac:dyDescent="0.25">
      <c r="A324" s="147" t="str">
        <f t="shared" si="10"/>
        <v>0</v>
      </c>
      <c r="B324" s="1">
        <f>MstList!B328</f>
        <v>0</v>
      </c>
      <c r="C324" s="1" t="str">
        <f>MstList!D328</f>
        <v>REQUESTS</v>
      </c>
      <c r="D324" s="5"/>
      <c r="E324" s="191" t="str">
        <f>IF(D324&gt;0,Totals!F328,"")</f>
        <v/>
      </c>
      <c r="F324" s="191">
        <f t="shared" si="11"/>
        <v>0</v>
      </c>
      <c r="G324" s="761" t="str">
        <f>MstList!J328</f>
        <v>District</v>
      </c>
      <c r="H324" s="23"/>
      <c r="I324" s="23"/>
      <c r="J324" s="23"/>
      <c r="K324" s="23"/>
    </row>
    <row r="325" spans="1:11" ht="16.5" hidden="1" customHeight="1" x14ac:dyDescent="0.25">
      <c r="A325" s="147" t="str">
        <f t="shared" ca="1" si="10"/>
        <v>0</v>
      </c>
      <c r="B325" s="762" t="str">
        <f ca="1">IF(Totals!$J329=$C$1, Totals!B329,"")</f>
        <v/>
      </c>
      <c r="C325" s="71" t="str">
        <f ca="1">IF(Totals!$J329=$C$1, Totals!D329,"")</f>
        <v/>
      </c>
      <c r="D325" s="71" t="str">
        <f ca="1">IF(Totals!$J329=$C$1, Totals!E329,"")</f>
        <v/>
      </c>
      <c r="E325" s="71" t="str">
        <f ca="1">IF(Totals!$J329=$C$1, Totals!F329,"")</f>
        <v/>
      </c>
      <c r="F325" s="191">
        <f t="shared" ca="1" si="11"/>
        <v>0</v>
      </c>
      <c r="G325" s="763" t="str">
        <f ca="1">IF(Totals!$J329=$C$1,Totals!J329,"")</f>
        <v/>
      </c>
      <c r="H325" s="764"/>
      <c r="I325" s="23"/>
      <c r="J325" s="29"/>
      <c r="K325" s="23"/>
    </row>
    <row r="326" spans="1:11" ht="16.5" hidden="1" customHeight="1" x14ac:dyDescent="0.25">
      <c r="A326" s="147" t="str">
        <f t="shared" ca="1" si="10"/>
        <v>0</v>
      </c>
      <c r="B326" s="762" t="str">
        <f ca="1">IF(Totals!$J330=$C$1, Totals!B330,"")</f>
        <v/>
      </c>
      <c r="C326" s="71" t="str">
        <f ca="1">IF(Totals!$J330=$C$1, Totals!D330,"")</f>
        <v/>
      </c>
      <c r="D326" s="71" t="str">
        <f ca="1">IF(Totals!$J330=$C$1, Totals!E330,"")</f>
        <v/>
      </c>
      <c r="E326" s="71" t="str">
        <f ca="1">IF(Totals!$J330=$C$1, Totals!F330,"")</f>
        <v/>
      </c>
      <c r="F326" s="191">
        <f t="shared" ca="1" si="11"/>
        <v>0</v>
      </c>
      <c r="G326" s="763" t="str">
        <f ca="1">IF(Totals!$J330=$C$1,Totals!J330,"")</f>
        <v/>
      </c>
      <c r="H326" s="764"/>
      <c r="I326" s="2"/>
      <c r="J326" s="23"/>
    </row>
    <row r="327" spans="1:11" ht="16.5" hidden="1" customHeight="1" x14ac:dyDescent="0.25">
      <c r="A327" s="147" t="str">
        <f t="shared" ca="1" si="10"/>
        <v>0</v>
      </c>
      <c r="B327" s="762" t="str">
        <f ca="1">IF(Totals!$J331=$C$1, Totals!B331,"")</f>
        <v/>
      </c>
      <c r="C327" s="71" t="str">
        <f ca="1">IF(Totals!$J331=$C$1, Totals!D331,"")</f>
        <v/>
      </c>
      <c r="D327" s="71" t="str">
        <f ca="1">IF(Totals!$J331=$C$1, Totals!E331,"")</f>
        <v/>
      </c>
      <c r="E327" s="71" t="str">
        <f ca="1">IF(Totals!$J331=$C$1, Totals!F331,"")</f>
        <v/>
      </c>
      <c r="F327" s="191">
        <f t="shared" ca="1" si="11"/>
        <v>0</v>
      </c>
      <c r="G327" s="763" t="str">
        <f ca="1">IF(Totals!$J331=$C$1,Totals!J331,"")</f>
        <v/>
      </c>
      <c r="H327" s="764"/>
      <c r="I327" s="23"/>
      <c r="K327" s="23"/>
    </row>
    <row r="328" spans="1:11" ht="16.5" hidden="1" customHeight="1" x14ac:dyDescent="0.25">
      <c r="A328" s="147" t="str">
        <f t="shared" ca="1" si="10"/>
        <v>0</v>
      </c>
      <c r="B328" s="762" t="str">
        <f ca="1">IF(Totals!$J332=$C$1, Totals!B332,"")</f>
        <v/>
      </c>
      <c r="C328" s="71" t="str">
        <f ca="1">IF(Totals!$J332=$C$1, Totals!D332,"")</f>
        <v/>
      </c>
      <c r="D328" s="71" t="str">
        <f ca="1">IF(Totals!$J332=$C$1, Totals!E332,"")</f>
        <v/>
      </c>
      <c r="E328" s="71" t="str">
        <f ca="1">IF(Totals!$J332=$C$1, Totals!F332,"")</f>
        <v/>
      </c>
      <c r="F328" s="191">
        <f t="shared" ca="1" si="11"/>
        <v>0</v>
      </c>
      <c r="G328" s="763" t="str">
        <f ca="1">IF(Totals!$J332=$C$1,Totals!J332,"")</f>
        <v/>
      </c>
      <c r="H328" s="764"/>
      <c r="I328" s="23"/>
      <c r="K328" s="23"/>
    </row>
    <row r="329" spans="1:11" ht="16.5" hidden="1" customHeight="1" x14ac:dyDescent="0.25">
      <c r="A329" s="147" t="str">
        <f t="shared" ca="1" si="10"/>
        <v>0</v>
      </c>
      <c r="B329" s="762" t="str">
        <f ca="1">IF(Totals!$J333=$C$1, Totals!B333,"")</f>
        <v/>
      </c>
      <c r="C329" s="71" t="str">
        <f ca="1">IF(Totals!$J333=$C$1, Totals!D333,"")</f>
        <v/>
      </c>
      <c r="D329" s="71" t="str">
        <f ca="1">IF(Totals!$J333=$C$1, Totals!E333,"")</f>
        <v/>
      </c>
      <c r="E329" s="71" t="str">
        <f ca="1">IF(Totals!$J333=$C$1, Totals!F333,"")</f>
        <v/>
      </c>
      <c r="F329" s="191">
        <f t="shared" ca="1" si="11"/>
        <v>0</v>
      </c>
      <c r="G329" s="763" t="str">
        <f ca="1">IF(Totals!$J333=$C$1,Totals!J333,"")</f>
        <v/>
      </c>
      <c r="H329" s="764"/>
    </row>
    <row r="330" spans="1:11" ht="16.5" hidden="1" customHeight="1" x14ac:dyDescent="0.25">
      <c r="A330" s="147" t="str">
        <f t="shared" ca="1" si="10"/>
        <v>0</v>
      </c>
      <c r="B330" s="762" t="str">
        <f ca="1">IF(Totals!$J334=$C$1, Totals!B334,"")</f>
        <v/>
      </c>
      <c r="C330" s="71" t="str">
        <f ca="1">IF(Totals!$J334=$C$1, Totals!D334,"")</f>
        <v/>
      </c>
      <c r="D330" s="135" t="str">
        <f ca="1">IF(Totals!$J334=$C$1, Totals!E334,"")</f>
        <v/>
      </c>
      <c r="E330" s="192" t="str">
        <f ca="1">IF(Totals!$J334=$C$1, Totals!F334,"")</f>
        <v/>
      </c>
      <c r="F330" s="211">
        <f t="shared" ca="1" si="11"/>
        <v>0</v>
      </c>
      <c r="G330" s="763" t="str">
        <f ca="1">IF(Totals!$J334=$C$1,Totals!J334,"")</f>
        <v/>
      </c>
      <c r="H330" s="764"/>
      <c r="J330" s="27"/>
    </row>
    <row r="331" spans="1:11" ht="16.5" hidden="1" customHeight="1" x14ac:dyDescent="0.25">
      <c r="A331" s="147" t="str">
        <f t="shared" ca="1" si="10"/>
        <v>0</v>
      </c>
      <c r="B331" s="762" t="str">
        <f ca="1">IF(Totals!$J335=$C$1, Totals!B335,"")</f>
        <v/>
      </c>
      <c r="C331" s="71" t="str">
        <f ca="1">IF(Totals!$J335=$C$1, Totals!D335,"")</f>
        <v/>
      </c>
      <c r="D331" s="71" t="str">
        <f ca="1">IF(Totals!$J335=$C$1, Totals!E335,"")</f>
        <v/>
      </c>
      <c r="E331" s="71" t="str">
        <f ca="1">IF(Totals!$J335=$C$1, Totals!F335,"")</f>
        <v/>
      </c>
      <c r="F331" s="192">
        <f t="shared" ca="1" si="11"/>
        <v>0</v>
      </c>
      <c r="G331" s="763" t="str">
        <f ca="1">IF(Totals!$J335=$C$1,Totals!J335,"")</f>
        <v/>
      </c>
      <c r="H331" s="764"/>
    </row>
    <row r="332" spans="1:11" ht="16.5" hidden="1" customHeight="1" x14ac:dyDescent="0.25">
      <c r="A332" s="147" t="str">
        <f t="shared" ca="1" si="10"/>
        <v>0</v>
      </c>
      <c r="B332" s="762" t="str">
        <f ca="1">IF(Totals!$J336=$C$1, Totals!B336,"")</f>
        <v/>
      </c>
      <c r="C332" s="71" t="str">
        <f ca="1">IF(Totals!$J336=$C$1, Totals!D336,"")</f>
        <v/>
      </c>
      <c r="D332" s="71" t="str">
        <f ca="1">IF(Totals!$J336=$C$1, Totals!E336,"")</f>
        <v/>
      </c>
      <c r="E332" s="71" t="str">
        <f ca="1">IF(Totals!$J336=$C$1, Totals!F336,"")</f>
        <v/>
      </c>
      <c r="F332" s="192">
        <f t="shared" ca="1" si="11"/>
        <v>0</v>
      </c>
      <c r="G332" s="763" t="str">
        <f ca="1">IF(Totals!$J336=$C$1,Totals!J336,"")</f>
        <v/>
      </c>
      <c r="H332" s="764"/>
    </row>
    <row r="333" spans="1:11" ht="16.5" hidden="1" customHeight="1" x14ac:dyDescent="0.25">
      <c r="A333" s="147" t="str">
        <f t="shared" ca="1" si="10"/>
        <v>0</v>
      </c>
      <c r="B333" s="762" t="str">
        <f ca="1">IF(Totals!$J337=$C$1, Totals!B337,"")</f>
        <v/>
      </c>
      <c r="C333" s="71" t="str">
        <f ca="1">IF(Totals!$J337=$C$1, Totals!D337,"")</f>
        <v/>
      </c>
      <c r="D333" s="71" t="str">
        <f ca="1">IF(Totals!$J337=$C$1, Totals!E337,"")</f>
        <v/>
      </c>
      <c r="E333" s="71" t="str">
        <f ca="1">IF(Totals!$J337=$C$1, Totals!F337,"")</f>
        <v/>
      </c>
      <c r="F333" s="192">
        <f t="shared" ca="1" si="11"/>
        <v>0</v>
      </c>
      <c r="G333" s="763" t="str">
        <f ca="1">IF(Totals!$J337=$C$1,Totals!J337,"")</f>
        <v/>
      </c>
      <c r="H333" s="764"/>
    </row>
    <row r="334" spans="1:11" ht="16.5" hidden="1" customHeight="1" x14ac:dyDescent="0.25">
      <c r="A334" s="147" t="str">
        <f t="shared" ca="1" si="10"/>
        <v>0</v>
      </c>
      <c r="B334" s="762" t="str">
        <f ca="1">IF(Totals!$J338=$C$1, Totals!B338,"")</f>
        <v/>
      </c>
      <c r="C334" s="71" t="str">
        <f ca="1">IF(Totals!$J338=$C$1, Totals!D338,"")</f>
        <v/>
      </c>
      <c r="D334" s="71" t="str">
        <f ca="1">IF(Totals!$J338=$C$1, Totals!E338,"")</f>
        <v/>
      </c>
      <c r="E334" s="71" t="str">
        <f ca="1">IF(Totals!$J338=$C$1, Totals!F338,"")</f>
        <v/>
      </c>
      <c r="F334" s="192">
        <f t="shared" ca="1" si="11"/>
        <v>0</v>
      </c>
      <c r="G334" s="763" t="str">
        <f ca="1">IF(Totals!$J338=$C$1,Totals!J338,"")</f>
        <v/>
      </c>
      <c r="H334" s="764"/>
    </row>
    <row r="335" spans="1:11" ht="16.5" hidden="1" customHeight="1" x14ac:dyDescent="0.25">
      <c r="A335" s="147" t="str">
        <f t="shared" ca="1" si="10"/>
        <v>0</v>
      </c>
      <c r="B335" s="762" t="str">
        <f ca="1">IF(Totals!$J339=$C$1, Totals!B339,"")</f>
        <v/>
      </c>
      <c r="C335" s="71" t="str">
        <f ca="1">IF(Totals!$J339=$C$1, Totals!D339,"")</f>
        <v/>
      </c>
      <c r="D335" s="71" t="str">
        <f ca="1">IF(Totals!$J339=$C$1, Totals!E339,"")</f>
        <v/>
      </c>
      <c r="E335" s="71" t="str">
        <f ca="1">IF(Totals!$J339=$C$1, Totals!F339,"")</f>
        <v/>
      </c>
      <c r="F335" s="192">
        <f t="shared" ca="1" si="11"/>
        <v>0</v>
      </c>
      <c r="G335" s="763" t="str">
        <f ca="1">IF(Totals!$J339=$C$1,Totals!J339,"")</f>
        <v/>
      </c>
      <c r="H335" s="764"/>
    </row>
    <row r="336" spans="1:11" ht="16.5" hidden="1" customHeight="1" x14ac:dyDescent="0.25">
      <c r="A336" s="147" t="str">
        <f t="shared" ca="1" si="10"/>
        <v>0</v>
      </c>
      <c r="B336" s="762" t="str">
        <f ca="1">IF(Totals!$J340=$C$1, Totals!B340,"")</f>
        <v/>
      </c>
      <c r="C336" s="71" t="str">
        <f ca="1">IF(Totals!$J340=$C$1, Totals!D340,"")</f>
        <v/>
      </c>
      <c r="D336" s="71" t="str">
        <f ca="1">IF(Totals!$J340=$C$1, Totals!E340,"")</f>
        <v/>
      </c>
      <c r="E336" s="71" t="str">
        <f ca="1">IF(Totals!$J340=$C$1, Totals!F340,"")</f>
        <v/>
      </c>
      <c r="F336" s="192">
        <f t="shared" ca="1" si="11"/>
        <v>0</v>
      </c>
      <c r="G336" s="763" t="str">
        <f ca="1">IF(Totals!$J340=$C$1,Totals!J340,"")</f>
        <v/>
      </c>
      <c r="H336" s="764"/>
    </row>
    <row r="337" spans="1:8" ht="16.5" hidden="1" customHeight="1" x14ac:dyDescent="0.25">
      <c r="A337" s="147" t="str">
        <f t="shared" ca="1" si="10"/>
        <v>0</v>
      </c>
      <c r="B337" s="762" t="str">
        <f ca="1">IF(Totals!$J341=$C$1, Totals!B341,"")</f>
        <v/>
      </c>
      <c r="C337" s="71" t="str">
        <f ca="1">IF(Totals!$J341=$C$1, Totals!D341,"")</f>
        <v/>
      </c>
      <c r="D337" s="71" t="str">
        <f ca="1">IF(Totals!$J341=$C$1, Totals!E341,"")</f>
        <v/>
      </c>
      <c r="E337" s="71" t="str">
        <f ca="1">IF(Totals!$J341=$C$1, Totals!F341,"")</f>
        <v/>
      </c>
      <c r="F337" s="192">
        <f t="shared" ca="1" si="11"/>
        <v>0</v>
      </c>
      <c r="G337" s="763" t="str">
        <f ca="1">IF(Totals!$J341=$C$1,Totals!J341,"")</f>
        <v/>
      </c>
      <c r="H337" s="764"/>
    </row>
    <row r="338" spans="1:8" ht="16.5" hidden="1" customHeight="1" x14ac:dyDescent="0.25">
      <c r="A338" s="147" t="str">
        <f t="shared" ca="1" si="10"/>
        <v>0</v>
      </c>
      <c r="B338" s="762" t="str">
        <f ca="1">IF(Totals!$J342=$C$1, Totals!B342,"")</f>
        <v/>
      </c>
      <c r="C338" s="71" t="str">
        <f ca="1">IF(Totals!$J342=$C$1, Totals!D342,"")</f>
        <v/>
      </c>
      <c r="D338" s="71" t="str">
        <f ca="1">IF(Totals!$J342=$C$1, Totals!E342,"")</f>
        <v/>
      </c>
      <c r="E338" s="71" t="str">
        <f ca="1">IF(Totals!$J342=$C$1, Totals!F342,"")</f>
        <v/>
      </c>
      <c r="F338" s="191">
        <f t="shared" ca="1" si="11"/>
        <v>0</v>
      </c>
      <c r="G338" s="763" t="str">
        <f ca="1">IF(Totals!$J342=$C$1,Totals!J342,"")</f>
        <v/>
      </c>
      <c r="H338" s="764"/>
    </row>
    <row r="339" spans="1:8" ht="16.5" hidden="1" customHeight="1" x14ac:dyDescent="0.25">
      <c r="A339" s="147" t="str">
        <f t="shared" ca="1" si="10"/>
        <v>0</v>
      </c>
      <c r="B339" s="762" t="str">
        <f ca="1">IF(Totals!$J343=$C$1, Totals!B343,"")</f>
        <v/>
      </c>
      <c r="C339" s="71" t="str">
        <f ca="1">IF(Totals!$J343=$C$1, Totals!D343,"")</f>
        <v/>
      </c>
      <c r="D339" s="71" t="str">
        <f ca="1">IF(Totals!$J343=$C$1, Totals!E343,"")</f>
        <v/>
      </c>
      <c r="E339" s="71" t="str">
        <f ca="1">IF(Totals!$J343=$C$1, Totals!F343,"")</f>
        <v/>
      </c>
      <c r="F339" s="191">
        <f t="shared" ca="1" si="11"/>
        <v>0</v>
      </c>
      <c r="G339" s="763" t="str">
        <f ca="1">IF(Totals!$J343=$C$1,Totals!J343,"")</f>
        <v/>
      </c>
      <c r="H339" s="764"/>
    </row>
    <row r="340" spans="1:8" ht="16.5" hidden="1" customHeight="1" x14ac:dyDescent="0.25">
      <c r="A340" s="147" t="str">
        <f t="shared" ca="1" si="10"/>
        <v>0</v>
      </c>
      <c r="B340" s="762" t="str">
        <f ca="1">IF(Totals!$J344=$C$1, Totals!B344,"")</f>
        <v/>
      </c>
      <c r="C340" s="71" t="str">
        <f ca="1">IF(Totals!$J344=$C$1, Totals!D344,"")</f>
        <v/>
      </c>
      <c r="D340" s="71" t="str">
        <f ca="1">IF(Totals!$J344=$C$1, Totals!E344,"")</f>
        <v/>
      </c>
      <c r="E340" s="71" t="str">
        <f ca="1">IF(Totals!$J344=$C$1, Totals!F344,"")</f>
        <v/>
      </c>
      <c r="F340" s="191">
        <f t="shared" ca="1" si="11"/>
        <v>0</v>
      </c>
      <c r="G340" s="763" t="str">
        <f ca="1">IF(Totals!$J344=$C$1,Totals!J344,"")</f>
        <v/>
      </c>
      <c r="H340" s="764"/>
    </row>
    <row r="341" spans="1:8" ht="16.5" hidden="1" customHeight="1" x14ac:dyDescent="0.25">
      <c r="A341" s="147" t="str">
        <f t="shared" ca="1" si="10"/>
        <v>0</v>
      </c>
      <c r="B341" s="762" t="str">
        <f ca="1">IF(Totals!$J345=$C$1, Totals!B345,"")</f>
        <v/>
      </c>
      <c r="C341" s="71" t="str">
        <f ca="1">IF(Totals!$J345=$C$1, Totals!D345,"")</f>
        <v/>
      </c>
      <c r="D341" s="71" t="str">
        <f ca="1">IF(Totals!$J345=$C$1, Totals!E345,"")</f>
        <v/>
      </c>
      <c r="E341" s="71" t="str">
        <f ca="1">IF(Totals!$J345=$C$1, Totals!F345,"")</f>
        <v/>
      </c>
      <c r="F341" s="191">
        <f t="shared" ca="1" si="11"/>
        <v>0</v>
      </c>
      <c r="G341" s="763" t="str">
        <f ca="1">IF(Totals!$J345=$C$1,Totals!J345,"")</f>
        <v/>
      </c>
      <c r="H341" s="764"/>
    </row>
    <row r="342" spans="1:8" ht="16.5" hidden="1" customHeight="1" x14ac:dyDescent="0.25">
      <c r="A342" s="147" t="str">
        <f t="shared" ca="1" si="10"/>
        <v>0</v>
      </c>
      <c r="B342" s="762" t="str">
        <f ca="1">IF(Totals!$J346=$C$1, Totals!B346,"")</f>
        <v/>
      </c>
      <c r="C342" s="71" t="str">
        <f ca="1">IF(Totals!$J346=$C$1, Totals!D346,"")</f>
        <v/>
      </c>
      <c r="D342" s="71" t="str">
        <f ca="1">IF(Totals!$J346=$C$1, Totals!E346,"")</f>
        <v/>
      </c>
      <c r="E342" s="71" t="str">
        <f ca="1">IF(Totals!$J346=$C$1, Totals!F346,"")</f>
        <v/>
      </c>
      <c r="F342" s="191">
        <f t="shared" ca="1" si="11"/>
        <v>0</v>
      </c>
      <c r="G342" s="763" t="str">
        <f ca="1">IF(Totals!$J346=$C$1,Totals!J346,"")</f>
        <v/>
      </c>
      <c r="H342" s="764"/>
    </row>
    <row r="343" spans="1:8" ht="16.5" hidden="1" customHeight="1" x14ac:dyDescent="0.25">
      <c r="A343" s="147" t="str">
        <f t="shared" ca="1" si="10"/>
        <v>0</v>
      </c>
      <c r="B343" s="762" t="str">
        <f ca="1">IF(Totals!$J347=$C$1, Totals!B347,"")</f>
        <v/>
      </c>
      <c r="C343" s="71" t="str">
        <f ca="1">IF(Totals!$J347=$C$1, Totals!D347,"")</f>
        <v/>
      </c>
      <c r="D343" s="71" t="str">
        <f ca="1">IF(Totals!$J347=$C$1, Totals!E347,"")</f>
        <v/>
      </c>
      <c r="E343" s="71" t="str">
        <f ca="1">IF(Totals!$J347=$C$1, Totals!F347,"")</f>
        <v/>
      </c>
      <c r="F343" s="211">
        <f t="shared" ca="1" si="11"/>
        <v>0</v>
      </c>
      <c r="G343" s="763" t="str">
        <f ca="1">IF(Totals!$J347=$C$1,Totals!J347,"")</f>
        <v/>
      </c>
      <c r="H343" s="764"/>
    </row>
    <row r="344" spans="1:8" ht="16.5" hidden="1" customHeight="1" x14ac:dyDescent="0.25">
      <c r="A344" s="147" t="str">
        <f t="shared" ca="1" si="10"/>
        <v>0</v>
      </c>
      <c r="B344" s="762" t="str">
        <f ca="1">IF(Totals!$J348=$C$1, Totals!B348,"")</f>
        <v/>
      </c>
      <c r="C344" s="71" t="str">
        <f ca="1">IF(Totals!$J348=$C$1, Totals!D348,"")</f>
        <v/>
      </c>
      <c r="D344" s="71" t="str">
        <f ca="1">IF(Totals!$J348=$C$1, Totals!E348,"")</f>
        <v/>
      </c>
      <c r="E344" s="71" t="str">
        <f ca="1">IF(Totals!$J348=$C$1, Totals!F348,"")</f>
        <v/>
      </c>
      <c r="F344" s="192">
        <f t="shared" ca="1" si="11"/>
        <v>0</v>
      </c>
      <c r="G344" s="763" t="str">
        <f ca="1">IF(Totals!$J348=$C$1,Totals!J348,"")</f>
        <v/>
      </c>
      <c r="H344" s="764"/>
    </row>
    <row r="345" spans="1:8" ht="16.5" hidden="1" customHeight="1" x14ac:dyDescent="0.25">
      <c r="A345" s="147" t="str">
        <f t="shared" ca="1" si="10"/>
        <v>0</v>
      </c>
      <c r="B345" s="762" t="str">
        <f ca="1">IF(Totals!$J349=$C$1, Totals!B349,"")</f>
        <v/>
      </c>
      <c r="C345" s="71" t="str">
        <f ca="1">IF(Totals!$J349=$C$1, Totals!D349,"")</f>
        <v/>
      </c>
      <c r="D345" s="135" t="str">
        <f ca="1">IF(Totals!$J349=$C$1, Totals!E349,"")</f>
        <v/>
      </c>
      <c r="E345" s="71" t="str">
        <f ca="1">IF(Totals!$J349=$C$1, Totals!F349,"")</f>
        <v/>
      </c>
      <c r="F345" s="192">
        <f t="shared" ca="1" si="11"/>
        <v>0</v>
      </c>
      <c r="G345" s="763" t="str">
        <f ca="1">IF(Totals!$J349=$C$1,Totals!J349,"")</f>
        <v/>
      </c>
      <c r="H345" s="764"/>
    </row>
    <row r="346" spans="1:8" ht="16.5" hidden="1" customHeight="1" x14ac:dyDescent="0.25">
      <c r="A346" s="147" t="str">
        <f t="shared" ca="1" si="10"/>
        <v>0</v>
      </c>
      <c r="B346" s="762" t="str">
        <f ca="1">IF(Totals!$J350=$C$1, Totals!B350,"")</f>
        <v/>
      </c>
      <c r="C346" s="71" t="str">
        <f ca="1">IF(Totals!$J350=$C$1, Totals!D350,"")</f>
        <v/>
      </c>
      <c r="D346" s="71" t="str">
        <f ca="1">IF(Totals!$J350=$C$1, Totals!E350,"")</f>
        <v/>
      </c>
      <c r="E346" s="71" t="str">
        <f ca="1">IF(Totals!$J350=$C$1, Totals!F350,"")</f>
        <v/>
      </c>
      <c r="F346" s="192">
        <f t="shared" ca="1" si="11"/>
        <v>0</v>
      </c>
      <c r="G346" s="763" t="str">
        <f ca="1">IF(Totals!$J350=$C$1,Totals!J350,"")</f>
        <v/>
      </c>
      <c r="H346" s="764"/>
    </row>
    <row r="347" spans="1:8" ht="16.5" hidden="1" customHeight="1" x14ac:dyDescent="0.25">
      <c r="A347" s="147" t="str">
        <f t="shared" ca="1" si="10"/>
        <v>0</v>
      </c>
      <c r="B347" s="762" t="str">
        <f ca="1">IF(Totals!$J351=$C$1, Totals!B351,"")</f>
        <v/>
      </c>
      <c r="C347" s="71" t="str">
        <f ca="1">IF(Totals!$J351=$C$1, Totals!D351,"")</f>
        <v/>
      </c>
      <c r="D347" s="71" t="str">
        <f ca="1">IF(Totals!$J351=$C$1, Totals!E351,"")</f>
        <v/>
      </c>
      <c r="E347" s="71" t="str">
        <f ca="1">IF(Totals!$J351=$C$1, Totals!F351,"")</f>
        <v/>
      </c>
      <c r="F347" s="192">
        <f t="shared" ca="1" si="11"/>
        <v>0</v>
      </c>
      <c r="G347" s="763" t="str">
        <f ca="1">IF(Totals!$J351=$C$1,Totals!J351,"")</f>
        <v/>
      </c>
      <c r="H347" s="764"/>
    </row>
    <row r="348" spans="1:8" ht="16.5" hidden="1" customHeight="1" x14ac:dyDescent="0.25">
      <c r="A348" s="147" t="str">
        <f t="shared" ca="1" si="10"/>
        <v>0</v>
      </c>
      <c r="B348" s="762" t="str">
        <f ca="1">IF(Totals!$J352=$C$1, Totals!B352,"")</f>
        <v/>
      </c>
      <c r="C348" s="71" t="str">
        <f ca="1">IF(Totals!$J352=$C$1, Totals!D352,"")</f>
        <v/>
      </c>
      <c r="D348" s="71" t="str">
        <f ca="1">IF(Totals!$J352=$C$1, Totals!E352,"")</f>
        <v/>
      </c>
      <c r="E348" s="71" t="str">
        <f ca="1">IF(Totals!$J352=$C$1, Totals!F352,"")</f>
        <v/>
      </c>
      <c r="F348" s="192">
        <f t="shared" ca="1" si="11"/>
        <v>0</v>
      </c>
      <c r="G348" s="763" t="str">
        <f ca="1">IF(Totals!$J352=$C$1,Totals!J352,"")</f>
        <v/>
      </c>
      <c r="H348" s="764"/>
    </row>
    <row r="349" spans="1:8" ht="16.5" hidden="1" customHeight="1" x14ac:dyDescent="0.25">
      <c r="A349" s="147" t="str">
        <f t="shared" ca="1" si="10"/>
        <v>0</v>
      </c>
      <c r="B349" s="762" t="str">
        <f ca="1">IF(Totals!$J353=$C$1, Totals!B353,"")</f>
        <v/>
      </c>
      <c r="C349" s="71" t="str">
        <f ca="1">IF(Totals!$J353=$C$1, Totals!D353,"")</f>
        <v/>
      </c>
      <c r="D349" s="71" t="str">
        <f ca="1">IF(Totals!$J353=$C$1, Totals!E353,"")</f>
        <v/>
      </c>
      <c r="E349" s="71" t="str">
        <f ca="1">IF(Totals!$J353=$C$1, Totals!F353,"")</f>
        <v/>
      </c>
      <c r="F349" s="192">
        <f t="shared" ca="1" si="11"/>
        <v>0</v>
      </c>
      <c r="G349" s="763" t="str">
        <f ca="1">IF(Totals!$J353=$C$1,Totals!J353,"")</f>
        <v/>
      </c>
      <c r="H349" s="764"/>
    </row>
    <row r="350" spans="1:8" ht="16.5" hidden="1" customHeight="1" x14ac:dyDescent="0.25">
      <c r="A350" s="147" t="str">
        <f t="shared" ca="1" si="10"/>
        <v>0</v>
      </c>
      <c r="B350" s="762" t="str">
        <f ca="1">IF(Totals!$J354=$C$1, Totals!B354,"")</f>
        <v/>
      </c>
      <c r="C350" s="71" t="str">
        <f ca="1">IF(Totals!$J354=$C$1, Totals!D354,"")</f>
        <v/>
      </c>
      <c r="D350" s="71" t="str">
        <f ca="1">IF(Totals!$J354=$C$1, Totals!E354,"")</f>
        <v/>
      </c>
      <c r="E350" s="71" t="str">
        <f ca="1">IF(Totals!$J354=$C$1, Totals!F354,"")</f>
        <v/>
      </c>
      <c r="F350" s="192">
        <f t="shared" ca="1" si="11"/>
        <v>0</v>
      </c>
      <c r="G350" s="763" t="str">
        <f ca="1">IF(Totals!$J354=$C$1,Totals!J354,"")</f>
        <v/>
      </c>
      <c r="H350" s="764"/>
    </row>
    <row r="351" spans="1:8" ht="16.5" hidden="1" customHeight="1" x14ac:dyDescent="0.25">
      <c r="A351" s="147" t="str">
        <f t="shared" ca="1" si="10"/>
        <v>0</v>
      </c>
      <c r="B351" s="762" t="str">
        <f ca="1">IF(Totals!$J355=$C$1, Totals!B355,"")</f>
        <v/>
      </c>
      <c r="C351" s="71" t="str">
        <f ca="1">IF(Totals!$J355=$C$1, Totals!D355,"")</f>
        <v/>
      </c>
      <c r="D351" s="71" t="str">
        <f ca="1">IF(Totals!$J355=$C$1, Totals!E355,"")</f>
        <v/>
      </c>
      <c r="E351" s="71" t="str">
        <f ca="1">IF(Totals!$J355=$C$1, Totals!F355,"")</f>
        <v/>
      </c>
      <c r="F351" s="71">
        <f t="shared" ca="1" si="11"/>
        <v>0</v>
      </c>
      <c r="G351" s="763" t="str">
        <f ca="1">IF(Totals!$J355=$C$1,Totals!J355,"")</f>
        <v/>
      </c>
      <c r="H351" s="764"/>
    </row>
    <row r="352" spans="1:8" ht="16.5" hidden="1" customHeight="1" x14ac:dyDescent="0.25">
      <c r="A352" s="147" t="str">
        <f t="shared" ca="1" si="10"/>
        <v>0</v>
      </c>
      <c r="B352" s="762" t="str">
        <f ca="1">IF(Totals!$J356=$C$1, Totals!B356,"")</f>
        <v/>
      </c>
      <c r="C352" s="71" t="str">
        <f ca="1">IF(Totals!$J356=$C$1, Totals!D356,"")</f>
        <v/>
      </c>
      <c r="D352" s="71" t="str">
        <f ca="1">IF(Totals!$J356=$C$1, Totals!E356,"")</f>
        <v/>
      </c>
      <c r="E352" s="71" t="str">
        <f ca="1">IF(Totals!$J356=$C$1, Totals!F356,"")</f>
        <v/>
      </c>
      <c r="F352" s="71">
        <f t="shared" ca="1" si="11"/>
        <v>0</v>
      </c>
      <c r="G352" s="763" t="str">
        <f ca="1">IF(Totals!$J356=$C$1,Totals!J356,"")</f>
        <v/>
      </c>
      <c r="H352" s="764"/>
    </row>
    <row r="353" spans="1:11" ht="16.5" hidden="1" customHeight="1" x14ac:dyDescent="0.25">
      <c r="A353" s="147" t="str">
        <f t="shared" ca="1" si="10"/>
        <v>0</v>
      </c>
      <c r="B353" s="762" t="str">
        <f ca="1">IF(Totals!$J357=$C$1, Totals!B357,"")</f>
        <v/>
      </c>
      <c r="C353" s="71" t="str">
        <f ca="1">IF(Totals!$J357=$C$1, Totals!D357,"")</f>
        <v/>
      </c>
      <c r="D353" s="71" t="str">
        <f ca="1">IF(Totals!$J357=$C$1, Totals!E357,"")</f>
        <v/>
      </c>
      <c r="E353" s="71" t="str">
        <f ca="1">IF(Totals!$J357=$C$1, Totals!F357,"")</f>
        <v/>
      </c>
      <c r="F353" s="71">
        <f t="shared" ca="1" si="11"/>
        <v>0</v>
      </c>
      <c r="G353" s="763" t="str">
        <f ca="1">IF(Totals!$J357=$C$1,Totals!J357,"")</f>
        <v/>
      </c>
      <c r="H353" s="764"/>
    </row>
    <row r="354" spans="1:11" ht="16.5" hidden="1" customHeight="1" x14ac:dyDescent="0.25">
      <c r="A354" s="147" t="str">
        <f t="shared" ca="1" si="10"/>
        <v>0</v>
      </c>
      <c r="B354" s="762" t="str">
        <f ca="1">IF(Totals!$J358=$C$1, Totals!B358,"")</f>
        <v/>
      </c>
      <c r="C354" s="71" t="str">
        <f ca="1">IF(Totals!$J358=$C$1, Totals!D358,"")</f>
        <v/>
      </c>
      <c r="D354" s="71" t="str">
        <f ca="1">IF(Totals!$J358=$C$1, Totals!E358,"")</f>
        <v/>
      </c>
      <c r="E354" s="71" t="str">
        <f ca="1">IF(Totals!$J358=$C$1, Totals!F358,"")</f>
        <v/>
      </c>
      <c r="F354" s="71">
        <f t="shared" ca="1" si="11"/>
        <v>0</v>
      </c>
      <c r="G354" s="763" t="str">
        <f ca="1">IF(Totals!$J358=$C$1,Totals!J358,"")</f>
        <v/>
      </c>
      <c r="H354" s="764"/>
    </row>
    <row r="355" spans="1:11" ht="16.5" hidden="1" customHeight="1" x14ac:dyDescent="0.25">
      <c r="A355" s="147" t="str">
        <f t="shared" ca="1" si="10"/>
        <v>0</v>
      </c>
      <c r="B355" s="762" t="str">
        <f ca="1">IF(Totals!$J359=$C$1, Totals!B359,"")</f>
        <v/>
      </c>
      <c r="C355" s="71" t="str">
        <f ca="1">IF(Totals!$J359=$C$1, Totals!D359,"")</f>
        <v/>
      </c>
      <c r="D355" s="71" t="str">
        <f ca="1">IF(Totals!$J359=$C$1, Totals!E359,"")</f>
        <v/>
      </c>
      <c r="E355" s="71" t="str">
        <f ca="1">IF(Totals!$J359=$C$1, Totals!F359,"")</f>
        <v/>
      </c>
      <c r="F355" s="71">
        <f t="shared" ca="1" si="11"/>
        <v>0</v>
      </c>
      <c r="G355" s="763" t="str">
        <f ca="1">IF(Totals!$J359=$C$1,Totals!J359,"")</f>
        <v/>
      </c>
      <c r="H355" s="764"/>
    </row>
    <row r="356" spans="1:11" ht="16.5" hidden="1" customHeight="1" x14ac:dyDescent="0.25">
      <c r="A356" s="147" t="str">
        <f t="shared" ca="1" si="10"/>
        <v>0</v>
      </c>
      <c r="B356" s="762" t="str">
        <f ca="1">IF(Totals!$J360=$C$1, Totals!B360,"")</f>
        <v/>
      </c>
      <c r="C356" s="71" t="str">
        <f ca="1">IF(Totals!$J360=$C$1, Totals!D360,"")</f>
        <v/>
      </c>
      <c r="D356" s="71" t="str">
        <f ca="1">IF(Totals!$J360=$C$1, Totals!E360,"")</f>
        <v/>
      </c>
      <c r="E356" s="71" t="str">
        <f ca="1">IF(Totals!$J360=$C$1, Totals!F360,"")</f>
        <v/>
      </c>
      <c r="F356" s="71">
        <f t="shared" ca="1" si="11"/>
        <v>0</v>
      </c>
      <c r="G356" s="763" t="str">
        <f ca="1">IF(Totals!$J360=$C$1,Totals!J360,"")</f>
        <v/>
      </c>
      <c r="H356" s="764"/>
    </row>
    <row r="357" spans="1:11" ht="16.5" hidden="1" customHeight="1" x14ac:dyDescent="0.25">
      <c r="A357" s="147" t="str">
        <f t="shared" ca="1" si="10"/>
        <v>0</v>
      </c>
      <c r="B357" s="762" t="str">
        <f ca="1">IF(Totals!$J361=$C$1, Totals!B361,"")</f>
        <v/>
      </c>
      <c r="C357" s="71" t="str">
        <f ca="1">IF(Totals!$J361=$C$1, Totals!D361,"")</f>
        <v/>
      </c>
      <c r="D357" s="71" t="str">
        <f ca="1">IF(Totals!$J361=$C$1, Totals!E361,"")</f>
        <v/>
      </c>
      <c r="E357" s="71" t="str">
        <f ca="1">IF(Totals!$J361=$C$1, Totals!F361,"")</f>
        <v/>
      </c>
      <c r="F357" s="71">
        <f t="shared" ca="1" si="11"/>
        <v>0</v>
      </c>
      <c r="G357" s="763" t="str">
        <f ca="1">IF(Totals!$J361=$C$1,Totals!J361,"")</f>
        <v/>
      </c>
      <c r="H357" s="764"/>
    </row>
    <row r="358" spans="1:11" ht="16.5" hidden="1" customHeight="1" x14ac:dyDescent="0.25">
      <c r="A358" s="147" t="str">
        <f t="shared" ca="1" si="10"/>
        <v>0</v>
      </c>
      <c r="B358" s="762" t="str">
        <f ca="1">IF(Totals!$J362=$C$1, Totals!B362,"")</f>
        <v/>
      </c>
      <c r="C358" s="71" t="str">
        <f ca="1">IF(Totals!$J362=$C$1, Totals!D362,"")</f>
        <v/>
      </c>
      <c r="D358" s="71" t="str">
        <f ca="1">IF(Totals!$J362=$C$1, Totals!E362,"")</f>
        <v/>
      </c>
      <c r="E358" s="71" t="str">
        <f ca="1">IF(Totals!$J362=$C$1, Totals!F362,"")</f>
        <v/>
      </c>
      <c r="F358" s="71">
        <f t="shared" ca="1" si="11"/>
        <v>0</v>
      </c>
      <c r="G358" s="763" t="str">
        <f ca="1">IF(Totals!$J362=$C$1,Totals!J362,"")</f>
        <v/>
      </c>
      <c r="H358" s="764"/>
    </row>
    <row r="359" spans="1:11" ht="16.5" hidden="1" customHeight="1" x14ac:dyDescent="0.25">
      <c r="A359" s="147" t="str">
        <f t="shared" ca="1" si="10"/>
        <v>0</v>
      </c>
      <c r="B359" s="762" t="str">
        <f ca="1">IF(Totals!$J363=$C$1, Totals!B363,"")</f>
        <v/>
      </c>
      <c r="C359" s="71" t="str">
        <f ca="1">IF(Totals!$J363=$C$1, Totals!D363,"")</f>
        <v/>
      </c>
      <c r="D359" s="71" t="str">
        <f ca="1">IF(Totals!$J363=$C$1, Totals!E363,"")</f>
        <v/>
      </c>
      <c r="E359" s="71" t="str">
        <f ca="1">IF(Totals!$J363=$C$1, Totals!F363,"")</f>
        <v/>
      </c>
      <c r="F359" s="71">
        <f t="shared" ca="1" si="11"/>
        <v>0</v>
      </c>
      <c r="G359" s="763" t="str">
        <f ca="1">IF(Totals!$J363=$C$1,Totals!J363,"")</f>
        <v/>
      </c>
      <c r="H359" s="764"/>
    </row>
    <row r="360" spans="1:11" ht="16.5" hidden="1" customHeight="1" x14ac:dyDescent="0.25">
      <c r="A360" s="147" t="str">
        <f t="shared" ca="1" si="10"/>
        <v>0</v>
      </c>
      <c r="B360" s="762" t="str">
        <f ca="1">IF(Totals!$J364=$C$1, Totals!B364,"")</f>
        <v/>
      </c>
      <c r="C360" s="71" t="str">
        <f ca="1">IF(Totals!$J364=$C$1, Totals!D364,"")</f>
        <v/>
      </c>
      <c r="D360" s="71" t="str">
        <f ca="1">IF(Totals!$J364=$C$1, Totals!E364,"")</f>
        <v/>
      </c>
      <c r="E360" s="71" t="str">
        <f ca="1">IF(Totals!$J364=$C$1, Totals!F364,"")</f>
        <v/>
      </c>
      <c r="F360" s="71">
        <f t="shared" ca="1" si="11"/>
        <v>0</v>
      </c>
      <c r="G360" s="763" t="str">
        <f ca="1">IF(Totals!$J364=$C$1,Totals!J364,"")</f>
        <v/>
      </c>
      <c r="H360" s="764"/>
    </row>
    <row r="361" spans="1:11" ht="16.5" hidden="1" customHeight="1" x14ac:dyDescent="0.25">
      <c r="A361" s="147" t="str">
        <f t="shared" ca="1" si="10"/>
        <v>0</v>
      </c>
      <c r="B361" s="762" t="str">
        <f ca="1">IF(Totals!$J365=$C$1, Totals!B365,"")</f>
        <v/>
      </c>
      <c r="C361" s="71" t="str">
        <f ca="1">IF(Totals!$J365=$C$1, Totals!D365,"")</f>
        <v/>
      </c>
      <c r="D361" s="71" t="str">
        <f ca="1">IF(Totals!$J365=$C$1, Totals!E365,"")</f>
        <v/>
      </c>
      <c r="E361" s="71" t="str">
        <f ca="1">IF(Totals!$J365=$C$1, Totals!F365,"")</f>
        <v/>
      </c>
      <c r="F361" s="71">
        <f t="shared" ca="1" si="11"/>
        <v>0</v>
      </c>
      <c r="G361" s="763" t="str">
        <f ca="1">IF(Totals!$J365=$C$1,Totals!J365,"")</f>
        <v/>
      </c>
      <c r="H361" s="764"/>
    </row>
    <row r="362" spans="1:11" ht="16.5" hidden="1" customHeight="1" x14ac:dyDescent="0.25">
      <c r="A362" s="147" t="str">
        <f t="shared" ca="1" si="10"/>
        <v>0</v>
      </c>
      <c r="B362" s="762" t="str">
        <f ca="1">IF(Totals!$J366=$C$1, Totals!B366,"")</f>
        <v/>
      </c>
      <c r="C362" s="71" t="str">
        <f ca="1">IF(Totals!$J366=$C$1, Totals!D366,"")</f>
        <v/>
      </c>
      <c r="D362" s="71" t="str">
        <f ca="1">IF(Totals!$J366=$C$1, Totals!E366,"")</f>
        <v/>
      </c>
      <c r="E362" s="71" t="str">
        <f ca="1">IF(Totals!$J366=$C$1, Totals!F366,"")</f>
        <v/>
      </c>
      <c r="F362" s="71">
        <f t="shared" ca="1" si="11"/>
        <v>0</v>
      </c>
      <c r="G362" s="763" t="str">
        <f ca="1">IF(Totals!$J366=$C$1,Totals!J366,"")</f>
        <v/>
      </c>
      <c r="H362" s="764"/>
    </row>
    <row r="363" spans="1:11" ht="16.5" hidden="1" customHeight="1" x14ac:dyDescent="0.25">
      <c r="A363" s="147" t="str">
        <f t="shared" ca="1" si="10"/>
        <v>0</v>
      </c>
      <c r="B363" s="762" t="str">
        <f ca="1">IF(Totals!$J367=$C$1, Totals!B367,"")</f>
        <v/>
      </c>
      <c r="C363" s="71" t="str">
        <f ca="1">IF(Totals!$J367=$C$1, Totals!D367,"")</f>
        <v/>
      </c>
      <c r="D363" s="71" t="str">
        <f ca="1">IF(Totals!$J367=$C$1, Totals!E367,"")</f>
        <v/>
      </c>
      <c r="E363" s="71" t="str">
        <f ca="1">IF(Totals!$J367=$C$1, Totals!F367,"")</f>
        <v/>
      </c>
      <c r="F363" s="71">
        <f t="shared" ca="1" si="11"/>
        <v>0</v>
      </c>
      <c r="G363" s="763" t="str">
        <f ca="1">IF(Totals!$J367=$C$1,Totals!J367,"")</f>
        <v/>
      </c>
      <c r="H363" s="764"/>
    </row>
    <row r="364" spans="1:11" ht="16.5" hidden="1" customHeight="1" x14ac:dyDescent="0.25">
      <c r="A364" s="147" t="str">
        <f t="shared" ca="1" si="10"/>
        <v>0</v>
      </c>
      <c r="B364" s="762" t="str">
        <f ca="1">IF(Totals!$J368=$C$1, Totals!B368,"")</f>
        <v/>
      </c>
      <c r="C364" s="71" t="str">
        <f ca="1">IF(Totals!$J368=$C$1, Totals!D368,"")</f>
        <v/>
      </c>
      <c r="D364" s="71" t="str">
        <f ca="1">IF(Totals!$J368=$C$1, Totals!E368,"")</f>
        <v/>
      </c>
      <c r="E364" s="71" t="str">
        <f ca="1">IF(Totals!$J368=$C$1, Totals!F368,"")</f>
        <v/>
      </c>
      <c r="F364" s="71">
        <f t="shared" ca="1" si="11"/>
        <v>0</v>
      </c>
      <c r="G364" s="763" t="str">
        <f ca="1">IF(Totals!$J368=$C$1,Totals!J368,"")</f>
        <v/>
      </c>
      <c r="H364" s="764"/>
      <c r="K364" s="147">
        <f>MstList!L360</f>
        <v>0</v>
      </c>
    </row>
    <row r="365" spans="1:11" ht="16.5" hidden="1" customHeight="1" x14ac:dyDescent="0.25">
      <c r="A365" s="147" t="str">
        <f t="shared" ca="1" si="10"/>
        <v>0</v>
      </c>
      <c r="B365" s="762" t="str">
        <f ca="1">IF(Totals!$J369=$C$1, Totals!B369,"")</f>
        <v/>
      </c>
      <c r="C365" s="71" t="str">
        <f ca="1">IF(Totals!$J369=$C$1, Totals!D369,"")</f>
        <v/>
      </c>
      <c r="D365" s="71" t="str">
        <f ca="1">IF(Totals!$J369=$C$1, Totals!E369,"")</f>
        <v/>
      </c>
      <c r="E365" s="71" t="str">
        <f ca="1">IF(Totals!$J369=$C$1, Totals!F369,"")</f>
        <v/>
      </c>
      <c r="F365" s="71">
        <f t="shared" ca="1" si="11"/>
        <v>0</v>
      </c>
      <c r="G365" s="763" t="str">
        <f ca="1">IF(Totals!$J369=$C$1,Totals!J369,"")</f>
        <v/>
      </c>
      <c r="H365" s="764"/>
      <c r="K365" s="147">
        <f>MstList!L361</f>
        <v>0</v>
      </c>
    </row>
    <row r="366" spans="1:11" ht="16.5" hidden="1" customHeight="1" x14ac:dyDescent="0.25">
      <c r="A366" s="147" t="str">
        <f t="shared" ca="1" si="10"/>
        <v>0</v>
      </c>
      <c r="B366" s="762" t="str">
        <f ca="1">IF(Totals!$J370=$C$1, Totals!B370,"")</f>
        <v/>
      </c>
      <c r="C366" s="71" t="str">
        <f ca="1">IF(Totals!$J370=$C$1, Totals!D370,"")</f>
        <v/>
      </c>
      <c r="D366" s="71" t="str">
        <f ca="1">IF(Totals!$J370=$C$1, Totals!E370,"")</f>
        <v/>
      </c>
      <c r="E366" s="71" t="str">
        <f ca="1">IF(Totals!$J370=$C$1, Totals!F370,"")</f>
        <v/>
      </c>
      <c r="F366" s="71">
        <f t="shared" ca="1" si="11"/>
        <v>0</v>
      </c>
      <c r="G366" s="763" t="str">
        <f ca="1">IF(Totals!$J370=$C$1,Totals!J370,"")</f>
        <v/>
      </c>
      <c r="H366" s="764"/>
      <c r="K366" s="147">
        <f>MstList!L362</f>
        <v>0</v>
      </c>
    </row>
    <row r="367" spans="1:11" ht="16.5" hidden="1" customHeight="1" x14ac:dyDescent="0.25">
      <c r="A367" s="147" t="str">
        <f t="shared" ca="1" si="10"/>
        <v>0</v>
      </c>
      <c r="B367" s="762" t="str">
        <f ca="1">IF(Totals!$J371=$C$1, Totals!B371,"")</f>
        <v/>
      </c>
      <c r="C367" s="71" t="str">
        <f ca="1">IF(Totals!$J371=$C$1, Totals!D371,"")</f>
        <v/>
      </c>
      <c r="D367" s="71" t="str">
        <f ca="1">IF(Totals!$J371=$C$1, Totals!E371,"")</f>
        <v/>
      </c>
      <c r="E367" s="71" t="str">
        <f ca="1">IF(Totals!$J371=$C$1, Totals!F371,"")</f>
        <v/>
      </c>
      <c r="F367" s="71">
        <f t="shared" ca="1" si="11"/>
        <v>0</v>
      </c>
      <c r="G367" s="763" t="str">
        <f ca="1">IF(Totals!$J371=$C$1,Totals!J371,"")</f>
        <v/>
      </c>
      <c r="H367" s="764"/>
    </row>
    <row r="368" spans="1:11" ht="16.5" hidden="1" customHeight="1" x14ac:dyDescent="0.25">
      <c r="A368" s="147" t="str">
        <f t="shared" ca="1" si="10"/>
        <v>0</v>
      </c>
      <c r="B368" s="762" t="str">
        <f ca="1">IF(Totals!$J372=$C$1, Totals!B372,"")</f>
        <v/>
      </c>
      <c r="C368" s="71" t="str">
        <f ca="1">IF(Totals!$J372=$C$1, Totals!D372,"")</f>
        <v/>
      </c>
      <c r="D368" s="71" t="str">
        <f ca="1">IF(Totals!$J372=$C$1, Totals!E372,"")</f>
        <v/>
      </c>
      <c r="E368" s="71" t="str">
        <f ca="1">IF(Totals!$J372=$C$1, Totals!F372,"")</f>
        <v/>
      </c>
      <c r="F368" s="71">
        <f t="shared" ca="1" si="11"/>
        <v>0</v>
      </c>
      <c r="G368" s="763" t="str">
        <f ca="1">IF(Totals!$J372=$C$1,Totals!J372,"")</f>
        <v/>
      </c>
      <c r="H368" s="764"/>
    </row>
    <row r="369" spans="1:8" ht="16.5" hidden="1" customHeight="1" x14ac:dyDescent="0.25">
      <c r="A369" s="147" t="str">
        <f t="shared" ca="1" si="10"/>
        <v>0</v>
      </c>
      <c r="B369" s="762" t="str">
        <f ca="1">IF(Totals!$J373=$C$1, Totals!B373,"")</f>
        <v/>
      </c>
      <c r="C369" s="71" t="str">
        <f ca="1">IF(Totals!$J373=$C$1, Totals!D373,"")</f>
        <v/>
      </c>
      <c r="D369" s="71" t="str">
        <f ca="1">IF(Totals!$J373=$C$1, Totals!E373,"")</f>
        <v/>
      </c>
      <c r="E369" s="71" t="str">
        <f ca="1">IF(Totals!$J373=$C$1, Totals!F373,"")</f>
        <v/>
      </c>
      <c r="F369" s="71">
        <f t="shared" ca="1" si="11"/>
        <v>0</v>
      </c>
      <c r="G369" s="763" t="str">
        <f ca="1">IF(Totals!$J373=$C$1,Totals!J373,"")</f>
        <v/>
      </c>
      <c r="H369" s="764"/>
    </row>
    <row r="370" spans="1:8" ht="16.5" hidden="1" customHeight="1" x14ac:dyDescent="0.25">
      <c r="A370" s="147" t="str">
        <f t="shared" ca="1" si="10"/>
        <v>0</v>
      </c>
      <c r="B370" s="762" t="str">
        <f ca="1">IF(Totals!$J374=$C$1, Totals!B374,"")</f>
        <v/>
      </c>
      <c r="C370" s="71" t="str">
        <f ca="1">IF(Totals!$J374=$C$1, Totals!D374,"")</f>
        <v/>
      </c>
      <c r="D370" s="71" t="str">
        <f ca="1">IF(Totals!$J374=$C$1, Totals!E374,"")</f>
        <v/>
      </c>
      <c r="E370" s="71" t="str">
        <f ca="1">IF(Totals!$J374=$C$1, Totals!F374,"")</f>
        <v/>
      </c>
      <c r="F370" s="71">
        <f t="shared" ca="1" si="11"/>
        <v>0</v>
      </c>
      <c r="G370" s="763" t="str">
        <f ca="1">IF(Totals!$J374=$C$1,Totals!J374,"")</f>
        <v/>
      </c>
      <c r="H370" s="764"/>
    </row>
    <row r="371" spans="1:8" ht="16.5" hidden="1" customHeight="1" x14ac:dyDescent="0.25">
      <c r="A371" s="147" t="str">
        <f t="shared" ca="1" si="10"/>
        <v>0</v>
      </c>
      <c r="B371" s="762" t="str">
        <f ca="1">IF(Totals!$J375=$C$1, Totals!B375,"")</f>
        <v/>
      </c>
      <c r="C371" s="71" t="str">
        <f ca="1">IF(Totals!$J375=$C$1, Totals!D375,"")</f>
        <v/>
      </c>
      <c r="D371" s="71" t="str">
        <f ca="1">IF(Totals!$J375=$C$1, Totals!E375,"")</f>
        <v/>
      </c>
      <c r="E371" s="71" t="str">
        <f ca="1">IF(Totals!$J375=$C$1, Totals!F375,"")</f>
        <v/>
      </c>
      <c r="F371" s="71">
        <f t="shared" ca="1" si="11"/>
        <v>0</v>
      </c>
      <c r="G371" s="763" t="str">
        <f ca="1">IF(Totals!$J375=$C$1,Totals!J375,"")</f>
        <v/>
      </c>
      <c r="H371" s="764"/>
    </row>
    <row r="372" spans="1:8" ht="16.5" hidden="1" customHeight="1" x14ac:dyDescent="0.25">
      <c r="A372" s="147" t="str">
        <f t="shared" ca="1" si="10"/>
        <v>0</v>
      </c>
      <c r="B372" s="762" t="str">
        <f ca="1">IF(Totals!$J376=$C$1, Totals!B376,"")</f>
        <v/>
      </c>
      <c r="C372" s="71" t="str">
        <f ca="1">IF(Totals!$J376=$C$1, Totals!D376,"")</f>
        <v/>
      </c>
      <c r="D372" s="71" t="str">
        <f ca="1">IF(Totals!$J376=$C$1, Totals!E376,"")</f>
        <v/>
      </c>
      <c r="E372" s="71" t="str">
        <f ca="1">IF(Totals!$J376=$C$1, Totals!F376,"")</f>
        <v/>
      </c>
      <c r="F372" s="71">
        <f t="shared" ca="1" si="11"/>
        <v>0</v>
      </c>
      <c r="G372" s="763" t="str">
        <f ca="1">IF(Totals!$J376=$C$1,Totals!J376,"")</f>
        <v/>
      </c>
      <c r="H372" s="764"/>
    </row>
    <row r="373" spans="1:8" ht="16.5" hidden="1" customHeight="1" x14ac:dyDescent="0.25">
      <c r="A373" s="147" t="str">
        <f t="shared" ca="1" si="10"/>
        <v>0</v>
      </c>
      <c r="B373" s="762" t="str">
        <f ca="1">IF(Totals!$J377=$C$1, Totals!B377,"")</f>
        <v/>
      </c>
      <c r="C373" s="71" t="str">
        <f ca="1">IF(Totals!$J377=$C$1, Totals!D377,"")</f>
        <v/>
      </c>
      <c r="D373" s="71" t="str">
        <f ca="1">IF(Totals!$J377=$C$1, Totals!E377,"")</f>
        <v/>
      </c>
      <c r="E373" s="71" t="str">
        <f ca="1">IF(Totals!$J377=$C$1, Totals!F377,"")</f>
        <v/>
      </c>
      <c r="F373" s="71">
        <f t="shared" ca="1" si="11"/>
        <v>0</v>
      </c>
      <c r="G373" s="763" t="str">
        <f ca="1">IF(Totals!$J377=$C$1,Totals!J377,"")</f>
        <v/>
      </c>
      <c r="H373" s="764"/>
    </row>
    <row r="374" spans="1:8" ht="16.5" hidden="1" customHeight="1" x14ac:dyDescent="0.25">
      <c r="A374" s="147" t="str">
        <f t="shared" ca="1" si="10"/>
        <v>0</v>
      </c>
      <c r="B374" s="762" t="str">
        <f ca="1">IF(Totals!$J378=$C$1, Totals!B378,"")</f>
        <v/>
      </c>
      <c r="C374" s="71" t="str">
        <f ca="1">IF(Totals!$J378=$C$1, Totals!D378,"")</f>
        <v/>
      </c>
      <c r="D374" s="71" t="str">
        <f ca="1">IF(Totals!$J378=$C$1, Totals!E378,"")</f>
        <v/>
      </c>
      <c r="E374" s="71" t="str">
        <f ca="1">IF(Totals!$J378=$C$1, Totals!F378,"")</f>
        <v/>
      </c>
      <c r="F374" s="71">
        <f t="shared" ca="1" si="11"/>
        <v>0</v>
      </c>
      <c r="G374" s="763" t="str">
        <f ca="1">IF(Totals!$J378=$C$1,Totals!J378,"")</f>
        <v/>
      </c>
      <c r="H374" s="764"/>
    </row>
    <row r="375" spans="1:8" ht="16.5" hidden="1" customHeight="1" x14ac:dyDescent="0.25">
      <c r="A375" s="147" t="str">
        <f t="shared" ca="1" si="10"/>
        <v>0</v>
      </c>
      <c r="B375" s="762" t="str">
        <f ca="1">IF(Totals!$J379=$C$1, Totals!B379,"")</f>
        <v/>
      </c>
      <c r="C375" s="71" t="str">
        <f ca="1">IF(Totals!$J379=$C$1, Totals!D379,"")</f>
        <v/>
      </c>
      <c r="D375" s="71" t="str">
        <f ca="1">IF(Totals!$J379=$C$1, Totals!E379,"")</f>
        <v/>
      </c>
      <c r="E375" s="71" t="str">
        <f ca="1">IF(Totals!$J379=$C$1, Totals!F379,"")</f>
        <v/>
      </c>
      <c r="F375" s="71">
        <f t="shared" ca="1" si="11"/>
        <v>0</v>
      </c>
      <c r="G375" s="763" t="str">
        <f ca="1">IF(Totals!$J379=$C$1,Totals!J379,"")</f>
        <v/>
      </c>
      <c r="H375" s="764"/>
    </row>
    <row r="376" spans="1:8" ht="16.5" hidden="1" customHeight="1" x14ac:dyDescent="0.25">
      <c r="A376" s="147" t="str">
        <f t="shared" ca="1" si="10"/>
        <v>0</v>
      </c>
      <c r="B376" s="762" t="str">
        <f ca="1">IF(Totals!$J380=$C$1, Totals!B380,"")</f>
        <v/>
      </c>
      <c r="C376" s="71" t="str">
        <f ca="1">IF(Totals!$J380=$C$1, Totals!D380,"")</f>
        <v/>
      </c>
      <c r="D376" s="71" t="str">
        <f ca="1">IF(Totals!$J380=$C$1, Totals!E380,"")</f>
        <v/>
      </c>
      <c r="E376" s="71" t="str">
        <f ca="1">IF(Totals!$J380=$C$1, Totals!F380,"")</f>
        <v/>
      </c>
      <c r="F376" s="71">
        <f t="shared" ca="1" si="11"/>
        <v>0</v>
      </c>
      <c r="G376" s="763" t="str">
        <f ca="1">IF(Totals!$J380=$C$1,Totals!J380,"")</f>
        <v/>
      </c>
      <c r="H376" s="764"/>
    </row>
    <row r="377" spans="1:8" ht="16.5" hidden="1" customHeight="1" x14ac:dyDescent="0.25">
      <c r="A377" s="147" t="str">
        <f t="shared" ca="1" si="10"/>
        <v>0</v>
      </c>
      <c r="B377" s="762" t="str">
        <f ca="1">IF(Totals!$J381=$C$1, Totals!B381,"")</f>
        <v/>
      </c>
      <c r="C377" s="71" t="str">
        <f ca="1">IF(Totals!$J381=$C$1, Totals!D381,"")</f>
        <v/>
      </c>
      <c r="D377" s="71" t="str">
        <f ca="1">IF(Totals!$J381=$C$1, Totals!E381,"")</f>
        <v/>
      </c>
      <c r="E377" s="71" t="str">
        <f ca="1">IF(Totals!$J381=$C$1, Totals!F381,"")</f>
        <v/>
      </c>
      <c r="F377" s="71">
        <f t="shared" ca="1" si="11"/>
        <v>0</v>
      </c>
      <c r="G377" s="763" t="str">
        <f ca="1">IF(Totals!$J381=$C$1,Totals!J381,"")</f>
        <v/>
      </c>
      <c r="H377" s="764"/>
    </row>
    <row r="378" spans="1:8" ht="16.5" hidden="1" customHeight="1" x14ac:dyDescent="0.25">
      <c r="A378" s="147" t="str">
        <f t="shared" ca="1" si="10"/>
        <v>0</v>
      </c>
      <c r="B378" s="762" t="str">
        <f ca="1">IF(Totals!$J382=$C$1, Totals!B382,"")</f>
        <v/>
      </c>
      <c r="C378" s="71" t="str">
        <f ca="1">IF(Totals!$J382=$C$1, Totals!D382,"")</f>
        <v/>
      </c>
      <c r="D378" s="71" t="str">
        <f ca="1">IF(Totals!$J382=$C$1, Totals!E382,"")</f>
        <v/>
      </c>
      <c r="E378" s="71" t="str">
        <f ca="1">IF(Totals!$J382=$C$1, Totals!F382,"")</f>
        <v/>
      </c>
      <c r="F378" s="71">
        <f t="shared" ca="1" si="11"/>
        <v>0</v>
      </c>
      <c r="G378" s="763" t="str">
        <f ca="1">IF(Totals!$J382=$C$1,Totals!J382,"")</f>
        <v/>
      </c>
      <c r="H378" s="764"/>
    </row>
    <row r="379" spans="1:8" ht="16.5" hidden="1" customHeight="1" x14ac:dyDescent="0.25">
      <c r="A379" s="147" t="str">
        <f t="shared" ca="1" si="10"/>
        <v>0</v>
      </c>
      <c r="B379" s="762" t="str">
        <f ca="1">IF(Totals!$J383=$C$1, Totals!B383,"")</f>
        <v/>
      </c>
      <c r="C379" s="71" t="str">
        <f ca="1">IF(Totals!$J383=$C$1, Totals!D383,"")</f>
        <v/>
      </c>
      <c r="D379" s="71" t="str">
        <f ca="1">IF(Totals!$J383=$C$1, Totals!E383,"")</f>
        <v/>
      </c>
      <c r="E379" s="71" t="str">
        <f ca="1">IF(Totals!$J383=$C$1, Totals!F383,"")</f>
        <v/>
      </c>
      <c r="F379" s="71">
        <f t="shared" ca="1" si="11"/>
        <v>0</v>
      </c>
      <c r="G379" s="763" t="str">
        <f ca="1">IF(Totals!$J383=$C$1,Totals!J383,"")</f>
        <v/>
      </c>
      <c r="H379" s="764"/>
    </row>
    <row r="380" spans="1:8" ht="16.5" hidden="1" customHeight="1" x14ac:dyDescent="0.25">
      <c r="A380" s="147" t="str">
        <f t="shared" ca="1" si="10"/>
        <v>0</v>
      </c>
      <c r="B380" s="762" t="str">
        <f ca="1">IF(Totals!$J384=$C$1, Totals!B384,"")</f>
        <v/>
      </c>
      <c r="C380" s="71" t="str">
        <f ca="1">IF(Totals!$J384=$C$1, Totals!D384,"")</f>
        <v/>
      </c>
      <c r="D380" s="71" t="str">
        <f ca="1">IF(Totals!$J384=$C$1, Totals!E384,"")</f>
        <v/>
      </c>
      <c r="E380" s="71" t="str">
        <f ca="1">IF(Totals!$J384=$C$1, Totals!F384,"")</f>
        <v/>
      </c>
      <c r="F380" s="71">
        <f t="shared" ca="1" si="11"/>
        <v>0</v>
      </c>
      <c r="G380" s="763" t="str">
        <f ca="1">IF(Totals!$J384=$C$1,Totals!J384,"")</f>
        <v/>
      </c>
      <c r="H380" s="764">
        <f>MstList!L384</f>
        <v>0</v>
      </c>
    </row>
    <row r="381" spans="1:8" ht="16.5" hidden="1" customHeight="1" x14ac:dyDescent="0.25">
      <c r="A381" s="147" t="str">
        <f t="shared" ca="1" si="10"/>
        <v>0</v>
      </c>
      <c r="B381" s="762" t="str">
        <f ca="1">IF(Totals!$J385=$C$1, Totals!B385,"")</f>
        <v/>
      </c>
      <c r="C381" s="71" t="str">
        <f ca="1">IF(Totals!$J385=$C$1, Totals!D385,"")</f>
        <v/>
      </c>
      <c r="D381" s="71" t="str">
        <f ca="1">IF(Totals!$J385=$C$1, Totals!E385,"")</f>
        <v/>
      </c>
      <c r="E381" s="71" t="str">
        <f ca="1">IF(Totals!$J385=$C$1, Totals!F385,"")</f>
        <v/>
      </c>
      <c r="F381" s="71">
        <f t="shared" ca="1" si="11"/>
        <v>0</v>
      </c>
      <c r="G381" s="763" t="str">
        <f ca="1">IF(Totals!$J385=$C$1,Totals!J385,"")</f>
        <v/>
      </c>
      <c r="H381" s="764"/>
    </row>
    <row r="382" spans="1:8" ht="16.5" hidden="1" customHeight="1" x14ac:dyDescent="0.25">
      <c r="A382" s="147" t="str">
        <f t="shared" ca="1" si="10"/>
        <v>0</v>
      </c>
      <c r="B382" s="762" t="str">
        <f ca="1">IF(Totals!$J386=$C$1, Totals!B386,"")</f>
        <v/>
      </c>
      <c r="C382" s="71" t="str">
        <f ca="1">IF(Totals!$J386=$C$1, Totals!D386,"")</f>
        <v/>
      </c>
      <c r="D382" s="71" t="str">
        <f ca="1">IF(Totals!$J386=$C$1, Totals!E386,"")</f>
        <v/>
      </c>
      <c r="E382" s="71" t="str">
        <f ca="1">IF(Totals!$J386=$C$1, Totals!F386,"")</f>
        <v/>
      </c>
      <c r="F382" s="71">
        <f t="shared" ca="1" si="11"/>
        <v>0</v>
      </c>
      <c r="G382" s="763" t="str">
        <f ca="1">IF(Totals!$J386=$C$1,Totals!J386,"")</f>
        <v/>
      </c>
      <c r="H382" s="764"/>
    </row>
    <row r="383" spans="1:8" ht="16.5" hidden="1" customHeight="1" x14ac:dyDescent="0.25">
      <c r="A383" s="147" t="str">
        <f t="shared" ca="1" si="10"/>
        <v>0</v>
      </c>
      <c r="B383" s="762" t="str">
        <f ca="1">IF(Totals!$J387=$C$1, Totals!B387,"")</f>
        <v/>
      </c>
      <c r="C383" s="71" t="str">
        <f ca="1">IF(Totals!$J387=$C$1, Totals!D387,"")</f>
        <v/>
      </c>
      <c r="D383" s="71" t="str">
        <f ca="1">IF(Totals!$J387=$C$1, Totals!E387,"")</f>
        <v/>
      </c>
      <c r="E383" s="71" t="str">
        <f ca="1">IF(Totals!$J387=$C$1, Totals!F387,"")</f>
        <v/>
      </c>
      <c r="F383" s="71">
        <f t="shared" ca="1" si="11"/>
        <v>0</v>
      </c>
      <c r="G383" s="763" t="str">
        <f ca="1">IF(Totals!$J387=$C$1,Totals!J387,"")</f>
        <v/>
      </c>
      <c r="H383" s="764"/>
    </row>
    <row r="384" spans="1:8" ht="16.5" hidden="1" customHeight="1" x14ac:dyDescent="0.25">
      <c r="A384" s="147" t="str">
        <f t="shared" ref="A384:A445" ca="1" si="12">IF(D384="","0","1")</f>
        <v>0</v>
      </c>
      <c r="B384" s="762" t="str">
        <f ca="1">IF(Totals!$J388=$C$1, Totals!B388,"")</f>
        <v/>
      </c>
      <c r="C384" s="71" t="str">
        <f ca="1">IF(Totals!$J388=$C$1, Totals!D388,"")</f>
        <v/>
      </c>
      <c r="D384" s="71" t="str">
        <f ca="1">IF(Totals!$J388=$C$1, Totals!E388,"")</f>
        <v/>
      </c>
      <c r="E384" s="71" t="str">
        <f ca="1">IF(Totals!$J388=$C$1, Totals!F388,"")</f>
        <v/>
      </c>
      <c r="F384" s="71">
        <f t="shared" ref="F384:F445" ca="1" si="13">PRODUCT(D384:E384)</f>
        <v>0</v>
      </c>
      <c r="G384" s="763" t="str">
        <f ca="1">IF(Totals!$J388=$C$1,Totals!J388,"")</f>
        <v/>
      </c>
      <c r="H384" s="764"/>
    </row>
    <row r="385" spans="1:8" ht="16.5" hidden="1" customHeight="1" x14ac:dyDescent="0.25">
      <c r="A385" s="147" t="str">
        <f t="shared" ca="1" si="12"/>
        <v>0</v>
      </c>
      <c r="B385" s="762" t="str">
        <f ca="1">IF(Totals!$J389=$C$1, Totals!B389,"")</f>
        <v/>
      </c>
      <c r="C385" s="71" t="str">
        <f ca="1">IF(Totals!$J389=$C$1, Totals!D389,"")</f>
        <v/>
      </c>
      <c r="D385" s="71" t="str">
        <f ca="1">IF(Totals!$J389=$C$1, Totals!E389,"")</f>
        <v/>
      </c>
      <c r="E385" s="71" t="str">
        <f ca="1">IF(Totals!$J389=$C$1, Totals!F389,"")</f>
        <v/>
      </c>
      <c r="F385" s="71">
        <f t="shared" ca="1" si="13"/>
        <v>0</v>
      </c>
      <c r="G385" s="763" t="str">
        <f ca="1">IF(Totals!$J389=$C$1,Totals!J389,"")</f>
        <v/>
      </c>
      <c r="H385" s="764"/>
    </row>
    <row r="386" spans="1:8" ht="16.5" hidden="1" customHeight="1" x14ac:dyDescent="0.25">
      <c r="A386" s="147" t="str">
        <f t="shared" ca="1" si="12"/>
        <v>0</v>
      </c>
      <c r="B386" s="762" t="str">
        <f ca="1">IF(Totals!$J390=$C$1, Totals!B390,"")</f>
        <v/>
      </c>
      <c r="C386" s="71" t="str">
        <f ca="1">IF(Totals!$J390=$C$1, Totals!D390,"")</f>
        <v/>
      </c>
      <c r="D386" s="71" t="str">
        <f ca="1">IF(Totals!$J390=$C$1, Totals!E390,"")</f>
        <v/>
      </c>
      <c r="E386" s="71" t="str">
        <f ca="1">IF(Totals!$J390=$C$1, Totals!F390,"")</f>
        <v/>
      </c>
      <c r="F386" s="71">
        <f t="shared" ca="1" si="13"/>
        <v>0</v>
      </c>
      <c r="G386" s="763" t="str">
        <f ca="1">IF(Totals!$J390=$C$1,Totals!J390,"")</f>
        <v/>
      </c>
      <c r="H386" s="764"/>
    </row>
    <row r="387" spans="1:8" ht="16.5" hidden="1" customHeight="1" x14ac:dyDescent="0.25">
      <c r="A387" s="147" t="str">
        <f t="shared" ca="1" si="12"/>
        <v>0</v>
      </c>
      <c r="B387" s="762" t="str">
        <f ca="1">IF(Totals!$J391=$C$1, Totals!B391,"")</f>
        <v/>
      </c>
      <c r="C387" s="71" t="str">
        <f ca="1">IF(Totals!$J391=$C$1, Totals!D391,"")</f>
        <v/>
      </c>
      <c r="D387" s="71" t="str">
        <f ca="1">IF(Totals!$J391=$C$1, Totals!E391,"")</f>
        <v/>
      </c>
      <c r="E387" s="71" t="str">
        <f ca="1">IF(Totals!$J391=$C$1, Totals!F391,"")</f>
        <v/>
      </c>
      <c r="F387" s="71">
        <f t="shared" ca="1" si="13"/>
        <v>0</v>
      </c>
      <c r="G387" s="763" t="str">
        <f ca="1">IF(Totals!$J391=$C$1,Totals!J391,"")</f>
        <v/>
      </c>
      <c r="H387" s="764"/>
    </row>
    <row r="388" spans="1:8" ht="16.5" hidden="1" customHeight="1" x14ac:dyDescent="0.25">
      <c r="A388" s="147" t="str">
        <f t="shared" ca="1" si="12"/>
        <v>0</v>
      </c>
      <c r="B388" s="762" t="str">
        <f ca="1">IF(Totals!$J392=$C$1, Totals!B392,"")</f>
        <v/>
      </c>
      <c r="C388" s="71" t="str">
        <f ca="1">IF(Totals!$J392=$C$1, Totals!D392,"")</f>
        <v/>
      </c>
      <c r="D388" s="71" t="str">
        <f ca="1">IF(Totals!$J392=$C$1, Totals!E392,"")</f>
        <v/>
      </c>
      <c r="E388" s="71" t="str">
        <f ca="1">IF(Totals!$J392=$C$1, Totals!F392,"")</f>
        <v/>
      </c>
      <c r="F388" s="71">
        <f t="shared" ca="1" si="13"/>
        <v>0</v>
      </c>
      <c r="G388" s="763" t="str">
        <f ca="1">IF(Totals!$J392=$C$1,Totals!J392,"")</f>
        <v/>
      </c>
      <c r="H388" s="764"/>
    </row>
    <row r="389" spans="1:8" ht="16.5" hidden="1" customHeight="1" x14ac:dyDescent="0.25">
      <c r="A389" s="147" t="str">
        <f t="shared" ca="1" si="12"/>
        <v>0</v>
      </c>
      <c r="B389" s="762" t="str">
        <f ca="1">IF(Totals!$J393=$C$1, Totals!B393,"")</f>
        <v/>
      </c>
      <c r="C389" s="71" t="str">
        <f ca="1">IF(Totals!$J393=$C$1, Totals!D393,"")</f>
        <v/>
      </c>
      <c r="D389" s="71" t="str">
        <f ca="1">IF(Totals!$J393=$C$1, Totals!E393,"")</f>
        <v/>
      </c>
      <c r="E389" s="71" t="str">
        <f ca="1">IF(Totals!$J393=$C$1, Totals!F393,"")</f>
        <v/>
      </c>
      <c r="F389" s="71">
        <f t="shared" ca="1" si="13"/>
        <v>0</v>
      </c>
      <c r="G389" s="763" t="str">
        <f ca="1">IF(Totals!$J393=$C$1,Totals!J393,"")</f>
        <v/>
      </c>
      <c r="H389" s="764"/>
    </row>
    <row r="390" spans="1:8" ht="16.5" hidden="1" customHeight="1" x14ac:dyDescent="0.25">
      <c r="A390" s="147" t="str">
        <f t="shared" ca="1" si="12"/>
        <v>0</v>
      </c>
      <c r="B390" s="762" t="str">
        <f ca="1">IF(Totals!$J394=$C$1, Totals!B394,"")</f>
        <v/>
      </c>
      <c r="C390" s="71" t="str">
        <f ca="1">IF(Totals!$J394=$C$1, Totals!D394,"")</f>
        <v/>
      </c>
      <c r="D390" s="71" t="str">
        <f ca="1">IF(Totals!$J394=$C$1, Totals!E394,"")</f>
        <v/>
      </c>
      <c r="E390" s="71" t="str">
        <f ca="1">IF(Totals!$J394=$C$1, Totals!F394,"")</f>
        <v/>
      </c>
      <c r="F390" s="71">
        <f t="shared" ca="1" si="13"/>
        <v>0</v>
      </c>
      <c r="G390" s="763" t="str">
        <f ca="1">IF(Totals!$J394=$C$1,Totals!J394,"")</f>
        <v/>
      </c>
      <c r="H390" s="764"/>
    </row>
    <row r="391" spans="1:8" ht="16.5" hidden="1" customHeight="1" x14ac:dyDescent="0.25">
      <c r="A391" s="147" t="str">
        <f t="shared" ca="1" si="12"/>
        <v>0</v>
      </c>
      <c r="B391" s="762" t="str">
        <f ca="1">IF(Totals!$J395=$C$1, Totals!B395,"")</f>
        <v/>
      </c>
      <c r="C391" s="71" t="str">
        <f ca="1">IF(Totals!$J395=$C$1, Totals!D395,"")</f>
        <v/>
      </c>
      <c r="D391" s="71" t="str">
        <f ca="1">IF(Totals!$J395=$C$1, Totals!E395,"")</f>
        <v/>
      </c>
      <c r="E391" s="71" t="str">
        <f ca="1">IF(Totals!$J395=$C$1, Totals!F395,"")</f>
        <v/>
      </c>
      <c r="F391" s="71">
        <f t="shared" ca="1" si="13"/>
        <v>0</v>
      </c>
      <c r="G391" s="763" t="str">
        <f ca="1">IF(Totals!$J395=$C$1,Totals!J395,"")</f>
        <v/>
      </c>
      <c r="H391" s="764"/>
    </row>
    <row r="392" spans="1:8" ht="16.5" hidden="1" customHeight="1" x14ac:dyDescent="0.25">
      <c r="A392" s="147" t="str">
        <f t="shared" ca="1" si="12"/>
        <v>0</v>
      </c>
      <c r="B392" s="762" t="str">
        <f ca="1">IF(Totals!$J396=$C$1, Totals!B396,"")</f>
        <v/>
      </c>
      <c r="C392" s="71" t="str">
        <f ca="1">IF(Totals!$J396=$C$1, Totals!D396,"")</f>
        <v/>
      </c>
      <c r="D392" s="71" t="str">
        <f ca="1">IF(Totals!$J396=$C$1, Totals!E396,"")</f>
        <v/>
      </c>
      <c r="E392" s="71" t="str">
        <f ca="1">IF(Totals!$J396=$C$1, Totals!F396,"")</f>
        <v/>
      </c>
      <c r="F392" s="71">
        <f t="shared" ca="1" si="13"/>
        <v>0</v>
      </c>
      <c r="G392" s="763" t="str">
        <f ca="1">IF(Totals!$J396=$C$1,Totals!J396,"")</f>
        <v/>
      </c>
      <c r="H392" s="764"/>
    </row>
    <row r="393" spans="1:8" ht="16.5" hidden="1" customHeight="1" x14ac:dyDescent="0.25">
      <c r="A393" s="147" t="str">
        <f t="shared" ca="1" si="12"/>
        <v>0</v>
      </c>
      <c r="B393" s="762" t="str">
        <f ca="1">IF(Totals!$J397=$C$1, Totals!B397,"")</f>
        <v/>
      </c>
      <c r="C393" s="71" t="str">
        <f ca="1">IF(Totals!$J397=$C$1, Totals!D397,"")</f>
        <v/>
      </c>
      <c r="D393" s="71" t="str">
        <f ca="1">IF(Totals!$J397=$C$1, Totals!E397,"")</f>
        <v/>
      </c>
      <c r="E393" s="71" t="str">
        <f ca="1">IF(Totals!$J397=$C$1, Totals!F397,"")</f>
        <v/>
      </c>
      <c r="F393" s="71">
        <f t="shared" ca="1" si="13"/>
        <v>0</v>
      </c>
      <c r="G393" s="763" t="str">
        <f ca="1">IF(Totals!$J397=$C$1,Totals!J397,"")</f>
        <v/>
      </c>
      <c r="H393" s="764"/>
    </row>
    <row r="394" spans="1:8" ht="16.5" hidden="1" customHeight="1" x14ac:dyDescent="0.25">
      <c r="A394" s="147" t="str">
        <f t="shared" ca="1" si="12"/>
        <v>0</v>
      </c>
      <c r="B394" s="762" t="str">
        <f ca="1">IF(Totals!$J398=$C$1, Totals!B398,"")</f>
        <v/>
      </c>
      <c r="C394" s="71" t="str">
        <f ca="1">IF(Totals!$J398=$C$1, Totals!D398,"")</f>
        <v/>
      </c>
      <c r="D394" s="71" t="str">
        <f ca="1">IF(Totals!$J398=$C$1, Totals!E398,"")</f>
        <v/>
      </c>
      <c r="E394" s="71" t="str">
        <f ca="1">IF(Totals!$J398=$C$1, Totals!F398,"")</f>
        <v/>
      </c>
      <c r="F394" s="71">
        <f t="shared" ca="1" si="13"/>
        <v>0</v>
      </c>
      <c r="G394" s="763" t="str">
        <f ca="1">IF(Totals!$J398=$C$1,Totals!J398,"")</f>
        <v/>
      </c>
      <c r="H394" s="764"/>
    </row>
    <row r="395" spans="1:8" ht="16.5" hidden="1" customHeight="1" x14ac:dyDescent="0.25">
      <c r="A395" s="147" t="str">
        <f t="shared" ca="1" si="12"/>
        <v>0</v>
      </c>
      <c r="B395" s="762" t="str">
        <f ca="1">IF(Totals!$J399=$C$1, Totals!B399,"")</f>
        <v/>
      </c>
      <c r="C395" s="71" t="str">
        <f ca="1">IF(Totals!$J399=$C$1, Totals!D399,"")</f>
        <v/>
      </c>
      <c r="D395" s="71" t="str">
        <f ca="1">IF(Totals!$J399=$C$1, Totals!E399,"")</f>
        <v/>
      </c>
      <c r="E395" s="71" t="str">
        <f ca="1">IF(Totals!$J399=$C$1, Totals!F399,"")</f>
        <v/>
      </c>
      <c r="F395" s="71">
        <f t="shared" ca="1" si="13"/>
        <v>0</v>
      </c>
      <c r="G395" s="763" t="str">
        <f ca="1">IF(Totals!$J399=$C$1,Totals!J399,"")</f>
        <v/>
      </c>
      <c r="H395" s="765"/>
    </row>
    <row r="396" spans="1:8" ht="16.5" hidden="1" customHeight="1" x14ac:dyDescent="0.25">
      <c r="A396" s="147" t="str">
        <f t="shared" ca="1" si="12"/>
        <v>0</v>
      </c>
      <c r="B396" s="762" t="str">
        <f ca="1">IF(Totals!$J400=$C$1, Totals!B400,"")</f>
        <v/>
      </c>
      <c r="C396" s="71" t="str">
        <f ca="1">IF(Totals!$J400=$C$1, Totals!D400,"")</f>
        <v/>
      </c>
      <c r="D396" s="71" t="str">
        <f ca="1">IF(Totals!$J400=$C$1, Totals!E400,"")</f>
        <v/>
      </c>
      <c r="E396" s="71" t="str">
        <f ca="1">IF(Totals!$J400=$C$1, Totals!F400,"")</f>
        <v/>
      </c>
      <c r="F396" s="71">
        <f t="shared" ca="1" si="13"/>
        <v>0</v>
      </c>
      <c r="G396" s="763" t="str">
        <f ca="1">IF(Totals!$J400=$C$1,Totals!J400,"")</f>
        <v/>
      </c>
      <c r="H396" s="765"/>
    </row>
    <row r="397" spans="1:8" ht="16.5" hidden="1" customHeight="1" x14ac:dyDescent="0.25">
      <c r="A397" s="147" t="str">
        <f t="shared" ca="1" si="12"/>
        <v>0</v>
      </c>
      <c r="B397" s="762" t="str">
        <f ca="1">IF(Totals!$J401=$C$1, Totals!B401,"")</f>
        <v/>
      </c>
      <c r="C397" s="71" t="str">
        <f ca="1">IF(Totals!$J401=$C$1, Totals!D401,"")</f>
        <v/>
      </c>
      <c r="D397" s="71" t="str">
        <f ca="1">IF(Totals!$J401=$C$1, Totals!E401,"")</f>
        <v/>
      </c>
      <c r="E397" s="71" t="str">
        <f ca="1">IF(Totals!$J401=$C$1, Totals!F401,"")</f>
        <v/>
      </c>
      <c r="F397" s="71">
        <f t="shared" ca="1" si="13"/>
        <v>0</v>
      </c>
      <c r="G397" s="763" t="str">
        <f ca="1">IF(Totals!$J401=$C$1,Totals!J401,"")</f>
        <v/>
      </c>
      <c r="H397" s="765"/>
    </row>
    <row r="398" spans="1:8" ht="16.5" hidden="1" customHeight="1" x14ac:dyDescent="0.25">
      <c r="A398" s="147" t="str">
        <f t="shared" ca="1" si="12"/>
        <v>0</v>
      </c>
      <c r="B398" s="762" t="str">
        <f ca="1">IF(Totals!$J402=$C$1, Totals!B402,"")</f>
        <v/>
      </c>
      <c r="C398" s="71" t="str">
        <f ca="1">IF(Totals!$J402=$C$1, Totals!D402,"")</f>
        <v/>
      </c>
      <c r="D398" s="71" t="str">
        <f ca="1">IF(Totals!$J402=$C$1, Totals!E402,"")</f>
        <v/>
      </c>
      <c r="E398" s="71" t="str">
        <f ca="1">IF(Totals!$J402=$C$1, Totals!F402,"")</f>
        <v/>
      </c>
      <c r="F398" s="71">
        <f t="shared" ca="1" si="13"/>
        <v>0</v>
      </c>
      <c r="G398" s="763" t="str">
        <f ca="1">IF(Totals!$J402=$C$1,Totals!J402,"")</f>
        <v/>
      </c>
      <c r="H398" s="765"/>
    </row>
    <row r="399" spans="1:8" ht="16.5" hidden="1" customHeight="1" x14ac:dyDescent="0.25">
      <c r="A399" s="147" t="str">
        <f t="shared" ca="1" si="12"/>
        <v>0</v>
      </c>
      <c r="B399" s="762" t="str">
        <f ca="1">IF(Totals!$J403=$C$1, Totals!B403,"")</f>
        <v/>
      </c>
      <c r="C399" s="71" t="str">
        <f ca="1">IF(Totals!$J403=$C$1, Totals!D403,"")</f>
        <v/>
      </c>
      <c r="D399" s="71" t="str">
        <f ca="1">IF(Totals!$J403=$C$1, Totals!E403,"")</f>
        <v/>
      </c>
      <c r="E399" s="71" t="str">
        <f ca="1">IF(Totals!$J403=$C$1, Totals!F403,"")</f>
        <v/>
      </c>
      <c r="F399" s="71">
        <f t="shared" ca="1" si="13"/>
        <v>0</v>
      </c>
      <c r="G399" s="763" t="str">
        <f ca="1">IF(Totals!$J403=$C$1,Totals!J403,"")</f>
        <v/>
      </c>
    </row>
    <row r="400" spans="1:8" ht="16.5" hidden="1" customHeight="1" x14ac:dyDescent="0.25">
      <c r="A400" s="147" t="str">
        <f t="shared" ca="1" si="12"/>
        <v>0</v>
      </c>
      <c r="B400" s="762" t="str">
        <f ca="1">IF(Totals!$J404=$C$1, Totals!B404,"")</f>
        <v/>
      </c>
      <c r="C400" s="71" t="str">
        <f ca="1">IF(Totals!$J404=$C$1, Totals!D404,"")</f>
        <v/>
      </c>
      <c r="D400" s="71" t="str">
        <f ca="1">IF(Totals!$J404=$C$1, Totals!E404,"")</f>
        <v/>
      </c>
      <c r="E400" s="71" t="str">
        <f ca="1">IF(Totals!$J404=$C$1, Totals!F404,"")</f>
        <v/>
      </c>
      <c r="F400" s="71">
        <f t="shared" ca="1" si="13"/>
        <v>0</v>
      </c>
      <c r="G400" s="763" t="str">
        <f ca="1">IF(Totals!$J404=$C$1,Totals!J404,"")</f>
        <v/>
      </c>
    </row>
    <row r="401" spans="1:8" ht="16.5" hidden="1" customHeight="1" x14ac:dyDescent="0.25">
      <c r="A401" s="147" t="str">
        <f t="shared" ca="1" si="12"/>
        <v>0</v>
      </c>
      <c r="B401" s="762" t="str">
        <f ca="1">IF(Totals!$J405=$C$1, Totals!B405,"")</f>
        <v/>
      </c>
      <c r="C401" s="71" t="str">
        <f ca="1">IF(Totals!$J405=$C$1, Totals!D405,"")</f>
        <v/>
      </c>
      <c r="D401" s="71" t="str">
        <f ca="1">IF(Totals!$J405=$C$1, Totals!E405,"")</f>
        <v/>
      </c>
      <c r="E401" s="71" t="str">
        <f ca="1">IF(Totals!$J405=$C$1, Totals!F405,"")</f>
        <v/>
      </c>
      <c r="F401" s="71">
        <f t="shared" ca="1" si="13"/>
        <v>0</v>
      </c>
      <c r="G401" s="763" t="str">
        <f ca="1">IF(Totals!$J405=$C$1,Totals!J405,"")</f>
        <v/>
      </c>
    </row>
    <row r="402" spans="1:8" ht="16.5" hidden="1" customHeight="1" x14ac:dyDescent="0.25">
      <c r="A402" s="147" t="str">
        <f t="shared" ca="1" si="12"/>
        <v>0</v>
      </c>
      <c r="B402" s="762" t="str">
        <f ca="1">IF(Totals!$J406=$C$1, Totals!B406,"")</f>
        <v/>
      </c>
      <c r="C402" s="71" t="str">
        <f ca="1">IF(Totals!$J406=$C$1, Totals!D406,"")</f>
        <v/>
      </c>
      <c r="D402" s="71" t="str">
        <f ca="1">IF(Totals!$J406=$C$1, Totals!E406,"")</f>
        <v/>
      </c>
      <c r="E402" s="71" t="str">
        <f ca="1">IF(Totals!$J406=$C$1, Totals!F406,"")</f>
        <v/>
      </c>
      <c r="F402" s="71">
        <f t="shared" ca="1" si="13"/>
        <v>0</v>
      </c>
      <c r="G402" s="763" t="str">
        <f ca="1">IF(Totals!$J406=$C$1,Totals!J406,"")</f>
        <v/>
      </c>
    </row>
    <row r="403" spans="1:8" ht="16.5" hidden="1" customHeight="1" x14ac:dyDescent="0.25">
      <c r="A403" s="147" t="str">
        <f t="shared" ca="1" si="12"/>
        <v>0</v>
      </c>
      <c r="B403" s="762" t="str">
        <f ca="1">IF(Totals!$J407=$C$1, Totals!B407,"")</f>
        <v/>
      </c>
      <c r="C403" s="71" t="str">
        <f ca="1">IF(Totals!$J407=$C$1, Totals!D407,"")</f>
        <v/>
      </c>
      <c r="D403" s="71" t="str">
        <f ca="1">IF(Totals!$J407=$C$1, Totals!E407,"")</f>
        <v/>
      </c>
      <c r="E403" s="71" t="str">
        <f ca="1">IF(Totals!$J407=$C$1, Totals!F407,"")</f>
        <v/>
      </c>
      <c r="F403" s="71">
        <f t="shared" ca="1" si="13"/>
        <v>0</v>
      </c>
      <c r="G403" s="763" t="str">
        <f ca="1">IF(Totals!$J407=$C$1,Totals!J407,"")</f>
        <v/>
      </c>
    </row>
    <row r="404" spans="1:8" ht="16.5" hidden="1" customHeight="1" x14ac:dyDescent="0.25">
      <c r="A404" s="147" t="str">
        <f t="shared" ca="1" si="12"/>
        <v>0</v>
      </c>
      <c r="B404" s="762" t="str">
        <f ca="1">IF(Totals!$J408=$C$1, Totals!B408,"")</f>
        <v/>
      </c>
      <c r="C404" s="71" t="str">
        <f ca="1">IF(Totals!$J408=$C$1, Totals!D408,"")</f>
        <v/>
      </c>
      <c r="D404" s="71" t="str">
        <f ca="1">IF(Totals!$J408=$C$1, Totals!E408,"")</f>
        <v/>
      </c>
      <c r="E404" s="71" t="str">
        <f ca="1">IF(Totals!$J408=$C$1, Totals!F408,"")</f>
        <v/>
      </c>
      <c r="F404" s="71">
        <f t="shared" ca="1" si="13"/>
        <v>0</v>
      </c>
      <c r="G404" s="763" t="str">
        <f ca="1">IF(Totals!$J408=$C$1,Totals!J408,"")</f>
        <v/>
      </c>
    </row>
    <row r="405" spans="1:8" ht="16.5" hidden="1" customHeight="1" x14ac:dyDescent="0.25">
      <c r="A405" s="147" t="str">
        <f t="shared" ca="1" si="12"/>
        <v>0</v>
      </c>
      <c r="B405" s="762" t="str">
        <f ca="1">IF(Totals!$J409=$C$1, Totals!B409,"")</f>
        <v/>
      </c>
      <c r="C405" s="71" t="str">
        <f ca="1">IF(Totals!$J409=$C$1, Totals!D409,"")</f>
        <v/>
      </c>
      <c r="D405" s="71" t="str">
        <f ca="1">IF(Totals!$J409=$C$1, Totals!E409,"")</f>
        <v/>
      </c>
      <c r="E405" s="71" t="str">
        <f ca="1">IF(Totals!$J409=$C$1, Totals!F409,"")</f>
        <v/>
      </c>
      <c r="F405" s="71">
        <f t="shared" ca="1" si="13"/>
        <v>0</v>
      </c>
      <c r="G405" s="763" t="str">
        <f ca="1">IF(Totals!$J409=$C$1,Totals!J409,"")</f>
        <v/>
      </c>
    </row>
    <row r="406" spans="1:8" ht="16.5" hidden="1" customHeight="1" x14ac:dyDescent="0.25">
      <c r="A406" s="147" t="str">
        <f t="shared" ca="1" si="12"/>
        <v>0</v>
      </c>
      <c r="B406" s="762" t="str">
        <f ca="1">IF(Totals!$J410=$C$1, Totals!B410,"")</f>
        <v/>
      </c>
      <c r="C406" s="71" t="str">
        <f ca="1">IF(Totals!$J410=$C$1, Totals!D410,"")</f>
        <v/>
      </c>
      <c r="D406" s="71" t="str">
        <f ca="1">IF(Totals!$J410=$C$1, Totals!E410,"")</f>
        <v/>
      </c>
      <c r="E406" s="71" t="str">
        <f ca="1">IF(Totals!$J410=$C$1, Totals!F410,"")</f>
        <v/>
      </c>
      <c r="F406" s="71">
        <f t="shared" ca="1" si="13"/>
        <v>0</v>
      </c>
      <c r="G406" s="763" t="str">
        <f ca="1">IF(Totals!$J410=$C$1,Totals!J410,"")</f>
        <v/>
      </c>
    </row>
    <row r="407" spans="1:8" ht="16.5" hidden="1" customHeight="1" x14ac:dyDescent="0.25">
      <c r="A407" s="147" t="str">
        <f t="shared" ca="1" si="12"/>
        <v>0</v>
      </c>
      <c r="B407" s="762" t="str">
        <f ca="1">IF(Totals!$J411=$C$1, Totals!B411,"")</f>
        <v/>
      </c>
      <c r="C407" s="71" t="str">
        <f ca="1">IF(Totals!$J411=$C$1, Totals!D411,"")</f>
        <v/>
      </c>
      <c r="D407" s="71" t="str">
        <f ca="1">IF(Totals!$J411=$C$1, Totals!E411,"")</f>
        <v/>
      </c>
      <c r="E407" s="71" t="str">
        <f ca="1">IF(Totals!$J411=$C$1, Totals!F411,"")</f>
        <v/>
      </c>
      <c r="F407" s="71">
        <f t="shared" ca="1" si="13"/>
        <v>0</v>
      </c>
      <c r="G407" s="763" t="str">
        <f ca="1">IF(Totals!$J411=$C$1,Totals!J411,"")</f>
        <v/>
      </c>
    </row>
    <row r="408" spans="1:8" ht="16.5" hidden="1" customHeight="1" x14ac:dyDescent="0.25">
      <c r="A408" s="147" t="str">
        <f t="shared" ca="1" si="12"/>
        <v>0</v>
      </c>
      <c r="B408" s="762" t="str">
        <f ca="1">IF(Totals!$J412=$C$1, Totals!B412,"")</f>
        <v/>
      </c>
      <c r="C408" s="71" t="str">
        <f ca="1">IF(Totals!$J412=$C$1, Totals!D412,"")</f>
        <v/>
      </c>
      <c r="D408" s="71" t="str">
        <f ca="1">IF(Totals!$J412=$C$1, Totals!E412,"")</f>
        <v/>
      </c>
      <c r="E408" s="71" t="str">
        <f ca="1">IF(Totals!$J412=$C$1, Totals!F412,"")</f>
        <v/>
      </c>
      <c r="F408" s="71">
        <f t="shared" ca="1" si="13"/>
        <v>0</v>
      </c>
      <c r="G408" s="763" t="str">
        <f ca="1">IF(Totals!$J412=$C$1,Totals!J412,"")</f>
        <v/>
      </c>
    </row>
    <row r="409" spans="1:8" ht="16.5" hidden="1" customHeight="1" x14ac:dyDescent="0.25">
      <c r="A409" s="147" t="str">
        <f t="shared" ca="1" si="12"/>
        <v>0</v>
      </c>
      <c r="B409" s="762" t="str">
        <f ca="1">IF(Totals!$J413=$C$1, Totals!B413,"")</f>
        <v/>
      </c>
      <c r="C409" s="71" t="str">
        <f ca="1">IF(Totals!$J413=$C$1, Totals!D413,"")</f>
        <v/>
      </c>
      <c r="D409" s="71" t="str">
        <f ca="1">IF(Totals!$J413=$C$1, Totals!E413,"")</f>
        <v/>
      </c>
      <c r="E409" s="71" t="str">
        <f ca="1">IF(Totals!$J413=$C$1, Totals!F413,"")</f>
        <v/>
      </c>
      <c r="F409" s="71">
        <f t="shared" ca="1" si="13"/>
        <v>0</v>
      </c>
      <c r="G409" s="763" t="str">
        <f ca="1">IF(Totals!$J413=$C$1,Totals!J413,"")</f>
        <v/>
      </c>
    </row>
    <row r="410" spans="1:8" ht="16.5" hidden="1" customHeight="1" x14ac:dyDescent="0.25">
      <c r="A410" s="147" t="str">
        <f t="shared" ca="1" si="12"/>
        <v>0</v>
      </c>
      <c r="B410" s="762" t="str">
        <f ca="1">IF(Totals!$J414=$C$1, Totals!B414,"")</f>
        <v/>
      </c>
      <c r="C410" s="71" t="str">
        <f ca="1">IF(Totals!$J414=$C$1, Totals!D414,"")</f>
        <v/>
      </c>
      <c r="D410" s="71" t="str">
        <f ca="1">IF(Totals!$J414=$C$1, Totals!E414,"")</f>
        <v/>
      </c>
      <c r="E410" s="71" t="str">
        <f ca="1">IF(Totals!$J414=$C$1, Totals!F414,"")</f>
        <v/>
      </c>
      <c r="F410" s="71">
        <f t="shared" ca="1" si="13"/>
        <v>0</v>
      </c>
      <c r="G410" s="763" t="str">
        <f ca="1">IF(Totals!$J414=$C$1,Totals!J414,"")</f>
        <v/>
      </c>
      <c r="H410" s="75"/>
    </row>
    <row r="411" spans="1:8" ht="16.5" hidden="1" customHeight="1" x14ac:dyDescent="0.25">
      <c r="A411" s="147" t="str">
        <f t="shared" ca="1" si="12"/>
        <v>0</v>
      </c>
      <c r="B411" s="762" t="str">
        <f ca="1">IF(Totals!$J415=$C$1, Totals!B415,"")</f>
        <v/>
      </c>
      <c r="C411" s="71" t="str">
        <f ca="1">IF(Totals!$J415=$C$1, Totals!D415,"")</f>
        <v/>
      </c>
      <c r="D411" s="71" t="str">
        <f ca="1">IF(Totals!$J415=$C$1, Totals!E415,"")</f>
        <v/>
      </c>
      <c r="E411" s="71" t="str">
        <f ca="1">IF(Totals!$J415=$C$1, Totals!F415,"")</f>
        <v/>
      </c>
      <c r="F411" s="71">
        <f t="shared" ca="1" si="13"/>
        <v>0</v>
      </c>
      <c r="G411" s="763" t="str">
        <f ca="1">IF(Totals!$J415=$C$1,Totals!J415,"")</f>
        <v/>
      </c>
      <c r="H411" s="75"/>
    </row>
    <row r="412" spans="1:8" ht="16.5" hidden="1" customHeight="1" x14ac:dyDescent="0.25">
      <c r="A412" s="147" t="str">
        <f t="shared" ca="1" si="12"/>
        <v>0</v>
      </c>
      <c r="B412" s="762" t="str">
        <f ca="1">IF(Totals!$J416=$C$1, Totals!B416,"")</f>
        <v/>
      </c>
      <c r="C412" s="71" t="str">
        <f ca="1">IF(Totals!$J416=$C$1, Totals!D416,"")</f>
        <v/>
      </c>
      <c r="D412" s="71" t="str">
        <f ca="1">IF(Totals!$J416=$C$1, Totals!E416,"")</f>
        <v/>
      </c>
      <c r="E412" s="71" t="str">
        <f ca="1">IF(Totals!$J416=$C$1, Totals!F416,"")</f>
        <v/>
      </c>
      <c r="F412" s="71">
        <f t="shared" ca="1" si="13"/>
        <v>0</v>
      </c>
      <c r="G412" s="763" t="str">
        <f ca="1">IF(Totals!$J416=$C$1,Totals!J416,"")</f>
        <v/>
      </c>
      <c r="H412" s="75"/>
    </row>
    <row r="413" spans="1:8" ht="16.5" hidden="1" customHeight="1" x14ac:dyDescent="0.25">
      <c r="A413" s="147" t="str">
        <f t="shared" ca="1" si="12"/>
        <v>0</v>
      </c>
      <c r="B413" s="762" t="str">
        <f ca="1">IF(Totals!$J417=$C$1, Totals!B417,"")</f>
        <v/>
      </c>
      <c r="C413" s="71" t="str">
        <f ca="1">IF(Totals!$J417=$C$1, Totals!D417,"")</f>
        <v/>
      </c>
      <c r="D413" s="71" t="str">
        <f ca="1">IF(Totals!$J417=$C$1, Totals!E417,"")</f>
        <v/>
      </c>
      <c r="E413" s="71" t="str">
        <f ca="1">IF(Totals!$J417=$C$1, Totals!F417,"")</f>
        <v/>
      </c>
      <c r="F413" s="71">
        <f t="shared" ca="1" si="13"/>
        <v>0</v>
      </c>
      <c r="G413" s="763" t="str">
        <f ca="1">IF(Totals!$J417=$C$1,Totals!J417,"")</f>
        <v/>
      </c>
    </row>
    <row r="414" spans="1:8" ht="16.5" hidden="1" customHeight="1" x14ac:dyDescent="0.25">
      <c r="A414" s="147" t="str">
        <f t="shared" ca="1" si="12"/>
        <v>0</v>
      </c>
      <c r="B414" s="762" t="str">
        <f ca="1">IF(Totals!$J418=$C$1, Totals!B418,"")</f>
        <v/>
      </c>
      <c r="C414" s="71" t="str">
        <f ca="1">IF(Totals!$J418=$C$1, Totals!D418,"")</f>
        <v/>
      </c>
      <c r="D414" s="71" t="str">
        <f ca="1">IF(Totals!$J418=$C$1, Totals!E418,"")</f>
        <v/>
      </c>
      <c r="E414" s="71" t="str">
        <f ca="1">IF(Totals!$J418=$C$1, Totals!F418,"")</f>
        <v/>
      </c>
      <c r="F414" s="71">
        <f t="shared" ca="1" si="13"/>
        <v>0</v>
      </c>
      <c r="G414" s="763" t="str">
        <f ca="1">IF(Totals!$J418=$C$1,Totals!J418,"")</f>
        <v/>
      </c>
      <c r="H414" s="766"/>
    </row>
    <row r="415" spans="1:8" ht="16.5" hidden="1" customHeight="1" x14ac:dyDescent="0.25">
      <c r="A415" s="147" t="str">
        <f t="shared" ca="1" si="12"/>
        <v>0</v>
      </c>
      <c r="B415" s="762" t="str">
        <f ca="1">IF(Totals!$J419=$C$1, Totals!B419,"")</f>
        <v/>
      </c>
      <c r="C415" s="71" t="str">
        <f ca="1">IF(Totals!$J419=$C$1, Totals!D419,"")</f>
        <v/>
      </c>
      <c r="D415" s="71" t="str">
        <f ca="1">IF(Totals!$J419=$C$1, Totals!E419,"")</f>
        <v/>
      </c>
      <c r="E415" s="71" t="str">
        <f ca="1">IF(Totals!$J419=$C$1, Totals!F419,"")</f>
        <v/>
      </c>
      <c r="F415" s="71">
        <f t="shared" ca="1" si="13"/>
        <v>0</v>
      </c>
      <c r="G415" s="763" t="str">
        <f ca="1">IF(Totals!$J419=$C$1,Totals!J419,"")</f>
        <v/>
      </c>
    </row>
    <row r="416" spans="1:8" ht="16.5" hidden="1" customHeight="1" x14ac:dyDescent="0.25">
      <c r="A416" s="147" t="str">
        <f t="shared" ca="1" si="12"/>
        <v>0</v>
      </c>
      <c r="B416" s="762" t="str">
        <f ca="1">IF(Totals!$J420=$C$1, Totals!B420,"")</f>
        <v/>
      </c>
      <c r="C416" s="71" t="str">
        <f ca="1">IF(Totals!$J420=$C$1, Totals!D420,"")</f>
        <v/>
      </c>
      <c r="D416" s="71" t="str">
        <f ca="1">IF(Totals!$J420=$C$1, Totals!E420,"")</f>
        <v/>
      </c>
      <c r="E416" s="71" t="str">
        <f ca="1">IF(Totals!$J420=$C$1, Totals!F420,"")</f>
        <v/>
      </c>
      <c r="F416" s="71">
        <f t="shared" ca="1" si="13"/>
        <v>0</v>
      </c>
      <c r="G416" s="763" t="str">
        <f ca="1">IF(Totals!$J420=$C$1,Totals!J420,"")</f>
        <v/>
      </c>
    </row>
    <row r="417" spans="1:7" ht="16.5" hidden="1" customHeight="1" x14ac:dyDescent="0.25">
      <c r="A417" s="147" t="str">
        <f t="shared" ca="1" si="12"/>
        <v>0</v>
      </c>
      <c r="B417" s="762" t="str">
        <f ca="1">IF(Totals!$J421=$C$1, Totals!B421,"")</f>
        <v/>
      </c>
      <c r="C417" s="71" t="str">
        <f ca="1">IF(Totals!$J421=$C$1, Totals!D421,"")</f>
        <v/>
      </c>
      <c r="D417" s="71" t="str">
        <f ca="1">IF(Totals!$J421=$C$1, Totals!E421,"")</f>
        <v/>
      </c>
      <c r="E417" s="71" t="str">
        <f ca="1">IF(Totals!$J421=$C$1, Totals!F421,"")</f>
        <v/>
      </c>
      <c r="F417" s="71">
        <f t="shared" ca="1" si="13"/>
        <v>0</v>
      </c>
      <c r="G417" s="763" t="str">
        <f ca="1">IF(Totals!$J421=$C$1,Totals!J421,"")</f>
        <v/>
      </c>
    </row>
    <row r="418" spans="1:7" ht="16.5" hidden="1" customHeight="1" x14ac:dyDescent="0.25">
      <c r="A418" s="147" t="str">
        <f t="shared" ca="1" si="12"/>
        <v>0</v>
      </c>
      <c r="B418" s="762" t="str">
        <f ca="1">IF(Totals!$J422=$C$1, Totals!B422,"")</f>
        <v/>
      </c>
      <c r="C418" s="71" t="str">
        <f ca="1">IF(Totals!$J422=$C$1, Totals!D422,"")</f>
        <v/>
      </c>
      <c r="D418" s="71" t="str">
        <f ca="1">IF(Totals!$J422=$C$1, Totals!E422,"")</f>
        <v/>
      </c>
      <c r="E418" s="71" t="str">
        <f ca="1">IF(Totals!$J422=$C$1, Totals!F422,"")</f>
        <v/>
      </c>
      <c r="F418" s="71">
        <f t="shared" ca="1" si="13"/>
        <v>0</v>
      </c>
      <c r="G418" s="763" t="str">
        <f ca="1">IF(Totals!$J422=$C$1,Totals!J422,"")</f>
        <v/>
      </c>
    </row>
    <row r="419" spans="1:7" ht="16.5" hidden="1" customHeight="1" x14ac:dyDescent="0.25">
      <c r="A419" s="147" t="str">
        <f t="shared" ca="1" si="12"/>
        <v>0</v>
      </c>
      <c r="B419" s="762" t="str">
        <f ca="1">IF(Totals!$J423=$C$1, Totals!B423,"")</f>
        <v/>
      </c>
      <c r="C419" s="71" t="str">
        <f ca="1">IF(Totals!$J423=$C$1, Totals!D423,"")</f>
        <v/>
      </c>
      <c r="D419" s="71" t="str">
        <f ca="1">IF(Totals!$J423=$C$1, Totals!E423,"")</f>
        <v/>
      </c>
      <c r="E419" s="71" t="str">
        <f ca="1">IF(Totals!$J423=$C$1, Totals!F423,"")</f>
        <v/>
      </c>
      <c r="F419" s="71">
        <f t="shared" ca="1" si="13"/>
        <v>0</v>
      </c>
      <c r="G419" s="763" t="str">
        <f ca="1">IF(Totals!$J423=$C$1,Totals!J423,"")</f>
        <v/>
      </c>
    </row>
    <row r="420" spans="1:7" ht="16.5" hidden="1" customHeight="1" x14ac:dyDescent="0.25">
      <c r="A420" s="147" t="str">
        <f t="shared" ca="1" si="12"/>
        <v>0</v>
      </c>
      <c r="B420" s="762" t="str">
        <f ca="1">IF(Totals!$J424=$C$1, Totals!B424,"")</f>
        <v/>
      </c>
      <c r="C420" s="71" t="str">
        <f ca="1">IF(Totals!$J424=$C$1, Totals!D424,"")</f>
        <v/>
      </c>
      <c r="D420" s="71" t="str">
        <f ca="1">IF(Totals!$J424=$C$1, Totals!E424,"")</f>
        <v/>
      </c>
      <c r="E420" s="71" t="str">
        <f ca="1">IF(Totals!$J424=$C$1, Totals!F424,"")</f>
        <v/>
      </c>
      <c r="F420" s="71">
        <f t="shared" ca="1" si="13"/>
        <v>0</v>
      </c>
      <c r="G420" s="763" t="str">
        <f ca="1">IF(Totals!$J424=$C$1,Totals!J424,"")</f>
        <v/>
      </c>
    </row>
    <row r="421" spans="1:7" ht="16.5" hidden="1" customHeight="1" x14ac:dyDescent="0.25">
      <c r="A421" s="147" t="str">
        <f t="shared" ca="1" si="12"/>
        <v>0</v>
      </c>
      <c r="B421" s="762" t="str">
        <f ca="1">IF(Totals!$J425=$C$1, Totals!B425,"")</f>
        <v/>
      </c>
      <c r="C421" s="71" t="str">
        <f ca="1">IF(Totals!$J425=$C$1, Totals!D425,"")</f>
        <v/>
      </c>
      <c r="D421" s="71" t="str">
        <f ca="1">IF(Totals!$J425=$C$1, Totals!E425,"")</f>
        <v/>
      </c>
      <c r="E421" s="71" t="str">
        <f ca="1">IF(Totals!$J425=$C$1, Totals!F425,"")</f>
        <v/>
      </c>
      <c r="F421" s="71">
        <f t="shared" ca="1" si="13"/>
        <v>0</v>
      </c>
      <c r="G421" s="763" t="str">
        <f ca="1">IF(Totals!$J425=$C$1,Totals!J425,"")</f>
        <v/>
      </c>
    </row>
    <row r="422" spans="1:7" ht="16.5" hidden="1" customHeight="1" x14ac:dyDescent="0.25">
      <c r="A422" s="147" t="str">
        <f t="shared" ca="1" si="12"/>
        <v>0</v>
      </c>
      <c r="B422" s="762" t="str">
        <f ca="1">IF(Totals!$J426=$C$1, Totals!B426,"")</f>
        <v/>
      </c>
      <c r="C422" s="71" t="str">
        <f ca="1">IF(Totals!$J426=$C$1, Totals!D426,"")</f>
        <v/>
      </c>
      <c r="D422" s="71" t="str">
        <f ca="1">IF(Totals!$J426=$C$1, Totals!E426,"")</f>
        <v/>
      </c>
      <c r="E422" s="71" t="str">
        <f ca="1">IF(Totals!$J426=$C$1, Totals!F426,"")</f>
        <v/>
      </c>
      <c r="F422" s="71">
        <f t="shared" ca="1" si="13"/>
        <v>0</v>
      </c>
      <c r="G422" s="763" t="str">
        <f ca="1">IF(Totals!$J426=$C$1,Totals!J426,"")</f>
        <v/>
      </c>
    </row>
    <row r="423" spans="1:7" ht="16.5" hidden="1" customHeight="1" x14ac:dyDescent="0.25">
      <c r="A423" s="147" t="str">
        <f t="shared" ca="1" si="12"/>
        <v>0</v>
      </c>
      <c r="B423" s="762" t="str">
        <f ca="1">IF(Totals!$J427=$C$1, Totals!B427,"")</f>
        <v/>
      </c>
      <c r="C423" s="71" t="str">
        <f ca="1">IF(Totals!$J427=$C$1, Totals!D427,"")</f>
        <v/>
      </c>
      <c r="D423" s="71" t="str">
        <f ca="1">IF(Totals!$J427=$C$1, Totals!E427,"")</f>
        <v/>
      </c>
      <c r="E423" s="71" t="str">
        <f ca="1">IF(Totals!$J427=$C$1, Totals!F427,"")</f>
        <v/>
      </c>
      <c r="F423" s="71">
        <f t="shared" ca="1" si="13"/>
        <v>0</v>
      </c>
      <c r="G423" s="763" t="str">
        <f ca="1">IF(Totals!$J427=$C$1,Totals!J427,"")</f>
        <v/>
      </c>
    </row>
    <row r="424" spans="1:7" ht="16.5" hidden="1" customHeight="1" x14ac:dyDescent="0.25">
      <c r="A424" s="147" t="str">
        <f t="shared" ca="1" si="12"/>
        <v>0</v>
      </c>
      <c r="B424" s="762" t="str">
        <f ca="1">IF(Totals!$J430=$C$1, Totals!B430,"")</f>
        <v/>
      </c>
      <c r="C424" s="71" t="str">
        <f ca="1">IF(Totals!$J430=$C$1, Totals!D430,"")</f>
        <v/>
      </c>
      <c r="D424" s="71" t="str">
        <f ca="1">IF(Totals!$J430=$C$1, Totals!E430,"")</f>
        <v/>
      </c>
      <c r="E424" s="71" t="str">
        <f ca="1">IF(Totals!$J430=$C$1, Totals!F430,"")</f>
        <v/>
      </c>
      <c r="F424" s="71">
        <f t="shared" ca="1" si="13"/>
        <v>0</v>
      </c>
      <c r="G424" s="763" t="str">
        <f ca="1">IF(Totals!$J430=$C$1,Totals!J430,"")</f>
        <v/>
      </c>
    </row>
    <row r="425" spans="1:7" ht="16.5" hidden="1" customHeight="1" x14ac:dyDescent="0.25">
      <c r="A425" s="147" t="str">
        <f t="shared" ca="1" si="12"/>
        <v>0</v>
      </c>
      <c r="B425" s="762" t="str">
        <f ca="1">IF(Totals!$J431=$C$1, Totals!B431,"")</f>
        <v/>
      </c>
      <c r="C425" s="71" t="str">
        <f ca="1">IF(Totals!$J431=$C$1, Totals!D431,"")</f>
        <v/>
      </c>
      <c r="D425" s="71" t="str">
        <f ca="1">IF(Totals!$J431=$C$1, Totals!E431,"")</f>
        <v/>
      </c>
      <c r="E425" s="71" t="str">
        <f ca="1">IF(Totals!$J431=$C$1, Totals!F431,"")</f>
        <v/>
      </c>
      <c r="F425" s="71">
        <f t="shared" ca="1" si="13"/>
        <v>0</v>
      </c>
      <c r="G425" s="763" t="str">
        <f ca="1">IF(Totals!$J431=$C$1,Totals!J431,"")</f>
        <v/>
      </c>
    </row>
    <row r="426" spans="1:7" ht="16.5" hidden="1" customHeight="1" x14ac:dyDescent="0.25">
      <c r="A426" s="147" t="str">
        <f t="shared" ca="1" si="12"/>
        <v>0</v>
      </c>
      <c r="B426" s="762" t="str">
        <f ca="1">IF(Totals!$J432=$C$1, Totals!B432,"")</f>
        <v/>
      </c>
      <c r="C426" s="71" t="str">
        <f ca="1">IF(Totals!$J432=$C$1, Totals!D432,"")</f>
        <v/>
      </c>
      <c r="D426" s="71" t="str">
        <f ca="1">IF(Totals!$J432=$C$1, Totals!E432,"")</f>
        <v/>
      </c>
      <c r="E426" s="71" t="str">
        <f ca="1">IF(Totals!$J432=$C$1, Totals!F432,"")</f>
        <v/>
      </c>
      <c r="F426" s="71">
        <f t="shared" ca="1" si="13"/>
        <v>0</v>
      </c>
      <c r="G426" s="763" t="str">
        <f ca="1">IF(Totals!$J432=$C$1,Totals!J432,"")</f>
        <v/>
      </c>
    </row>
    <row r="427" spans="1:7" ht="16.5" hidden="1" customHeight="1" x14ac:dyDescent="0.25">
      <c r="A427" s="147" t="str">
        <f t="shared" ca="1" si="12"/>
        <v>0</v>
      </c>
      <c r="B427" s="762" t="str">
        <f ca="1">IF(Totals!$J433=$C$1, Totals!B433,"")</f>
        <v/>
      </c>
      <c r="C427" s="71" t="str">
        <f ca="1">IF(Totals!$J433=$C$1, Totals!D433,"")</f>
        <v/>
      </c>
      <c r="D427" s="71" t="str">
        <f ca="1">IF(Totals!$J433=$C$1, Totals!E433,"")</f>
        <v/>
      </c>
      <c r="E427" s="71" t="str">
        <f ca="1">IF(Totals!$J433=$C$1, Totals!F433,"")</f>
        <v/>
      </c>
      <c r="F427" s="71">
        <f t="shared" ca="1" si="13"/>
        <v>0</v>
      </c>
      <c r="G427" s="763" t="str">
        <f ca="1">IF(Totals!$J433=$C$1,Totals!J433,"")</f>
        <v/>
      </c>
    </row>
    <row r="428" spans="1:7" ht="16.5" hidden="1" customHeight="1" x14ac:dyDescent="0.25">
      <c r="A428" s="147" t="str">
        <f t="shared" ca="1" si="12"/>
        <v>0</v>
      </c>
      <c r="B428" s="762" t="str">
        <f ca="1">IF(Totals!$J434=$C$1, Totals!B434,"")</f>
        <v/>
      </c>
      <c r="C428" s="71" t="str">
        <f ca="1">IF(Totals!$J434=$C$1, Totals!D434,"")</f>
        <v/>
      </c>
      <c r="D428" s="71" t="str">
        <f ca="1">IF(Totals!$J434=$C$1, Totals!E434,"")</f>
        <v/>
      </c>
      <c r="E428" s="71" t="str">
        <f ca="1">IF(Totals!$J434=$C$1, Totals!F434,"")</f>
        <v/>
      </c>
      <c r="F428" s="71">
        <f t="shared" ca="1" si="13"/>
        <v>0</v>
      </c>
      <c r="G428" s="763" t="str">
        <f ca="1">IF(Totals!$J434=$C$1,Totals!J434,"")</f>
        <v/>
      </c>
    </row>
    <row r="429" spans="1:7" ht="16.5" hidden="1" customHeight="1" x14ac:dyDescent="0.25">
      <c r="A429" s="147" t="str">
        <f t="shared" ca="1" si="12"/>
        <v>0</v>
      </c>
      <c r="B429" s="762" t="str">
        <f ca="1">IF(Totals!$J435=$C$1, Totals!B435,"")</f>
        <v/>
      </c>
      <c r="C429" s="71" t="str">
        <f ca="1">IF(Totals!$J435=$C$1, Totals!D435,"")</f>
        <v/>
      </c>
      <c r="D429" s="71" t="str">
        <f ca="1">IF(Totals!$J435=$C$1, Totals!E435,"")</f>
        <v/>
      </c>
      <c r="E429" s="71" t="str">
        <f ca="1">IF(Totals!$J435=$C$1, Totals!F435,"")</f>
        <v/>
      </c>
      <c r="F429" s="71">
        <f t="shared" ca="1" si="13"/>
        <v>0</v>
      </c>
      <c r="G429" s="763" t="str">
        <f ca="1">IF(Totals!$J435=$C$1,Totals!J435,"")</f>
        <v/>
      </c>
    </row>
    <row r="430" spans="1:7" ht="16.5" hidden="1" customHeight="1" x14ac:dyDescent="0.25">
      <c r="A430" s="147" t="str">
        <f t="shared" ca="1" si="12"/>
        <v>0</v>
      </c>
      <c r="B430" s="762" t="str">
        <f ca="1">IF(Totals!$J436=$C$1, Totals!B436,"")</f>
        <v/>
      </c>
      <c r="C430" s="71" t="str">
        <f ca="1">IF(Totals!$J436=$C$1, Totals!D436,"")</f>
        <v/>
      </c>
      <c r="D430" s="71" t="str">
        <f ca="1">IF(Totals!$J436=$C$1, Totals!E436,"")</f>
        <v/>
      </c>
      <c r="E430" s="71" t="str">
        <f ca="1">IF(Totals!$J436=$C$1, Totals!F436,"")</f>
        <v/>
      </c>
      <c r="F430" s="71">
        <f t="shared" ca="1" si="13"/>
        <v>0</v>
      </c>
      <c r="G430" s="763" t="str">
        <f ca="1">IF(Totals!$J436=$C$1,Totals!J436,"")</f>
        <v/>
      </c>
    </row>
    <row r="431" spans="1:7" ht="16.5" hidden="1" customHeight="1" x14ac:dyDescent="0.25">
      <c r="A431" s="147" t="str">
        <f t="shared" ca="1" si="12"/>
        <v>0</v>
      </c>
      <c r="B431" s="762" t="str">
        <f ca="1">IF(Totals!$J437=$C$1, Totals!B437,"")</f>
        <v/>
      </c>
      <c r="C431" s="71" t="str">
        <f ca="1">IF(Totals!$J437=$C$1, Totals!D437,"")</f>
        <v/>
      </c>
      <c r="D431" s="71" t="str">
        <f ca="1">IF(Totals!$J437=$C$1, Totals!E437,"")</f>
        <v/>
      </c>
      <c r="E431" s="71" t="str">
        <f ca="1">IF(Totals!$J437=$C$1, Totals!F437,"")</f>
        <v/>
      </c>
      <c r="F431" s="71">
        <f t="shared" ca="1" si="13"/>
        <v>0</v>
      </c>
      <c r="G431" s="763" t="str">
        <f ca="1">IF(Totals!$J437=$C$1,Totals!J437,"")</f>
        <v/>
      </c>
    </row>
    <row r="432" spans="1:7" ht="16.5" hidden="1" customHeight="1" x14ac:dyDescent="0.25">
      <c r="A432" s="147" t="str">
        <f t="shared" ca="1" si="12"/>
        <v>0</v>
      </c>
      <c r="B432" s="762" t="str">
        <f ca="1">IF(Totals!$J438=$C$1, Totals!B438,"")</f>
        <v/>
      </c>
      <c r="C432" s="71" t="str">
        <f ca="1">IF(Totals!$J438=$C$1, Totals!D438,"")</f>
        <v/>
      </c>
      <c r="D432" s="71" t="str">
        <f ca="1">IF(Totals!$J438=$C$1, Totals!E438,"")</f>
        <v/>
      </c>
      <c r="E432" s="71" t="str">
        <f ca="1">IF(Totals!$J438=$C$1, Totals!F438,"")</f>
        <v/>
      </c>
      <c r="F432" s="71">
        <f t="shared" ca="1" si="13"/>
        <v>0</v>
      </c>
      <c r="G432" s="763" t="str">
        <f ca="1">IF(Totals!$J438=$C$1,Totals!J438,"")</f>
        <v/>
      </c>
    </row>
    <row r="433" spans="1:7" ht="16.5" hidden="1" customHeight="1" x14ac:dyDescent="0.25">
      <c r="A433" s="147" t="str">
        <f t="shared" ca="1" si="12"/>
        <v>0</v>
      </c>
      <c r="B433" s="762" t="str">
        <f ca="1">IF(Totals!$J439=$C$1, Totals!B439,"")</f>
        <v/>
      </c>
      <c r="C433" s="71" t="str">
        <f ca="1">IF(Totals!$J439=$C$1, Totals!D439,"")</f>
        <v/>
      </c>
      <c r="D433" s="71" t="str">
        <f ca="1">IF(Totals!$J439=$C$1, Totals!E439,"")</f>
        <v/>
      </c>
      <c r="E433" s="71" t="str">
        <f ca="1">IF(Totals!$J439=$C$1, Totals!F439,"")</f>
        <v/>
      </c>
      <c r="F433" s="71">
        <f t="shared" ca="1" si="13"/>
        <v>0</v>
      </c>
      <c r="G433" s="763" t="str">
        <f ca="1">IF(Totals!$J439=$C$1,Totals!J439,"")</f>
        <v/>
      </c>
    </row>
    <row r="434" spans="1:7" ht="16.5" hidden="1" customHeight="1" x14ac:dyDescent="0.25">
      <c r="A434" s="147" t="str">
        <f t="shared" ca="1" si="12"/>
        <v>0</v>
      </c>
      <c r="B434" s="762" t="str">
        <f ca="1">IF(Totals!$J440=$C$1, Totals!B440,"")</f>
        <v/>
      </c>
      <c r="C434" s="71" t="str">
        <f ca="1">IF(Totals!$J440=$C$1, Totals!D440,"")</f>
        <v/>
      </c>
      <c r="D434" s="71" t="str">
        <f ca="1">IF(Totals!$J440=$C$1, Totals!E440,"")</f>
        <v/>
      </c>
      <c r="E434" s="71" t="str">
        <f ca="1">IF(Totals!$J440=$C$1, Totals!F440,"")</f>
        <v/>
      </c>
      <c r="F434" s="71">
        <f t="shared" ca="1" si="13"/>
        <v>0</v>
      </c>
      <c r="G434" s="763" t="str">
        <f ca="1">IF(Totals!$J440=$C$1,Totals!J440,"")</f>
        <v/>
      </c>
    </row>
    <row r="435" spans="1:7" ht="16.5" hidden="1" customHeight="1" x14ac:dyDescent="0.25">
      <c r="A435" s="147" t="str">
        <f t="shared" ca="1" si="12"/>
        <v>0</v>
      </c>
      <c r="B435" s="762" t="str">
        <f ca="1">IF(Totals!$J441=$C$1, Totals!B441,"")</f>
        <v/>
      </c>
      <c r="C435" s="71" t="str">
        <f ca="1">IF(Totals!$J441=$C$1, Totals!D441,"")</f>
        <v/>
      </c>
      <c r="D435" s="71" t="str">
        <f ca="1">IF(Totals!$J441=$C$1, Totals!E441,"")</f>
        <v/>
      </c>
      <c r="E435" s="71" t="str">
        <f ca="1">IF(Totals!$J441=$C$1, Totals!F441,"")</f>
        <v/>
      </c>
      <c r="F435" s="71">
        <f t="shared" ca="1" si="13"/>
        <v>0</v>
      </c>
      <c r="G435" s="763" t="str">
        <f ca="1">IF(Totals!$J441=$C$1,Totals!J441,"")</f>
        <v/>
      </c>
    </row>
    <row r="436" spans="1:7" ht="16.5" hidden="1" customHeight="1" x14ac:dyDescent="0.25">
      <c r="A436" s="147" t="str">
        <f t="shared" ca="1" si="12"/>
        <v>0</v>
      </c>
      <c r="B436" s="762" t="str">
        <f ca="1">IF(Totals!$J442=$C$1, Totals!B442,"")</f>
        <v/>
      </c>
      <c r="C436" s="71" t="str">
        <f ca="1">IF(Totals!$J442=$C$1, Totals!D442,"")</f>
        <v/>
      </c>
      <c r="D436" s="71" t="str">
        <f ca="1">IF(Totals!$J442=$C$1, Totals!E442,"")</f>
        <v/>
      </c>
      <c r="E436" s="71" t="str">
        <f ca="1">IF(Totals!$J442=$C$1, Totals!F442,"")</f>
        <v/>
      </c>
      <c r="F436" s="71">
        <f t="shared" ca="1" si="13"/>
        <v>0</v>
      </c>
      <c r="G436" s="763" t="str">
        <f ca="1">IF(Totals!$J442=$C$1,Totals!J442,"")</f>
        <v/>
      </c>
    </row>
    <row r="437" spans="1:7" ht="16.5" hidden="1" customHeight="1" x14ac:dyDescent="0.25">
      <c r="A437" s="147" t="str">
        <f t="shared" ca="1" si="12"/>
        <v>0</v>
      </c>
      <c r="B437" s="762" t="str">
        <f ca="1">IF(Totals!$J443=$C$1, Totals!B443,"")</f>
        <v/>
      </c>
      <c r="C437" s="71" t="str">
        <f ca="1">IF(Totals!$J443=$C$1, Totals!D443,"")</f>
        <v/>
      </c>
      <c r="D437" s="71" t="str">
        <f ca="1">IF(Totals!$J443=$C$1, Totals!E443,"")</f>
        <v/>
      </c>
      <c r="E437" s="71" t="str">
        <f ca="1">IF(Totals!$J443=$C$1, Totals!F443,"")</f>
        <v/>
      </c>
      <c r="F437" s="71">
        <f t="shared" ca="1" si="13"/>
        <v>0</v>
      </c>
      <c r="G437" s="763" t="str">
        <f ca="1">IF(Totals!$J443=$C$1,Totals!J443,"")</f>
        <v/>
      </c>
    </row>
    <row r="438" spans="1:7" ht="16.5" hidden="1" customHeight="1" x14ac:dyDescent="0.25">
      <c r="A438" s="147" t="str">
        <f t="shared" ca="1" si="12"/>
        <v>0</v>
      </c>
      <c r="B438" s="762" t="str">
        <f ca="1">IF(Totals!$J444=$C$1, Totals!B444,"")</f>
        <v/>
      </c>
      <c r="C438" s="71" t="str">
        <f ca="1">IF(Totals!$J444=$C$1, Totals!D444,"")</f>
        <v/>
      </c>
      <c r="D438" s="71" t="str">
        <f ca="1">IF(Totals!$J444=$C$1, Totals!E444,"")</f>
        <v/>
      </c>
      <c r="E438" s="71" t="str">
        <f ca="1">IF(Totals!$J444=$C$1, Totals!F444,"")</f>
        <v/>
      </c>
      <c r="F438" s="71">
        <f t="shared" ca="1" si="13"/>
        <v>0</v>
      </c>
      <c r="G438" s="763" t="str">
        <f ca="1">IF(Totals!$J444=$C$1,Totals!J444,"")</f>
        <v/>
      </c>
    </row>
    <row r="439" spans="1:7" ht="16.5" hidden="1" customHeight="1" x14ac:dyDescent="0.25">
      <c r="A439" s="147" t="str">
        <f t="shared" ca="1" si="12"/>
        <v>0</v>
      </c>
      <c r="B439" s="762" t="str">
        <f ca="1">IF(Totals!$J445=$C$1, Totals!B445,"")</f>
        <v/>
      </c>
      <c r="C439" s="71" t="str">
        <f ca="1">IF(Totals!$J445=$C$1, Totals!D445,"")</f>
        <v/>
      </c>
      <c r="D439" s="71" t="str">
        <f ca="1">IF(Totals!$J445=$C$1, Totals!E445,"")</f>
        <v/>
      </c>
      <c r="E439" s="71" t="str">
        <f ca="1">IF(Totals!$J445=$C$1, Totals!F445,"")</f>
        <v/>
      </c>
      <c r="F439" s="71">
        <f t="shared" ca="1" si="13"/>
        <v>0</v>
      </c>
      <c r="G439" s="763" t="str">
        <f ca="1">IF(Totals!$J445=$C$1,Totals!J445,"")</f>
        <v/>
      </c>
    </row>
    <row r="440" spans="1:7" ht="16.5" hidden="1" customHeight="1" x14ac:dyDescent="0.25">
      <c r="A440" s="147" t="str">
        <f t="shared" ca="1" si="12"/>
        <v>0</v>
      </c>
      <c r="B440" s="762" t="str">
        <f ca="1">IF(Totals!$J446=$C$1, Totals!B446,"")</f>
        <v/>
      </c>
      <c r="C440" s="71" t="str">
        <f ca="1">IF(Totals!$J446=$C$1, Totals!D446,"")</f>
        <v/>
      </c>
      <c r="D440" s="71" t="str">
        <f ca="1">IF(Totals!$J446=$C$1, Totals!E446,"")</f>
        <v/>
      </c>
      <c r="E440" s="71" t="str">
        <f ca="1">IF(Totals!$J446=$C$1, Totals!F446,"")</f>
        <v/>
      </c>
      <c r="F440" s="71">
        <f t="shared" ca="1" si="13"/>
        <v>0</v>
      </c>
      <c r="G440" s="763" t="str">
        <f ca="1">IF(Totals!$J446=$C$1,Totals!J446,"")</f>
        <v/>
      </c>
    </row>
    <row r="441" spans="1:7" ht="16.5" hidden="1" customHeight="1" x14ac:dyDescent="0.25">
      <c r="A441" s="147" t="str">
        <f t="shared" ca="1" si="12"/>
        <v>0</v>
      </c>
      <c r="B441" s="762" t="str">
        <f ca="1">IF(Totals!$J447=$C$1, Totals!B447,"")</f>
        <v/>
      </c>
      <c r="C441" s="71" t="str">
        <f ca="1">IF(Totals!$J447=$C$1, Totals!D447,"")</f>
        <v/>
      </c>
      <c r="D441" s="71" t="str">
        <f ca="1">IF(Totals!$J447=$C$1, Totals!E447,"")</f>
        <v/>
      </c>
      <c r="E441" s="71" t="str">
        <f ca="1">IF(Totals!$J447=$C$1, Totals!F447,"")</f>
        <v/>
      </c>
      <c r="F441" s="71">
        <f t="shared" ca="1" si="13"/>
        <v>0</v>
      </c>
      <c r="G441" s="763" t="str">
        <f ca="1">IF(Totals!$J447=$C$1,Totals!J447,"")</f>
        <v/>
      </c>
    </row>
    <row r="442" spans="1:7" ht="16.5" hidden="1" customHeight="1" x14ac:dyDescent="0.25">
      <c r="A442" s="147" t="str">
        <f t="shared" ca="1" si="12"/>
        <v>0</v>
      </c>
      <c r="B442" s="762" t="str">
        <f ca="1">IF(Totals!$J448=$C$1, Totals!B448,"")</f>
        <v/>
      </c>
      <c r="C442" s="71" t="str">
        <f ca="1">IF(Totals!$J448=$C$1, Totals!D448,"")</f>
        <v/>
      </c>
      <c r="D442" s="71" t="str">
        <f ca="1">IF(Totals!$J448=$C$1, Totals!E448,"")</f>
        <v/>
      </c>
      <c r="E442" s="71" t="str">
        <f ca="1">IF(Totals!$J448=$C$1, Totals!F448,"")</f>
        <v/>
      </c>
      <c r="F442" s="71">
        <f t="shared" ca="1" si="13"/>
        <v>0</v>
      </c>
      <c r="G442" s="763" t="str">
        <f ca="1">IF(Totals!$J448=$C$1,Totals!J448,"")</f>
        <v/>
      </c>
    </row>
    <row r="443" spans="1:7" ht="16.5" hidden="1" customHeight="1" x14ac:dyDescent="0.25">
      <c r="A443" s="147" t="str">
        <f t="shared" ca="1" si="12"/>
        <v>0</v>
      </c>
      <c r="B443" s="762" t="str">
        <f ca="1">IF(Totals!$J449=$C$1, Totals!B449,"")</f>
        <v/>
      </c>
      <c r="C443" s="71" t="str">
        <f ca="1">IF(Totals!$J449=$C$1, Totals!D449,"")</f>
        <v/>
      </c>
      <c r="D443" s="71" t="str">
        <f ca="1">IF(Totals!$J449=$C$1, Totals!E449,"")</f>
        <v/>
      </c>
      <c r="E443" s="71" t="str">
        <f ca="1">IF(Totals!$J449=$C$1, Totals!F449,"")</f>
        <v/>
      </c>
      <c r="F443" s="71">
        <f t="shared" ca="1" si="13"/>
        <v>0</v>
      </c>
      <c r="G443" s="763" t="str">
        <f ca="1">IF(Totals!$J449=$C$1,Totals!J449,"")</f>
        <v/>
      </c>
    </row>
    <row r="444" spans="1:7" ht="16.5" hidden="1" customHeight="1" x14ac:dyDescent="0.25">
      <c r="A444" s="147" t="str">
        <f t="shared" ca="1" si="12"/>
        <v>0</v>
      </c>
      <c r="B444" s="762" t="str">
        <f ca="1">IF(Totals!$J450=$C$1, Totals!B450,"")</f>
        <v/>
      </c>
      <c r="C444" s="71" t="str">
        <f ca="1">IF(Totals!$J450=$C$1, Totals!D450,"")</f>
        <v/>
      </c>
      <c r="D444" s="71" t="str">
        <f ca="1">IF(Totals!$J450=$C$1, Totals!E450,"")</f>
        <v/>
      </c>
      <c r="E444" s="71" t="str">
        <f ca="1">IF(Totals!$J450=$C$1, Totals!F450,"")</f>
        <v/>
      </c>
      <c r="F444" s="71">
        <f t="shared" ca="1" si="13"/>
        <v>0</v>
      </c>
      <c r="G444" s="763" t="str">
        <f ca="1">IF(Totals!$J450=$C$1,Totals!J450,"")</f>
        <v/>
      </c>
    </row>
    <row r="445" spans="1:7" ht="16.5" hidden="1" customHeight="1" x14ac:dyDescent="0.25">
      <c r="A445" s="147" t="str">
        <f t="shared" ca="1" si="12"/>
        <v>0</v>
      </c>
      <c r="B445" s="762" t="str">
        <f ca="1">IF(Totals!$J451=$C$1, Totals!B451,"")</f>
        <v/>
      </c>
      <c r="C445" s="71" t="str">
        <f ca="1">IF(Totals!$J451=$C$1, Totals!D451,"")</f>
        <v/>
      </c>
      <c r="D445" s="71" t="str">
        <f ca="1">IF(Totals!$J451=$C$1, Totals!E451,"")</f>
        <v/>
      </c>
      <c r="E445" s="71" t="str">
        <f ca="1">IF(Totals!$J451=$C$1, Totals!F451,"")</f>
        <v/>
      </c>
      <c r="F445" s="71">
        <f t="shared" ca="1" si="13"/>
        <v>0</v>
      </c>
      <c r="G445" s="763" t="str">
        <f ca="1">IF(Totals!$J451=$C$1,Totals!J451,"")</f>
        <v/>
      </c>
    </row>
    <row r="446" spans="1:7" ht="16.5" hidden="1" customHeight="1" x14ac:dyDescent="0.25">
      <c r="A446" s="147" t="str">
        <f t="shared" ref="A446:A494" ca="1" si="14">IF(D446="","0","1")</f>
        <v>0</v>
      </c>
      <c r="B446" s="762" t="str">
        <f ca="1">IF(Totals!$J452=$C$1, Totals!B452,"")</f>
        <v/>
      </c>
      <c r="C446" s="71" t="str">
        <f ca="1">IF(Totals!$J452=$C$1, Totals!D452,"")</f>
        <v/>
      </c>
      <c r="D446" s="71" t="str">
        <f ca="1">IF(Totals!$J452=$C$1, Totals!E452,"")</f>
        <v/>
      </c>
      <c r="E446" s="71" t="str">
        <f ca="1">IF(Totals!$J452=$C$1, Totals!F452,"")</f>
        <v/>
      </c>
      <c r="F446" s="71">
        <f t="shared" ref="F446:F494" ca="1" si="15">PRODUCT(D446:E446)</f>
        <v>0</v>
      </c>
      <c r="G446" s="763" t="str">
        <f ca="1">IF(Totals!$J452=$C$1,Totals!J452,"")</f>
        <v/>
      </c>
    </row>
    <row r="447" spans="1:7" ht="16.5" hidden="1" customHeight="1" x14ac:dyDescent="0.25">
      <c r="A447" s="147" t="str">
        <f t="shared" ca="1" si="14"/>
        <v>0</v>
      </c>
      <c r="B447" s="762" t="str">
        <f ca="1">IF(Totals!$J453=$C$1, Totals!B453,"")</f>
        <v/>
      </c>
      <c r="C447" s="71" t="str">
        <f ca="1">IF(Totals!$J453=$C$1, Totals!D453,"")</f>
        <v/>
      </c>
      <c r="D447" s="71" t="str">
        <f ca="1">IF(Totals!$J453=$C$1, Totals!E453,"")</f>
        <v/>
      </c>
      <c r="E447" s="71" t="str">
        <f ca="1">IF(Totals!$J453=$C$1, Totals!F453,"")</f>
        <v/>
      </c>
      <c r="F447" s="71">
        <f t="shared" ca="1" si="15"/>
        <v>0</v>
      </c>
      <c r="G447" s="763" t="str">
        <f ca="1">IF(Totals!$J453=$C$1,Totals!J453,"")</f>
        <v/>
      </c>
    </row>
    <row r="448" spans="1:7" ht="16.5" hidden="1" customHeight="1" x14ac:dyDescent="0.25">
      <c r="A448" s="147" t="str">
        <f t="shared" ca="1" si="14"/>
        <v>0</v>
      </c>
      <c r="B448" s="762" t="str">
        <f ca="1">IF(Totals!$J454=$C$1, Totals!B454,"")</f>
        <v/>
      </c>
      <c r="C448" s="71" t="str">
        <f ca="1">IF(Totals!$J454=$C$1, Totals!D454,"")</f>
        <v/>
      </c>
      <c r="D448" s="71" t="str">
        <f ca="1">IF(Totals!$J454=$C$1, Totals!E454,"")</f>
        <v/>
      </c>
      <c r="E448" s="71" t="str">
        <f ca="1">IF(Totals!$J454=$C$1, Totals!F454,"")</f>
        <v/>
      </c>
      <c r="F448" s="71">
        <f t="shared" ca="1" si="15"/>
        <v>0</v>
      </c>
      <c r="G448" s="763" t="str">
        <f ca="1">IF(Totals!$J454=$C$1,Totals!J454,"")</f>
        <v/>
      </c>
    </row>
    <row r="449" spans="1:7" ht="16.5" hidden="1" customHeight="1" x14ac:dyDescent="0.25">
      <c r="A449" s="147" t="str">
        <f t="shared" ca="1" si="14"/>
        <v>0</v>
      </c>
      <c r="B449" s="762" t="str">
        <f ca="1">IF(Totals!$J455=$C$1, Totals!B455,"")</f>
        <v/>
      </c>
      <c r="C449" s="71" t="str">
        <f ca="1">IF(Totals!$J455=$C$1, Totals!D455,"")</f>
        <v/>
      </c>
      <c r="D449" s="71" t="str">
        <f ca="1">IF(Totals!$J455=$C$1, Totals!E455,"")</f>
        <v/>
      </c>
      <c r="E449" s="71" t="str">
        <f ca="1">IF(Totals!$J455=$C$1, Totals!F455,"")</f>
        <v/>
      </c>
      <c r="F449" s="71">
        <f t="shared" ca="1" si="15"/>
        <v>0</v>
      </c>
      <c r="G449" s="763" t="str">
        <f ca="1">IF(Totals!$J455=$C$1,Totals!J455,"")</f>
        <v/>
      </c>
    </row>
    <row r="450" spans="1:7" ht="16.5" hidden="1" customHeight="1" x14ac:dyDescent="0.25">
      <c r="A450" s="147" t="str">
        <f t="shared" ca="1" si="14"/>
        <v>0</v>
      </c>
      <c r="B450" s="762" t="str">
        <f ca="1">IF(Totals!$J456=$C$1, Totals!B456,"")</f>
        <v/>
      </c>
      <c r="C450" s="71" t="str">
        <f ca="1">IF(Totals!$J456=$C$1, Totals!D456,"")</f>
        <v/>
      </c>
      <c r="D450" s="71" t="str">
        <f ca="1">IF(Totals!$J456=$C$1, Totals!E456,"")</f>
        <v/>
      </c>
      <c r="E450" s="71" t="str">
        <f ca="1">IF(Totals!$J456=$C$1, Totals!F456,"")</f>
        <v/>
      </c>
      <c r="F450" s="71">
        <f t="shared" ca="1" si="15"/>
        <v>0</v>
      </c>
      <c r="G450" s="763" t="str">
        <f ca="1">IF(Totals!$J456=$C$1,Totals!J456,"")</f>
        <v/>
      </c>
    </row>
    <row r="451" spans="1:7" ht="16.5" hidden="1" customHeight="1" x14ac:dyDescent="0.25">
      <c r="A451" s="147" t="str">
        <f t="shared" ca="1" si="14"/>
        <v>0</v>
      </c>
      <c r="B451" s="762" t="str">
        <f ca="1">IF(Totals!$J457=$C$1, Totals!B457,"")</f>
        <v/>
      </c>
      <c r="C451" s="71" t="str">
        <f ca="1">IF(Totals!$J457=$C$1, Totals!D457,"")</f>
        <v/>
      </c>
      <c r="D451" s="71" t="str">
        <f ca="1">IF(Totals!$J457=$C$1, Totals!E457,"")</f>
        <v/>
      </c>
      <c r="E451" s="71" t="str">
        <f ca="1">IF(Totals!$J457=$C$1, Totals!F457,"")</f>
        <v/>
      </c>
      <c r="F451" s="71">
        <f t="shared" ca="1" si="15"/>
        <v>0</v>
      </c>
      <c r="G451" s="763" t="str">
        <f ca="1">IF(Totals!$J457=$C$1,Totals!J457,"")</f>
        <v/>
      </c>
    </row>
    <row r="452" spans="1:7" ht="16.5" hidden="1" customHeight="1" x14ac:dyDescent="0.25">
      <c r="A452" s="147" t="str">
        <f t="shared" ca="1" si="14"/>
        <v>0</v>
      </c>
      <c r="B452" s="762" t="str">
        <f ca="1">IF(Totals!$J458=$C$1, Totals!B458,"")</f>
        <v/>
      </c>
      <c r="C452" s="71" t="str">
        <f ca="1">IF(Totals!$J458=$C$1, Totals!D458,"")</f>
        <v/>
      </c>
      <c r="D452" s="71" t="str">
        <f ca="1">IF(Totals!$J458=$C$1, Totals!E458,"")</f>
        <v/>
      </c>
      <c r="E452" s="71" t="str">
        <f ca="1">IF(Totals!$J458=$C$1, Totals!F458,"")</f>
        <v/>
      </c>
      <c r="F452" s="71">
        <f t="shared" ca="1" si="15"/>
        <v>0</v>
      </c>
      <c r="G452" s="763" t="str">
        <f ca="1">IF(Totals!$J458=$C$1,Totals!J458,"")</f>
        <v/>
      </c>
    </row>
    <row r="453" spans="1:7" ht="16.5" hidden="1" customHeight="1" x14ac:dyDescent="0.25">
      <c r="A453" s="147" t="str">
        <f t="shared" ca="1" si="14"/>
        <v>0</v>
      </c>
      <c r="B453" s="762" t="str">
        <f ca="1">IF(Totals!$J459=$C$1, Totals!B459,"")</f>
        <v/>
      </c>
      <c r="C453" s="71" t="str">
        <f ca="1">IF(Totals!$J459=$C$1, Totals!D459,"")</f>
        <v/>
      </c>
      <c r="D453" s="71" t="str">
        <f ca="1">IF(Totals!$J459=$C$1, Totals!E459,"")</f>
        <v/>
      </c>
      <c r="E453" s="71" t="str">
        <f ca="1">IF(Totals!$J459=$C$1, Totals!F459,"")</f>
        <v/>
      </c>
      <c r="F453" s="71">
        <f t="shared" ca="1" si="15"/>
        <v>0</v>
      </c>
      <c r="G453" s="763" t="str">
        <f ca="1">IF(Totals!$J459=$C$1,Totals!J459,"")</f>
        <v/>
      </c>
    </row>
    <row r="454" spans="1:7" ht="16.5" hidden="1" customHeight="1" x14ac:dyDescent="0.25">
      <c r="A454" s="147" t="str">
        <f t="shared" ca="1" si="14"/>
        <v>0</v>
      </c>
      <c r="B454" s="762" t="str">
        <f ca="1">IF(Totals!$J460=$C$1, Totals!B460,"")</f>
        <v/>
      </c>
      <c r="C454" s="71" t="str">
        <f ca="1">IF(Totals!$J460=$C$1, Totals!D460,"")</f>
        <v/>
      </c>
      <c r="D454" s="71" t="str">
        <f ca="1">IF(Totals!$J460=$C$1, Totals!E460,"")</f>
        <v/>
      </c>
      <c r="E454" s="71" t="str">
        <f ca="1">IF(Totals!$J460=$C$1, Totals!F460,"")</f>
        <v/>
      </c>
      <c r="F454" s="71">
        <f t="shared" ca="1" si="15"/>
        <v>0</v>
      </c>
      <c r="G454" s="763" t="str">
        <f ca="1">IF(Totals!$J460=$C$1,Totals!J460,"")</f>
        <v/>
      </c>
    </row>
    <row r="455" spans="1:7" ht="16.5" hidden="1" customHeight="1" x14ac:dyDescent="0.25">
      <c r="A455" s="147" t="str">
        <f t="shared" ca="1" si="14"/>
        <v>0</v>
      </c>
      <c r="B455" s="762" t="str">
        <f ca="1">IF(Totals!$J461=$C$1, Totals!B461,"")</f>
        <v/>
      </c>
      <c r="C455" s="71" t="str">
        <f ca="1">IF(Totals!$J461=$C$1, Totals!D461,"")</f>
        <v/>
      </c>
      <c r="D455" s="71" t="str">
        <f ca="1">IF(Totals!$J461=$C$1, Totals!E461,"")</f>
        <v/>
      </c>
      <c r="E455" s="71" t="str">
        <f ca="1">IF(Totals!$J461=$C$1, Totals!F461,"")</f>
        <v/>
      </c>
      <c r="F455" s="71">
        <f t="shared" ca="1" si="15"/>
        <v>0</v>
      </c>
      <c r="G455" s="763" t="str">
        <f ca="1">IF(Totals!$J461=$C$1,Totals!J461,"")</f>
        <v/>
      </c>
    </row>
    <row r="456" spans="1:7" ht="16.5" hidden="1" customHeight="1" x14ac:dyDescent="0.25">
      <c r="A456" s="147" t="str">
        <f t="shared" ca="1" si="14"/>
        <v>0</v>
      </c>
      <c r="B456" s="762" t="str">
        <f ca="1">IF(Totals!$J462=$C$1, Totals!B462,"")</f>
        <v/>
      </c>
      <c r="C456" s="71" t="str">
        <f ca="1">IF(Totals!$J462=$C$1, Totals!D462,"")</f>
        <v/>
      </c>
      <c r="D456" s="71" t="str">
        <f ca="1">IF(Totals!$J462=$C$1, Totals!E462,"")</f>
        <v/>
      </c>
      <c r="E456" s="71" t="str">
        <f ca="1">IF(Totals!$J462=$C$1, Totals!F462,"")</f>
        <v/>
      </c>
      <c r="F456" s="71">
        <f t="shared" ca="1" si="15"/>
        <v>0</v>
      </c>
      <c r="G456" s="763" t="str">
        <f ca="1">IF(Totals!$J462=$C$1,Totals!J462,"")</f>
        <v/>
      </c>
    </row>
    <row r="457" spans="1:7" ht="16.5" hidden="1" customHeight="1" x14ac:dyDescent="0.25">
      <c r="A457" s="147" t="str">
        <f t="shared" ca="1" si="14"/>
        <v>0</v>
      </c>
      <c r="B457" s="762" t="str">
        <f ca="1">IF(Totals!$J463=$C$1, Totals!B463,"")</f>
        <v/>
      </c>
      <c r="C457" s="71" t="str">
        <f ca="1">IF(Totals!$J463=$C$1, Totals!D463,"")</f>
        <v/>
      </c>
      <c r="D457" s="71" t="str">
        <f ca="1">IF(Totals!$J463=$C$1, Totals!E463,"")</f>
        <v/>
      </c>
      <c r="E457" s="71" t="str">
        <f ca="1">IF(Totals!$J463=$C$1, Totals!F463,"")</f>
        <v/>
      </c>
      <c r="F457" s="71">
        <f t="shared" ca="1" si="15"/>
        <v>0</v>
      </c>
      <c r="G457" s="763" t="str">
        <f ca="1">IF(Totals!$J463=$C$1,Totals!J463,"")</f>
        <v/>
      </c>
    </row>
    <row r="458" spans="1:7" ht="16.5" hidden="1" customHeight="1" x14ac:dyDescent="0.25">
      <c r="A458" s="147" t="str">
        <f t="shared" ca="1" si="14"/>
        <v>0</v>
      </c>
      <c r="B458" s="762" t="str">
        <f ca="1">IF(Totals!$J464=$C$1, Totals!B464,"")</f>
        <v/>
      </c>
      <c r="C458" s="71" t="str">
        <f ca="1">IF(Totals!$J464=$C$1, Totals!D464,"")</f>
        <v/>
      </c>
      <c r="D458" s="71" t="str">
        <f ca="1">IF(Totals!$J464=$C$1, Totals!E464,"")</f>
        <v/>
      </c>
      <c r="E458" s="71" t="str">
        <f ca="1">IF(Totals!$J464=$C$1, Totals!F464,"")</f>
        <v/>
      </c>
      <c r="F458" s="71">
        <f t="shared" ca="1" si="15"/>
        <v>0</v>
      </c>
      <c r="G458" s="763" t="str">
        <f ca="1">IF(Totals!$J464=$C$1,Totals!J464,"")</f>
        <v/>
      </c>
    </row>
    <row r="459" spans="1:7" ht="16.5" hidden="1" customHeight="1" x14ac:dyDescent="0.25">
      <c r="A459" s="147" t="str">
        <f t="shared" ca="1" si="14"/>
        <v>0</v>
      </c>
      <c r="B459" s="762" t="str">
        <f ca="1">IF(Totals!$J465=$C$1, Totals!B465,"")</f>
        <v/>
      </c>
      <c r="C459" s="71" t="str">
        <f ca="1">IF(Totals!$J465=$C$1, Totals!D465,"")</f>
        <v/>
      </c>
      <c r="D459" s="71" t="str">
        <f ca="1">IF(Totals!$J465=$C$1, Totals!E465,"")</f>
        <v/>
      </c>
      <c r="E459" s="71" t="str">
        <f ca="1">IF(Totals!$J465=$C$1, Totals!F465,"")</f>
        <v/>
      </c>
      <c r="F459" s="71">
        <f t="shared" ca="1" si="15"/>
        <v>0</v>
      </c>
      <c r="G459" s="763" t="str">
        <f ca="1">IF(Totals!$J465=$C$1,Totals!J465,"")</f>
        <v/>
      </c>
    </row>
    <row r="460" spans="1:7" ht="16.5" hidden="1" customHeight="1" x14ac:dyDescent="0.25">
      <c r="A460" s="147" t="str">
        <f t="shared" ca="1" si="14"/>
        <v>0</v>
      </c>
      <c r="B460" s="762" t="str">
        <f ca="1">IF(Totals!$J466=$C$1, Totals!B466,"")</f>
        <v/>
      </c>
      <c r="C460" s="71" t="str">
        <f ca="1">IF(Totals!$J466=$C$1, Totals!D466,"")</f>
        <v/>
      </c>
      <c r="D460" s="71" t="str">
        <f ca="1">IF(Totals!$J466=$C$1, Totals!E466,"")</f>
        <v/>
      </c>
      <c r="E460" s="71" t="str">
        <f ca="1">IF(Totals!$J466=$C$1, Totals!F466,"")</f>
        <v/>
      </c>
      <c r="F460" s="71">
        <f t="shared" ca="1" si="15"/>
        <v>0</v>
      </c>
      <c r="G460" s="763" t="str">
        <f ca="1">IF(Totals!$J466=$C$1,Totals!J466,"")</f>
        <v/>
      </c>
    </row>
    <row r="461" spans="1:7" ht="16.5" hidden="1" customHeight="1" x14ac:dyDescent="0.25">
      <c r="A461" s="147" t="str">
        <f t="shared" ca="1" si="14"/>
        <v>0</v>
      </c>
      <c r="B461" s="762" t="str">
        <f ca="1">IF(Totals!$J467=$C$1, Totals!B467,"")</f>
        <v/>
      </c>
      <c r="C461" s="71" t="str">
        <f ca="1">IF(Totals!$J467=$C$1, Totals!D467,"")</f>
        <v/>
      </c>
      <c r="D461" s="71" t="str">
        <f ca="1">IF(Totals!$J467=$C$1, Totals!E467,"")</f>
        <v/>
      </c>
      <c r="E461" s="71" t="str">
        <f ca="1">IF(Totals!$J467=$C$1, Totals!F467,"")</f>
        <v/>
      </c>
      <c r="F461" s="71">
        <f t="shared" ca="1" si="15"/>
        <v>0</v>
      </c>
      <c r="G461" s="763" t="str">
        <f ca="1">IF(Totals!$J467=$C$1,Totals!J467,"")</f>
        <v/>
      </c>
    </row>
    <row r="462" spans="1:7" ht="16.5" hidden="1" customHeight="1" x14ac:dyDescent="0.25">
      <c r="A462" s="147" t="str">
        <f t="shared" ca="1" si="14"/>
        <v>0</v>
      </c>
      <c r="B462" s="762" t="str">
        <f ca="1">IF(Totals!$J468=$C$1, Totals!B468,"")</f>
        <v/>
      </c>
      <c r="C462" s="71" t="str">
        <f ca="1">IF(Totals!$J468=$C$1, Totals!D468,"")</f>
        <v/>
      </c>
      <c r="D462" s="71" t="str">
        <f ca="1">IF(Totals!$J468=$C$1, Totals!E468,"")</f>
        <v/>
      </c>
      <c r="E462" s="71" t="str">
        <f ca="1">IF(Totals!$J468=$C$1, Totals!F468,"")</f>
        <v/>
      </c>
      <c r="F462" s="71">
        <f t="shared" ca="1" si="15"/>
        <v>0</v>
      </c>
      <c r="G462" s="763" t="str">
        <f ca="1">IF(Totals!$J468=$C$1,Totals!J468,"")</f>
        <v/>
      </c>
    </row>
    <row r="463" spans="1:7" ht="16.5" hidden="1" customHeight="1" x14ac:dyDescent="0.25">
      <c r="A463" s="147" t="str">
        <f t="shared" ca="1" si="14"/>
        <v>0</v>
      </c>
      <c r="B463" s="762" t="str">
        <f ca="1">IF(Totals!$J469=$C$1, Totals!B469,"")</f>
        <v/>
      </c>
      <c r="C463" s="71" t="str">
        <f ca="1">IF(Totals!$J469=$C$1, Totals!D469,"")</f>
        <v/>
      </c>
      <c r="D463" s="71" t="str">
        <f ca="1">IF(Totals!$J469=$C$1, Totals!E469,"")</f>
        <v/>
      </c>
      <c r="E463" s="71" t="str">
        <f ca="1">IF(Totals!$J469=$C$1, Totals!F469,"")</f>
        <v/>
      </c>
      <c r="F463" s="71">
        <f t="shared" ca="1" si="15"/>
        <v>0</v>
      </c>
      <c r="G463" s="763" t="str">
        <f ca="1">IF(Totals!$J469=$C$1,Totals!J469,"")</f>
        <v/>
      </c>
    </row>
    <row r="464" spans="1:7" ht="16.5" hidden="1" customHeight="1" x14ac:dyDescent="0.25">
      <c r="A464" s="147" t="str">
        <f t="shared" ca="1" si="14"/>
        <v>0</v>
      </c>
      <c r="B464" s="762" t="str">
        <f ca="1">IF(Totals!$J470=$C$1, Totals!B470,"")</f>
        <v/>
      </c>
      <c r="C464" s="71" t="str">
        <f ca="1">IF(Totals!$J470=$C$1, Totals!D470,"")</f>
        <v/>
      </c>
      <c r="D464" s="71" t="str">
        <f ca="1">IF(Totals!$J470=$C$1, Totals!E470,"")</f>
        <v/>
      </c>
      <c r="E464" s="71" t="str">
        <f ca="1">IF(Totals!$J470=$C$1, Totals!F470,"")</f>
        <v/>
      </c>
      <c r="F464" s="71">
        <f t="shared" ca="1" si="15"/>
        <v>0</v>
      </c>
      <c r="G464" s="763" t="str">
        <f ca="1">IF(Totals!$J470=$C$1,Totals!J470,"")</f>
        <v/>
      </c>
    </row>
    <row r="465" spans="1:7" ht="16.5" hidden="1" customHeight="1" x14ac:dyDescent="0.25">
      <c r="A465" s="147" t="str">
        <f t="shared" ca="1" si="14"/>
        <v>0</v>
      </c>
      <c r="B465" s="762" t="str">
        <f ca="1">IF(Totals!$J471=$C$1, Totals!B471,"")</f>
        <v/>
      </c>
      <c r="C465" s="71" t="str">
        <f ca="1">IF(Totals!$J471=$C$1, Totals!D471,"")</f>
        <v/>
      </c>
      <c r="D465" s="71" t="str">
        <f ca="1">IF(Totals!$J471=$C$1, Totals!E471,"")</f>
        <v/>
      </c>
      <c r="E465" s="71" t="str">
        <f ca="1">IF(Totals!$J471=$C$1, Totals!F471,"")</f>
        <v/>
      </c>
      <c r="F465" s="71">
        <f t="shared" ca="1" si="15"/>
        <v>0</v>
      </c>
      <c r="G465" s="763" t="str">
        <f ca="1">IF(Totals!$J471=$C$1,Totals!J471,"")</f>
        <v/>
      </c>
    </row>
    <row r="466" spans="1:7" ht="16.5" hidden="1" customHeight="1" x14ac:dyDescent="0.25">
      <c r="A466" s="147" t="str">
        <f t="shared" ca="1" si="14"/>
        <v>0</v>
      </c>
      <c r="B466" s="762" t="str">
        <f ca="1">IF(Totals!$J472=$C$1, Totals!B472,"")</f>
        <v/>
      </c>
      <c r="C466" s="71" t="str">
        <f ca="1">IF(Totals!$J472=$C$1, Totals!D472,"")</f>
        <v/>
      </c>
      <c r="D466" s="71" t="str">
        <f ca="1">IF(Totals!$J472=$C$1, Totals!E472,"")</f>
        <v/>
      </c>
      <c r="E466" s="71" t="str">
        <f ca="1">IF(Totals!$J472=$C$1, Totals!F472,"")</f>
        <v/>
      </c>
      <c r="F466" s="71">
        <f t="shared" ca="1" si="15"/>
        <v>0</v>
      </c>
      <c r="G466" s="763" t="str">
        <f ca="1">IF(Totals!$J472=$C$1,Totals!J472,"")</f>
        <v/>
      </c>
    </row>
    <row r="467" spans="1:7" ht="16.5" hidden="1" customHeight="1" x14ac:dyDescent="0.25">
      <c r="A467" s="147" t="str">
        <f t="shared" ca="1" si="14"/>
        <v>0</v>
      </c>
      <c r="B467" s="762" t="str">
        <f ca="1">IF(Totals!$J473=$C$1, Totals!B473,"")</f>
        <v/>
      </c>
      <c r="C467" s="71" t="str">
        <f ca="1">IF(Totals!$J473=$C$1, Totals!D473,"")</f>
        <v/>
      </c>
      <c r="D467" s="71" t="str">
        <f ca="1">IF(Totals!$J473=$C$1, Totals!E473,"")</f>
        <v/>
      </c>
      <c r="E467" s="71" t="str">
        <f ca="1">IF(Totals!$J473=$C$1, Totals!F473,"")</f>
        <v/>
      </c>
      <c r="F467" s="71">
        <f t="shared" ca="1" si="15"/>
        <v>0</v>
      </c>
      <c r="G467" s="763" t="str">
        <f ca="1">IF(Totals!$J473=$C$1,Totals!J473,"")</f>
        <v/>
      </c>
    </row>
    <row r="468" spans="1:7" ht="16.5" hidden="1" customHeight="1" x14ac:dyDescent="0.25">
      <c r="A468" s="147" t="str">
        <f t="shared" ca="1" si="14"/>
        <v>0</v>
      </c>
      <c r="B468" s="762" t="str">
        <f ca="1">IF(Totals!$J474=$C$1, Totals!B474,"")</f>
        <v/>
      </c>
      <c r="C468" s="71" t="str">
        <f ca="1">IF(Totals!$J474=$C$1, Totals!D474,"")</f>
        <v/>
      </c>
      <c r="D468" s="71" t="str">
        <f ca="1">IF(Totals!$J474=$C$1, Totals!E474,"")</f>
        <v/>
      </c>
      <c r="E468" s="71" t="str">
        <f ca="1">IF(Totals!$J474=$C$1, Totals!F474,"")</f>
        <v/>
      </c>
      <c r="F468" s="71">
        <f t="shared" ca="1" si="15"/>
        <v>0</v>
      </c>
      <c r="G468" s="763" t="str">
        <f ca="1">IF(Totals!$J474=$C$1,Totals!J474,"")</f>
        <v/>
      </c>
    </row>
    <row r="469" spans="1:7" ht="16.5" hidden="1" customHeight="1" x14ac:dyDescent="0.25">
      <c r="A469" s="147" t="str">
        <f t="shared" ca="1" si="14"/>
        <v>0</v>
      </c>
      <c r="B469" s="762" t="str">
        <f ca="1">IF(Totals!$J475=$C$1, Totals!B475,"")</f>
        <v/>
      </c>
      <c r="C469" s="71" t="str">
        <f ca="1">IF(Totals!$J475=$C$1, Totals!D475,"")</f>
        <v/>
      </c>
      <c r="D469" s="71" t="str">
        <f ca="1">IF(Totals!$J475=$C$1, Totals!E475,"")</f>
        <v/>
      </c>
      <c r="E469" s="71" t="str">
        <f ca="1">IF(Totals!$J475=$C$1, Totals!F475,"")</f>
        <v/>
      </c>
      <c r="F469" s="71">
        <f t="shared" ca="1" si="15"/>
        <v>0</v>
      </c>
      <c r="G469" s="763" t="str">
        <f ca="1">IF(Totals!$J475=$C$1,Totals!J475,"")</f>
        <v/>
      </c>
    </row>
    <row r="470" spans="1:7" ht="16.5" hidden="1" customHeight="1" x14ac:dyDescent="0.25">
      <c r="A470" s="147" t="str">
        <f t="shared" ca="1" si="14"/>
        <v>0</v>
      </c>
      <c r="B470" s="762" t="str">
        <f ca="1">IF(Totals!$J476=$C$1, Totals!B476,"")</f>
        <v/>
      </c>
      <c r="C470" s="71" t="str">
        <f ca="1">IF(Totals!$J476=$C$1, Totals!D476,"")</f>
        <v/>
      </c>
      <c r="D470" s="71" t="str">
        <f ca="1">IF(Totals!$J476=$C$1, Totals!E476,"")</f>
        <v/>
      </c>
      <c r="E470" s="71" t="str">
        <f ca="1">IF(Totals!$J476=$C$1, Totals!F476,"")</f>
        <v/>
      </c>
      <c r="F470" s="71">
        <f t="shared" ca="1" si="15"/>
        <v>0</v>
      </c>
      <c r="G470" s="763" t="str">
        <f ca="1">IF(Totals!$J476=$C$1,Totals!J476,"")</f>
        <v/>
      </c>
    </row>
    <row r="471" spans="1:7" ht="16.5" hidden="1" customHeight="1" x14ac:dyDescent="0.25">
      <c r="A471" s="147" t="str">
        <f t="shared" ca="1" si="14"/>
        <v>0</v>
      </c>
      <c r="B471" s="762" t="str">
        <f ca="1">IF(Totals!$J477=$C$1, Totals!B477,"")</f>
        <v/>
      </c>
      <c r="C471" s="71" t="str">
        <f ca="1">IF(Totals!$J477=$C$1, Totals!D477,"")</f>
        <v/>
      </c>
      <c r="D471" s="71" t="str">
        <f ca="1">IF(Totals!$J477=$C$1, Totals!E477,"")</f>
        <v/>
      </c>
      <c r="E471" s="71" t="str">
        <f ca="1">IF(Totals!$J477=$C$1, Totals!F477,"")</f>
        <v/>
      </c>
      <c r="F471" s="71">
        <f t="shared" ca="1" si="15"/>
        <v>0</v>
      </c>
      <c r="G471" s="763" t="str">
        <f ca="1">IF(Totals!$J477=$C$1,Totals!J477,"")</f>
        <v/>
      </c>
    </row>
    <row r="472" spans="1:7" ht="16.5" hidden="1" customHeight="1" x14ac:dyDescent="0.25">
      <c r="A472" s="147" t="str">
        <f t="shared" ca="1" si="14"/>
        <v>0</v>
      </c>
      <c r="B472" s="762" t="str">
        <f ca="1">IF(Totals!$J478=$C$1, Totals!B478,"")</f>
        <v/>
      </c>
      <c r="C472" s="71" t="str">
        <f ca="1">IF(Totals!$J478=$C$1, Totals!D478,"")</f>
        <v/>
      </c>
      <c r="D472" s="71" t="str">
        <f ca="1">IF(Totals!$J478=$C$1, Totals!E478,"")</f>
        <v/>
      </c>
      <c r="E472" s="71" t="str">
        <f ca="1">IF(Totals!$J478=$C$1, Totals!F478,"")</f>
        <v/>
      </c>
      <c r="F472" s="71">
        <f t="shared" ca="1" si="15"/>
        <v>0</v>
      </c>
      <c r="G472" s="763" t="str">
        <f ca="1">IF(Totals!$J478=$C$1,Totals!J478,"")</f>
        <v/>
      </c>
    </row>
    <row r="473" spans="1:7" ht="16.5" hidden="1" customHeight="1" x14ac:dyDescent="0.25">
      <c r="A473" s="147" t="str">
        <f t="shared" ca="1" si="14"/>
        <v>0</v>
      </c>
      <c r="B473" s="762" t="str">
        <f ca="1">IF(Totals!$J479=$C$1, Totals!B479,"")</f>
        <v/>
      </c>
      <c r="C473" s="71" t="str">
        <f ca="1">IF(Totals!$J479=$C$1, Totals!D479,"")</f>
        <v/>
      </c>
      <c r="D473" s="71" t="str">
        <f ca="1">IF(Totals!$J479=$C$1, Totals!E479,"")</f>
        <v/>
      </c>
      <c r="E473" s="71" t="str">
        <f ca="1">IF(Totals!$J479=$C$1, Totals!F479,"")</f>
        <v/>
      </c>
      <c r="F473" s="71">
        <f t="shared" ca="1" si="15"/>
        <v>0</v>
      </c>
      <c r="G473" s="763" t="str">
        <f ca="1">IF(Totals!$J479=$C$1,Totals!J479,"")</f>
        <v/>
      </c>
    </row>
    <row r="474" spans="1:7" ht="16.5" hidden="1" customHeight="1" x14ac:dyDescent="0.25">
      <c r="A474" s="147" t="str">
        <f t="shared" ca="1" si="14"/>
        <v>0</v>
      </c>
      <c r="B474" s="762" t="str">
        <f ca="1">IF(Totals!$J480=$C$1, Totals!B480,"")</f>
        <v/>
      </c>
      <c r="C474" s="71" t="str">
        <f ca="1">IF(Totals!$J480=$C$1, Totals!D480,"")</f>
        <v/>
      </c>
      <c r="D474" s="71" t="str">
        <f ca="1">IF(Totals!$J480=$C$1, Totals!E480,"")</f>
        <v/>
      </c>
      <c r="E474" s="71" t="str">
        <f ca="1">IF(Totals!$J480=$C$1, Totals!F480,"")</f>
        <v/>
      </c>
      <c r="F474" s="71">
        <f t="shared" ca="1" si="15"/>
        <v>0</v>
      </c>
      <c r="G474" s="763" t="str">
        <f ca="1">IF(Totals!$J480=$C$1,Totals!J480,"")</f>
        <v/>
      </c>
    </row>
    <row r="475" spans="1:7" ht="16.5" hidden="1" customHeight="1" x14ac:dyDescent="0.25">
      <c r="A475" s="147" t="str">
        <f t="shared" ca="1" si="14"/>
        <v>0</v>
      </c>
      <c r="B475" s="762" t="str">
        <f ca="1">IF(Totals!$J481=$C$1, Totals!B481,"")</f>
        <v/>
      </c>
      <c r="C475" s="71" t="str">
        <f ca="1">IF(Totals!$J481=$C$1, Totals!D481,"")</f>
        <v/>
      </c>
      <c r="D475" s="71" t="str">
        <f ca="1">IF(Totals!$J481=$C$1, Totals!E481,"")</f>
        <v/>
      </c>
      <c r="E475" s="71" t="str">
        <f ca="1">IF(Totals!$J481=$C$1, Totals!F481,"")</f>
        <v/>
      </c>
      <c r="F475" s="71">
        <f t="shared" ca="1" si="15"/>
        <v>0</v>
      </c>
      <c r="G475" s="763" t="str">
        <f ca="1">IF(Totals!$J481=$C$1,Totals!J481,"")</f>
        <v/>
      </c>
    </row>
    <row r="476" spans="1:7" ht="16.5" hidden="1" customHeight="1" x14ac:dyDescent="0.25">
      <c r="A476" s="147" t="str">
        <f t="shared" ca="1" si="14"/>
        <v>0</v>
      </c>
      <c r="B476" s="762" t="str">
        <f ca="1">IF(Totals!$J482=$C$1, Totals!B482,"")</f>
        <v/>
      </c>
      <c r="C476" s="71" t="str">
        <f ca="1">IF(Totals!$J482=$C$1, Totals!D482,"")</f>
        <v/>
      </c>
      <c r="D476" s="71" t="str">
        <f ca="1">IF(Totals!$J482=$C$1, Totals!E482,"")</f>
        <v/>
      </c>
      <c r="E476" s="71" t="str">
        <f ca="1">IF(Totals!$J482=$C$1, Totals!F482,"")</f>
        <v/>
      </c>
      <c r="F476" s="71">
        <f t="shared" ca="1" si="15"/>
        <v>0</v>
      </c>
      <c r="G476" s="763" t="str">
        <f ca="1">IF(Totals!$J482=$C$1,Totals!J482,"")</f>
        <v/>
      </c>
    </row>
    <row r="477" spans="1:7" ht="16.5" hidden="1" customHeight="1" x14ac:dyDescent="0.25">
      <c r="A477" s="147" t="str">
        <f t="shared" ca="1" si="14"/>
        <v>0</v>
      </c>
      <c r="B477" s="762" t="str">
        <f ca="1">IF(Totals!$J483=$C$1, Totals!B483,"")</f>
        <v/>
      </c>
      <c r="C477" s="71" t="str">
        <f ca="1">IF(Totals!$J483=$C$1, Totals!D483,"")</f>
        <v/>
      </c>
      <c r="D477" s="71" t="str">
        <f ca="1">IF(Totals!$J483=$C$1, Totals!E483,"")</f>
        <v/>
      </c>
      <c r="E477" s="71" t="str">
        <f ca="1">IF(Totals!$J483=$C$1, Totals!F483,"")</f>
        <v/>
      </c>
      <c r="F477" s="71">
        <f t="shared" ca="1" si="15"/>
        <v>0</v>
      </c>
      <c r="G477" s="763" t="str">
        <f ca="1">IF(Totals!$J483=$C$1,Totals!J483,"")</f>
        <v/>
      </c>
    </row>
    <row r="478" spans="1:7" ht="16.5" hidden="1" customHeight="1" x14ac:dyDescent="0.25">
      <c r="A478" s="147" t="str">
        <f t="shared" ca="1" si="14"/>
        <v>0</v>
      </c>
      <c r="B478" s="762" t="str">
        <f ca="1">IF(Totals!$J484=$C$1, Totals!B484,"")</f>
        <v/>
      </c>
      <c r="C478" s="71" t="str">
        <f ca="1">IF(Totals!$J484=$C$1, Totals!D484,"")</f>
        <v/>
      </c>
      <c r="D478" s="71" t="str">
        <f ca="1">IF(Totals!$J484=$C$1, Totals!E484,"")</f>
        <v/>
      </c>
      <c r="E478" s="71" t="str">
        <f ca="1">IF(Totals!$J484=$C$1, Totals!F484,"")</f>
        <v/>
      </c>
      <c r="F478" s="71">
        <f t="shared" ca="1" si="15"/>
        <v>0</v>
      </c>
      <c r="G478" s="763" t="str">
        <f ca="1">IF(Totals!$J484=$C$1,Totals!J484,"")</f>
        <v/>
      </c>
    </row>
    <row r="479" spans="1:7" ht="16.5" hidden="1" customHeight="1" x14ac:dyDescent="0.25">
      <c r="A479" s="147" t="str">
        <f t="shared" ca="1" si="14"/>
        <v>0</v>
      </c>
      <c r="B479" s="762" t="str">
        <f ca="1">IF(Totals!$J485=$C$1, Totals!B485,"")</f>
        <v/>
      </c>
      <c r="C479" s="71" t="str">
        <f ca="1">IF(Totals!$J485=$C$1, Totals!D485,"")</f>
        <v/>
      </c>
      <c r="D479" s="71" t="str">
        <f ca="1">IF(Totals!$J485=$C$1, Totals!E485,"")</f>
        <v/>
      </c>
      <c r="E479" s="71" t="str">
        <f ca="1">IF(Totals!$J485=$C$1, Totals!F485,"")</f>
        <v/>
      </c>
      <c r="F479" s="71">
        <f t="shared" ca="1" si="15"/>
        <v>0</v>
      </c>
      <c r="G479" s="763" t="str">
        <f ca="1">IF(Totals!$J485=$C$1,Totals!J485,"")</f>
        <v/>
      </c>
    </row>
    <row r="480" spans="1:7" ht="16.5" hidden="1" customHeight="1" x14ac:dyDescent="0.25">
      <c r="A480" s="147" t="str">
        <f t="shared" ca="1" si="14"/>
        <v>0</v>
      </c>
      <c r="B480" s="762" t="str">
        <f ca="1">IF(Totals!$J486=$C$1, Totals!B486,"")</f>
        <v/>
      </c>
      <c r="C480" s="71" t="str">
        <f ca="1">IF(Totals!$J486=$C$1, Totals!D486,"")</f>
        <v/>
      </c>
      <c r="D480" s="71" t="str">
        <f ca="1">IF(Totals!$J486=$C$1, Totals!E486,"")</f>
        <v/>
      </c>
      <c r="E480" s="71" t="str">
        <f ca="1">IF(Totals!$J486=$C$1, Totals!F486,"")</f>
        <v/>
      </c>
      <c r="F480" s="71">
        <f t="shared" ca="1" si="15"/>
        <v>0</v>
      </c>
      <c r="G480" s="763" t="str">
        <f ca="1">IF(Totals!$J486=$C$1,Totals!J486,"")</f>
        <v/>
      </c>
    </row>
    <row r="481" spans="1:7" ht="16.5" hidden="1" customHeight="1" x14ac:dyDescent="0.25">
      <c r="A481" s="147" t="str">
        <f t="shared" ca="1" si="14"/>
        <v>0</v>
      </c>
      <c r="B481" s="762" t="str">
        <f ca="1">IF(Totals!$J487=$C$1, Totals!B487,"")</f>
        <v/>
      </c>
      <c r="C481" s="71" t="str">
        <f ca="1">IF(Totals!$J487=$C$1, Totals!D487,"")</f>
        <v/>
      </c>
      <c r="D481" s="71" t="str">
        <f ca="1">IF(Totals!$J487=$C$1, Totals!E487,"")</f>
        <v/>
      </c>
      <c r="E481" s="71" t="str">
        <f ca="1">IF(Totals!$J487=$C$1, Totals!F487,"")</f>
        <v/>
      </c>
      <c r="F481" s="71">
        <f t="shared" ca="1" si="15"/>
        <v>0</v>
      </c>
      <c r="G481" s="763" t="str">
        <f ca="1">IF(Totals!$J487=$C$1,Totals!J487,"")</f>
        <v/>
      </c>
    </row>
    <row r="482" spans="1:7" ht="16.5" hidden="1" customHeight="1" x14ac:dyDescent="0.25">
      <c r="A482" s="147" t="str">
        <f t="shared" ca="1" si="14"/>
        <v>0</v>
      </c>
      <c r="B482" s="762" t="str">
        <f ca="1">IF(Totals!$J488=$C$1, Totals!B488,"")</f>
        <v/>
      </c>
      <c r="C482" s="71" t="str">
        <f ca="1">IF(Totals!$J488=$C$1, Totals!D488,"")</f>
        <v/>
      </c>
      <c r="D482" s="71" t="str">
        <f ca="1">IF(Totals!$J488=$C$1, Totals!E488,"")</f>
        <v/>
      </c>
      <c r="E482" s="71" t="str">
        <f ca="1">IF(Totals!$J488=$C$1, Totals!F488,"")</f>
        <v/>
      </c>
      <c r="F482" s="71">
        <f t="shared" ca="1" si="15"/>
        <v>0</v>
      </c>
      <c r="G482" s="763" t="str">
        <f ca="1">IF(Totals!$J488=$C$1,Totals!J488,"")</f>
        <v/>
      </c>
    </row>
    <row r="483" spans="1:7" ht="16.5" hidden="1" customHeight="1" x14ac:dyDescent="0.25">
      <c r="A483" s="147" t="str">
        <f t="shared" ca="1" si="14"/>
        <v>0</v>
      </c>
      <c r="B483" s="762" t="str">
        <f ca="1">IF(Totals!$J489=$C$1, Totals!B489,"")</f>
        <v/>
      </c>
      <c r="C483" s="71" t="str">
        <f ca="1">IF(Totals!$J489=$C$1, Totals!D489,"")</f>
        <v/>
      </c>
      <c r="D483" s="71" t="str">
        <f ca="1">IF(Totals!$J489=$C$1, Totals!E489,"")</f>
        <v/>
      </c>
      <c r="E483" s="71" t="str">
        <f ca="1">IF(Totals!$J489=$C$1, Totals!F489,"")</f>
        <v/>
      </c>
      <c r="F483" s="71">
        <f t="shared" ca="1" si="15"/>
        <v>0</v>
      </c>
      <c r="G483" s="763" t="str">
        <f ca="1">IF(Totals!$J489=$C$1,Totals!J489,"")</f>
        <v/>
      </c>
    </row>
    <row r="484" spans="1:7" ht="16.5" hidden="1" customHeight="1" x14ac:dyDescent="0.25">
      <c r="A484" s="147" t="str">
        <f t="shared" ca="1" si="14"/>
        <v>0</v>
      </c>
      <c r="B484" s="762" t="str">
        <f ca="1">IF(Totals!$J490=$C$1, Totals!B490,"")</f>
        <v/>
      </c>
      <c r="C484" s="71" t="str">
        <f ca="1">IF(Totals!$J490=$C$1, Totals!D490,"")</f>
        <v/>
      </c>
      <c r="D484" s="71" t="str">
        <f ca="1">IF(Totals!$J490=$C$1, Totals!E490,"")</f>
        <v/>
      </c>
      <c r="E484" s="71" t="str">
        <f ca="1">IF(Totals!$J490=$C$1, Totals!F490,"")</f>
        <v/>
      </c>
      <c r="F484" s="71">
        <f t="shared" ca="1" si="15"/>
        <v>0</v>
      </c>
      <c r="G484" s="763" t="str">
        <f ca="1">IF(Totals!$J490=$C$1,Totals!J490,"")</f>
        <v/>
      </c>
    </row>
    <row r="485" spans="1:7" ht="16.5" hidden="1" customHeight="1" x14ac:dyDescent="0.25">
      <c r="A485" s="147" t="str">
        <f t="shared" ca="1" si="14"/>
        <v>0</v>
      </c>
      <c r="B485" s="762" t="str">
        <f ca="1">IF(Totals!$J491=$C$1, Totals!B491,"")</f>
        <v/>
      </c>
      <c r="C485" s="71" t="str">
        <f ca="1">IF(Totals!$J491=$C$1, Totals!D491,"")</f>
        <v/>
      </c>
      <c r="D485" s="71" t="str">
        <f ca="1">IF(Totals!$J491=$C$1, Totals!E491,"")</f>
        <v/>
      </c>
      <c r="E485" s="71" t="str">
        <f ca="1">IF(Totals!$J491=$C$1, Totals!F491,"")</f>
        <v/>
      </c>
      <c r="F485" s="71">
        <f t="shared" ca="1" si="15"/>
        <v>0</v>
      </c>
      <c r="G485" s="763" t="str">
        <f ca="1">IF(Totals!$J491=$C$1,Totals!J491,"")</f>
        <v/>
      </c>
    </row>
    <row r="486" spans="1:7" ht="16.5" hidden="1" customHeight="1" x14ac:dyDescent="0.25">
      <c r="A486" s="147" t="str">
        <f t="shared" ca="1" si="14"/>
        <v>0</v>
      </c>
      <c r="B486" s="762" t="str">
        <f ca="1">IF(Totals!$J492=$C$1, Totals!B492,"")</f>
        <v/>
      </c>
      <c r="C486" s="71" t="str">
        <f ca="1">IF(Totals!$J492=$C$1, Totals!D492,"")</f>
        <v/>
      </c>
      <c r="D486" s="71" t="str">
        <f ca="1">IF(Totals!$J492=$C$1, Totals!E492,"")</f>
        <v/>
      </c>
      <c r="E486" s="71" t="str">
        <f ca="1">IF(Totals!$J492=$C$1, Totals!F492,"")</f>
        <v/>
      </c>
      <c r="F486" s="71">
        <f t="shared" ca="1" si="15"/>
        <v>0</v>
      </c>
      <c r="G486" s="763" t="str">
        <f ca="1">IF(Totals!$J492=$C$1,Totals!J492,"")</f>
        <v/>
      </c>
    </row>
    <row r="487" spans="1:7" ht="16.5" hidden="1" customHeight="1" x14ac:dyDescent="0.25">
      <c r="A487" s="147" t="str">
        <f t="shared" ca="1" si="14"/>
        <v>0</v>
      </c>
      <c r="B487" s="762" t="str">
        <f ca="1">IF(Totals!$J493=$C$1, Totals!B493,"")</f>
        <v/>
      </c>
      <c r="C487" s="71" t="str">
        <f ca="1">IF(Totals!$J493=$C$1, Totals!D493,"")</f>
        <v/>
      </c>
      <c r="D487" s="71" t="str">
        <f ca="1">IF(Totals!$J493=$C$1, Totals!E493,"")</f>
        <v/>
      </c>
      <c r="E487" s="71" t="str">
        <f ca="1">IF(Totals!$J493=$C$1, Totals!F493,"")</f>
        <v/>
      </c>
      <c r="F487" s="71">
        <f t="shared" ca="1" si="15"/>
        <v>0</v>
      </c>
      <c r="G487" s="763" t="str">
        <f ca="1">IF(Totals!$J493=$C$1,Totals!J493,"")</f>
        <v/>
      </c>
    </row>
    <row r="488" spans="1:7" ht="16.5" hidden="1" customHeight="1" x14ac:dyDescent="0.25">
      <c r="A488" s="147" t="str">
        <f t="shared" ca="1" si="14"/>
        <v>0</v>
      </c>
      <c r="B488" s="762" t="str">
        <f ca="1">IF(Totals!$J494=$C$1, Totals!B494,"")</f>
        <v/>
      </c>
      <c r="C488" s="71" t="str">
        <f ca="1">IF(Totals!$J494=$C$1, Totals!D494,"")</f>
        <v/>
      </c>
      <c r="D488" s="71" t="str">
        <f ca="1">IF(Totals!$J494=$C$1, Totals!E494,"")</f>
        <v/>
      </c>
      <c r="E488" s="71" t="str">
        <f ca="1">IF(Totals!$J494=$C$1, Totals!F494,"")</f>
        <v/>
      </c>
      <c r="F488" s="71">
        <f t="shared" ca="1" si="15"/>
        <v>0</v>
      </c>
      <c r="G488" s="763" t="str">
        <f ca="1">IF(Totals!$J494=$C$1,Totals!J494,"")</f>
        <v/>
      </c>
    </row>
    <row r="489" spans="1:7" ht="16.5" hidden="1" customHeight="1" x14ac:dyDescent="0.25">
      <c r="A489" s="147" t="str">
        <f t="shared" ca="1" si="14"/>
        <v>0</v>
      </c>
      <c r="B489" s="762" t="str">
        <f ca="1">IF(Totals!$J495=$C$1, Totals!B495,"")</f>
        <v/>
      </c>
      <c r="C489" s="71" t="str">
        <f ca="1">IF(Totals!$J495=$C$1, Totals!D495,"")</f>
        <v/>
      </c>
      <c r="D489" s="71" t="str">
        <f ca="1">IF(Totals!$J495=$C$1, Totals!E495,"")</f>
        <v/>
      </c>
      <c r="E489" s="71" t="str">
        <f ca="1">IF(Totals!$J495=$C$1, Totals!F495,"")</f>
        <v/>
      </c>
      <c r="F489" s="71">
        <f t="shared" ca="1" si="15"/>
        <v>0</v>
      </c>
      <c r="G489" s="763" t="str">
        <f ca="1">IF(Totals!$J495=$C$1,Totals!J495,"")</f>
        <v/>
      </c>
    </row>
    <row r="490" spans="1:7" ht="16.5" hidden="1" customHeight="1" x14ac:dyDescent="0.25">
      <c r="A490" s="147" t="str">
        <f t="shared" ca="1" si="14"/>
        <v>0</v>
      </c>
      <c r="B490" s="762" t="str">
        <f ca="1">IF(Totals!$J496=$C$1, Totals!B496,"")</f>
        <v/>
      </c>
      <c r="C490" s="71" t="str">
        <f ca="1">IF(Totals!$J496=$C$1, Totals!D496,"")</f>
        <v/>
      </c>
      <c r="D490" s="71" t="str">
        <f ca="1">IF(Totals!$J496=$C$1, Totals!E496,"")</f>
        <v/>
      </c>
      <c r="E490" s="71" t="str">
        <f ca="1">IF(Totals!$J496=$C$1, Totals!F496,"")</f>
        <v/>
      </c>
      <c r="F490" s="71">
        <f t="shared" ca="1" si="15"/>
        <v>0</v>
      </c>
      <c r="G490" s="763" t="str">
        <f ca="1">IF(Totals!$J496=$C$1,Totals!J496,"")</f>
        <v/>
      </c>
    </row>
    <row r="491" spans="1:7" ht="16.5" hidden="1" customHeight="1" x14ac:dyDescent="0.25">
      <c r="A491" s="147" t="str">
        <f t="shared" ca="1" si="14"/>
        <v>0</v>
      </c>
      <c r="B491" s="762" t="str">
        <f ca="1">IF(Totals!$J497=$C$1, Totals!B497,"")</f>
        <v/>
      </c>
      <c r="C491" s="71" t="str">
        <f ca="1">IF(Totals!$J497=$C$1, Totals!D497,"")</f>
        <v/>
      </c>
      <c r="D491" s="71" t="str">
        <f ca="1">IF(Totals!$J497=$C$1, Totals!E497,"")</f>
        <v/>
      </c>
      <c r="E491" s="71" t="str">
        <f ca="1">IF(Totals!$J497=$C$1, Totals!F497,"")</f>
        <v/>
      </c>
      <c r="F491" s="71">
        <f t="shared" ca="1" si="15"/>
        <v>0</v>
      </c>
      <c r="G491" s="763" t="str">
        <f ca="1">IF(Totals!$J497=$C$1,Totals!J497,"")</f>
        <v/>
      </c>
    </row>
    <row r="492" spans="1:7" ht="16.5" hidden="1" customHeight="1" x14ac:dyDescent="0.25">
      <c r="A492" s="147" t="str">
        <f t="shared" ca="1" si="14"/>
        <v>0</v>
      </c>
      <c r="B492" s="762" t="str">
        <f ca="1">IF(Totals!$J498=$C$1, Totals!B498,"")</f>
        <v/>
      </c>
      <c r="C492" s="71" t="str">
        <f ca="1">IF(Totals!$J498=$C$1, Totals!D498,"")</f>
        <v/>
      </c>
      <c r="D492" s="71" t="str">
        <f ca="1">IF(Totals!$J498=$C$1, Totals!E498,"")</f>
        <v/>
      </c>
      <c r="E492" s="71" t="str">
        <f ca="1">IF(Totals!$J498=$C$1, Totals!F498,"")</f>
        <v/>
      </c>
      <c r="F492" s="71">
        <f t="shared" ca="1" si="15"/>
        <v>0</v>
      </c>
      <c r="G492" s="763" t="str">
        <f ca="1">IF(Totals!$J498=$C$1,Totals!J498,"")</f>
        <v/>
      </c>
    </row>
    <row r="493" spans="1:7" ht="16.5" hidden="1" customHeight="1" x14ac:dyDescent="0.25">
      <c r="A493" s="147" t="str">
        <f t="shared" ca="1" si="14"/>
        <v>0</v>
      </c>
      <c r="B493" s="762" t="str">
        <f ca="1">IF(Totals!$J499=$C$1, Totals!B499,"")</f>
        <v/>
      </c>
      <c r="C493" s="71" t="str">
        <f ca="1">IF(Totals!$J499=$C$1, Totals!D499,"")</f>
        <v/>
      </c>
      <c r="D493" s="71" t="str">
        <f ca="1">IF(Totals!$J499=$C$1, Totals!E499,"")</f>
        <v/>
      </c>
      <c r="E493" s="71" t="str">
        <f ca="1">IF(Totals!$J499=$C$1, Totals!F499,"")</f>
        <v/>
      </c>
      <c r="F493" s="71">
        <f t="shared" ca="1" si="15"/>
        <v>0</v>
      </c>
      <c r="G493" s="763" t="str">
        <f ca="1">IF(Totals!$J499=$C$1,Totals!J499,"")</f>
        <v/>
      </c>
    </row>
    <row r="494" spans="1:7" ht="16.5" hidden="1" customHeight="1" x14ac:dyDescent="0.25">
      <c r="A494" s="147" t="str">
        <f t="shared" ca="1" si="14"/>
        <v>0</v>
      </c>
      <c r="B494" s="762" t="str">
        <f ca="1">IF(Totals!$J500=$C$1, Totals!B500,"")</f>
        <v/>
      </c>
      <c r="C494" s="71" t="str">
        <f ca="1">IF(Totals!$J500=$C$1, Totals!D500,"")</f>
        <v/>
      </c>
      <c r="D494" s="71" t="str">
        <f ca="1">IF(Totals!$J500=$C$1, Totals!E500,"")</f>
        <v/>
      </c>
      <c r="E494" s="71" t="str">
        <f ca="1">IF(Totals!$J500=$C$1, Totals!F500,"")</f>
        <v/>
      </c>
      <c r="F494" s="71">
        <f t="shared" ca="1" si="15"/>
        <v>0</v>
      </c>
      <c r="G494" s="763" t="str">
        <f ca="1">IF(Totals!$J500=$C$1,Totals!J500,"")</f>
        <v/>
      </c>
    </row>
  </sheetData>
  <dataValidations count="1">
    <dataValidation type="decimal" allowBlank="1" showInputMessage="1" showErrorMessage="1" error="Only number can be entered, no text.  If you want to add a text note type it in column I, for example &quot;24(2 cases)&quot; enter the (2 cases) in column I of same row." sqref="D236 D84:D93 D217:D221 D156:D190 D196:D215 D78:D82 D95:D154 D3:D47 D49:D76 D238:D324" xr:uid="{E2B98338-5066-4000-A6C1-2D676F0A2293}">
      <formula1>0.01</formula1>
      <formula2>100000</formula2>
    </dataValidation>
  </dataValidations>
  <hyperlinks>
    <hyperlink ref="I4" r:id="rId1" display="http://www.napaprolink.com/" xr:uid="{2FA7E3BF-1235-4D1D-9689-3347A334E75C}"/>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28673" r:id="rId5" name="HideButton">
              <controlPr defaultSize="0" print="0" autoFill="0" autoPict="0" macro="[0]!HideRow">
                <anchor moveWithCells="1" sizeWithCells="1">
                  <from>
                    <xdr:col>19</xdr:col>
                    <xdr:colOff>238125</xdr:colOff>
                    <xdr:row>0</xdr:row>
                    <xdr:rowOff>0</xdr:rowOff>
                  </from>
                  <to>
                    <xdr:col>21</xdr:col>
                    <xdr:colOff>76200</xdr:colOff>
                    <xdr:row>0</xdr:row>
                    <xdr:rowOff>190500</xdr:rowOff>
                  </to>
                </anchor>
              </controlPr>
            </control>
          </mc:Choice>
        </mc:AlternateContent>
        <mc:AlternateContent xmlns:mc="http://schemas.openxmlformats.org/markup-compatibility/2006">
          <mc:Choice Requires="x14">
            <control shapeId="28675" r:id="rId6" name="Button 3">
              <controlPr defaultSize="0" print="0" autoFill="0" autoPict="0" macro="[0]!HideRow">
                <anchor moveWithCells="1" sizeWithCells="1">
                  <from>
                    <xdr:col>20</xdr:col>
                    <xdr:colOff>409575</xdr:colOff>
                    <xdr:row>0</xdr:row>
                    <xdr:rowOff>19050</xdr:rowOff>
                  </from>
                  <to>
                    <xdr:col>22</xdr:col>
                    <xdr:colOff>247650</xdr:colOff>
                    <xdr:row>1</xdr:row>
                    <xdr:rowOff>0</xdr:rowOff>
                  </to>
                </anchor>
              </controlPr>
            </control>
          </mc:Choice>
        </mc:AlternateContent>
        <mc:AlternateContent xmlns:mc="http://schemas.openxmlformats.org/markup-compatibility/2006">
          <mc:Choice Requires="x14">
            <control shapeId="28676" r:id="rId7" name="Button 4">
              <controlPr defaultSize="0" print="0" autoFill="0" autoPict="0" macro="[0]!UnHideRow">
                <anchor moveWithCells="1" sizeWithCells="1">
                  <from>
                    <xdr:col>22</xdr:col>
                    <xdr:colOff>323850</xdr:colOff>
                    <xdr:row>0</xdr:row>
                    <xdr:rowOff>28575</xdr:rowOff>
                  </from>
                  <to>
                    <xdr:col>23</xdr:col>
                    <xdr:colOff>590550</xdr:colOff>
                    <xdr:row>1</xdr:row>
                    <xdr:rowOff>9525</xdr:rowOff>
                  </to>
                </anchor>
              </controlPr>
            </control>
          </mc:Choice>
        </mc:AlternateContent>
        <mc:AlternateContent xmlns:mc="http://schemas.openxmlformats.org/markup-compatibility/2006">
          <mc:Choice Requires="x14">
            <control shapeId="28677" r:id="rId8" name="Button 5">
              <controlPr defaultSize="0" print="0" autoFill="0" autoPict="0" macro="[0]!HideRow">
                <anchor moveWithCells="1" sizeWithCells="1">
                  <from>
                    <xdr:col>11</xdr:col>
                    <xdr:colOff>209550</xdr:colOff>
                    <xdr:row>0</xdr:row>
                    <xdr:rowOff>9525</xdr:rowOff>
                  </from>
                  <to>
                    <xdr:col>13</xdr:col>
                    <xdr:colOff>304800</xdr:colOff>
                    <xdr:row>1</xdr:row>
                    <xdr:rowOff>19050</xdr:rowOff>
                  </to>
                </anchor>
              </controlPr>
            </control>
          </mc:Choice>
        </mc:AlternateContent>
        <mc:AlternateContent xmlns:mc="http://schemas.openxmlformats.org/markup-compatibility/2006">
          <mc:Choice Requires="x14">
            <control shapeId="28678" r:id="rId9" name="Button 6">
              <controlPr defaultSize="0" print="0" autoFill="0" autoPict="0" macro="[0]!UnHideRow">
                <anchor moveWithCells="1" sizeWithCells="1">
                  <from>
                    <xdr:col>14</xdr:col>
                    <xdr:colOff>19050</xdr:colOff>
                    <xdr:row>0</xdr:row>
                    <xdr:rowOff>28575</xdr:rowOff>
                  </from>
                  <to>
                    <xdr:col>15</xdr:col>
                    <xdr:colOff>285750</xdr:colOff>
                    <xdr:row>1</xdr:row>
                    <xdr:rowOff>9525</xdr:rowOff>
                  </to>
                </anchor>
              </controlPr>
            </control>
          </mc:Choice>
        </mc:AlternateContent>
        <mc:AlternateContent xmlns:mc="http://schemas.openxmlformats.org/markup-compatibility/2006">
          <mc:Choice Requires="x14">
            <control shapeId="28679" r:id="rId10" name="Button 7">
              <controlPr defaultSize="0" print="0" autoFill="0" autoPict="0" macro="[0]!HideRow">
                <anchor moveWithCells="1" sizeWithCells="1">
                  <from>
                    <xdr:col>20</xdr:col>
                    <xdr:colOff>409575</xdr:colOff>
                    <xdr:row>0</xdr:row>
                    <xdr:rowOff>19050</xdr:rowOff>
                  </from>
                  <to>
                    <xdr:col>22</xdr:col>
                    <xdr:colOff>247650</xdr:colOff>
                    <xdr:row>1</xdr:row>
                    <xdr:rowOff>0</xdr:rowOff>
                  </to>
                </anchor>
              </controlPr>
            </control>
          </mc:Choice>
        </mc:AlternateContent>
        <mc:AlternateContent xmlns:mc="http://schemas.openxmlformats.org/markup-compatibility/2006">
          <mc:Choice Requires="x14">
            <control shapeId="28680" r:id="rId11" name="Button 8">
              <controlPr defaultSize="0" print="0" autoFill="0" autoPict="0" macro="[0]!UnHideRow">
                <anchor moveWithCells="1" sizeWithCells="1">
                  <from>
                    <xdr:col>22</xdr:col>
                    <xdr:colOff>323850</xdr:colOff>
                    <xdr:row>0</xdr:row>
                    <xdr:rowOff>28575</xdr:rowOff>
                  </from>
                  <to>
                    <xdr:col>23</xdr:col>
                    <xdr:colOff>590550</xdr:colOff>
                    <xdr:row>1</xdr:row>
                    <xdr:rowOff>9525</xdr:rowOff>
                  </to>
                </anchor>
              </controlPr>
            </control>
          </mc:Choice>
        </mc:AlternateContent>
        <mc:AlternateContent xmlns:mc="http://schemas.openxmlformats.org/markup-compatibility/2006">
          <mc:Choice Requires="x14">
            <control shapeId="28681" r:id="rId12" name="Button 9">
              <controlPr defaultSize="0" print="0" autoFill="0" autoPict="0" macro="[0]!HideRow">
                <anchor moveWithCells="1" sizeWithCells="1">
                  <from>
                    <xdr:col>11</xdr:col>
                    <xdr:colOff>209550</xdr:colOff>
                    <xdr:row>0</xdr:row>
                    <xdr:rowOff>9525</xdr:rowOff>
                  </from>
                  <to>
                    <xdr:col>13</xdr:col>
                    <xdr:colOff>304800</xdr:colOff>
                    <xdr:row>1</xdr:row>
                    <xdr:rowOff>19050</xdr:rowOff>
                  </to>
                </anchor>
              </controlPr>
            </control>
          </mc:Choice>
        </mc:AlternateContent>
        <mc:AlternateContent xmlns:mc="http://schemas.openxmlformats.org/markup-compatibility/2006">
          <mc:Choice Requires="x14">
            <control shapeId="28682" r:id="rId13" name="Button 10">
              <controlPr defaultSize="0" print="0" autoFill="0" autoPict="0" macro="[0]!UnHideRow">
                <anchor moveWithCells="1" sizeWithCells="1">
                  <from>
                    <xdr:col>14</xdr:col>
                    <xdr:colOff>19050</xdr:colOff>
                    <xdr:row>0</xdr:row>
                    <xdr:rowOff>28575</xdr:rowOff>
                  </from>
                  <to>
                    <xdr:col>15</xdr:col>
                    <xdr:colOff>285750</xdr:colOff>
                    <xdr:row>1</xdr:row>
                    <xdr:rowOff>9525</xdr:rowOff>
                  </to>
                </anchor>
              </controlPr>
            </control>
          </mc:Choice>
        </mc:AlternateContent>
        <mc:AlternateContent xmlns:mc="http://schemas.openxmlformats.org/markup-compatibility/2006">
          <mc:Choice Requires="x14">
            <control shapeId="28683" r:id="rId14" name="Button 11">
              <controlPr defaultSize="0" print="0" autoFill="0" autoPict="0" macro="[0]!HideRow">
                <anchor moveWithCells="1" sizeWithCells="1">
                  <from>
                    <xdr:col>10</xdr:col>
                    <xdr:colOff>323850</xdr:colOff>
                    <xdr:row>0</xdr:row>
                    <xdr:rowOff>9525</xdr:rowOff>
                  </from>
                  <to>
                    <xdr:col>25</xdr:col>
                    <xdr:colOff>419100</xdr:colOff>
                    <xdr:row>1</xdr:row>
                    <xdr:rowOff>85725</xdr:rowOff>
                  </to>
                </anchor>
              </controlPr>
            </control>
          </mc:Choice>
        </mc:AlternateContent>
        <mc:AlternateContent xmlns:mc="http://schemas.openxmlformats.org/markup-compatibility/2006">
          <mc:Choice Requires="x14">
            <control shapeId="28684" r:id="rId15" name="Button 12">
              <controlPr defaultSize="0" print="0" autoFill="0" autoPict="0" macro="[0]!UnHideRow">
                <anchor moveWithCells="1" sizeWithCells="1">
                  <from>
                    <xdr:col>26</xdr:col>
                    <xdr:colOff>133350</xdr:colOff>
                    <xdr:row>0</xdr:row>
                    <xdr:rowOff>28575</xdr:rowOff>
                  </from>
                  <to>
                    <xdr:col>27</xdr:col>
                    <xdr:colOff>400050</xdr:colOff>
                    <xdr:row>1</xdr:row>
                    <xdr:rowOff>76200</xdr:rowOff>
                  </to>
                </anchor>
              </controlPr>
            </control>
          </mc:Choice>
        </mc:AlternateContent>
        <mc:AlternateContent xmlns:mc="http://schemas.openxmlformats.org/markup-compatibility/2006">
          <mc:Choice Requires="x14">
            <control shapeId="28685" r:id="rId16" name="Button 13">
              <controlPr defaultSize="0" print="0" autoFill="0" autoPict="0" macro="[0]!HideRow">
                <anchor moveWithCells="1" sizeWithCells="1">
                  <from>
                    <xdr:col>20</xdr:col>
                    <xdr:colOff>409575</xdr:colOff>
                    <xdr:row>0</xdr:row>
                    <xdr:rowOff>19050</xdr:rowOff>
                  </from>
                  <to>
                    <xdr:col>22</xdr:col>
                    <xdr:colOff>247650</xdr:colOff>
                    <xdr:row>1</xdr:row>
                    <xdr:rowOff>0</xdr:rowOff>
                  </to>
                </anchor>
              </controlPr>
            </control>
          </mc:Choice>
        </mc:AlternateContent>
        <mc:AlternateContent xmlns:mc="http://schemas.openxmlformats.org/markup-compatibility/2006">
          <mc:Choice Requires="x14">
            <control shapeId="28686" r:id="rId17" name="Button 14">
              <controlPr defaultSize="0" print="0" autoFill="0" autoPict="0" macro="[0]!UnHideRow">
                <anchor moveWithCells="1" sizeWithCells="1">
                  <from>
                    <xdr:col>22</xdr:col>
                    <xdr:colOff>323850</xdr:colOff>
                    <xdr:row>0</xdr:row>
                    <xdr:rowOff>28575</xdr:rowOff>
                  </from>
                  <to>
                    <xdr:col>23</xdr:col>
                    <xdr:colOff>590550</xdr:colOff>
                    <xdr:row>1</xdr:row>
                    <xdr:rowOff>9525</xdr:rowOff>
                  </to>
                </anchor>
              </controlPr>
            </control>
          </mc:Choice>
        </mc:AlternateContent>
        <mc:AlternateContent xmlns:mc="http://schemas.openxmlformats.org/markup-compatibility/2006">
          <mc:Choice Requires="x14">
            <control shapeId="28687" r:id="rId18" name="Button 15">
              <controlPr defaultSize="0" print="0" autoFill="0" autoPict="0" macro="[0]!HideRow">
                <anchor moveWithCells="1" sizeWithCells="1">
                  <from>
                    <xdr:col>11</xdr:col>
                    <xdr:colOff>209550</xdr:colOff>
                    <xdr:row>0</xdr:row>
                    <xdr:rowOff>9525</xdr:rowOff>
                  </from>
                  <to>
                    <xdr:col>13</xdr:col>
                    <xdr:colOff>304800</xdr:colOff>
                    <xdr:row>1</xdr:row>
                    <xdr:rowOff>19050</xdr:rowOff>
                  </to>
                </anchor>
              </controlPr>
            </control>
          </mc:Choice>
        </mc:AlternateContent>
        <mc:AlternateContent xmlns:mc="http://schemas.openxmlformats.org/markup-compatibility/2006">
          <mc:Choice Requires="x14">
            <control shapeId="28688" r:id="rId19" name="Button 16">
              <controlPr defaultSize="0" print="0" autoFill="0" autoPict="0" macro="[0]!UnHideRow">
                <anchor moveWithCells="1" sizeWithCells="1">
                  <from>
                    <xdr:col>14</xdr:col>
                    <xdr:colOff>19050</xdr:colOff>
                    <xdr:row>0</xdr:row>
                    <xdr:rowOff>28575</xdr:rowOff>
                  </from>
                  <to>
                    <xdr:col>15</xdr:col>
                    <xdr:colOff>285750</xdr:colOff>
                    <xdr:row>1</xdr:row>
                    <xdr:rowOff>9525</xdr:rowOff>
                  </to>
                </anchor>
              </controlPr>
            </control>
          </mc:Choice>
        </mc:AlternateContent>
        <mc:AlternateContent xmlns:mc="http://schemas.openxmlformats.org/markup-compatibility/2006">
          <mc:Choice Requires="x14">
            <control shapeId="28689" r:id="rId20" name="Button 17">
              <controlPr defaultSize="0" print="0" autoFill="0" autoPict="0" macro="[0]!HideRow">
                <anchor moveWithCells="1" sizeWithCells="1">
                  <from>
                    <xdr:col>10</xdr:col>
                    <xdr:colOff>323850</xdr:colOff>
                    <xdr:row>0</xdr:row>
                    <xdr:rowOff>9525</xdr:rowOff>
                  </from>
                  <to>
                    <xdr:col>25</xdr:col>
                    <xdr:colOff>419100</xdr:colOff>
                    <xdr:row>1</xdr:row>
                    <xdr:rowOff>85725</xdr:rowOff>
                  </to>
                </anchor>
              </controlPr>
            </control>
          </mc:Choice>
        </mc:AlternateContent>
        <mc:AlternateContent xmlns:mc="http://schemas.openxmlformats.org/markup-compatibility/2006">
          <mc:Choice Requires="x14">
            <control shapeId="28690" r:id="rId21" name="Button 18">
              <controlPr defaultSize="0" print="0" autoFill="0" autoPict="0" macro="[0]!UnHideRow">
                <anchor moveWithCells="1" sizeWithCells="1">
                  <from>
                    <xdr:col>26</xdr:col>
                    <xdr:colOff>133350</xdr:colOff>
                    <xdr:row>0</xdr:row>
                    <xdr:rowOff>28575</xdr:rowOff>
                  </from>
                  <to>
                    <xdr:col>27</xdr:col>
                    <xdr:colOff>400050</xdr:colOff>
                    <xdr:row>1</xdr:row>
                    <xdr:rowOff>76200</xdr:rowOff>
                  </to>
                </anchor>
              </controlPr>
            </control>
          </mc:Choice>
        </mc:AlternateContent>
        <mc:AlternateContent xmlns:mc="http://schemas.openxmlformats.org/markup-compatibility/2006">
          <mc:Choice Requires="x14">
            <control shapeId="28691" r:id="rId22" name="Button 19">
              <controlPr defaultSize="0" print="0" autoFill="0" autoPict="0" macro="[0]!HideRow">
                <anchor moveWithCells="1" sizeWithCells="1">
                  <from>
                    <xdr:col>20</xdr:col>
                    <xdr:colOff>409575</xdr:colOff>
                    <xdr:row>0</xdr:row>
                    <xdr:rowOff>19050</xdr:rowOff>
                  </from>
                  <to>
                    <xdr:col>22</xdr:col>
                    <xdr:colOff>247650</xdr:colOff>
                    <xdr:row>1</xdr:row>
                    <xdr:rowOff>0</xdr:rowOff>
                  </to>
                </anchor>
              </controlPr>
            </control>
          </mc:Choice>
        </mc:AlternateContent>
        <mc:AlternateContent xmlns:mc="http://schemas.openxmlformats.org/markup-compatibility/2006">
          <mc:Choice Requires="x14">
            <control shapeId="28692" r:id="rId23" name="Button 20">
              <controlPr defaultSize="0" print="0" autoFill="0" autoPict="0" macro="[0]!UnHideRow">
                <anchor moveWithCells="1" sizeWithCells="1">
                  <from>
                    <xdr:col>22</xdr:col>
                    <xdr:colOff>323850</xdr:colOff>
                    <xdr:row>0</xdr:row>
                    <xdr:rowOff>28575</xdr:rowOff>
                  </from>
                  <to>
                    <xdr:col>23</xdr:col>
                    <xdr:colOff>590550</xdr:colOff>
                    <xdr:row>1</xdr:row>
                    <xdr:rowOff>9525</xdr:rowOff>
                  </to>
                </anchor>
              </controlPr>
            </control>
          </mc:Choice>
        </mc:AlternateContent>
        <mc:AlternateContent xmlns:mc="http://schemas.openxmlformats.org/markup-compatibility/2006">
          <mc:Choice Requires="x14">
            <control shapeId="28693" r:id="rId24" name="Button 21">
              <controlPr defaultSize="0" print="0" autoFill="0" autoPict="0" macro="[0]!HideRow">
                <anchor moveWithCells="1" sizeWithCells="1">
                  <from>
                    <xdr:col>11</xdr:col>
                    <xdr:colOff>209550</xdr:colOff>
                    <xdr:row>0</xdr:row>
                    <xdr:rowOff>9525</xdr:rowOff>
                  </from>
                  <to>
                    <xdr:col>13</xdr:col>
                    <xdr:colOff>304800</xdr:colOff>
                    <xdr:row>1</xdr:row>
                    <xdr:rowOff>19050</xdr:rowOff>
                  </to>
                </anchor>
              </controlPr>
            </control>
          </mc:Choice>
        </mc:AlternateContent>
        <mc:AlternateContent xmlns:mc="http://schemas.openxmlformats.org/markup-compatibility/2006">
          <mc:Choice Requires="x14">
            <control shapeId="28694" r:id="rId25" name="Button 22">
              <controlPr defaultSize="0" print="0" autoFill="0" autoPict="0" macro="[0]!UnHideRow">
                <anchor moveWithCells="1" sizeWithCells="1">
                  <from>
                    <xdr:col>14</xdr:col>
                    <xdr:colOff>19050</xdr:colOff>
                    <xdr:row>0</xdr:row>
                    <xdr:rowOff>28575</xdr:rowOff>
                  </from>
                  <to>
                    <xdr:col>15</xdr:col>
                    <xdr:colOff>285750</xdr:colOff>
                    <xdr:row>1</xdr:row>
                    <xdr:rowOff>9525</xdr:rowOff>
                  </to>
                </anchor>
              </controlPr>
            </control>
          </mc:Choice>
        </mc:AlternateContent>
        <mc:AlternateContent xmlns:mc="http://schemas.openxmlformats.org/markup-compatibility/2006">
          <mc:Choice Requires="x14">
            <control shapeId="28695" r:id="rId26" name="Button 23">
              <controlPr defaultSize="0" print="0" autoFill="0" autoPict="0" macro="[0]!HideRow">
                <anchor moveWithCells="1" sizeWithCells="1">
                  <from>
                    <xdr:col>10</xdr:col>
                    <xdr:colOff>323850</xdr:colOff>
                    <xdr:row>0</xdr:row>
                    <xdr:rowOff>9525</xdr:rowOff>
                  </from>
                  <to>
                    <xdr:col>25</xdr:col>
                    <xdr:colOff>419100</xdr:colOff>
                    <xdr:row>1</xdr:row>
                    <xdr:rowOff>85725</xdr:rowOff>
                  </to>
                </anchor>
              </controlPr>
            </control>
          </mc:Choice>
        </mc:AlternateContent>
        <mc:AlternateContent xmlns:mc="http://schemas.openxmlformats.org/markup-compatibility/2006">
          <mc:Choice Requires="x14">
            <control shapeId="28696" r:id="rId27" name="Button 24">
              <controlPr defaultSize="0" print="0" autoFill="0" autoPict="0" macro="[0]!UnHideRow">
                <anchor moveWithCells="1" sizeWithCells="1">
                  <from>
                    <xdr:col>26</xdr:col>
                    <xdr:colOff>133350</xdr:colOff>
                    <xdr:row>0</xdr:row>
                    <xdr:rowOff>28575</xdr:rowOff>
                  </from>
                  <to>
                    <xdr:col>27</xdr:col>
                    <xdr:colOff>400050</xdr:colOff>
                    <xdr:row>1</xdr:row>
                    <xdr:rowOff>76200</xdr:rowOff>
                  </to>
                </anchor>
              </controlPr>
            </control>
          </mc:Choice>
        </mc:AlternateContent>
        <mc:AlternateContent xmlns:mc="http://schemas.openxmlformats.org/markup-compatibility/2006">
          <mc:Choice Requires="x14">
            <control shapeId="28697" r:id="rId28" name="Button 25">
              <controlPr defaultSize="0" print="0" autoFill="0" autoPict="0" macro="[0]!HideRow">
                <anchor moveWithCells="1" sizeWithCells="1">
                  <from>
                    <xdr:col>20</xdr:col>
                    <xdr:colOff>409575</xdr:colOff>
                    <xdr:row>0</xdr:row>
                    <xdr:rowOff>19050</xdr:rowOff>
                  </from>
                  <to>
                    <xdr:col>22</xdr:col>
                    <xdr:colOff>247650</xdr:colOff>
                    <xdr:row>1</xdr:row>
                    <xdr:rowOff>0</xdr:rowOff>
                  </to>
                </anchor>
              </controlPr>
            </control>
          </mc:Choice>
        </mc:AlternateContent>
        <mc:AlternateContent xmlns:mc="http://schemas.openxmlformats.org/markup-compatibility/2006">
          <mc:Choice Requires="x14">
            <control shapeId="28698" r:id="rId29" name="Button 26">
              <controlPr defaultSize="0" print="0" autoFill="0" autoPict="0" macro="[0]!UnHideRow">
                <anchor moveWithCells="1" sizeWithCells="1">
                  <from>
                    <xdr:col>22</xdr:col>
                    <xdr:colOff>323850</xdr:colOff>
                    <xdr:row>0</xdr:row>
                    <xdr:rowOff>28575</xdr:rowOff>
                  </from>
                  <to>
                    <xdr:col>23</xdr:col>
                    <xdr:colOff>590550</xdr:colOff>
                    <xdr:row>1</xdr:row>
                    <xdr:rowOff>9525</xdr:rowOff>
                  </to>
                </anchor>
              </controlPr>
            </control>
          </mc:Choice>
        </mc:AlternateContent>
        <mc:AlternateContent xmlns:mc="http://schemas.openxmlformats.org/markup-compatibility/2006">
          <mc:Choice Requires="x14">
            <control shapeId="28699" r:id="rId30" name="Button 27">
              <controlPr defaultSize="0" print="0" autoFill="0" autoPict="0" macro="[0]!HideRow">
                <anchor moveWithCells="1" sizeWithCells="1">
                  <from>
                    <xdr:col>11</xdr:col>
                    <xdr:colOff>209550</xdr:colOff>
                    <xdr:row>0</xdr:row>
                    <xdr:rowOff>9525</xdr:rowOff>
                  </from>
                  <to>
                    <xdr:col>13</xdr:col>
                    <xdr:colOff>304800</xdr:colOff>
                    <xdr:row>1</xdr:row>
                    <xdr:rowOff>19050</xdr:rowOff>
                  </to>
                </anchor>
              </controlPr>
            </control>
          </mc:Choice>
        </mc:AlternateContent>
        <mc:AlternateContent xmlns:mc="http://schemas.openxmlformats.org/markup-compatibility/2006">
          <mc:Choice Requires="x14">
            <control shapeId="28700" r:id="rId31" name="Button 28">
              <controlPr defaultSize="0" print="0" autoFill="0" autoPict="0" macro="[0]!UnHideRow">
                <anchor moveWithCells="1" sizeWithCells="1">
                  <from>
                    <xdr:col>14</xdr:col>
                    <xdr:colOff>19050</xdr:colOff>
                    <xdr:row>0</xdr:row>
                    <xdr:rowOff>28575</xdr:rowOff>
                  </from>
                  <to>
                    <xdr:col>15</xdr:col>
                    <xdr:colOff>285750</xdr:colOff>
                    <xdr:row>1</xdr:row>
                    <xdr:rowOff>9525</xdr:rowOff>
                  </to>
                </anchor>
              </controlPr>
            </control>
          </mc:Choice>
        </mc:AlternateContent>
        <mc:AlternateContent xmlns:mc="http://schemas.openxmlformats.org/markup-compatibility/2006">
          <mc:Choice Requires="x14">
            <control shapeId="28701" r:id="rId32" name="Button 29">
              <controlPr defaultSize="0" print="0" autoFill="0" autoPict="0" macro="[0]!HideRow">
                <anchor moveWithCells="1" sizeWithCells="1">
                  <from>
                    <xdr:col>10</xdr:col>
                    <xdr:colOff>323850</xdr:colOff>
                    <xdr:row>0</xdr:row>
                    <xdr:rowOff>9525</xdr:rowOff>
                  </from>
                  <to>
                    <xdr:col>25</xdr:col>
                    <xdr:colOff>419100</xdr:colOff>
                    <xdr:row>1</xdr:row>
                    <xdr:rowOff>85725</xdr:rowOff>
                  </to>
                </anchor>
              </controlPr>
            </control>
          </mc:Choice>
        </mc:AlternateContent>
        <mc:AlternateContent xmlns:mc="http://schemas.openxmlformats.org/markup-compatibility/2006">
          <mc:Choice Requires="x14">
            <control shapeId="28702" r:id="rId33" name="Button 30">
              <controlPr defaultSize="0" print="0" autoFill="0" autoPict="0" macro="[0]!UnHideRow">
                <anchor moveWithCells="1" sizeWithCells="1">
                  <from>
                    <xdr:col>26</xdr:col>
                    <xdr:colOff>133350</xdr:colOff>
                    <xdr:row>0</xdr:row>
                    <xdr:rowOff>28575</xdr:rowOff>
                  </from>
                  <to>
                    <xdr:col>27</xdr:col>
                    <xdr:colOff>400050</xdr:colOff>
                    <xdr:row>1</xdr:row>
                    <xdr:rowOff>76200</xdr:rowOff>
                  </to>
                </anchor>
              </controlPr>
            </control>
          </mc:Choice>
        </mc:AlternateContent>
        <mc:AlternateContent xmlns:mc="http://schemas.openxmlformats.org/markup-compatibility/2006">
          <mc:Choice Requires="x14">
            <control shapeId="28703" r:id="rId34" name="Button 31">
              <controlPr defaultSize="0" print="0" autoFill="0" autoPict="0" macro="[0]!HideRow">
                <anchor moveWithCells="1" sizeWithCells="1">
                  <from>
                    <xdr:col>20</xdr:col>
                    <xdr:colOff>409575</xdr:colOff>
                    <xdr:row>0</xdr:row>
                    <xdr:rowOff>19050</xdr:rowOff>
                  </from>
                  <to>
                    <xdr:col>22</xdr:col>
                    <xdr:colOff>247650</xdr:colOff>
                    <xdr:row>1</xdr:row>
                    <xdr:rowOff>0</xdr:rowOff>
                  </to>
                </anchor>
              </controlPr>
            </control>
          </mc:Choice>
        </mc:AlternateContent>
        <mc:AlternateContent xmlns:mc="http://schemas.openxmlformats.org/markup-compatibility/2006">
          <mc:Choice Requires="x14">
            <control shapeId="28704" r:id="rId35" name="Button 32">
              <controlPr defaultSize="0" print="0" autoFill="0" autoPict="0" macro="[0]!UnHideRow">
                <anchor moveWithCells="1" sizeWithCells="1">
                  <from>
                    <xdr:col>22</xdr:col>
                    <xdr:colOff>323850</xdr:colOff>
                    <xdr:row>0</xdr:row>
                    <xdr:rowOff>28575</xdr:rowOff>
                  </from>
                  <to>
                    <xdr:col>23</xdr:col>
                    <xdr:colOff>590550</xdr:colOff>
                    <xdr:row>1</xdr:row>
                    <xdr:rowOff>9525</xdr:rowOff>
                  </to>
                </anchor>
              </controlPr>
            </control>
          </mc:Choice>
        </mc:AlternateContent>
        <mc:AlternateContent xmlns:mc="http://schemas.openxmlformats.org/markup-compatibility/2006">
          <mc:Choice Requires="x14">
            <control shapeId="28705" r:id="rId36" name="Button 33">
              <controlPr defaultSize="0" print="0" autoFill="0" autoPict="0" macro="[0]!HideRow">
                <anchor moveWithCells="1" sizeWithCells="1">
                  <from>
                    <xdr:col>11</xdr:col>
                    <xdr:colOff>209550</xdr:colOff>
                    <xdr:row>0</xdr:row>
                    <xdr:rowOff>9525</xdr:rowOff>
                  </from>
                  <to>
                    <xdr:col>13</xdr:col>
                    <xdr:colOff>304800</xdr:colOff>
                    <xdr:row>1</xdr:row>
                    <xdr:rowOff>19050</xdr:rowOff>
                  </to>
                </anchor>
              </controlPr>
            </control>
          </mc:Choice>
        </mc:AlternateContent>
        <mc:AlternateContent xmlns:mc="http://schemas.openxmlformats.org/markup-compatibility/2006">
          <mc:Choice Requires="x14">
            <control shapeId="28706" r:id="rId37" name="Button 34">
              <controlPr defaultSize="0" print="0" autoFill="0" autoPict="0" macro="[0]!UnHideRow">
                <anchor moveWithCells="1" sizeWithCells="1">
                  <from>
                    <xdr:col>14</xdr:col>
                    <xdr:colOff>19050</xdr:colOff>
                    <xdr:row>0</xdr:row>
                    <xdr:rowOff>28575</xdr:rowOff>
                  </from>
                  <to>
                    <xdr:col>15</xdr:col>
                    <xdr:colOff>285750</xdr:colOff>
                    <xdr:row>1</xdr:row>
                    <xdr:rowOff>9525</xdr:rowOff>
                  </to>
                </anchor>
              </controlPr>
            </control>
          </mc:Choice>
        </mc:AlternateContent>
        <mc:AlternateContent xmlns:mc="http://schemas.openxmlformats.org/markup-compatibility/2006">
          <mc:Choice Requires="x14">
            <control shapeId="28707" r:id="rId38" name="Button 35">
              <controlPr defaultSize="0" print="0" autoFill="0" autoPict="0" macro="[0]!HideRow">
                <anchor moveWithCells="1" sizeWithCells="1">
                  <from>
                    <xdr:col>10</xdr:col>
                    <xdr:colOff>323850</xdr:colOff>
                    <xdr:row>0</xdr:row>
                    <xdr:rowOff>9525</xdr:rowOff>
                  </from>
                  <to>
                    <xdr:col>25</xdr:col>
                    <xdr:colOff>419100</xdr:colOff>
                    <xdr:row>1</xdr:row>
                    <xdr:rowOff>85725</xdr:rowOff>
                  </to>
                </anchor>
              </controlPr>
            </control>
          </mc:Choice>
        </mc:AlternateContent>
        <mc:AlternateContent xmlns:mc="http://schemas.openxmlformats.org/markup-compatibility/2006">
          <mc:Choice Requires="x14">
            <control shapeId="28708" r:id="rId39" name="Button 36">
              <controlPr defaultSize="0" print="0" autoFill="0" autoPict="0" macro="[0]!UnHideRow">
                <anchor moveWithCells="1" sizeWithCells="1">
                  <from>
                    <xdr:col>26</xdr:col>
                    <xdr:colOff>133350</xdr:colOff>
                    <xdr:row>0</xdr:row>
                    <xdr:rowOff>28575</xdr:rowOff>
                  </from>
                  <to>
                    <xdr:col>27</xdr:col>
                    <xdr:colOff>400050</xdr:colOff>
                    <xdr:row>1</xdr:row>
                    <xdr:rowOff>76200</xdr:rowOff>
                  </to>
                </anchor>
              </controlPr>
            </control>
          </mc:Choice>
        </mc:AlternateContent>
        <mc:AlternateContent xmlns:mc="http://schemas.openxmlformats.org/markup-compatibility/2006">
          <mc:Choice Requires="x14">
            <control shapeId="28709" r:id="rId40" name="Button 37">
              <controlPr defaultSize="0" print="0" autoFill="0" autoPict="0" macro="[0]!HideRow">
                <anchor moveWithCells="1" sizeWithCells="1">
                  <from>
                    <xdr:col>20</xdr:col>
                    <xdr:colOff>409575</xdr:colOff>
                    <xdr:row>0</xdr:row>
                    <xdr:rowOff>19050</xdr:rowOff>
                  </from>
                  <to>
                    <xdr:col>22</xdr:col>
                    <xdr:colOff>247650</xdr:colOff>
                    <xdr:row>1</xdr:row>
                    <xdr:rowOff>0</xdr:rowOff>
                  </to>
                </anchor>
              </controlPr>
            </control>
          </mc:Choice>
        </mc:AlternateContent>
        <mc:AlternateContent xmlns:mc="http://schemas.openxmlformats.org/markup-compatibility/2006">
          <mc:Choice Requires="x14">
            <control shapeId="28710" r:id="rId41" name="Button 38">
              <controlPr defaultSize="0" print="0" autoFill="0" autoPict="0" macro="[0]!UnHideRow">
                <anchor moveWithCells="1" sizeWithCells="1">
                  <from>
                    <xdr:col>22</xdr:col>
                    <xdr:colOff>323850</xdr:colOff>
                    <xdr:row>0</xdr:row>
                    <xdr:rowOff>28575</xdr:rowOff>
                  </from>
                  <to>
                    <xdr:col>23</xdr:col>
                    <xdr:colOff>590550</xdr:colOff>
                    <xdr:row>1</xdr:row>
                    <xdr:rowOff>9525</xdr:rowOff>
                  </to>
                </anchor>
              </controlPr>
            </control>
          </mc:Choice>
        </mc:AlternateContent>
        <mc:AlternateContent xmlns:mc="http://schemas.openxmlformats.org/markup-compatibility/2006">
          <mc:Choice Requires="x14">
            <control shapeId="28711" r:id="rId42" name="Button 39">
              <controlPr defaultSize="0" print="0" autoFill="0" autoPict="0" macro="[0]!HideRow">
                <anchor moveWithCells="1" sizeWithCells="1">
                  <from>
                    <xdr:col>11</xdr:col>
                    <xdr:colOff>209550</xdr:colOff>
                    <xdr:row>0</xdr:row>
                    <xdr:rowOff>9525</xdr:rowOff>
                  </from>
                  <to>
                    <xdr:col>13</xdr:col>
                    <xdr:colOff>304800</xdr:colOff>
                    <xdr:row>1</xdr:row>
                    <xdr:rowOff>19050</xdr:rowOff>
                  </to>
                </anchor>
              </controlPr>
            </control>
          </mc:Choice>
        </mc:AlternateContent>
        <mc:AlternateContent xmlns:mc="http://schemas.openxmlformats.org/markup-compatibility/2006">
          <mc:Choice Requires="x14">
            <control shapeId="28712" r:id="rId43" name="Button 40">
              <controlPr defaultSize="0" print="0" autoFill="0" autoPict="0" macro="[0]!UnHideRow">
                <anchor moveWithCells="1" sizeWithCells="1">
                  <from>
                    <xdr:col>14</xdr:col>
                    <xdr:colOff>19050</xdr:colOff>
                    <xdr:row>0</xdr:row>
                    <xdr:rowOff>28575</xdr:rowOff>
                  </from>
                  <to>
                    <xdr:col>15</xdr:col>
                    <xdr:colOff>285750</xdr:colOff>
                    <xdr:row>1</xdr:row>
                    <xdr:rowOff>9525</xdr:rowOff>
                  </to>
                </anchor>
              </controlPr>
            </control>
          </mc:Choice>
        </mc:AlternateContent>
        <mc:AlternateContent xmlns:mc="http://schemas.openxmlformats.org/markup-compatibility/2006">
          <mc:Choice Requires="x14">
            <control shapeId="28713" r:id="rId44" name="Button 41">
              <controlPr defaultSize="0" print="0" autoFill="0" autoPict="0" macro="[0]!HideRow">
                <anchor moveWithCells="1" sizeWithCells="1">
                  <from>
                    <xdr:col>10</xdr:col>
                    <xdr:colOff>323850</xdr:colOff>
                    <xdr:row>0</xdr:row>
                    <xdr:rowOff>9525</xdr:rowOff>
                  </from>
                  <to>
                    <xdr:col>25</xdr:col>
                    <xdr:colOff>419100</xdr:colOff>
                    <xdr:row>1</xdr:row>
                    <xdr:rowOff>85725</xdr:rowOff>
                  </to>
                </anchor>
              </controlPr>
            </control>
          </mc:Choice>
        </mc:AlternateContent>
        <mc:AlternateContent xmlns:mc="http://schemas.openxmlformats.org/markup-compatibility/2006">
          <mc:Choice Requires="x14">
            <control shapeId="28714" r:id="rId45" name="Button 42">
              <controlPr defaultSize="0" print="0" autoFill="0" autoPict="0" macro="[0]!UnHideRow">
                <anchor moveWithCells="1" sizeWithCells="1">
                  <from>
                    <xdr:col>26</xdr:col>
                    <xdr:colOff>133350</xdr:colOff>
                    <xdr:row>0</xdr:row>
                    <xdr:rowOff>28575</xdr:rowOff>
                  </from>
                  <to>
                    <xdr:col>27</xdr:col>
                    <xdr:colOff>400050</xdr:colOff>
                    <xdr:row>1</xdr:row>
                    <xdr:rowOff>76200</xdr:rowOff>
                  </to>
                </anchor>
              </controlPr>
            </control>
          </mc:Choice>
        </mc:AlternateContent>
        <mc:AlternateContent xmlns:mc="http://schemas.openxmlformats.org/markup-compatibility/2006">
          <mc:Choice Requires="x14">
            <control shapeId="28715" r:id="rId46" name="Button 43">
              <controlPr defaultSize="0" print="0" autoFill="0" autoPict="0" macro="[0]!HideRow">
                <anchor moveWithCells="1" sizeWithCells="1">
                  <from>
                    <xdr:col>20</xdr:col>
                    <xdr:colOff>409575</xdr:colOff>
                    <xdr:row>0</xdr:row>
                    <xdr:rowOff>19050</xdr:rowOff>
                  </from>
                  <to>
                    <xdr:col>22</xdr:col>
                    <xdr:colOff>247650</xdr:colOff>
                    <xdr:row>1</xdr:row>
                    <xdr:rowOff>0</xdr:rowOff>
                  </to>
                </anchor>
              </controlPr>
            </control>
          </mc:Choice>
        </mc:AlternateContent>
        <mc:AlternateContent xmlns:mc="http://schemas.openxmlformats.org/markup-compatibility/2006">
          <mc:Choice Requires="x14">
            <control shapeId="28716" r:id="rId47" name="Button 44">
              <controlPr defaultSize="0" print="0" autoFill="0" autoPict="0" macro="[0]!UnHideRow">
                <anchor moveWithCells="1" sizeWithCells="1">
                  <from>
                    <xdr:col>22</xdr:col>
                    <xdr:colOff>323850</xdr:colOff>
                    <xdr:row>0</xdr:row>
                    <xdr:rowOff>28575</xdr:rowOff>
                  </from>
                  <to>
                    <xdr:col>23</xdr:col>
                    <xdr:colOff>590550</xdr:colOff>
                    <xdr:row>1</xdr:row>
                    <xdr:rowOff>9525</xdr:rowOff>
                  </to>
                </anchor>
              </controlPr>
            </control>
          </mc:Choice>
        </mc:AlternateContent>
        <mc:AlternateContent xmlns:mc="http://schemas.openxmlformats.org/markup-compatibility/2006">
          <mc:Choice Requires="x14">
            <control shapeId="28717" r:id="rId48" name="Button 45">
              <controlPr defaultSize="0" print="0" autoFill="0" autoPict="0" macro="[0]!HideRow">
                <anchor moveWithCells="1" sizeWithCells="1">
                  <from>
                    <xdr:col>11</xdr:col>
                    <xdr:colOff>209550</xdr:colOff>
                    <xdr:row>0</xdr:row>
                    <xdr:rowOff>9525</xdr:rowOff>
                  </from>
                  <to>
                    <xdr:col>13</xdr:col>
                    <xdr:colOff>304800</xdr:colOff>
                    <xdr:row>1</xdr:row>
                    <xdr:rowOff>19050</xdr:rowOff>
                  </to>
                </anchor>
              </controlPr>
            </control>
          </mc:Choice>
        </mc:AlternateContent>
        <mc:AlternateContent xmlns:mc="http://schemas.openxmlformats.org/markup-compatibility/2006">
          <mc:Choice Requires="x14">
            <control shapeId="28718" r:id="rId49" name="Button 46">
              <controlPr defaultSize="0" print="0" autoFill="0" autoPict="0" macro="[0]!UnHideRow">
                <anchor moveWithCells="1" sizeWithCells="1">
                  <from>
                    <xdr:col>14</xdr:col>
                    <xdr:colOff>19050</xdr:colOff>
                    <xdr:row>0</xdr:row>
                    <xdr:rowOff>28575</xdr:rowOff>
                  </from>
                  <to>
                    <xdr:col>15</xdr:col>
                    <xdr:colOff>285750</xdr:colOff>
                    <xdr:row>1</xdr:row>
                    <xdr:rowOff>9525</xdr:rowOff>
                  </to>
                </anchor>
              </controlPr>
            </control>
          </mc:Choice>
        </mc:AlternateContent>
        <mc:AlternateContent xmlns:mc="http://schemas.openxmlformats.org/markup-compatibility/2006">
          <mc:Choice Requires="x14">
            <control shapeId="28719" r:id="rId50" name="Button 47">
              <controlPr defaultSize="0" print="0" autoFill="0" autoPict="0" macro="[0]!HideRow">
                <anchor moveWithCells="1" sizeWithCells="1">
                  <from>
                    <xdr:col>10</xdr:col>
                    <xdr:colOff>323850</xdr:colOff>
                    <xdr:row>0</xdr:row>
                    <xdr:rowOff>9525</xdr:rowOff>
                  </from>
                  <to>
                    <xdr:col>25</xdr:col>
                    <xdr:colOff>419100</xdr:colOff>
                    <xdr:row>1</xdr:row>
                    <xdr:rowOff>85725</xdr:rowOff>
                  </to>
                </anchor>
              </controlPr>
            </control>
          </mc:Choice>
        </mc:AlternateContent>
        <mc:AlternateContent xmlns:mc="http://schemas.openxmlformats.org/markup-compatibility/2006">
          <mc:Choice Requires="x14">
            <control shapeId="28720" r:id="rId51" name="Button 48">
              <controlPr defaultSize="0" print="0" autoFill="0" autoPict="0" macro="[0]!UnHideRow">
                <anchor moveWithCells="1" sizeWithCells="1">
                  <from>
                    <xdr:col>26</xdr:col>
                    <xdr:colOff>133350</xdr:colOff>
                    <xdr:row>0</xdr:row>
                    <xdr:rowOff>28575</xdr:rowOff>
                  </from>
                  <to>
                    <xdr:col>27</xdr:col>
                    <xdr:colOff>400050</xdr:colOff>
                    <xdr:row>1</xdr:row>
                    <xdr:rowOff>76200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5">
    <tabColor rgb="FFFFFF00"/>
  </sheetPr>
  <dimension ref="A1:AA496"/>
  <sheetViews>
    <sheetView showZeros="0" topLeftCell="B1" workbookViewId="0">
      <pane ySplit="2" topLeftCell="A422" activePane="bottomLeft" state="frozen"/>
      <selection activeCell="H204" sqref="H204:I204"/>
      <selection pane="bottomLeft" activeCell="G2" sqref="G2"/>
    </sheetView>
  </sheetViews>
  <sheetFormatPr defaultColWidth="9.140625" defaultRowHeight="18" customHeight="1" x14ac:dyDescent="0.25"/>
  <cols>
    <col min="1" max="1" width="6.7109375" style="147" hidden="1" customWidth="1"/>
    <col min="2" max="2" width="19.140625" style="147" customWidth="1"/>
    <col min="3" max="3" width="37.28515625" style="147" customWidth="1"/>
    <col min="4" max="4" width="9.85546875" style="75" customWidth="1"/>
    <col min="5" max="6" width="12.5703125" style="172" customWidth="1"/>
    <col min="7" max="7" width="14.85546875" style="239" customWidth="1"/>
    <col min="8" max="8" width="12.42578125" style="147" customWidth="1"/>
    <col min="9" max="12" width="9.140625" style="147"/>
    <col min="13" max="25" width="0" style="147" hidden="1" customWidth="1"/>
    <col min="26" max="16384" width="9.140625" style="147"/>
  </cols>
  <sheetData>
    <row r="1" spans="1:27" ht="21" customHeight="1" x14ac:dyDescent="0.3">
      <c r="A1" s="257" t="s">
        <v>1017</v>
      </c>
      <c r="B1" s="719"/>
      <c r="C1" s="722" t="str">
        <f ca="1">MID(CELL("filename",B1),FIND("]",CELL("Filename",B1))+1,255)</f>
        <v>Sellersburg</v>
      </c>
      <c r="D1" s="721"/>
      <c r="E1" s="719">
        <f ca="1">COUNTIF(E3:E495,"&gt;0")</f>
        <v>0</v>
      </c>
      <c r="F1" s="719"/>
      <c r="G1" s="723"/>
      <c r="H1" s="724"/>
      <c r="I1" s="725"/>
      <c r="J1" s="182"/>
      <c r="K1" s="182"/>
      <c r="L1" s="182"/>
      <c r="M1" s="173"/>
      <c r="N1" s="173"/>
      <c r="O1" s="173"/>
      <c r="P1" s="173"/>
      <c r="Q1" s="175"/>
      <c r="R1" s="146"/>
      <c r="S1" s="146"/>
      <c r="T1" s="146"/>
      <c r="U1" s="146"/>
      <c r="V1" s="146"/>
      <c r="W1" s="146"/>
      <c r="X1" s="146"/>
      <c r="Y1" s="146"/>
      <c r="Z1" s="146"/>
      <c r="AA1" s="146"/>
    </row>
    <row r="2" spans="1:27" ht="15" customHeight="1" x14ac:dyDescent="0.25">
      <c r="A2" s="257" t="s">
        <v>1018</v>
      </c>
      <c r="B2" s="157" t="s">
        <v>1395</v>
      </c>
      <c r="C2" s="157" t="s">
        <v>2</v>
      </c>
      <c r="D2" s="726" t="s">
        <v>3</v>
      </c>
      <c r="E2" s="303" t="s">
        <v>1025</v>
      </c>
      <c r="F2" s="303" t="s">
        <v>1026</v>
      </c>
      <c r="G2" s="727" t="s">
        <v>6</v>
      </c>
      <c r="H2" s="250"/>
      <c r="I2" s="146"/>
      <c r="J2" s="150"/>
      <c r="K2" s="150"/>
      <c r="L2" s="150"/>
      <c r="M2" s="173"/>
      <c r="N2" s="173"/>
      <c r="O2" s="173"/>
      <c r="P2" s="173"/>
      <c r="Q2" s="175"/>
      <c r="R2" s="146"/>
      <c r="S2" s="146"/>
      <c r="T2" s="146"/>
      <c r="U2" s="146"/>
      <c r="V2" s="146"/>
      <c r="W2" s="146"/>
      <c r="X2" s="146"/>
      <c r="Y2" s="146"/>
      <c r="Z2" s="146"/>
      <c r="AA2" s="146"/>
    </row>
    <row r="3" spans="1:27" ht="15.75" hidden="1" customHeight="1" x14ac:dyDescent="0.25">
      <c r="A3" s="147" t="str">
        <f>IF(D3="","0","1")</f>
        <v>0</v>
      </c>
      <c r="B3" s="1" t="str">
        <f>MstList!B3</f>
        <v>RNX50792782</v>
      </c>
      <c r="C3" s="1" t="str">
        <f>MstList!D3</f>
        <v>Wiper Blades- (Rain X Latitude 21")</v>
      </c>
      <c r="D3" s="6"/>
      <c r="E3" s="191" t="str">
        <f>IF(D3&gt;0,Totals!F3," ")</f>
        <v xml:space="preserve"> </v>
      </c>
      <c r="F3" s="191">
        <f>PRODUCT(D3:E3)</f>
        <v>0</v>
      </c>
      <c r="G3" s="1">
        <f>MstList!J3</f>
        <v>0</v>
      </c>
      <c r="H3" s="250">
        <f>MstList!K3</f>
        <v>0</v>
      </c>
      <c r="I3" s="328"/>
      <c r="J3" s="330"/>
      <c r="K3" s="330"/>
      <c r="L3" s="330"/>
      <c r="M3" s="329"/>
      <c r="N3" s="329"/>
      <c r="O3" s="329"/>
      <c r="P3" s="329"/>
      <c r="Q3" s="331"/>
      <c r="R3" s="328"/>
      <c r="S3" s="328"/>
      <c r="T3" s="328"/>
      <c r="U3" s="328"/>
      <c r="V3" s="328"/>
      <c r="W3" s="328"/>
      <c r="X3" s="328"/>
      <c r="Y3" s="328"/>
      <c r="Z3" s="328"/>
      <c r="AA3" s="328"/>
    </row>
    <row r="4" spans="1:27" ht="15.75" hidden="1" customHeight="1" x14ac:dyDescent="0.25">
      <c r="A4" s="147" t="str">
        <f t="shared" ref="A4:A65" si="0">IF(D4="","0","1")</f>
        <v>0</v>
      </c>
      <c r="B4" s="1" t="str">
        <f>MstList!B4</f>
        <v>RNX 50792802</v>
      </c>
      <c r="C4" s="1" t="str">
        <f>MstList!D4</f>
        <v>Wiper Blades- (Rain X Latitude 24")</v>
      </c>
      <c r="D4" s="6"/>
      <c r="E4" s="192" t="str">
        <f>IF(D4&gt;0,Totals!F4,"")</f>
        <v/>
      </c>
      <c r="F4" s="192">
        <f t="shared" ref="F4:F65" si="1">PRODUCT(D4:E4)</f>
        <v>0</v>
      </c>
      <c r="G4" s="1">
        <f>MstList!J4</f>
        <v>0</v>
      </c>
      <c r="H4" s="728">
        <f>MstList!K4</f>
        <v>0</v>
      </c>
      <c r="J4" s="332"/>
      <c r="K4" s="332"/>
      <c r="L4" s="332"/>
      <c r="M4" s="27"/>
      <c r="N4" s="27"/>
      <c r="O4" s="27"/>
      <c r="P4" s="27"/>
      <c r="Q4" s="27"/>
      <c r="R4" s="27"/>
      <c r="S4" s="27"/>
    </row>
    <row r="5" spans="1:27" ht="16.5" hidden="1" customHeight="1" x14ac:dyDescent="0.25">
      <c r="A5" s="147" t="str">
        <f>IF(D5="","0","1")</f>
        <v>0</v>
      </c>
      <c r="B5" s="9" t="str">
        <f>MstList!B6</f>
        <v>WIP 6012E</v>
      </c>
      <c r="C5" s="1" t="str">
        <f>MstList!D6</f>
        <v>Wiper Blade-Rear Tahoe</v>
      </c>
      <c r="D5" s="5"/>
      <c r="E5" s="191" t="str">
        <f>IF(D5&gt;0,Totals!F6,"")</f>
        <v/>
      </c>
      <c r="F5" s="191">
        <f t="shared" si="1"/>
        <v>0</v>
      </c>
      <c r="G5" s="1">
        <f>MstList!J6</f>
        <v>0</v>
      </c>
      <c r="H5" s="728">
        <f>MstList!K6</f>
        <v>0</v>
      </c>
      <c r="J5" s="27"/>
      <c r="K5" s="27"/>
      <c r="L5" s="27"/>
      <c r="M5" s="27"/>
      <c r="N5" s="27"/>
      <c r="O5" s="27"/>
      <c r="P5" s="27"/>
      <c r="Q5" s="27"/>
      <c r="R5" s="27"/>
      <c r="S5" s="27"/>
    </row>
    <row r="6" spans="1:27" ht="16.5" hidden="1" customHeight="1" x14ac:dyDescent="0.25">
      <c r="A6" s="147" t="str">
        <f t="shared" si="0"/>
        <v>0</v>
      </c>
      <c r="B6" s="1" t="str">
        <f>MstList!B7</f>
        <v>WIP 6020PP</v>
      </c>
      <c r="C6" s="1" t="str">
        <f>MstList!D7</f>
        <v>Wiper Blade, 20"</v>
      </c>
      <c r="D6" s="6"/>
      <c r="E6" s="191" t="str">
        <f>IF(D6&gt;0,Totals!F7,"")</f>
        <v/>
      </c>
      <c r="F6" s="191">
        <f t="shared" si="1"/>
        <v>0</v>
      </c>
      <c r="G6" s="1">
        <f>MstList!J7</f>
        <v>0</v>
      </c>
      <c r="H6" s="728">
        <f>MstList!K7</f>
        <v>0</v>
      </c>
      <c r="J6" s="27"/>
      <c r="K6" s="27"/>
      <c r="L6" s="27"/>
      <c r="M6" s="27"/>
      <c r="N6" s="27"/>
      <c r="O6" s="27"/>
      <c r="P6" s="27"/>
      <c r="Q6" s="27"/>
      <c r="R6" s="27"/>
      <c r="S6" s="27"/>
    </row>
    <row r="7" spans="1:27" ht="16.5" hidden="1" customHeight="1" x14ac:dyDescent="0.25">
      <c r="A7" s="147" t="str">
        <f t="shared" si="0"/>
        <v>0</v>
      </c>
      <c r="B7" s="22" t="str">
        <f>MstList!B8</f>
        <v>WIP 6024PP</v>
      </c>
      <c r="C7" s="22" t="str">
        <f>MstList!D8</f>
        <v>Wiper-24"</v>
      </c>
      <c r="D7" s="22"/>
      <c r="E7" s="128" t="str">
        <f>IF(D7&gt;0,Totals!F8,"")</f>
        <v/>
      </c>
      <c r="F7" s="128">
        <f t="shared" si="1"/>
        <v>0</v>
      </c>
      <c r="G7" s="22">
        <f>MstList!J8</f>
        <v>0</v>
      </c>
      <c r="H7" s="728">
        <f>MstList!K8</f>
        <v>0</v>
      </c>
      <c r="J7" s="27"/>
      <c r="K7" s="27"/>
      <c r="L7" s="27"/>
      <c r="M7" s="27"/>
      <c r="N7" s="27"/>
      <c r="O7" s="27"/>
      <c r="P7" s="27"/>
      <c r="Q7" s="27"/>
      <c r="R7" s="27"/>
      <c r="S7" s="27"/>
    </row>
    <row r="8" spans="1:27" ht="16.5" hidden="1" customHeight="1" x14ac:dyDescent="0.25">
      <c r="A8" s="147" t="str">
        <f t="shared" si="0"/>
        <v>0</v>
      </c>
      <c r="B8" s="22" t="str">
        <f>MstList!B9</f>
        <v>WIP 6026PP</v>
      </c>
      <c r="C8" s="22" t="str">
        <f>MstList!D9</f>
        <v>Wiper-26"</v>
      </c>
      <c r="D8" s="22"/>
      <c r="E8" s="128" t="str">
        <f>IF(D8&gt;0,Totals!F9,"")</f>
        <v/>
      </c>
      <c r="F8" s="128">
        <f t="shared" si="1"/>
        <v>0</v>
      </c>
      <c r="G8" s="22">
        <f>MstList!J9</f>
        <v>0</v>
      </c>
      <c r="H8" s="728">
        <f>MstList!K9</f>
        <v>0</v>
      </c>
      <c r="J8" s="27"/>
      <c r="K8" s="27"/>
      <c r="L8" s="27"/>
      <c r="M8" s="27"/>
      <c r="N8" s="27"/>
      <c r="O8" s="27"/>
      <c r="P8" s="27"/>
      <c r="Q8" s="27"/>
      <c r="R8" s="27"/>
      <c r="S8" s="27"/>
    </row>
    <row r="9" spans="1:27" ht="16.5" hidden="1" customHeight="1" x14ac:dyDescent="0.25">
      <c r="A9" s="147" t="str">
        <f t="shared" si="0"/>
        <v>0</v>
      </c>
      <c r="B9" s="22" t="str">
        <f>MstList!B10</f>
        <v>WIP 6028PP</v>
      </c>
      <c r="C9" s="22" t="str">
        <f>MstList!D10</f>
        <v>Wiper-28"</v>
      </c>
      <c r="D9" s="22"/>
      <c r="E9" s="128" t="str">
        <f>IF(D9&gt;0,Totals!F10,"")</f>
        <v/>
      </c>
      <c r="F9" s="128">
        <f t="shared" si="1"/>
        <v>0</v>
      </c>
      <c r="G9" s="22">
        <f>MstList!J10</f>
        <v>0</v>
      </c>
      <c r="H9" s="728">
        <f>MstList!K10</f>
        <v>0</v>
      </c>
      <c r="J9" s="27"/>
      <c r="K9" s="27"/>
      <c r="L9" s="27"/>
      <c r="M9" s="27"/>
      <c r="N9" s="27"/>
      <c r="O9" s="27"/>
      <c r="P9" s="27"/>
      <c r="Q9" s="27"/>
      <c r="R9" s="27"/>
      <c r="S9" s="27"/>
    </row>
    <row r="10" spans="1:27" ht="16.5" hidden="1" customHeight="1" x14ac:dyDescent="0.25">
      <c r="A10" s="147" t="str">
        <f t="shared" si="0"/>
        <v>0</v>
      </c>
      <c r="B10" s="1" t="str">
        <f>MstList!B11</f>
        <v>FIL 7899</v>
      </c>
      <c r="C10" s="1" t="str">
        <f>MstList!D11</f>
        <v>Oil Filter (2010-15)</v>
      </c>
      <c r="D10" s="5"/>
      <c r="E10" s="191" t="str">
        <f>IF(D10&gt;0,Totals!F11,"")</f>
        <v/>
      </c>
      <c r="F10" s="191">
        <f t="shared" si="1"/>
        <v>0</v>
      </c>
      <c r="G10" s="1">
        <f>MstList!J11</f>
        <v>0</v>
      </c>
      <c r="H10" s="728">
        <f>MstList!K11</f>
        <v>0</v>
      </c>
      <c r="J10" s="27"/>
      <c r="K10" s="27"/>
      <c r="L10" s="27"/>
      <c r="M10" s="27"/>
      <c r="N10" s="27"/>
      <c r="O10" s="27"/>
      <c r="P10" s="27"/>
      <c r="Q10" s="27"/>
      <c r="R10" s="27"/>
      <c r="S10" s="27"/>
    </row>
    <row r="11" spans="1:27" ht="16.5" hidden="1" customHeight="1" x14ac:dyDescent="0.25">
      <c r="A11" s="147" t="str">
        <f t="shared" si="0"/>
        <v>0</v>
      </c>
      <c r="B11" s="1" t="str">
        <f>MstList!B12</f>
        <v>FIL 7060MP</v>
      </c>
      <c r="C11" s="1" t="str">
        <f>MstList!D12</f>
        <v>Oil Filter-( Order Min of 12) Tahoe</v>
      </c>
      <c r="D11" s="5"/>
      <c r="E11" s="191" t="str">
        <f>IF(D11&gt;0,Totals!F12,"")</f>
        <v/>
      </c>
      <c r="F11" s="191">
        <f t="shared" si="1"/>
        <v>0</v>
      </c>
      <c r="G11" s="1">
        <f>MstList!J12</f>
        <v>0</v>
      </c>
      <c r="H11" s="728">
        <f>MstList!K12</f>
        <v>0</v>
      </c>
      <c r="J11" s="27"/>
      <c r="K11" s="27"/>
      <c r="L11" s="27"/>
      <c r="M11" s="27"/>
      <c r="N11" s="27"/>
      <c r="O11" s="27"/>
      <c r="P11" s="27"/>
      <c r="Q11" s="27"/>
      <c r="R11" s="27"/>
      <c r="S11" s="27"/>
    </row>
    <row r="12" spans="1:27" ht="16.5" hidden="1" customHeight="1" x14ac:dyDescent="0.25">
      <c r="A12" s="147" t="str">
        <f t="shared" si="0"/>
        <v>0</v>
      </c>
      <c r="B12" s="1" t="str">
        <f>MstList!B13</f>
        <v>FIL 4048</v>
      </c>
      <c r="C12" s="1" t="str">
        <f>MstList!D13</f>
        <v>Cabin Filter, 2011 and up</v>
      </c>
      <c r="D12" s="5"/>
      <c r="E12" s="191" t="str">
        <f>IF(D12&gt;0,Totals!F13,"")</f>
        <v/>
      </c>
      <c r="F12" s="191">
        <f t="shared" si="1"/>
        <v>0</v>
      </c>
      <c r="G12" s="1">
        <f>MstList!J13</f>
        <v>0</v>
      </c>
      <c r="H12" s="728">
        <f>MstList!K13</f>
        <v>0</v>
      </c>
      <c r="J12" s="27"/>
      <c r="K12" s="27"/>
      <c r="L12" s="27"/>
      <c r="M12" s="27"/>
      <c r="N12" s="27"/>
      <c r="O12" s="27"/>
      <c r="P12" s="27"/>
      <c r="Q12" s="27"/>
      <c r="R12" s="27"/>
      <c r="S12" s="27"/>
    </row>
    <row r="13" spans="1:27" ht="16.5" hidden="1" customHeight="1" x14ac:dyDescent="0.25">
      <c r="A13" s="147" t="str">
        <f t="shared" si="0"/>
        <v>0</v>
      </c>
      <c r="B13" s="1" t="str">
        <f>MstList!B14</f>
        <v>FIL 9746</v>
      </c>
      <c r="C13" s="1" t="str">
        <f>MstList!D14</f>
        <v>Air Filter, 2011 and up</v>
      </c>
      <c r="D13" s="5"/>
      <c r="E13" s="191" t="str">
        <f>IF(D13&gt;0,Totals!F14,"")</f>
        <v/>
      </c>
      <c r="F13" s="191">
        <f t="shared" si="1"/>
        <v>0</v>
      </c>
      <c r="G13" s="1">
        <f>MstList!J14</f>
        <v>0</v>
      </c>
      <c r="H13" s="728">
        <f>MstList!K14</f>
        <v>0</v>
      </c>
      <c r="J13" s="27"/>
      <c r="K13" s="27"/>
      <c r="L13" s="27"/>
      <c r="M13" s="27"/>
      <c r="N13" s="27"/>
      <c r="O13" s="27"/>
      <c r="P13" s="27"/>
      <c r="Q13" s="27"/>
      <c r="R13" s="27"/>
      <c r="S13" s="27"/>
    </row>
    <row r="14" spans="1:27" ht="16.5" hidden="1" customHeight="1" x14ac:dyDescent="0.25">
      <c r="A14" s="147" t="str">
        <f t="shared" si="0"/>
        <v>0</v>
      </c>
      <c r="B14" s="22" t="str">
        <f>MstList!B15</f>
        <v>FIL4579</v>
      </c>
      <c r="C14" s="22" t="str">
        <f>MstList!D15</f>
        <v>Cabin Air Filter</v>
      </c>
      <c r="D14" s="5"/>
      <c r="E14" s="191" t="str">
        <f>IF(D14&gt;0,Totals!F15,"")</f>
        <v/>
      </c>
      <c r="F14" s="191">
        <f t="shared" si="1"/>
        <v>0</v>
      </c>
      <c r="G14" s="1">
        <f>MstList!J15</f>
        <v>0</v>
      </c>
      <c r="H14" s="728">
        <f>MstList!K15</f>
        <v>0</v>
      </c>
      <c r="J14" s="27"/>
      <c r="K14" s="27"/>
      <c r="L14" s="27"/>
      <c r="M14" s="27"/>
      <c r="N14" s="27"/>
      <c r="O14" s="27"/>
      <c r="P14" s="27"/>
      <c r="Q14" s="27"/>
      <c r="R14" s="27"/>
      <c r="S14" s="27"/>
    </row>
    <row r="15" spans="1:27" ht="16.5" hidden="1" customHeight="1" x14ac:dyDescent="0.25">
      <c r="A15" s="147" t="str">
        <f t="shared" si="0"/>
        <v>0</v>
      </c>
      <c r="B15" s="12" t="str">
        <f>MstList!B16</f>
        <v>FIL 2725</v>
      </c>
      <c r="C15" s="1" t="str">
        <f>MstList!D16</f>
        <v>Air Filter</v>
      </c>
      <c r="D15" s="5"/>
      <c r="E15" s="191" t="str">
        <f>IF(D15&gt;0,Totals!F16,"")</f>
        <v/>
      </c>
      <c r="F15" s="191">
        <f t="shared" si="1"/>
        <v>0</v>
      </c>
      <c r="G15" s="1">
        <f>MstList!J16</f>
        <v>0</v>
      </c>
      <c r="H15" s="728">
        <f>MstList!K16</f>
        <v>0</v>
      </c>
      <c r="J15" s="27"/>
      <c r="K15" s="27"/>
      <c r="L15" s="27"/>
      <c r="M15" s="27"/>
      <c r="N15" s="27"/>
      <c r="O15" s="27"/>
      <c r="P15" s="27"/>
      <c r="Q15" s="27"/>
      <c r="R15" s="27"/>
      <c r="S15" s="27"/>
    </row>
    <row r="16" spans="1:27" ht="16.5" hidden="1" customHeight="1" x14ac:dyDescent="0.25">
      <c r="A16" s="147" t="str">
        <f t="shared" si="0"/>
        <v>0</v>
      </c>
      <c r="B16" s="1" t="str">
        <f>MstList!B17</f>
        <v>NCP2601744</v>
      </c>
      <c r="C16" s="1" t="str">
        <f>MstList!D17</f>
        <v>Ball Joint Lower  (2006-2019)</v>
      </c>
      <c r="D16" s="5"/>
      <c r="E16" s="191" t="str">
        <f>IF(D16&gt;0,Totals!F17,"")</f>
        <v/>
      </c>
      <c r="F16" s="191">
        <f t="shared" si="1"/>
        <v>0</v>
      </c>
      <c r="G16" s="1">
        <f>MstList!J17</f>
        <v>0</v>
      </c>
      <c r="H16" s="728">
        <f>MstList!K17</f>
        <v>0</v>
      </c>
      <c r="J16" s="27"/>
      <c r="K16" s="27"/>
      <c r="L16" s="27"/>
    </row>
    <row r="17" spans="1:12" ht="16.5" hidden="1" customHeight="1" x14ac:dyDescent="0.25">
      <c r="A17" s="147" t="str">
        <f t="shared" si="0"/>
        <v>0</v>
      </c>
      <c r="B17" s="1" t="str">
        <f>MstList!B18</f>
        <v>04801834AB</v>
      </c>
      <c r="C17" s="1" t="str">
        <f>MstList!D18</f>
        <v>Alternator</v>
      </c>
      <c r="D17" s="5"/>
      <c r="E17" s="191" t="str">
        <f>IF(D17&gt;0,Totals!F18,"")</f>
        <v/>
      </c>
      <c r="F17" s="191">
        <f t="shared" si="1"/>
        <v>0</v>
      </c>
      <c r="G17" s="157">
        <f>MstList!J18</f>
        <v>0</v>
      </c>
      <c r="H17" s="728">
        <f>MstList!K18</f>
        <v>0</v>
      </c>
      <c r="J17" s="27"/>
      <c r="K17" s="27"/>
      <c r="L17" s="27"/>
    </row>
    <row r="18" spans="1:12" ht="16.5" hidden="1" customHeight="1" x14ac:dyDescent="0.25">
      <c r="A18" s="147" t="str">
        <f t="shared" si="0"/>
        <v>0</v>
      </c>
      <c r="B18" s="1" t="str">
        <f>MstList!B20</f>
        <v>68037308AA</v>
      </c>
      <c r="C18" s="1" t="str">
        <f>MstList!D20</f>
        <v>Blower Motor</v>
      </c>
      <c r="D18" s="5"/>
      <c r="E18" s="191" t="str">
        <f>IF(D18&gt;0,Totals!F20,"")</f>
        <v/>
      </c>
      <c r="F18" s="191">
        <f t="shared" si="1"/>
        <v>0</v>
      </c>
      <c r="G18" s="157">
        <f>MstList!J20</f>
        <v>0</v>
      </c>
      <c r="H18" s="728">
        <f>MstList!K20</f>
        <v>0</v>
      </c>
      <c r="I18" s="23"/>
      <c r="J18" s="333"/>
      <c r="K18" s="333"/>
      <c r="L18" s="333"/>
    </row>
    <row r="19" spans="1:12" ht="16.5" hidden="1" customHeight="1" x14ac:dyDescent="0.25">
      <c r="A19" s="147" t="str">
        <f t="shared" si="0"/>
        <v>0</v>
      </c>
      <c r="B19" s="1" t="str">
        <f>MstList!B21</f>
        <v>FLT FT7965</v>
      </c>
      <c r="C19" s="1" t="str">
        <f>MstList!D21</f>
        <v>Brake Pads-Front</v>
      </c>
      <c r="D19" s="5"/>
      <c r="E19" s="191" t="str">
        <f>IF(D19&gt;0,Totals!F21,"")</f>
        <v/>
      </c>
      <c r="F19" s="191">
        <f t="shared" si="1"/>
        <v>0</v>
      </c>
      <c r="G19" s="1">
        <f>MstList!J21</f>
        <v>0</v>
      </c>
      <c r="H19" s="728">
        <f>MstList!K21</f>
        <v>0</v>
      </c>
      <c r="I19" s="23"/>
      <c r="J19" s="333"/>
      <c r="K19" s="333"/>
      <c r="L19" s="333"/>
    </row>
    <row r="20" spans="1:12" ht="16.5" hidden="1" customHeight="1" x14ac:dyDescent="0.25">
      <c r="A20" s="147" t="str">
        <f t="shared" si="0"/>
        <v>0</v>
      </c>
      <c r="B20" s="1" t="str">
        <f>MstList!B22</f>
        <v>68245089AA</v>
      </c>
      <c r="C20" s="1" t="str">
        <f>MstList!D22</f>
        <v>Brake Pads-Front, 2015</v>
      </c>
      <c r="D20" s="5"/>
      <c r="E20" s="191" t="str">
        <f>IF(D20&gt;0,Totals!F22,"")</f>
        <v/>
      </c>
      <c r="F20" s="191">
        <f t="shared" si="1"/>
        <v>0</v>
      </c>
      <c r="G20" s="157">
        <f>MstList!J22</f>
        <v>0</v>
      </c>
      <c r="H20" s="728">
        <f>MstList!K22</f>
        <v>0</v>
      </c>
      <c r="I20" s="23"/>
      <c r="J20" s="333"/>
      <c r="K20" s="333"/>
      <c r="L20" s="333"/>
    </row>
    <row r="21" spans="1:12" ht="16.5" hidden="1" customHeight="1" x14ac:dyDescent="0.25">
      <c r="A21" s="147" t="str">
        <f t="shared" si="0"/>
        <v>0</v>
      </c>
      <c r="B21" s="1" t="str">
        <f>MstList!B23</f>
        <v>FLT FT8292</v>
      </c>
      <c r="C21" s="1" t="str">
        <f>MstList!D23</f>
        <v>Brake Pads-Rear</v>
      </c>
      <c r="D21" s="5"/>
      <c r="E21" s="191" t="str">
        <f>IF(D21&gt;0,Totals!F23,"")</f>
        <v/>
      </c>
      <c r="F21" s="191">
        <f t="shared" si="1"/>
        <v>0</v>
      </c>
      <c r="G21" s="1">
        <f>MstList!J23</f>
        <v>0</v>
      </c>
      <c r="H21" s="728">
        <f>MstList!K23</f>
        <v>0</v>
      </c>
      <c r="I21" s="23"/>
      <c r="J21" s="333"/>
      <c r="K21" s="333"/>
      <c r="L21" s="333"/>
    </row>
    <row r="22" spans="1:12" ht="16.5" hidden="1" customHeight="1" x14ac:dyDescent="0.25">
      <c r="A22" s="147" t="str">
        <f t="shared" si="0"/>
        <v>0</v>
      </c>
      <c r="B22" s="1" t="str">
        <f>MstList!B24</f>
        <v>68245118AA</v>
      </c>
      <c r="C22" s="1" t="str">
        <f>MstList!D24</f>
        <v>Brake Pads-Rear, 2015</v>
      </c>
      <c r="D22" s="5"/>
      <c r="E22" s="191" t="str">
        <f>IF(D22&gt;0,Totals!F24,"")</f>
        <v/>
      </c>
      <c r="F22" s="191">
        <f t="shared" si="1"/>
        <v>0</v>
      </c>
      <c r="G22" s="157">
        <f>MstList!J24</f>
        <v>0</v>
      </c>
      <c r="H22" s="728">
        <f>MstList!K24</f>
        <v>0</v>
      </c>
      <c r="I22" s="23"/>
      <c r="J22" s="333"/>
      <c r="K22" s="333"/>
      <c r="L22" s="333"/>
    </row>
    <row r="23" spans="1:12" ht="16.5" hidden="1" customHeight="1" x14ac:dyDescent="0.25">
      <c r="A23" s="147" t="str">
        <f t="shared" si="0"/>
        <v>0</v>
      </c>
      <c r="B23" s="1" t="str">
        <f>MstList!B25</f>
        <v>UP 880256CR</v>
      </c>
      <c r="C23" s="1" t="str">
        <f>MstList!D25</f>
        <v>Brake Rotor-Front</v>
      </c>
      <c r="D23" s="5"/>
      <c r="E23" s="191" t="str">
        <f>IF(D23&gt;0,Totals!F25,"")</f>
        <v/>
      </c>
      <c r="F23" s="191">
        <f t="shared" si="1"/>
        <v>0</v>
      </c>
      <c r="G23" s="1">
        <f>MstList!J25</f>
        <v>0</v>
      </c>
      <c r="H23" s="728">
        <f>MstList!K25</f>
        <v>0</v>
      </c>
      <c r="I23" s="23"/>
      <c r="J23" s="333"/>
      <c r="K23" s="333"/>
      <c r="L23" s="333"/>
    </row>
    <row r="24" spans="1:12" ht="16.5" hidden="1" customHeight="1" x14ac:dyDescent="0.25">
      <c r="A24" s="147" t="str">
        <f t="shared" si="0"/>
        <v>0</v>
      </c>
      <c r="B24" s="1" t="str">
        <f>MstList!B26</f>
        <v>68184337AA</v>
      </c>
      <c r="C24" s="1" t="str">
        <f>MstList!D26</f>
        <v>Brake Rotor-Front, 2015</v>
      </c>
      <c r="D24" s="5"/>
      <c r="E24" s="191" t="str">
        <f>IF(D24&gt;0,Totals!F26,"")</f>
        <v/>
      </c>
      <c r="F24" s="191">
        <f t="shared" si="1"/>
        <v>0</v>
      </c>
      <c r="G24" s="157">
        <f>MstList!J26</f>
        <v>0</v>
      </c>
      <c r="H24" s="728">
        <f>MstList!K26</f>
        <v>0</v>
      </c>
      <c r="I24" s="23"/>
      <c r="J24" s="333"/>
      <c r="K24" s="333"/>
      <c r="L24" s="333"/>
    </row>
    <row r="25" spans="1:12" ht="16.5" hidden="1" customHeight="1" x14ac:dyDescent="0.25">
      <c r="A25" s="147" t="str">
        <f t="shared" si="0"/>
        <v>0</v>
      </c>
      <c r="B25" s="1" t="str">
        <f>MstList!B27</f>
        <v>68089130AB</v>
      </c>
      <c r="C25" s="1" t="str">
        <f>MstList!D27</f>
        <v>Brake Booster</v>
      </c>
      <c r="D25" s="5"/>
      <c r="E25" s="191" t="str">
        <f>IF(D25&gt;0,Totals!F27,"")</f>
        <v/>
      </c>
      <c r="F25" s="191">
        <f t="shared" si="1"/>
        <v>0</v>
      </c>
      <c r="G25" s="157">
        <f>MstList!J27</f>
        <v>0</v>
      </c>
      <c r="H25" s="728">
        <f>MstList!K27</f>
        <v>0</v>
      </c>
      <c r="I25" s="23"/>
      <c r="J25" s="333"/>
      <c r="K25" s="333"/>
      <c r="L25" s="333"/>
    </row>
    <row r="26" spans="1:12" ht="16.5" hidden="1" customHeight="1" x14ac:dyDescent="0.25">
      <c r="A26" s="147" t="str">
        <f t="shared" si="0"/>
        <v>0</v>
      </c>
      <c r="B26" s="1" t="str">
        <f>MstList!B28</f>
        <v>UP 83971A</v>
      </c>
      <c r="C26" s="1" t="str">
        <f>MstList!D28</f>
        <v>Front Brake Hardware Kit</v>
      </c>
      <c r="D26" s="5"/>
      <c r="E26" s="191" t="str">
        <f>IF(D26&gt;0,Totals!F28,"")</f>
        <v/>
      </c>
      <c r="F26" s="191">
        <f t="shared" si="1"/>
        <v>0</v>
      </c>
      <c r="G26" s="730">
        <f>MstList!J28</f>
        <v>0</v>
      </c>
      <c r="H26" s="728">
        <f>MstList!K28</f>
        <v>0</v>
      </c>
      <c r="I26" s="23"/>
      <c r="J26" s="333"/>
      <c r="K26" s="333"/>
      <c r="L26" s="333"/>
    </row>
    <row r="27" spans="1:12" ht="16.5" hidden="1" customHeight="1" x14ac:dyDescent="0.25">
      <c r="A27" s="147" t="str">
        <f t="shared" si="0"/>
        <v>0</v>
      </c>
      <c r="B27" s="1" t="str">
        <f>MstList!B29</f>
        <v>UP89305A</v>
      </c>
      <c r="C27" s="1" t="str">
        <f>MstList!D29</f>
        <v>Rear Brake Hardware Kit</v>
      </c>
      <c r="D27" s="5"/>
      <c r="E27" s="191" t="str">
        <f>IF(D27&gt;0,Totals!F29,"")</f>
        <v/>
      </c>
      <c r="F27" s="191">
        <f t="shared" si="1"/>
        <v>0</v>
      </c>
      <c r="G27" s="730">
        <f>MstList!J29</f>
        <v>0</v>
      </c>
      <c r="H27" s="728">
        <f>MstList!K29</f>
        <v>0</v>
      </c>
      <c r="I27" s="23"/>
      <c r="J27" s="333"/>
      <c r="K27" s="333"/>
      <c r="L27" s="333"/>
    </row>
    <row r="28" spans="1:12" ht="16.5" hidden="1" customHeight="1" x14ac:dyDescent="0.25">
      <c r="A28" s="147" t="str">
        <f t="shared" si="0"/>
        <v>0</v>
      </c>
      <c r="B28" s="1" t="str">
        <f>MstList!B30</f>
        <v>UP 880395CR</v>
      </c>
      <c r="C28" s="1" t="str">
        <f>MstList!D30</f>
        <v>Brake Rotor-Rear</v>
      </c>
      <c r="D28" s="5"/>
      <c r="E28" s="191" t="str">
        <f>IF(D28&gt;0,Totals!F30,"")</f>
        <v/>
      </c>
      <c r="F28" s="191">
        <f t="shared" si="1"/>
        <v>0</v>
      </c>
      <c r="G28" s="1">
        <f>MstList!J30</f>
        <v>0</v>
      </c>
      <c r="H28" s="728">
        <f>MstList!K30</f>
        <v>0</v>
      </c>
      <c r="I28" s="23"/>
      <c r="J28" s="333"/>
      <c r="K28" s="333"/>
      <c r="L28" s="333"/>
    </row>
    <row r="29" spans="1:12" ht="16.5" hidden="1" customHeight="1" x14ac:dyDescent="0.25">
      <c r="A29" s="147" t="str">
        <f t="shared" si="0"/>
        <v>0</v>
      </c>
      <c r="B29" s="1" t="str">
        <f>MstList!B31</f>
        <v>68232484AA</v>
      </c>
      <c r="C29" s="1" t="str">
        <f>MstList!D31</f>
        <v>Left Front Brake Hose (Charger 2015)</v>
      </c>
      <c r="D29" s="5"/>
      <c r="E29" s="191" t="str">
        <f>IF(D29&gt;0,Totals!F31,"")</f>
        <v/>
      </c>
      <c r="F29" s="191">
        <f t="shared" si="1"/>
        <v>0</v>
      </c>
      <c r="G29" s="157">
        <f>MstList!J31</f>
        <v>0</v>
      </c>
      <c r="H29" s="728">
        <f>MstList!K31</f>
        <v>0</v>
      </c>
      <c r="I29" s="23"/>
      <c r="J29" s="333"/>
      <c r="K29" s="333"/>
      <c r="L29" s="333"/>
    </row>
    <row r="30" spans="1:12" ht="16.5" hidden="1" customHeight="1" x14ac:dyDescent="0.25">
      <c r="A30" s="147" t="str">
        <f t="shared" si="0"/>
        <v>0</v>
      </c>
      <c r="B30" s="1" t="str">
        <f>MstList!B32</f>
        <v>68257661AA</v>
      </c>
      <c r="C30" s="1" t="str">
        <f>MstList!D32</f>
        <v>Right Front Brake Hose (Charger 2015)</v>
      </c>
      <c r="D30" s="5"/>
      <c r="E30" s="191" t="str">
        <f>IF(D30&gt;0,Totals!F32,"")</f>
        <v/>
      </c>
      <c r="F30" s="191">
        <f t="shared" si="1"/>
        <v>0</v>
      </c>
      <c r="G30" s="157">
        <f>MstList!J32</f>
        <v>0</v>
      </c>
      <c r="H30" s="728">
        <f>MstList!K32</f>
        <v>0</v>
      </c>
      <c r="I30" s="23"/>
      <c r="J30" s="333"/>
      <c r="K30" s="333"/>
      <c r="L30" s="333"/>
    </row>
    <row r="31" spans="1:12" ht="16.5" hidden="1" customHeight="1" x14ac:dyDescent="0.25">
      <c r="A31" s="147" t="str">
        <f t="shared" si="0"/>
        <v>0</v>
      </c>
      <c r="B31" s="1" t="str">
        <f>MstList!B33</f>
        <v>68199987AC</v>
      </c>
      <c r="C31" s="1" t="str">
        <f>MstList!D33</f>
        <v>Front ABS Sensor (2015-18)</v>
      </c>
      <c r="D31" s="5"/>
      <c r="E31" s="191" t="str">
        <f>IF(D31&gt;0,Totals!F33,"")</f>
        <v/>
      </c>
      <c r="F31" s="191">
        <f t="shared" si="1"/>
        <v>0</v>
      </c>
      <c r="G31" s="157">
        <f>MstList!J33</f>
        <v>0</v>
      </c>
      <c r="H31" s="728">
        <f>MstList!K33</f>
        <v>0</v>
      </c>
      <c r="I31" s="23"/>
      <c r="J31" s="333"/>
      <c r="K31" s="333"/>
      <c r="L31" s="333"/>
    </row>
    <row r="32" spans="1:12" ht="16.5" hidden="1" customHeight="1" x14ac:dyDescent="0.25">
      <c r="A32" s="147" t="str">
        <f t="shared" si="0"/>
        <v>0</v>
      </c>
      <c r="B32" s="1" t="str">
        <f>MstList!B34</f>
        <v>NOE 604024</v>
      </c>
      <c r="C32" s="1" t="str">
        <f>MstList!D34</f>
        <v>Heater/AC Door Actuator Motor</v>
      </c>
      <c r="D32" s="5"/>
      <c r="E32" s="191" t="str">
        <f>IF(D32&gt;0,Totals!F34,"")</f>
        <v/>
      </c>
      <c r="F32" s="191">
        <f t="shared" si="1"/>
        <v>0</v>
      </c>
      <c r="G32" s="1">
        <f>MstList!J34</f>
        <v>0</v>
      </c>
      <c r="H32" s="728">
        <f>MstList!K34</f>
        <v>0</v>
      </c>
      <c r="I32" s="23"/>
      <c r="J32" s="333"/>
      <c r="K32" s="333"/>
      <c r="L32" s="333"/>
    </row>
    <row r="33" spans="1:12" ht="16.5" hidden="1" customHeight="1" x14ac:dyDescent="0.25">
      <c r="A33" s="147" t="str">
        <f t="shared" si="0"/>
        <v>0</v>
      </c>
      <c r="B33" s="1" t="str">
        <f>MstList!B35</f>
        <v>12614XB</v>
      </c>
      <c r="C33" s="1" t="str">
        <f>MstList!D35</f>
        <v>Caliper-Left Front</v>
      </c>
      <c r="D33" s="5"/>
      <c r="E33" s="191" t="str">
        <f>IF(D33&gt;0,Totals!F35,"")</f>
        <v/>
      </c>
      <c r="F33" s="191">
        <f t="shared" si="1"/>
        <v>0</v>
      </c>
      <c r="G33" s="1">
        <f>MstList!J35</f>
        <v>0</v>
      </c>
      <c r="H33" s="728">
        <f>MstList!K35</f>
        <v>0</v>
      </c>
      <c r="I33" s="23"/>
      <c r="J33" s="333"/>
      <c r="K33" s="333"/>
      <c r="L33" s="333"/>
    </row>
    <row r="34" spans="1:12" ht="16.5" hidden="1" customHeight="1" x14ac:dyDescent="0.25">
      <c r="A34" s="147" t="str">
        <f t="shared" si="0"/>
        <v>0</v>
      </c>
      <c r="B34" s="1">
        <f>MstList!B36</f>
        <v>603380</v>
      </c>
      <c r="C34" s="1" t="str">
        <f>MstList!D36</f>
        <v>Coolant Reservoir (2011-2018)</v>
      </c>
      <c r="D34" s="5"/>
      <c r="E34" s="191" t="str">
        <f>IF(D34&gt;0,Totals!F36,"")</f>
        <v/>
      </c>
      <c r="F34" s="191">
        <f t="shared" si="1"/>
        <v>0</v>
      </c>
      <c r="G34" s="1">
        <f>MstList!J36</f>
        <v>0</v>
      </c>
      <c r="H34" s="728">
        <f>MstList!K36</f>
        <v>0</v>
      </c>
      <c r="I34" s="23"/>
      <c r="J34" s="333"/>
      <c r="K34" s="333"/>
      <c r="L34" s="333"/>
    </row>
    <row r="35" spans="1:12" ht="16.5" hidden="1" customHeight="1" x14ac:dyDescent="0.25">
      <c r="A35" s="147" t="str">
        <f t="shared" si="0"/>
        <v>0</v>
      </c>
      <c r="B35" s="1" t="str">
        <f>MstList!B37</f>
        <v>12614XA</v>
      </c>
      <c r="C35" s="1" t="str">
        <f>MstList!D37</f>
        <v>Caliper-Right Front</v>
      </c>
      <c r="D35" s="5"/>
      <c r="E35" s="191" t="str">
        <f>IF(D35&gt;0,Totals!F37,"")</f>
        <v/>
      </c>
      <c r="F35" s="191">
        <f t="shared" si="1"/>
        <v>0</v>
      </c>
      <c r="G35" s="1">
        <f>MstList!J37</f>
        <v>0</v>
      </c>
      <c r="H35" s="728">
        <f>MstList!K37</f>
        <v>0</v>
      </c>
      <c r="I35" s="23"/>
      <c r="J35" s="333"/>
      <c r="K35" s="333"/>
      <c r="L35" s="333"/>
    </row>
    <row r="36" spans="1:12" ht="16.5" hidden="1" customHeight="1" x14ac:dyDescent="0.25">
      <c r="A36" s="147" t="str">
        <f t="shared" si="0"/>
        <v>0</v>
      </c>
      <c r="B36" s="1" t="str">
        <f>MstList!B38</f>
        <v>68085784AA</v>
      </c>
      <c r="C36" s="1" t="str">
        <f>MstList!D38</f>
        <v>Condensor</v>
      </c>
      <c r="D36" s="5"/>
      <c r="E36" s="191" t="str">
        <f>IF(D36&gt;0,Totals!F38,"")</f>
        <v/>
      </c>
      <c r="F36" s="191">
        <f t="shared" si="1"/>
        <v>0</v>
      </c>
      <c r="G36" s="157">
        <f>MstList!J38</f>
        <v>0</v>
      </c>
      <c r="H36" s="728">
        <f>MstList!K38</f>
        <v>0</v>
      </c>
      <c r="I36" s="23"/>
      <c r="J36" s="333"/>
      <c r="K36" s="333"/>
      <c r="L36" s="333"/>
    </row>
    <row r="37" spans="1:12" ht="16.5" hidden="1" customHeight="1" x14ac:dyDescent="0.25">
      <c r="A37" s="147" t="str">
        <f t="shared" si="0"/>
        <v>0</v>
      </c>
      <c r="B37" s="1" t="str">
        <f>MstList!B39</f>
        <v>5137714AA</v>
      </c>
      <c r="C37" s="1" t="str">
        <f>MstList!D39</f>
        <v>Cooling Fan Motor (Left)-2011-17)</v>
      </c>
      <c r="D37" s="5"/>
      <c r="E37" s="191" t="str">
        <f>IF(D37&gt;0,Totals!F39,"")</f>
        <v/>
      </c>
      <c r="F37" s="191">
        <f t="shared" si="1"/>
        <v>0</v>
      </c>
      <c r="G37" s="157">
        <f>MstList!J39</f>
        <v>0</v>
      </c>
      <c r="H37" s="728">
        <f>MstList!K39</f>
        <v>0</v>
      </c>
      <c r="I37" s="23"/>
      <c r="J37" s="334"/>
      <c r="K37" s="334"/>
      <c r="L37" s="334"/>
    </row>
    <row r="38" spans="1:12" ht="16.5" hidden="1" customHeight="1" x14ac:dyDescent="0.25">
      <c r="A38" s="147" t="str">
        <f t="shared" si="0"/>
        <v>0</v>
      </c>
      <c r="B38" s="1" t="str">
        <f>MstList!B40</f>
        <v>5072330AB</v>
      </c>
      <c r="C38" s="1" t="str">
        <f>MstList!D40</f>
        <v>Cooling Fan Motor (Right)-(2011-17)</v>
      </c>
      <c r="D38" s="5"/>
      <c r="E38" s="191" t="str">
        <f>IF(D38&gt;0,Totals!F40,"")</f>
        <v/>
      </c>
      <c r="F38" s="191">
        <f t="shared" si="1"/>
        <v>0</v>
      </c>
      <c r="G38" s="157">
        <f>MstList!J40</f>
        <v>0</v>
      </c>
      <c r="H38" s="728">
        <f>MstList!K40</f>
        <v>0</v>
      </c>
      <c r="I38" s="23"/>
      <c r="J38" s="23"/>
      <c r="K38" s="23"/>
      <c r="L38" s="23"/>
    </row>
    <row r="39" spans="1:12" ht="16.5" hidden="1" customHeight="1" x14ac:dyDescent="0.25">
      <c r="A39" s="147" t="str">
        <f t="shared" si="0"/>
        <v>0</v>
      </c>
      <c r="B39" s="1" t="str">
        <f>MstList!B41</f>
        <v>5137713AA</v>
      </c>
      <c r="C39" s="1" t="str">
        <f>MstList!D41</f>
        <v>Fan Blades (2011-17)</v>
      </c>
      <c r="D39" s="5"/>
      <c r="E39" s="191" t="str">
        <f>IF(D39&gt;0,Totals!F41,"")</f>
        <v/>
      </c>
      <c r="F39" s="191">
        <f t="shared" si="1"/>
        <v>0</v>
      </c>
      <c r="G39" s="157">
        <f>MstList!J41</f>
        <v>0</v>
      </c>
      <c r="H39" s="728">
        <f>MstList!K41</f>
        <v>0</v>
      </c>
      <c r="I39" s="23"/>
      <c r="J39" s="23"/>
      <c r="K39" s="23"/>
      <c r="L39" s="23"/>
    </row>
    <row r="40" spans="1:12" ht="16.5" hidden="1" customHeight="1" x14ac:dyDescent="0.25">
      <c r="A40" s="147" t="str">
        <f t="shared" si="0"/>
        <v>0</v>
      </c>
      <c r="B40" s="1" t="str">
        <f>MstList!B42</f>
        <v>NOE 620039XD</v>
      </c>
      <c r="C40" s="1" t="str">
        <f>MstList!D42</f>
        <v>Dual Fan Assy.</v>
      </c>
      <c r="D40" s="5"/>
      <c r="E40" s="191" t="str">
        <f>IF(D40&gt;0,Totals!F42,"")</f>
        <v/>
      </c>
      <c r="F40" s="191">
        <f t="shared" si="1"/>
        <v>0</v>
      </c>
      <c r="G40" s="1">
        <f>MstList!J42</f>
        <v>0</v>
      </c>
      <c r="H40" s="728">
        <f>MstList!K42</f>
        <v>0</v>
      </c>
      <c r="I40" s="23"/>
      <c r="J40" s="23"/>
      <c r="K40" s="23"/>
      <c r="L40" s="23"/>
    </row>
    <row r="41" spans="1:12" ht="16.5" hidden="1" customHeight="1" x14ac:dyDescent="0.25">
      <c r="A41" s="147" t="str">
        <f t="shared" si="0"/>
        <v>0</v>
      </c>
      <c r="B41" s="1" t="str">
        <f>MstList!B43</f>
        <v>NCP 2605521M</v>
      </c>
      <c r="C41" s="1" t="str">
        <f>MstList!D43</f>
        <v>Control Arm Upper</v>
      </c>
      <c r="D41" s="5"/>
      <c r="E41" s="191" t="str">
        <f>IF(D41&gt;0,Totals!F43,"")</f>
        <v/>
      </c>
      <c r="F41" s="191">
        <f t="shared" si="1"/>
        <v>0</v>
      </c>
      <c r="G41" s="1">
        <f>MstList!J43</f>
        <v>0</v>
      </c>
      <c r="H41" s="728">
        <f>MstList!K43</f>
        <v>0</v>
      </c>
      <c r="I41" s="23"/>
      <c r="J41" s="23"/>
      <c r="K41" s="23"/>
      <c r="L41" s="23"/>
    </row>
    <row r="42" spans="1:12" ht="16.5" hidden="1" customHeight="1" x14ac:dyDescent="0.25">
      <c r="A42" s="147" t="str">
        <f t="shared" si="0"/>
        <v>0</v>
      </c>
      <c r="B42" s="1" t="str">
        <f>MstList!B44</f>
        <v>NCP2605522M</v>
      </c>
      <c r="C42" s="1" t="str">
        <f>MstList!D44</f>
        <v>Control Arm-Upper Right</v>
      </c>
      <c r="D42" s="5"/>
      <c r="E42" s="191" t="str">
        <f>IF(D42&gt;0,Totals!F44,"")</f>
        <v/>
      </c>
      <c r="F42" s="191">
        <f t="shared" si="1"/>
        <v>0</v>
      </c>
      <c r="G42" s="1">
        <f>MstList!J44</f>
        <v>0</v>
      </c>
      <c r="H42" s="728">
        <f>MstList!K44</f>
        <v>0</v>
      </c>
      <c r="J42" s="23"/>
      <c r="K42" s="23"/>
      <c r="L42" s="23"/>
    </row>
    <row r="43" spans="1:12" ht="16.5" hidden="1" customHeight="1" x14ac:dyDescent="0.25">
      <c r="A43" s="147" t="str">
        <f t="shared" si="0"/>
        <v>0</v>
      </c>
      <c r="B43" s="1" t="str">
        <f>MstList!B45</f>
        <v>5513661AC</v>
      </c>
      <c r="C43" s="1" t="str">
        <f>MstList!D45</f>
        <v>Upper Driver Door Hinge</v>
      </c>
      <c r="D43" s="5"/>
      <c r="E43" s="191" t="str">
        <f>IF(D43&gt;0,Totals!F45,"")</f>
        <v/>
      </c>
      <c r="F43" s="191">
        <f t="shared" si="1"/>
        <v>0</v>
      </c>
      <c r="G43" s="157">
        <f>MstList!J45</f>
        <v>0</v>
      </c>
      <c r="H43" s="728">
        <f>MstList!K45</f>
        <v>0</v>
      </c>
      <c r="I43" s="23"/>
      <c r="J43" s="23"/>
      <c r="K43" s="23"/>
      <c r="L43" s="23"/>
    </row>
    <row r="44" spans="1:12" ht="16.5" hidden="1" customHeight="1" x14ac:dyDescent="0.25">
      <c r="A44" s="147" t="str">
        <f t="shared" si="0"/>
        <v>0</v>
      </c>
      <c r="B44" s="1" t="str">
        <f>MstList!B46</f>
        <v>55113665AI</v>
      </c>
      <c r="C44" s="1" t="str">
        <f>MstList!D46</f>
        <v>Lower Driver Door Hinge</v>
      </c>
      <c r="D44" s="5"/>
      <c r="E44" s="191" t="str">
        <f>IF(D44&gt;0,Totals!F46,"")</f>
        <v/>
      </c>
      <c r="F44" s="191">
        <f t="shared" si="1"/>
        <v>0</v>
      </c>
      <c r="G44" s="157">
        <f>MstList!J46</f>
        <v>0</v>
      </c>
      <c r="H44" s="728">
        <f>MstList!K46</f>
        <v>0</v>
      </c>
      <c r="I44" s="23"/>
      <c r="J44" s="23"/>
      <c r="K44" s="23"/>
      <c r="L44" s="23"/>
    </row>
    <row r="45" spans="1:12" ht="16.5" hidden="1" customHeight="1" x14ac:dyDescent="0.25">
      <c r="A45" s="147" t="str">
        <f t="shared" si="0"/>
        <v>0</v>
      </c>
      <c r="B45" s="1" t="str">
        <f>MstList!B47</f>
        <v>BRN 27102045</v>
      </c>
      <c r="C45" s="1" t="str">
        <f>MstList!D47</f>
        <v>Front Hub Assembly, 2011 and below</v>
      </c>
      <c r="D45" s="5"/>
      <c r="E45" s="191" t="str">
        <f>IF(D45&gt;0,Totals!F47,"")</f>
        <v/>
      </c>
      <c r="F45" s="191">
        <f t="shared" si="1"/>
        <v>0</v>
      </c>
      <c r="G45" s="1">
        <f>MstList!J47</f>
        <v>0</v>
      </c>
      <c r="H45" s="728">
        <f>MstList!K47</f>
        <v>0</v>
      </c>
      <c r="I45" s="23"/>
      <c r="J45" s="23"/>
      <c r="K45" s="23"/>
      <c r="L45" s="23"/>
    </row>
    <row r="46" spans="1:12" ht="16.5" hidden="1" customHeight="1" x14ac:dyDescent="0.25">
      <c r="A46" s="147" t="str">
        <f t="shared" si="0"/>
        <v>0</v>
      </c>
      <c r="B46" s="1">
        <f>MstList!B48</f>
        <v>6504007</v>
      </c>
      <c r="C46" s="1" t="str">
        <f>MstList!D48</f>
        <v>Front Hub Bearing Nut</v>
      </c>
      <c r="D46" s="5"/>
      <c r="E46" s="191" t="str">
        <f>IF(D46&gt;0,Totals!F48,"")</f>
        <v/>
      </c>
      <c r="F46" s="191">
        <f t="shared" si="1"/>
        <v>0</v>
      </c>
      <c r="G46" s="157">
        <f>MstList!J48</f>
        <v>0</v>
      </c>
      <c r="H46" s="728">
        <f>MstList!K48</f>
        <v>0</v>
      </c>
      <c r="I46" s="336"/>
      <c r="J46" s="23"/>
      <c r="K46" s="23"/>
      <c r="L46" s="23"/>
    </row>
    <row r="47" spans="1:12" ht="16.5" hidden="1" customHeight="1" x14ac:dyDescent="0.25">
      <c r="A47" s="147" t="str">
        <f t="shared" si="0"/>
        <v>0</v>
      </c>
      <c r="B47" s="176" t="str">
        <f>MstList!B49</f>
        <v>NOE6006012</v>
      </c>
      <c r="C47" s="176" t="str">
        <f>MstList!D49</f>
        <v xml:space="preserve">DRIVESHAFT CENTER BEARING </v>
      </c>
      <c r="D47" s="176"/>
      <c r="E47" s="197" t="str">
        <f>IF(D47&gt;0,Totals!F49,"")</f>
        <v/>
      </c>
      <c r="F47" s="197">
        <f t="shared" si="1"/>
        <v>0</v>
      </c>
      <c r="G47" s="176">
        <f>MstList!J49</f>
        <v>0</v>
      </c>
      <c r="H47" s="254">
        <f>MstList!K49</f>
        <v>0</v>
      </c>
      <c r="I47" s="23"/>
      <c r="J47" s="23"/>
      <c r="K47" s="23"/>
      <c r="L47" s="23"/>
    </row>
    <row r="48" spans="1:12" ht="16.5" hidden="1" customHeight="1" x14ac:dyDescent="0.25">
      <c r="A48" s="147" t="str">
        <f t="shared" si="0"/>
        <v>0</v>
      </c>
      <c r="B48" s="1" t="str">
        <f>MstList!B50</f>
        <v>BR930578</v>
      </c>
      <c r="C48" s="1" t="str">
        <f>MstList!D50</f>
        <v>Front Hub Assembly, 2012 and up</v>
      </c>
      <c r="D48" s="5"/>
      <c r="E48" s="191" t="str">
        <f>IF(D48&gt;0,Totals!F50,"")</f>
        <v/>
      </c>
      <c r="F48" s="191">
        <f t="shared" si="1"/>
        <v>0</v>
      </c>
      <c r="G48" s="1">
        <f>MstList!J50</f>
        <v>0</v>
      </c>
      <c r="H48" s="728">
        <f>MstList!K50</f>
        <v>0</v>
      </c>
      <c r="I48" s="23"/>
      <c r="J48" s="23"/>
      <c r="K48" s="23"/>
      <c r="L48" s="23"/>
    </row>
    <row r="49" spans="1:12" ht="16.5" hidden="1" customHeight="1" x14ac:dyDescent="0.25">
      <c r="A49" s="147" t="str">
        <f t="shared" si="0"/>
        <v>0</v>
      </c>
      <c r="B49" s="1" t="str">
        <f>MstList!B51</f>
        <v>5136023AE</v>
      </c>
      <c r="C49" s="1" t="str">
        <f>MstList!D51</f>
        <v>Secondary Fuel Pump</v>
      </c>
      <c r="D49" s="5"/>
      <c r="E49" s="191" t="str">
        <f>IF(D49&gt;0,Totals!F51,"")</f>
        <v/>
      </c>
      <c r="F49" s="191">
        <f t="shared" si="1"/>
        <v>0</v>
      </c>
      <c r="G49" s="157">
        <f>MstList!J51</f>
        <v>0</v>
      </c>
      <c r="H49" s="728">
        <f>MstList!K51</f>
        <v>0</v>
      </c>
      <c r="I49" s="23"/>
      <c r="J49" s="23"/>
      <c r="K49" s="23"/>
      <c r="L49" s="23"/>
    </row>
    <row r="50" spans="1:12" ht="16.5" hidden="1" customHeight="1" x14ac:dyDescent="0.25">
      <c r="A50" s="147" t="str">
        <f t="shared" si="0"/>
        <v>0</v>
      </c>
      <c r="B50" s="1" t="str">
        <f>MstList!B52</f>
        <v>5136022AJ</v>
      </c>
      <c r="C50" s="1" t="str">
        <f>MstList!D52</f>
        <v xml:space="preserve">Fuel Pump </v>
      </c>
      <c r="D50" s="5"/>
      <c r="E50" s="191" t="str">
        <f>IF(D50&gt;0,Totals!F52,"")</f>
        <v/>
      </c>
      <c r="F50" s="191">
        <f t="shared" si="1"/>
        <v>0</v>
      </c>
      <c r="G50" s="157">
        <f>MstList!J52</f>
        <v>0</v>
      </c>
      <c r="H50" s="728">
        <f>MstList!K52</f>
        <v>0</v>
      </c>
      <c r="I50" s="23"/>
      <c r="J50" s="23"/>
      <c r="K50" s="23"/>
      <c r="L50" s="23"/>
    </row>
    <row r="51" spans="1:12" ht="16.5" hidden="1" customHeight="1" x14ac:dyDescent="0.25">
      <c r="A51" s="147" t="str">
        <f t="shared" si="0"/>
        <v>0</v>
      </c>
      <c r="B51" s="1" t="str">
        <f>MstList!B53</f>
        <v>DFPFG1053</v>
      </c>
      <c r="C51" s="1" t="str">
        <f>MstList!D53</f>
        <v xml:space="preserve">Fuel Pump </v>
      </c>
      <c r="D51" s="5"/>
      <c r="E51" s="191" t="str">
        <f>IF(D51&gt;0,Totals!F53,"")</f>
        <v/>
      </c>
      <c r="F51" s="191">
        <f t="shared" si="1"/>
        <v>0</v>
      </c>
      <c r="G51" s="157">
        <f>MstList!J53</f>
        <v>0</v>
      </c>
      <c r="H51" s="728">
        <f>MstList!K53</f>
        <v>0</v>
      </c>
      <c r="I51" s="23"/>
      <c r="J51" s="23"/>
      <c r="K51" s="23"/>
      <c r="L51" s="23"/>
    </row>
    <row r="52" spans="1:12" ht="16.5" hidden="1" customHeight="1" x14ac:dyDescent="0.25">
      <c r="A52" s="147" t="str">
        <f t="shared" si="0"/>
        <v>0</v>
      </c>
      <c r="B52" s="1" t="str">
        <f>MstList!B54</f>
        <v>CRB 280325</v>
      </c>
      <c r="C52" s="1" t="str">
        <f>MstList!D54</f>
        <v>Fuel Sender Pedal (2011-20)</v>
      </c>
      <c r="D52" s="5"/>
      <c r="E52" s="191" t="str">
        <f>IF(D52&gt;0,Totals!F54,"")</f>
        <v/>
      </c>
      <c r="F52" s="191">
        <f t="shared" si="1"/>
        <v>0</v>
      </c>
      <c r="G52" s="157">
        <f>MstList!J54</f>
        <v>0</v>
      </c>
      <c r="H52" s="728">
        <f>MstList!K54</f>
        <v>0</v>
      </c>
      <c r="I52" s="23"/>
      <c r="J52" s="23"/>
      <c r="K52" s="23"/>
      <c r="L52" s="23"/>
    </row>
    <row r="53" spans="1:12" ht="16.5" hidden="1" customHeight="1" x14ac:dyDescent="0.25">
      <c r="A53" s="147" t="str">
        <f t="shared" si="0"/>
        <v>0</v>
      </c>
      <c r="B53" s="1" t="str">
        <f>MstList!B55</f>
        <v>68235388AA</v>
      </c>
      <c r="C53" s="1" t="str">
        <f>MstList!D55</f>
        <v>Fuse Wiring Kit</v>
      </c>
      <c r="D53" s="5"/>
      <c r="E53" s="191" t="str">
        <f>IF(D53&gt;0,Totals!F55,"")</f>
        <v/>
      </c>
      <c r="F53" s="191">
        <f t="shared" si="1"/>
        <v>0</v>
      </c>
      <c r="G53" s="157">
        <f>MstList!J55</f>
        <v>0</v>
      </c>
      <c r="H53" s="728">
        <f>MstList!K55</f>
        <v>0</v>
      </c>
      <c r="I53" s="23"/>
      <c r="J53" s="23"/>
      <c r="K53" s="23"/>
      <c r="L53" s="23"/>
    </row>
    <row r="54" spans="1:12" ht="16.5" hidden="1" customHeight="1" x14ac:dyDescent="0.25">
      <c r="A54" s="147" t="str">
        <f t="shared" si="0"/>
        <v>0</v>
      </c>
      <c r="B54" s="1" t="str">
        <f>MstList!B56</f>
        <v>LMP 9012LLN</v>
      </c>
      <c r="C54" s="1" t="str">
        <f>MstList!D56</f>
        <v>Headlight Bulb(2015)</v>
      </c>
      <c r="D54" s="5"/>
      <c r="E54" s="191" t="str">
        <f>IF(D54&gt;0,Totals!F56,"")</f>
        <v/>
      </c>
      <c r="F54" s="191">
        <f t="shared" si="1"/>
        <v>0</v>
      </c>
      <c r="G54" s="1">
        <f>MstList!J56</f>
        <v>0</v>
      </c>
      <c r="H54" s="728">
        <f>MstList!K56</f>
        <v>0</v>
      </c>
      <c r="I54" s="23"/>
      <c r="J54" s="23"/>
      <c r="K54" s="23"/>
      <c r="L54" s="23"/>
    </row>
    <row r="55" spans="1:12" ht="16.5" hidden="1" customHeight="1" x14ac:dyDescent="0.25">
      <c r="A55" s="147" t="str">
        <f t="shared" si="0"/>
        <v>0</v>
      </c>
      <c r="B55" s="1" t="str">
        <f>MstList!B57</f>
        <v>BK MZCH2502270N</v>
      </c>
      <c r="C55" s="1" t="str">
        <f>MstList!D57</f>
        <v>Headlight Assy. 2015-2016</v>
      </c>
      <c r="D55" s="5"/>
      <c r="E55" s="191" t="str">
        <f>IF(D55&gt;0,Totals!F57,"")</f>
        <v/>
      </c>
      <c r="F55" s="191">
        <f t="shared" si="1"/>
        <v>0</v>
      </c>
      <c r="G55" s="1">
        <f>MstList!J57</f>
        <v>0</v>
      </c>
      <c r="H55" s="728">
        <f>MstList!K57</f>
        <v>0</v>
      </c>
      <c r="I55" s="23"/>
      <c r="J55" s="23"/>
      <c r="K55" s="23"/>
      <c r="L55" s="23"/>
    </row>
    <row r="56" spans="1:12" ht="16.5" hidden="1" customHeight="1" x14ac:dyDescent="0.25">
      <c r="A56" s="147" t="str">
        <f t="shared" si="0"/>
        <v>0</v>
      </c>
      <c r="B56" s="1" t="str">
        <f>MstList!B58</f>
        <v>BK MZCH2503270N</v>
      </c>
      <c r="C56" s="1" t="str">
        <f>MstList!D58</f>
        <v>Headlight Assy. 2015-2016</v>
      </c>
      <c r="D56" s="5"/>
      <c r="E56" s="191" t="str">
        <f>IF(D56&gt;0,Totals!F58,"")</f>
        <v/>
      </c>
      <c r="F56" s="191">
        <f t="shared" si="1"/>
        <v>0</v>
      </c>
      <c r="G56" s="1">
        <f>MstList!J58</f>
        <v>0</v>
      </c>
      <c r="H56" s="728">
        <f>MstList!K58</f>
        <v>0</v>
      </c>
      <c r="I56" s="23"/>
      <c r="J56" s="23"/>
      <c r="K56" s="23"/>
      <c r="L56" s="23"/>
    </row>
    <row r="57" spans="1:12" ht="16.5" hidden="1" customHeight="1" x14ac:dyDescent="0.25">
      <c r="A57" s="147" t="str">
        <f t="shared" si="0"/>
        <v>0</v>
      </c>
      <c r="B57" s="9" t="str">
        <f>MstList!B59</f>
        <v>LMP BP1255H11N</v>
      </c>
      <c r="C57" s="1" t="str">
        <f>MstList!D59</f>
        <v>Headlight Bulb (2011-14)</v>
      </c>
      <c r="D57" s="5"/>
      <c r="E57" s="191" t="str">
        <f>IF(D57&gt;0,Totals!F59,"")</f>
        <v/>
      </c>
      <c r="F57" s="191">
        <f t="shared" si="1"/>
        <v>0</v>
      </c>
      <c r="G57" s="1">
        <f>MstList!J59</f>
        <v>0</v>
      </c>
      <c r="H57" s="728">
        <f>MstList!K59</f>
        <v>0</v>
      </c>
      <c r="I57" s="23"/>
      <c r="J57" s="23"/>
      <c r="K57" s="23"/>
      <c r="L57" s="23"/>
    </row>
    <row r="58" spans="1:12" ht="16.5" hidden="1" customHeight="1" x14ac:dyDescent="0.25">
      <c r="A58" s="147" t="str">
        <f t="shared" si="0"/>
        <v>0</v>
      </c>
      <c r="B58" s="1" t="str">
        <f>MstList!B60</f>
        <v>1PS72DX9AC</v>
      </c>
      <c r="C58" s="1" t="str">
        <f>MstList!D60</f>
        <v>Hood Release Cable</v>
      </c>
      <c r="D58" s="5"/>
      <c r="E58" s="191" t="str">
        <f>IF(D58&gt;0,Totals!F60,"")</f>
        <v/>
      </c>
      <c r="F58" s="191">
        <f t="shared" si="1"/>
        <v>0</v>
      </c>
      <c r="G58" s="157">
        <f>MstList!J60</f>
        <v>0</v>
      </c>
      <c r="H58" s="728">
        <f>MstList!K60</f>
        <v>0</v>
      </c>
      <c r="I58" s="23"/>
      <c r="J58" s="23"/>
      <c r="K58" s="23"/>
      <c r="L58" s="23"/>
    </row>
    <row r="59" spans="1:12" ht="16.5" hidden="1" customHeight="1" x14ac:dyDescent="0.25">
      <c r="A59" s="147" t="str">
        <f t="shared" si="0"/>
        <v>0</v>
      </c>
      <c r="B59" s="9" t="str">
        <f>MstList!B61</f>
        <v>ECH IC584</v>
      </c>
      <c r="C59" s="1" t="str">
        <f>MstList!D61</f>
        <v>Ignition Coil (2006-19)</v>
      </c>
      <c r="D59" s="5"/>
      <c r="E59" s="191" t="str">
        <f>IF(D59&gt;0,Totals!F61,"")</f>
        <v/>
      </c>
      <c r="F59" s="191">
        <f t="shared" si="1"/>
        <v>0</v>
      </c>
      <c r="G59" s="1">
        <f>MstList!J61</f>
        <v>0</v>
      </c>
      <c r="H59" s="728">
        <f>MstList!K61</f>
        <v>0</v>
      </c>
      <c r="I59" s="23"/>
      <c r="J59" s="23"/>
      <c r="K59" s="23"/>
      <c r="L59" s="23"/>
    </row>
    <row r="60" spans="1:12" ht="16.5" hidden="1" customHeight="1" x14ac:dyDescent="0.25">
      <c r="A60" s="147" t="str">
        <f t="shared" si="0"/>
        <v>0</v>
      </c>
      <c r="B60" s="1" t="str">
        <f>MstList!B62</f>
        <v>68059902AA</v>
      </c>
      <c r="C60" s="1" t="str">
        <f>MstList!D62</f>
        <v>Jack Assy.</v>
      </c>
      <c r="D60" s="5"/>
      <c r="E60" s="191" t="str">
        <f>IF(D60&gt;0,Totals!F62,"")</f>
        <v/>
      </c>
      <c r="F60" s="191">
        <f t="shared" si="1"/>
        <v>0</v>
      </c>
      <c r="G60" s="157">
        <f>MstList!J62</f>
        <v>0</v>
      </c>
      <c r="H60" s="728">
        <f>MstList!K62</f>
        <v>0</v>
      </c>
      <c r="I60" s="23"/>
      <c r="J60" s="23"/>
      <c r="K60" s="23"/>
      <c r="L60" s="23"/>
    </row>
    <row r="61" spans="1:12" ht="16.5" hidden="1" customHeight="1" x14ac:dyDescent="0.25">
      <c r="A61" s="147" t="str">
        <f t="shared" si="0"/>
        <v>0</v>
      </c>
      <c r="B61" s="1" t="str">
        <f>MstList!B63</f>
        <v>68211290AB</v>
      </c>
      <c r="C61" s="1" t="str">
        <f>MstList!D63</f>
        <v>License Plate Light LED  (2016-17)</v>
      </c>
      <c r="D61" s="5"/>
      <c r="E61" s="191" t="str">
        <f>IF(D61&gt;0,Totals!F63,"")</f>
        <v/>
      </c>
      <c r="F61" s="191">
        <f t="shared" si="1"/>
        <v>0</v>
      </c>
      <c r="G61" s="157">
        <f>MstList!J63</f>
        <v>0</v>
      </c>
      <c r="H61" s="728">
        <f>MstList!K63</f>
        <v>0</v>
      </c>
      <c r="I61" s="23"/>
      <c r="J61" s="23"/>
      <c r="K61" s="23"/>
      <c r="L61" s="23"/>
    </row>
    <row r="62" spans="1:12" ht="16.5" hidden="1" customHeight="1" x14ac:dyDescent="0.25">
      <c r="A62" s="147" t="str">
        <f t="shared" si="0"/>
        <v>0</v>
      </c>
      <c r="B62" s="1" t="str">
        <f>MstList!B64</f>
        <v>NBH 17030</v>
      </c>
      <c r="C62" s="1" t="str">
        <f>MstList!D64</f>
        <v>Heater Hose</v>
      </c>
      <c r="D62" s="5"/>
      <c r="E62" s="191" t="str">
        <f>IF(D62&gt;0,Totals!F64,"")</f>
        <v/>
      </c>
      <c r="F62" s="191">
        <f t="shared" si="1"/>
        <v>0</v>
      </c>
      <c r="G62" s="1">
        <f>MstList!J64</f>
        <v>0</v>
      </c>
      <c r="H62" s="728">
        <f>MstList!K64</f>
        <v>0</v>
      </c>
      <c r="I62" s="23"/>
      <c r="J62" s="23"/>
      <c r="K62" s="23"/>
      <c r="L62" s="23"/>
    </row>
    <row r="63" spans="1:12" ht="16.5" hidden="1" customHeight="1" x14ac:dyDescent="0.25">
      <c r="A63" s="147" t="str">
        <f t="shared" si="0"/>
        <v>0</v>
      </c>
      <c r="B63" s="1" t="str">
        <f>MstList!B65</f>
        <v>NBH 17031</v>
      </c>
      <c r="C63" s="1" t="str">
        <f>MstList!D65</f>
        <v>Heater Hose</v>
      </c>
      <c r="D63" s="5"/>
      <c r="E63" s="191" t="str">
        <f>IF(D63&gt;0,Totals!F65,"")</f>
        <v/>
      </c>
      <c r="F63" s="191">
        <f t="shared" si="1"/>
        <v>0</v>
      </c>
      <c r="G63" s="1">
        <f>MstList!J65</f>
        <v>0</v>
      </c>
      <c r="H63" s="728"/>
      <c r="I63" s="23"/>
      <c r="J63" s="23"/>
      <c r="K63" s="23"/>
      <c r="L63" s="23"/>
    </row>
    <row r="64" spans="1:12" ht="16.5" hidden="1" customHeight="1" x14ac:dyDescent="0.25">
      <c r="A64" s="147" t="str">
        <f t="shared" si="0"/>
        <v>0</v>
      </c>
      <c r="B64" s="1" t="str">
        <f>MstList!B66</f>
        <v>5168389AB</v>
      </c>
      <c r="C64" s="1" t="str">
        <f>MstList!D66</f>
        <v>Lower Control Arm (Up to 2015)</v>
      </c>
      <c r="D64" s="5"/>
      <c r="E64" s="191" t="str">
        <f>IF(D64&gt;0,Totals!F66,"")</f>
        <v/>
      </c>
      <c r="F64" s="191">
        <f t="shared" si="1"/>
        <v>0</v>
      </c>
      <c r="G64" s="157">
        <f>MstList!J66</f>
        <v>0</v>
      </c>
      <c r="H64" s="728"/>
      <c r="I64" s="23"/>
      <c r="J64" s="23"/>
      <c r="K64" s="23"/>
      <c r="L64" s="23"/>
    </row>
    <row r="65" spans="1:12" ht="16.5" hidden="1" customHeight="1" x14ac:dyDescent="0.25">
      <c r="A65" s="147" t="str">
        <f t="shared" si="0"/>
        <v>0</v>
      </c>
      <c r="B65" s="1" t="str">
        <f>MstList!B67</f>
        <v>6509423AA</v>
      </c>
      <c r="C65" s="1" t="str">
        <f>MstList!D67</f>
        <v>Lug Nuts</v>
      </c>
      <c r="D65" s="5"/>
      <c r="E65" s="191" t="str">
        <f>IF(D65&gt;0,Totals!F67,"")</f>
        <v/>
      </c>
      <c r="F65" s="191">
        <f t="shared" si="1"/>
        <v>0</v>
      </c>
      <c r="G65" s="157">
        <f>MstList!J67</f>
        <v>0</v>
      </c>
      <c r="H65" s="728">
        <f>MstList!K67</f>
        <v>0</v>
      </c>
      <c r="I65" s="23"/>
      <c r="J65" s="23"/>
      <c r="K65" s="23"/>
      <c r="L65" s="23"/>
    </row>
    <row r="66" spans="1:12" ht="16.5" hidden="1" customHeight="1" x14ac:dyDescent="0.25">
      <c r="A66" s="147" t="str">
        <f t="shared" ref="A66:A128" si="2">IF(D66="","0","1")</f>
        <v>0</v>
      </c>
      <c r="B66" s="1" t="str">
        <f>MstList!B68</f>
        <v>NOE 7041929</v>
      </c>
      <c r="C66" s="1" t="str">
        <f>MstList!D68</f>
        <v>Oil Drain Plug  (2006-19)</v>
      </c>
      <c r="D66" s="5"/>
      <c r="E66" s="191" t="str">
        <f>IF(D66&gt;0,Totals!F68,"")</f>
        <v/>
      </c>
      <c r="F66" s="191">
        <f t="shared" ref="F66:F128" si="3">PRODUCT(D66:E66)</f>
        <v>0</v>
      </c>
      <c r="G66" s="1">
        <f>MstList!J68</f>
        <v>0</v>
      </c>
      <c r="H66" s="728">
        <f>MstList!K68</f>
        <v>0</v>
      </c>
      <c r="I66" s="23"/>
      <c r="J66" s="23"/>
      <c r="K66" s="23"/>
      <c r="L66" s="23"/>
    </row>
    <row r="67" spans="1:12" ht="16.5" hidden="1" customHeight="1" x14ac:dyDescent="0.25">
      <c r="A67" s="147" t="str">
        <f t="shared" si="2"/>
        <v>0</v>
      </c>
      <c r="B67" s="1" t="str">
        <f>MstList!B69</f>
        <v>ECH OP6185</v>
      </c>
      <c r="C67" s="1" t="str">
        <f>MstList!D69</f>
        <v>Oil Pressure Sensor (2011-2016)</v>
      </c>
      <c r="D67" s="5"/>
      <c r="E67" s="191" t="str">
        <f>IF(D67&gt;0,Totals!F69,"")</f>
        <v/>
      </c>
      <c r="F67" s="191">
        <f t="shared" si="3"/>
        <v>0</v>
      </c>
      <c r="G67" s="1">
        <f>MstList!J69</f>
        <v>0</v>
      </c>
      <c r="H67" s="728">
        <f>MstList!K69</f>
        <v>0</v>
      </c>
      <c r="I67" s="23"/>
      <c r="J67" s="23"/>
      <c r="K67" s="23"/>
      <c r="L67" s="23"/>
    </row>
    <row r="68" spans="1:12" ht="16.5" hidden="1" customHeight="1" x14ac:dyDescent="0.25">
      <c r="A68" s="147" t="str">
        <f t="shared" si="2"/>
        <v>0</v>
      </c>
      <c r="B68" s="1" t="str">
        <f>MstList!B70</f>
        <v>NOE 60536361</v>
      </c>
      <c r="C68" s="1" t="str">
        <f>MstList!D70</f>
        <v>Power Steering Reservoir (2011-19)</v>
      </c>
      <c r="D68" s="5"/>
      <c r="E68" s="191" t="str">
        <f>IF(D68&gt;0,Totals!F70,"")</f>
        <v/>
      </c>
      <c r="F68" s="191">
        <f t="shared" si="3"/>
        <v>0</v>
      </c>
      <c r="G68" s="1">
        <f>MstList!J70</f>
        <v>0</v>
      </c>
      <c r="H68" s="728">
        <f>MstList!K70</f>
        <v>0</v>
      </c>
      <c r="I68" s="23"/>
      <c r="J68" s="23"/>
      <c r="K68" s="23"/>
      <c r="L68" s="23"/>
    </row>
    <row r="69" spans="1:12" ht="16.5" hidden="1" customHeight="1" x14ac:dyDescent="0.25">
      <c r="A69" s="147" t="str">
        <f t="shared" si="2"/>
        <v>0</v>
      </c>
      <c r="B69" s="1" t="str">
        <f>MstList!B71</f>
        <v>680509524AK</v>
      </c>
      <c r="C69" s="1" t="str">
        <f>MstList!D71</f>
        <v>Power Steering Pump</v>
      </c>
      <c r="D69" s="5"/>
      <c r="E69" s="191" t="str">
        <f>IF(D69&gt;0,Totals!F71,"")</f>
        <v/>
      </c>
      <c r="F69" s="191">
        <f t="shared" si="3"/>
        <v>0</v>
      </c>
      <c r="G69" s="157">
        <f>MstList!J71</f>
        <v>0</v>
      </c>
      <c r="H69" s="728">
        <f>MstList!K71</f>
        <v>0</v>
      </c>
      <c r="I69" s="23"/>
      <c r="J69" s="23"/>
      <c r="K69" s="23"/>
      <c r="L69" s="23"/>
    </row>
    <row r="70" spans="1:12" ht="16.5" hidden="1" customHeight="1" x14ac:dyDescent="0.25">
      <c r="A70" s="147" t="str">
        <f t="shared" si="2"/>
        <v>0</v>
      </c>
      <c r="B70" s="1" t="str">
        <f>MstList!B72</f>
        <v>4627851AA</v>
      </c>
      <c r="C70" s="1" t="str">
        <f>MstList!D72</f>
        <v>Pulley, Idler Ribbed</v>
      </c>
      <c r="D70" s="5"/>
      <c r="E70" s="191" t="str">
        <f>IF(D70&gt;0,Totals!F72,"")</f>
        <v/>
      </c>
      <c r="F70" s="191">
        <f t="shared" si="3"/>
        <v>0</v>
      </c>
      <c r="G70" s="157">
        <f>MstList!J72</f>
        <v>0</v>
      </c>
      <c r="H70" s="728">
        <f>MstList!K72</f>
        <v>0</v>
      </c>
      <c r="I70" s="23"/>
      <c r="J70" s="23"/>
      <c r="K70" s="23"/>
      <c r="L70" s="23"/>
    </row>
    <row r="71" spans="1:12" ht="16.5" hidden="1" customHeight="1" x14ac:dyDescent="0.25">
      <c r="A71" s="147" t="str">
        <f t="shared" si="2"/>
        <v>0</v>
      </c>
      <c r="B71" s="1" t="str">
        <f>MstList!B73</f>
        <v>NBH38018</v>
      </c>
      <c r="C71" s="1" t="str">
        <f>MstList!D73</f>
        <v>Pulley, Idler Smooth</v>
      </c>
      <c r="D71" s="5"/>
      <c r="E71" s="191" t="str">
        <f>IF(D71&gt;0,Totals!F73,"")</f>
        <v/>
      </c>
      <c r="F71" s="191">
        <f t="shared" si="3"/>
        <v>0</v>
      </c>
      <c r="G71" s="1">
        <f>MstList!J73</f>
        <v>0</v>
      </c>
      <c r="H71" s="728">
        <f>MstList!K73</f>
        <v>0</v>
      </c>
      <c r="I71" s="23"/>
      <c r="J71" s="23"/>
      <c r="K71" s="23"/>
      <c r="L71" s="23"/>
    </row>
    <row r="72" spans="1:12" ht="16.5" hidden="1" customHeight="1" x14ac:dyDescent="0.25">
      <c r="A72" s="147" t="str">
        <f t="shared" si="2"/>
        <v>0</v>
      </c>
      <c r="B72" s="1" t="str">
        <f>MstList!B74</f>
        <v>68050126AB</v>
      </c>
      <c r="C72" s="1" t="str">
        <f>MstList!D74</f>
        <v>Radiator</v>
      </c>
      <c r="D72" s="5"/>
      <c r="E72" s="191" t="str">
        <f>IF(D72&gt;0,Totals!F74,"")</f>
        <v/>
      </c>
      <c r="F72" s="191">
        <f t="shared" si="3"/>
        <v>0</v>
      </c>
      <c r="G72" s="157">
        <f>MstList!J74</f>
        <v>0</v>
      </c>
      <c r="H72" s="728">
        <f>MstList!K74</f>
        <v>0</v>
      </c>
      <c r="I72" s="23"/>
      <c r="J72" s="23"/>
      <c r="K72" s="23"/>
      <c r="L72" s="23"/>
    </row>
    <row r="73" spans="1:12" ht="16.5" hidden="1" customHeight="1" x14ac:dyDescent="0.25">
      <c r="A73" s="147" t="str">
        <f t="shared" si="2"/>
        <v>0</v>
      </c>
      <c r="B73" s="1" t="str">
        <f>MstList!B75</f>
        <v>4598103AG</v>
      </c>
      <c r="C73" s="1" t="str">
        <f>MstList!D75</f>
        <v>Lower Radiator Hose  2011-18</v>
      </c>
      <c r="D73" s="5"/>
      <c r="E73" s="191" t="str">
        <f>IF(D73&gt;0,Totals!F75,"")</f>
        <v/>
      </c>
      <c r="F73" s="191">
        <f t="shared" si="3"/>
        <v>0</v>
      </c>
      <c r="G73" s="157">
        <f>MstList!J75</f>
        <v>0</v>
      </c>
      <c r="H73" s="728">
        <f>MstList!K75</f>
        <v>0</v>
      </c>
      <c r="I73" s="23"/>
      <c r="J73" s="23"/>
      <c r="K73" s="23"/>
      <c r="L73" s="23"/>
    </row>
    <row r="74" spans="1:12" ht="16.5" hidden="1" customHeight="1" x14ac:dyDescent="0.25">
      <c r="A74" s="147" t="str">
        <f t="shared" si="2"/>
        <v>0</v>
      </c>
      <c r="B74" s="1" t="str">
        <f>MstList!B76</f>
        <v>57010338AD</v>
      </c>
      <c r="C74" s="1" t="str">
        <f>MstList!D76</f>
        <v>Skid Plate, Front, 2011-2012</v>
      </c>
      <c r="D74" s="5"/>
      <c r="E74" s="191" t="str">
        <f>IF(D74&gt;0,Totals!F76,"")</f>
        <v/>
      </c>
      <c r="F74" s="191">
        <f t="shared" si="3"/>
        <v>0</v>
      </c>
      <c r="G74" s="157">
        <f>MstList!J76</f>
        <v>0</v>
      </c>
      <c r="H74" s="728">
        <f>MstList!K76</f>
        <v>0</v>
      </c>
      <c r="I74" s="23"/>
      <c r="J74" s="23"/>
      <c r="K74" s="23"/>
      <c r="L74" s="23"/>
    </row>
    <row r="75" spans="1:12" ht="16.5" hidden="1" customHeight="1" x14ac:dyDescent="0.25">
      <c r="A75" s="147" t="str">
        <f t="shared" si="2"/>
        <v>0</v>
      </c>
      <c r="B75" s="1" t="str">
        <f>MstList!B77</f>
        <v>4806074AI</v>
      </c>
      <c r="C75" s="1" t="str">
        <f>MstList!D77</f>
        <v>Skid Plate, Front, 2013-2014</v>
      </c>
      <c r="D75" s="5"/>
      <c r="E75" s="191" t="str">
        <f>IF(D75&gt;0,Totals!F77,"")</f>
        <v/>
      </c>
      <c r="F75" s="191">
        <f t="shared" si="3"/>
        <v>0</v>
      </c>
      <c r="G75" s="157">
        <f>MstList!J77</f>
        <v>0</v>
      </c>
      <c r="H75" s="728">
        <f>MstList!K77</f>
        <v>0</v>
      </c>
      <c r="I75" s="23"/>
      <c r="J75" s="23"/>
      <c r="K75" s="23"/>
      <c r="L75" s="23"/>
    </row>
    <row r="76" spans="1:12" ht="16.5" hidden="1" customHeight="1" x14ac:dyDescent="0.25">
      <c r="A76" s="147" t="str">
        <f t="shared" si="2"/>
        <v>0</v>
      </c>
      <c r="B76" s="1" t="str">
        <f>MstList!B78</f>
        <v>68059234AD</v>
      </c>
      <c r="C76" s="1" t="str">
        <f>MstList!D78</f>
        <v>Shifter Assy.</v>
      </c>
      <c r="D76" s="5"/>
      <c r="E76" s="191" t="str">
        <f>IF(D76&gt;0,Totals!F78,"")</f>
        <v/>
      </c>
      <c r="F76" s="191">
        <f t="shared" si="3"/>
        <v>0</v>
      </c>
      <c r="G76" s="157">
        <f>MstList!J78</f>
        <v>0</v>
      </c>
      <c r="H76" s="728">
        <f>MstList!K78</f>
        <v>0</v>
      </c>
      <c r="I76" s="23"/>
      <c r="J76" s="23"/>
      <c r="K76" s="23"/>
      <c r="L76" s="23"/>
    </row>
    <row r="77" spans="1:12" ht="16.5" hidden="1" customHeight="1" x14ac:dyDescent="0.25">
      <c r="A77" s="147" t="str">
        <f t="shared" si="2"/>
        <v>0</v>
      </c>
      <c r="B77" s="731" t="str">
        <f>MstList!B79</f>
        <v>CRB 2284095</v>
      </c>
      <c r="C77" s="176" t="str">
        <f>MstList!D79</f>
        <v xml:space="preserve">Purge Valve  </v>
      </c>
      <c r="D77" s="176"/>
      <c r="E77" s="197" t="str">
        <f>IF(D77&gt;0,Totals!F79,"")</f>
        <v/>
      </c>
      <c r="F77" s="197">
        <f t="shared" si="3"/>
        <v>0</v>
      </c>
      <c r="G77" s="176">
        <f>MstList!J79</f>
        <v>0</v>
      </c>
      <c r="H77" s="254">
        <f>MstList!K79</f>
        <v>0</v>
      </c>
      <c r="I77" s="23"/>
      <c r="J77" s="23"/>
      <c r="K77" s="23"/>
      <c r="L77" s="23"/>
    </row>
    <row r="78" spans="1:12" ht="16.5" hidden="1" customHeight="1" x14ac:dyDescent="0.25">
      <c r="A78" s="147" t="str">
        <f t="shared" si="2"/>
        <v>0</v>
      </c>
      <c r="B78" s="1" t="str">
        <f>MstList!B80</f>
        <v>CHA 446</v>
      </c>
      <c r="C78" s="1" t="str">
        <f>MstList!D80</f>
        <v>Spark Plugs (2011  Only)</v>
      </c>
      <c r="D78" s="5"/>
      <c r="E78" s="191" t="str">
        <f>IF(D78&gt;0,Totals!F80,"")</f>
        <v/>
      </c>
      <c r="F78" s="191">
        <f t="shared" si="3"/>
        <v>0</v>
      </c>
      <c r="G78" s="1">
        <f>MstList!J80</f>
        <v>0</v>
      </c>
      <c r="H78" s="728">
        <f>MstList!K80</f>
        <v>0</v>
      </c>
      <c r="I78" s="23"/>
      <c r="J78" s="23"/>
      <c r="K78" s="23"/>
      <c r="L78" s="23"/>
    </row>
    <row r="79" spans="1:12" ht="16.5" hidden="1" customHeight="1" x14ac:dyDescent="0.25">
      <c r="A79" s="147" t="str">
        <f t="shared" si="2"/>
        <v>0</v>
      </c>
      <c r="B79" s="1" t="str">
        <f>MstList!B81</f>
        <v>NGK 92174</v>
      </c>
      <c r="C79" s="1" t="str">
        <f>MstList!D81</f>
        <v>Spark Plugs, (2013-2015)</v>
      </c>
      <c r="D79" s="5"/>
      <c r="E79" s="191" t="str">
        <f>IF(D79&gt;0,Totals!F81,"")</f>
        <v/>
      </c>
      <c r="F79" s="191">
        <f t="shared" si="3"/>
        <v>0</v>
      </c>
      <c r="G79" s="1">
        <f>MstList!J81</f>
        <v>0</v>
      </c>
      <c r="H79" s="728">
        <f>MstList!K81</f>
        <v>0</v>
      </c>
      <c r="I79" s="23"/>
      <c r="J79" s="23"/>
      <c r="K79" s="23"/>
      <c r="L79" s="23"/>
    </row>
    <row r="80" spans="1:12" ht="16.5" hidden="1" customHeight="1" x14ac:dyDescent="0.25">
      <c r="A80" s="147" t="str">
        <f t="shared" si="2"/>
        <v>0</v>
      </c>
      <c r="B80" s="1" t="str">
        <f>MstList!B82</f>
        <v>NBH 25060820</v>
      </c>
      <c r="C80" s="1" t="str">
        <f>MstList!D82</f>
        <v>Serpentine Belt (2012-19)</v>
      </c>
      <c r="D80" s="5"/>
      <c r="E80" s="191" t="str">
        <f>IF(D80&gt;0,Totals!F82,"")</f>
        <v/>
      </c>
      <c r="F80" s="191">
        <f t="shared" si="3"/>
        <v>0</v>
      </c>
      <c r="G80" s="1">
        <f>MstList!J82</f>
        <v>0</v>
      </c>
      <c r="H80" s="728">
        <f>MstList!K82</f>
        <v>0</v>
      </c>
      <c r="I80" s="23"/>
      <c r="J80" s="23"/>
      <c r="K80" s="23"/>
      <c r="L80" s="23"/>
    </row>
    <row r="81" spans="1:12" ht="16.5" hidden="1" customHeight="1" x14ac:dyDescent="0.25">
      <c r="A81" s="147" t="str">
        <f t="shared" si="2"/>
        <v>0</v>
      </c>
      <c r="B81" s="1" t="str">
        <f>MstList!B83</f>
        <v>NBH 25060825</v>
      </c>
      <c r="C81" s="1" t="str">
        <f>MstList!D83</f>
        <v>Serpentine Belt 2006-11</v>
      </c>
      <c r="D81" s="5"/>
      <c r="E81" s="191" t="str">
        <f>IF(D81&gt;0,Totals!F83,"")</f>
        <v/>
      </c>
      <c r="F81" s="191">
        <f t="shared" si="3"/>
        <v>0</v>
      </c>
      <c r="G81" s="1">
        <f>MstList!J83</f>
        <v>0</v>
      </c>
      <c r="H81" s="728">
        <f>MstList!K83</f>
        <v>0</v>
      </c>
      <c r="I81" s="23"/>
      <c r="J81" s="23"/>
      <c r="K81" s="23"/>
      <c r="L81" s="23"/>
    </row>
    <row r="82" spans="1:12" ht="16.5" hidden="1" customHeight="1" x14ac:dyDescent="0.25">
      <c r="A82" s="147" t="str">
        <f t="shared" si="2"/>
        <v>0</v>
      </c>
      <c r="B82" s="1" t="str">
        <f>MstList!B84</f>
        <v>6701-0483</v>
      </c>
      <c r="C82" s="157" t="str">
        <f>MstList!D84</f>
        <v>Spot Light Handle (Not in Prolink)</v>
      </c>
      <c r="D82" s="5"/>
      <c r="E82" s="191" t="str">
        <f>IF(D82&gt;0,Totals!F84,"")</f>
        <v/>
      </c>
      <c r="F82" s="191">
        <f t="shared" si="3"/>
        <v>0</v>
      </c>
      <c r="G82" s="1">
        <f>MstList!J84</f>
        <v>0</v>
      </c>
      <c r="H82" s="728">
        <f>MstList!K84</f>
        <v>0</v>
      </c>
      <c r="I82" s="23"/>
      <c r="J82" s="23"/>
      <c r="K82" s="23"/>
      <c r="L82" s="23"/>
    </row>
    <row r="83" spans="1:12" ht="16.5" hidden="1" customHeight="1" x14ac:dyDescent="0.25">
      <c r="A83" s="147" t="str">
        <f t="shared" si="2"/>
        <v>0</v>
      </c>
      <c r="B83" s="731" t="str">
        <f>MstList!B85</f>
        <v>LMP 4049N</v>
      </c>
      <c r="C83" s="176" t="str">
        <f>MstList!D85</f>
        <v>SPOTLIGHT BULB</v>
      </c>
      <c r="D83" s="176"/>
      <c r="E83" s="130" t="str">
        <f>IF(D83&gt;0,Totals!F85,"")</f>
        <v/>
      </c>
      <c r="F83" s="130">
        <f t="shared" si="3"/>
        <v>0</v>
      </c>
      <c r="G83" s="176">
        <f>MstList!J85</f>
        <v>0</v>
      </c>
      <c r="H83" s="254">
        <f>MstList!K85</f>
        <v>0</v>
      </c>
      <c r="I83" s="23"/>
      <c r="J83" s="23"/>
      <c r="K83" s="23"/>
      <c r="L83" s="23"/>
    </row>
    <row r="84" spans="1:12" ht="16.5" hidden="1" customHeight="1" x14ac:dyDescent="0.25">
      <c r="A84" s="147" t="str">
        <f t="shared" si="2"/>
        <v>0</v>
      </c>
      <c r="B84" s="9">
        <f>MstList!B86</f>
        <v>7304701</v>
      </c>
      <c r="C84" s="733" t="str">
        <f>MstList!D86</f>
        <v>Spotlight Assembly</v>
      </c>
      <c r="D84" s="5"/>
      <c r="E84" s="191" t="str">
        <f>IF(D84&gt;0,Totals!F86,"")</f>
        <v/>
      </c>
      <c r="F84" s="191">
        <f t="shared" si="3"/>
        <v>0</v>
      </c>
      <c r="G84" s="1">
        <f>MstList!J86</f>
        <v>0</v>
      </c>
      <c r="H84" s="728">
        <f>MstList!K86</f>
        <v>0</v>
      </c>
      <c r="I84" s="23"/>
      <c r="J84" s="23"/>
      <c r="K84" s="23"/>
      <c r="L84" s="23"/>
    </row>
    <row r="85" spans="1:12" ht="16.5" hidden="1" customHeight="1" x14ac:dyDescent="0.25">
      <c r="A85" s="147" t="str">
        <f t="shared" si="2"/>
        <v>0</v>
      </c>
      <c r="B85" s="1" t="str">
        <f>MstList!B87</f>
        <v>4608801AB</v>
      </c>
      <c r="C85" s="1" t="str">
        <f>MstList!D87</f>
        <v xml:space="preserve">Starter-RWD Only </v>
      </c>
      <c r="D85" s="5"/>
      <c r="E85" s="191" t="str">
        <f>IF(D85&gt;0,Totals!F87,"")</f>
        <v/>
      </c>
      <c r="F85" s="191">
        <f t="shared" si="3"/>
        <v>0</v>
      </c>
      <c r="G85" s="157">
        <f>MstList!J87</f>
        <v>0</v>
      </c>
      <c r="H85" s="728">
        <f>MstList!K87</f>
        <v>0</v>
      </c>
      <c r="I85" s="23"/>
      <c r="J85" s="23"/>
      <c r="K85" s="23"/>
      <c r="L85" s="23"/>
    </row>
    <row r="86" spans="1:12" ht="16.5" hidden="1" customHeight="1" x14ac:dyDescent="0.25">
      <c r="A86" s="147" t="str">
        <f t="shared" si="2"/>
        <v>0</v>
      </c>
      <c r="B86" s="1" t="str">
        <f>MstList!B88</f>
        <v>NCP 2652915</v>
      </c>
      <c r="C86" s="1" t="str">
        <f>MstList!D88</f>
        <v>Sway Bar Bushing, 1.06</v>
      </c>
      <c r="D86" s="5"/>
      <c r="E86" s="191" t="str">
        <f>IF(D86&gt;0,Totals!F88,"")</f>
        <v/>
      </c>
      <c r="F86" s="191">
        <f t="shared" si="3"/>
        <v>0</v>
      </c>
      <c r="G86" s="1">
        <f>MstList!J88</f>
        <v>0</v>
      </c>
      <c r="H86" s="728">
        <f>MstList!K88</f>
        <v>0</v>
      </c>
      <c r="I86" s="23"/>
      <c r="J86" s="23"/>
      <c r="K86" s="23"/>
      <c r="L86" s="23"/>
    </row>
    <row r="87" spans="1:12" ht="16.5" hidden="1" customHeight="1" x14ac:dyDescent="0.25">
      <c r="A87" s="147" t="str">
        <f t="shared" si="2"/>
        <v>0</v>
      </c>
      <c r="B87" s="1" t="str">
        <f>MstList!B89</f>
        <v>NCP 2652673</v>
      </c>
      <c r="C87" s="1" t="str">
        <f>MstList!D89</f>
        <v>Sway Bar Bushing, 1.18</v>
      </c>
      <c r="D87" s="5"/>
      <c r="E87" s="191" t="str">
        <f>IF(D87&gt;0,Totals!F89,"")</f>
        <v/>
      </c>
      <c r="F87" s="191">
        <f t="shared" si="3"/>
        <v>0</v>
      </c>
      <c r="G87" s="1">
        <f>MstList!J89</f>
        <v>0</v>
      </c>
      <c r="H87" s="728">
        <f>MstList!K89</f>
        <v>0</v>
      </c>
      <c r="I87" s="23"/>
      <c r="J87" s="23"/>
      <c r="K87" s="23"/>
      <c r="L87" s="23"/>
    </row>
    <row r="88" spans="1:12" ht="16.5" hidden="1" customHeight="1" x14ac:dyDescent="0.25">
      <c r="A88" s="147" t="str">
        <f t="shared" si="2"/>
        <v>0</v>
      </c>
      <c r="B88" s="1" t="str">
        <f>MstList!B90</f>
        <v>NCP 2651618</v>
      </c>
      <c r="C88" s="1" t="str">
        <f>MstList!D90</f>
        <v>Sway Bar Links</v>
      </c>
      <c r="D88" s="5"/>
      <c r="E88" s="191" t="str">
        <f>IF(D88&gt;0,Totals!F90,"")</f>
        <v/>
      </c>
      <c r="F88" s="191">
        <f t="shared" si="3"/>
        <v>0</v>
      </c>
      <c r="G88" s="1">
        <f>MstList!J90</f>
        <v>0</v>
      </c>
      <c r="H88" s="728">
        <f>MstList!K90</f>
        <v>0</v>
      </c>
      <c r="I88" s="23"/>
      <c r="J88" s="23"/>
      <c r="K88" s="23"/>
      <c r="L88" s="23"/>
    </row>
    <row r="89" spans="1:12" ht="16.5" hidden="1" customHeight="1" x14ac:dyDescent="0.25">
      <c r="A89" s="147" t="str">
        <f t="shared" si="2"/>
        <v>0</v>
      </c>
      <c r="B89" s="1" t="str">
        <f>MstList!B91</f>
        <v>NCP 2651619</v>
      </c>
      <c r="C89" s="1" t="str">
        <f>MstList!D91</f>
        <v>Sway Bar Links</v>
      </c>
      <c r="D89" s="5"/>
      <c r="E89" s="191" t="str">
        <f>IF(D89&gt;0,Totals!F91,"")</f>
        <v/>
      </c>
      <c r="F89" s="191">
        <f t="shared" si="3"/>
        <v>0</v>
      </c>
      <c r="G89" s="1">
        <f>MstList!J91</f>
        <v>0</v>
      </c>
      <c r="H89" s="728">
        <f>MstList!K91</f>
        <v>0</v>
      </c>
      <c r="I89" s="23"/>
      <c r="J89" s="23"/>
      <c r="K89" s="23"/>
      <c r="L89" s="23"/>
    </row>
    <row r="90" spans="1:12" ht="16.5" hidden="1" customHeight="1" x14ac:dyDescent="0.25">
      <c r="A90" s="147" t="str">
        <f t="shared" si="2"/>
        <v>0</v>
      </c>
      <c r="B90" s="1" t="str">
        <f>MstList!B92</f>
        <v>LMP4157LLN</v>
      </c>
      <c r="C90" s="1" t="str">
        <f>MstList!D92</f>
        <v>Tail Light Bulb</v>
      </c>
      <c r="D90" s="5"/>
      <c r="E90" s="191" t="str">
        <f>IF(D90&gt;0,Totals!F92,"")</f>
        <v/>
      </c>
      <c r="F90" s="191">
        <f t="shared" si="3"/>
        <v>0</v>
      </c>
      <c r="G90" s="1">
        <f>MstList!J92</f>
        <v>0</v>
      </c>
      <c r="H90" s="728">
        <f>MstList!K92</f>
        <v>0</v>
      </c>
      <c r="I90" s="23"/>
      <c r="J90" s="23"/>
      <c r="K90" s="23"/>
      <c r="L90" s="23"/>
    </row>
    <row r="91" spans="1:12" ht="16.5" hidden="1" customHeight="1" x14ac:dyDescent="0.25">
      <c r="A91" s="147" t="str">
        <f t="shared" si="2"/>
        <v>0</v>
      </c>
      <c r="B91" s="1" t="str">
        <f>MstList!B93</f>
        <v>6511905AA</v>
      </c>
      <c r="C91" s="1" t="str">
        <f>MstList!D93</f>
        <v>Tension Strut nut</v>
      </c>
      <c r="D91" s="5"/>
      <c r="E91" s="191" t="str">
        <f>IF(D91&gt;0,Totals!F93,"")</f>
        <v/>
      </c>
      <c r="F91" s="191">
        <f t="shared" si="3"/>
        <v>0</v>
      </c>
      <c r="G91" s="157">
        <f>MstList!J93</f>
        <v>0</v>
      </c>
      <c r="H91" s="728">
        <f>MstList!K93</f>
        <v>0</v>
      </c>
      <c r="I91" s="23"/>
      <c r="J91" s="23"/>
      <c r="K91" s="23"/>
      <c r="L91" s="23"/>
    </row>
    <row r="92" spans="1:12" ht="16.5" hidden="1" customHeight="1" x14ac:dyDescent="0.25">
      <c r="A92" s="147" t="str">
        <f t="shared" si="2"/>
        <v>0</v>
      </c>
      <c r="B92" s="1" t="str">
        <f>MstList!B94</f>
        <v>5168652AC</v>
      </c>
      <c r="C92" s="1" t="str">
        <f>MstList!D94</f>
        <v>Tension Strut</v>
      </c>
      <c r="D92" s="5"/>
      <c r="E92" s="191" t="str">
        <f>IF(D92&gt;0,Totals!F94,"")</f>
        <v/>
      </c>
      <c r="F92" s="191">
        <f t="shared" si="3"/>
        <v>0</v>
      </c>
      <c r="G92" s="157">
        <f>MstList!J94</f>
        <v>0</v>
      </c>
      <c r="H92" s="728">
        <f>MstList!K94</f>
        <v>0</v>
      </c>
      <c r="I92" s="23"/>
      <c r="J92" s="23"/>
      <c r="K92" s="23"/>
      <c r="L92" s="23"/>
    </row>
    <row r="93" spans="1:12" ht="16.5" hidden="1" customHeight="1" x14ac:dyDescent="0.25">
      <c r="A93" s="147" t="str">
        <f t="shared" si="2"/>
        <v>0</v>
      </c>
      <c r="B93" s="1" t="str">
        <f>MstList!B95</f>
        <v>5168653AC</v>
      </c>
      <c r="C93" s="1" t="str">
        <f>MstList!D95</f>
        <v>Tension Strut</v>
      </c>
      <c r="D93" s="5"/>
      <c r="E93" s="191" t="str">
        <f>IF(D93&gt;0,Totals!F95,"")</f>
        <v/>
      </c>
      <c r="F93" s="191">
        <f t="shared" si="3"/>
        <v>0</v>
      </c>
      <c r="G93" s="157">
        <f>MstList!J95</f>
        <v>0</v>
      </c>
      <c r="H93" s="728">
        <f>MstList!K95</f>
        <v>0</v>
      </c>
      <c r="I93" s="23"/>
      <c r="J93" s="23"/>
      <c r="K93" s="23"/>
      <c r="L93" s="23"/>
    </row>
    <row r="94" spans="1:12" ht="16.5" hidden="1" customHeight="1" x14ac:dyDescent="0.25">
      <c r="A94" s="147" t="str">
        <f t="shared" si="2"/>
        <v>0</v>
      </c>
      <c r="B94" s="731" t="str">
        <f>MstList!B96</f>
        <v>NS272665</v>
      </c>
      <c r="C94" s="176" t="str">
        <f>MstList!D96</f>
        <v xml:space="preserve">Quick Front Strut 2011-2016 </v>
      </c>
      <c r="D94" s="732"/>
      <c r="E94" s="130" t="str">
        <f>IF(D94&gt;0,Totals!F96,"")</f>
        <v/>
      </c>
      <c r="F94" s="130">
        <f t="shared" si="3"/>
        <v>0</v>
      </c>
      <c r="G94" s="176">
        <f>MstList!J96</f>
        <v>0</v>
      </c>
      <c r="H94" s="254">
        <f>MstList!K96</f>
        <v>0</v>
      </c>
      <c r="I94" s="23"/>
      <c r="J94" s="23"/>
      <c r="K94" s="23"/>
      <c r="L94" s="23"/>
    </row>
    <row r="95" spans="1:12" ht="16.5" hidden="1" customHeight="1" x14ac:dyDescent="0.25">
      <c r="A95" s="147" t="str">
        <f t="shared" si="2"/>
        <v>0</v>
      </c>
      <c r="B95" s="1" t="str">
        <f>MstList!B97</f>
        <v>THM 449203</v>
      </c>
      <c r="C95" s="1" t="str">
        <f>MstList!D97</f>
        <v>Thermostat (2006-19)</v>
      </c>
      <c r="D95" s="5"/>
      <c r="E95" s="191" t="str">
        <f>IF(D95&gt;0,Totals!F97,"")</f>
        <v/>
      </c>
      <c r="F95" s="191">
        <f t="shared" si="3"/>
        <v>0</v>
      </c>
      <c r="G95" s="1">
        <f>MstList!J97</f>
        <v>0</v>
      </c>
      <c r="H95" s="728">
        <f>MstList!K97</f>
        <v>0</v>
      </c>
      <c r="I95" s="23"/>
      <c r="J95" s="23"/>
      <c r="K95" s="23"/>
      <c r="L95" s="23"/>
    </row>
    <row r="96" spans="1:12" ht="16.5" hidden="1" customHeight="1" x14ac:dyDescent="0.25">
      <c r="A96" s="147" t="str">
        <f t="shared" si="2"/>
        <v>0</v>
      </c>
      <c r="B96" s="1" t="str">
        <f>MstList!B98</f>
        <v>NCP2693893</v>
      </c>
      <c r="C96" s="1" t="str">
        <f>MstList!D98</f>
        <v>Tie Rod, Inner (2015-18 AWD)</v>
      </c>
      <c r="D96" s="5"/>
      <c r="E96" s="191" t="str">
        <f>IF(D96&gt;0,Totals!F98,"")</f>
        <v/>
      </c>
      <c r="F96" s="191">
        <f t="shared" si="3"/>
        <v>0</v>
      </c>
      <c r="G96" s="1">
        <f>MstList!J98</f>
        <v>0</v>
      </c>
      <c r="H96" s="728">
        <f>MstList!K98</f>
        <v>0</v>
      </c>
      <c r="I96" s="29"/>
      <c r="J96" s="23"/>
      <c r="K96" s="23"/>
      <c r="L96" s="23"/>
    </row>
    <row r="97" spans="1:12" ht="16.5" hidden="1" customHeight="1" x14ac:dyDescent="0.25">
      <c r="A97" s="147" t="str">
        <f t="shared" si="2"/>
        <v>0</v>
      </c>
      <c r="B97" s="1" t="str">
        <f>MstList!B99</f>
        <v>68263723AA</v>
      </c>
      <c r="C97" s="1" t="str">
        <f>MstList!D99</f>
        <v>Inner Tie Rod Boot Kit (2011-20)</v>
      </c>
      <c r="D97" s="5"/>
      <c r="E97" s="191" t="str">
        <f>IF(D97&gt;0,Totals!F99,"")</f>
        <v/>
      </c>
      <c r="F97" s="191">
        <f t="shared" si="3"/>
        <v>0</v>
      </c>
      <c r="G97" s="157">
        <f>MstList!J99</f>
        <v>0</v>
      </c>
      <c r="H97" s="728">
        <f>MstList!K99</f>
        <v>0</v>
      </c>
      <c r="I97" s="29"/>
      <c r="J97" s="23"/>
      <c r="K97" s="23"/>
      <c r="L97" s="23"/>
    </row>
    <row r="98" spans="1:12" ht="16.5" hidden="1" customHeight="1" x14ac:dyDescent="0.25">
      <c r="A98" s="147" t="str">
        <f t="shared" si="2"/>
        <v>0</v>
      </c>
      <c r="B98" s="1" t="str">
        <f>MstList!B100</f>
        <v>NCP2695686</v>
      </c>
      <c r="C98" s="1" t="str">
        <f>MstList!D100</f>
        <v>Tie Rod, Inner (2011-2014)</v>
      </c>
      <c r="D98" s="5"/>
      <c r="E98" s="191" t="str">
        <f>IF(D98&gt;0,Totals!F100,"")</f>
        <v/>
      </c>
      <c r="F98" s="191">
        <f t="shared" si="3"/>
        <v>0</v>
      </c>
      <c r="G98" s="1">
        <f>MstList!J100</f>
        <v>0</v>
      </c>
      <c r="H98" s="728">
        <f>MstList!K100</f>
        <v>0</v>
      </c>
      <c r="I98" s="23"/>
      <c r="J98" s="23"/>
      <c r="K98" s="23"/>
      <c r="L98" s="23"/>
    </row>
    <row r="99" spans="1:12" ht="16.5" hidden="1" customHeight="1" x14ac:dyDescent="0.25">
      <c r="A99" s="147" t="str">
        <f t="shared" si="2"/>
        <v>0</v>
      </c>
      <c r="B99" s="1" t="str">
        <f>MstList!B101</f>
        <v>NCP 2693896</v>
      </c>
      <c r="C99" s="1" t="str">
        <f>MstList!D101</f>
        <v>Tie Rod, Outer (2011-14)</v>
      </c>
      <c r="D99" s="5"/>
      <c r="E99" s="191" t="str">
        <f>IF(D99&gt;0,Totals!F101,"")</f>
        <v/>
      </c>
      <c r="F99" s="191">
        <f t="shared" si="3"/>
        <v>0</v>
      </c>
      <c r="G99" s="1">
        <f>MstList!J101</f>
        <v>0</v>
      </c>
      <c r="H99" s="728">
        <f>MstList!K101</f>
        <v>0</v>
      </c>
      <c r="I99" s="23"/>
      <c r="J99" s="23"/>
      <c r="K99" s="23"/>
      <c r="L99" s="23"/>
    </row>
    <row r="100" spans="1:12" ht="16.5" hidden="1" customHeight="1" x14ac:dyDescent="0.25">
      <c r="A100" s="147" t="str">
        <f t="shared" si="2"/>
        <v>0</v>
      </c>
      <c r="B100" s="1" t="str">
        <f>MstList!B102</f>
        <v>50629400AE</v>
      </c>
      <c r="C100" s="1" t="str">
        <f>MstList!D102</f>
        <v>Tire Sensor  (2017-18)</v>
      </c>
      <c r="D100" s="5"/>
      <c r="E100" s="191" t="str">
        <f>IF(D100&gt;0,Totals!F102,"")</f>
        <v/>
      </c>
      <c r="F100" s="191">
        <f t="shared" si="3"/>
        <v>0</v>
      </c>
      <c r="G100" s="157">
        <f>MstList!J102</f>
        <v>0</v>
      </c>
      <c r="H100" s="728">
        <f>MstList!K102</f>
        <v>0</v>
      </c>
      <c r="I100" s="23"/>
      <c r="J100" s="23"/>
      <c r="K100" s="23"/>
      <c r="L100" s="23"/>
    </row>
    <row r="101" spans="1:12" ht="16.5" hidden="1" customHeight="1" x14ac:dyDescent="0.25">
      <c r="A101" s="147" t="str">
        <f t="shared" si="2"/>
        <v>0</v>
      </c>
      <c r="B101" s="1" t="str">
        <f>MstList!B103</f>
        <v>56053037AB</v>
      </c>
      <c r="C101" s="1" t="str">
        <f>MstList!D103</f>
        <v>Mounting Kit for aluminum valve stems</v>
      </c>
      <c r="D101" s="5"/>
      <c r="E101" s="191" t="str">
        <f>IF(D101&gt;0,Totals!F103,"")</f>
        <v/>
      </c>
      <c r="F101" s="191">
        <f t="shared" si="3"/>
        <v>0</v>
      </c>
      <c r="G101" s="157">
        <f>MstList!J103</f>
        <v>0</v>
      </c>
      <c r="H101" s="728">
        <f>MstList!K103</f>
        <v>0</v>
      </c>
      <c r="I101" s="23"/>
      <c r="J101" s="23"/>
      <c r="K101" s="23"/>
      <c r="L101" s="23"/>
    </row>
    <row r="102" spans="1:12" ht="16.5" hidden="1" customHeight="1" x14ac:dyDescent="0.25">
      <c r="A102" s="147" t="str">
        <f t="shared" si="2"/>
        <v>0</v>
      </c>
      <c r="B102" s="1" t="str">
        <f>MstList!B104</f>
        <v>ECH 920171</v>
      </c>
      <c r="C102" s="1" t="str">
        <f>MstList!D104</f>
        <v>Tire Sensor Vavle Stem Kit (2006-16)</v>
      </c>
      <c r="D102" s="5"/>
      <c r="E102" s="191" t="str">
        <f>IF(D102&gt;0,Totals!F104,"")</f>
        <v/>
      </c>
      <c r="F102" s="191">
        <f t="shared" si="3"/>
        <v>0</v>
      </c>
      <c r="G102" s="157">
        <f>MstList!J104</f>
        <v>0</v>
      </c>
      <c r="H102" s="728">
        <f>MstList!K104</f>
        <v>0</v>
      </c>
      <c r="I102" s="23"/>
      <c r="J102" s="23"/>
      <c r="K102" s="23"/>
      <c r="L102" s="23"/>
    </row>
    <row r="103" spans="1:12" ht="16.5" hidden="1" customHeight="1" x14ac:dyDescent="0.25">
      <c r="A103" s="147" t="str">
        <f t="shared" si="2"/>
        <v>0</v>
      </c>
      <c r="B103" s="9" t="str">
        <f>MstList!B105</f>
        <v>ECH 921129</v>
      </c>
      <c r="C103" s="1" t="str">
        <f>MstList!D105</f>
        <v>Tire Sensor  (2009-16)</v>
      </c>
      <c r="D103" s="5"/>
      <c r="E103" s="191" t="str">
        <f>IF(D103&gt;0,Totals!F105,"")</f>
        <v/>
      </c>
      <c r="F103" s="191">
        <f t="shared" si="3"/>
        <v>0</v>
      </c>
      <c r="G103" s="1">
        <f>MstList!J105</f>
        <v>0</v>
      </c>
      <c r="H103" s="728">
        <f>MstList!K105</f>
        <v>0</v>
      </c>
      <c r="I103" s="23"/>
      <c r="J103" s="23"/>
      <c r="K103" s="23"/>
      <c r="L103" s="23"/>
    </row>
    <row r="104" spans="1:12" ht="16.5" hidden="1" customHeight="1" x14ac:dyDescent="0.25">
      <c r="A104" s="147" t="str">
        <f t="shared" si="2"/>
        <v>0</v>
      </c>
      <c r="B104" s="1" t="str">
        <f>MstList!B106</f>
        <v>5038668AC</v>
      </c>
      <c r="C104" s="1" t="str">
        <f>MstList!D106</f>
        <v>Water Pump</v>
      </c>
      <c r="D104" s="5"/>
      <c r="E104" s="191" t="str">
        <f>IF(D104&gt;0,Totals!F106,"")</f>
        <v/>
      </c>
      <c r="F104" s="191">
        <f t="shared" si="3"/>
        <v>0</v>
      </c>
      <c r="G104" s="157">
        <f>MstList!J106</f>
        <v>0</v>
      </c>
      <c r="H104" s="728">
        <f>MstList!K106</f>
        <v>0</v>
      </c>
      <c r="I104" s="23"/>
      <c r="J104" s="23"/>
      <c r="K104" s="23"/>
      <c r="L104" s="23"/>
    </row>
    <row r="105" spans="1:12" ht="16.5" hidden="1" customHeight="1" x14ac:dyDescent="0.25">
      <c r="A105" s="147" t="str">
        <f t="shared" si="2"/>
        <v>0</v>
      </c>
      <c r="B105" s="1" t="str">
        <f>MstList!B107</f>
        <v>4895425AD</v>
      </c>
      <c r="C105" s="1" t="str">
        <f>MstList!D107</f>
        <v>Wheel</v>
      </c>
      <c r="D105" s="5"/>
      <c r="E105" s="191" t="str">
        <f>IF(D105&gt;0,Totals!F107,"")</f>
        <v/>
      </c>
      <c r="F105" s="191">
        <f t="shared" si="3"/>
        <v>0</v>
      </c>
      <c r="G105" s="157">
        <f>MstList!J107</f>
        <v>0</v>
      </c>
      <c r="H105" s="728">
        <f>MstList!K107</f>
        <v>0</v>
      </c>
      <c r="I105" s="23"/>
      <c r="J105" s="23"/>
      <c r="K105" s="23"/>
      <c r="L105" s="23"/>
    </row>
    <row r="106" spans="1:12" ht="16.5" hidden="1" customHeight="1" x14ac:dyDescent="0.25">
      <c r="A106" s="147" t="str">
        <f t="shared" si="2"/>
        <v>0</v>
      </c>
      <c r="B106" s="1" t="str">
        <f>MstList!B108</f>
        <v>CBXZ S031AA</v>
      </c>
      <c r="C106" s="1" t="str">
        <f>MstList!D108</f>
        <v>Wheel Chock</v>
      </c>
      <c r="D106" s="5"/>
      <c r="E106" s="191" t="str">
        <f>IF(D106&gt;0,Totals!F108,"")</f>
        <v/>
      </c>
      <c r="F106" s="191">
        <f t="shared" si="3"/>
        <v>0</v>
      </c>
      <c r="G106" s="734" t="str">
        <f>MstList!I108</f>
        <v>Charger</v>
      </c>
      <c r="H106" s="728">
        <f>MstList!K108</f>
        <v>0</v>
      </c>
      <c r="I106" s="23"/>
      <c r="J106" s="23"/>
      <c r="K106" s="23"/>
      <c r="L106" s="23"/>
    </row>
    <row r="107" spans="1:12" ht="16.5" hidden="1" customHeight="1" x14ac:dyDescent="0.25">
      <c r="A107" s="147" t="str">
        <f t="shared" si="2"/>
        <v>0</v>
      </c>
      <c r="B107" s="1" t="str">
        <f>MstList!B109</f>
        <v>168166850AA</v>
      </c>
      <c r="C107" s="1" t="str">
        <f>MstList!D109</f>
        <v>Wheel Cover</v>
      </c>
      <c r="D107" s="5"/>
      <c r="E107" s="191" t="str">
        <f>IF(D107&gt;0,Totals!F109,"")</f>
        <v/>
      </c>
      <c r="F107" s="191">
        <f t="shared" si="3"/>
        <v>0</v>
      </c>
      <c r="G107" s="734" t="str">
        <f>MstList!I109</f>
        <v>Charger</v>
      </c>
      <c r="H107" s="728">
        <f>MstList!K109</f>
        <v>0</v>
      </c>
      <c r="I107" s="23"/>
      <c r="J107" s="23"/>
      <c r="K107" s="23"/>
      <c r="L107" s="23"/>
    </row>
    <row r="108" spans="1:12" ht="16.5" hidden="1" customHeight="1" x14ac:dyDescent="0.25">
      <c r="A108" s="147" t="str">
        <f t="shared" si="2"/>
        <v>0</v>
      </c>
      <c r="B108" s="22" t="str">
        <f>MstList!B110</f>
        <v xml:space="preserve">NBH38323 </v>
      </c>
      <c r="C108" s="22" t="str">
        <f>MstList!D110</f>
        <v>Belt Tenisoner (2006-19)</v>
      </c>
      <c r="D108" s="22"/>
      <c r="E108" s="128" t="str">
        <f>IF(D108&gt;0,Totals!F110,"")</f>
        <v/>
      </c>
      <c r="F108" s="128">
        <f t="shared" si="3"/>
        <v>0</v>
      </c>
      <c r="G108" s="161" t="str">
        <f>MstList!I110</f>
        <v>Charger</v>
      </c>
      <c r="H108" s="728">
        <f>MstList!K110</f>
        <v>0</v>
      </c>
      <c r="I108" s="23"/>
      <c r="J108" s="23"/>
      <c r="K108" s="23"/>
      <c r="L108" s="23"/>
    </row>
    <row r="109" spans="1:12" ht="16.5" hidden="1" customHeight="1" x14ac:dyDescent="0.25">
      <c r="A109" s="258" t="str">
        <f t="shared" si="2"/>
        <v>0</v>
      </c>
      <c r="B109" s="22" t="str">
        <f>MstList!B111</f>
        <v>68262253AC</v>
      </c>
      <c r="C109" s="22" t="str">
        <f>MstList!D111</f>
        <v>Master Window Switch</v>
      </c>
      <c r="D109" s="22"/>
      <c r="E109" s="128" t="str">
        <f>IF(D109&gt;0,Totals!F111,"")</f>
        <v/>
      </c>
      <c r="F109" s="128">
        <f t="shared" si="3"/>
        <v>0</v>
      </c>
      <c r="G109" s="157" t="str">
        <f>MstList!I111</f>
        <v>Charger</v>
      </c>
      <c r="H109" s="735">
        <f>MstList!K111</f>
        <v>0</v>
      </c>
      <c r="I109" s="23"/>
      <c r="J109" s="23"/>
      <c r="K109" s="23"/>
      <c r="L109" s="23"/>
    </row>
    <row r="110" spans="1:12" ht="16.5" hidden="1" customHeight="1" x14ac:dyDescent="0.25">
      <c r="A110" s="258" t="str">
        <f t="shared" si="2"/>
        <v>0</v>
      </c>
      <c r="B110" s="22" t="str">
        <f>MstList!B112</f>
        <v>68143987AA</v>
      </c>
      <c r="C110" s="22" t="str">
        <f>MstList!D112</f>
        <v>LF Window Motor (2011-18)</v>
      </c>
      <c r="D110" s="22"/>
      <c r="E110" s="128" t="str">
        <f>IF(D110&gt;0,Totals!F112,"")</f>
        <v/>
      </c>
      <c r="F110" s="128">
        <f t="shared" si="3"/>
        <v>0</v>
      </c>
      <c r="G110" s="157" t="str">
        <f>MstList!I112</f>
        <v>Charger</v>
      </c>
      <c r="H110" s="735">
        <f>MstList!K112</f>
        <v>0</v>
      </c>
      <c r="I110" s="23"/>
      <c r="J110" s="23"/>
      <c r="K110" s="23"/>
      <c r="L110" s="23"/>
    </row>
    <row r="111" spans="1:12" ht="16.5" hidden="1" customHeight="1" x14ac:dyDescent="0.25">
      <c r="A111" s="258" t="str">
        <f t="shared" si="2"/>
        <v>0</v>
      </c>
      <c r="B111" s="22" t="str">
        <f>MstList!B113</f>
        <v>68143986AA</v>
      </c>
      <c r="C111" s="22" t="str">
        <f>MstList!D113</f>
        <v>RF Window Motor</v>
      </c>
      <c r="D111" s="22"/>
      <c r="E111" s="128" t="str">
        <f>IF(D111&gt;0,Totals!F113,"")</f>
        <v/>
      </c>
      <c r="F111" s="128">
        <f t="shared" si="3"/>
        <v>0</v>
      </c>
      <c r="G111" s="157" t="str">
        <f>MstList!I113</f>
        <v>Charger</v>
      </c>
      <c r="H111" s="735">
        <f>MstList!K113</f>
        <v>0</v>
      </c>
      <c r="I111" s="23"/>
      <c r="J111" s="23"/>
      <c r="K111" s="23"/>
      <c r="L111" s="23"/>
    </row>
    <row r="112" spans="1:12" ht="16.5" hidden="1" customHeight="1" x14ac:dyDescent="0.25">
      <c r="A112" s="258" t="str">
        <f t="shared" si="2"/>
        <v>0</v>
      </c>
      <c r="B112" s="22" t="str">
        <f>MstList!B114</f>
        <v>68143989AA</v>
      </c>
      <c r="C112" s="22" t="str">
        <f>MstList!D114</f>
        <v>LR Window Motor</v>
      </c>
      <c r="D112" s="22"/>
      <c r="E112" s="128" t="str">
        <f>IF(D112&gt;0,Totals!F114,"")</f>
        <v/>
      </c>
      <c r="F112" s="128">
        <f t="shared" si="3"/>
        <v>0</v>
      </c>
      <c r="G112" s="157" t="str">
        <f>MstList!I114</f>
        <v>Charger</v>
      </c>
      <c r="H112" s="735">
        <f>MstList!K114</f>
        <v>0</v>
      </c>
      <c r="I112" s="23"/>
      <c r="J112" s="23"/>
      <c r="K112" s="23"/>
      <c r="L112" s="23"/>
    </row>
    <row r="113" spans="1:12" ht="16.5" hidden="1" customHeight="1" x14ac:dyDescent="0.25">
      <c r="A113" s="258" t="str">
        <f t="shared" si="2"/>
        <v>0</v>
      </c>
      <c r="B113" s="22" t="str">
        <f>MstList!B115</f>
        <v>68143988AA</v>
      </c>
      <c r="C113" s="22" t="str">
        <f>MstList!D115</f>
        <v>RR Window Motor</v>
      </c>
      <c r="D113" s="22"/>
      <c r="E113" s="128" t="str">
        <f>IF(D113&gt;0,Totals!F115,"")</f>
        <v/>
      </c>
      <c r="F113" s="128">
        <f t="shared" si="3"/>
        <v>0</v>
      </c>
      <c r="G113" s="157" t="str">
        <f>MstList!I115</f>
        <v>Charger</v>
      </c>
      <c r="H113" s="735">
        <f>MstList!K115</f>
        <v>0</v>
      </c>
      <c r="I113" s="23"/>
      <c r="J113" s="23"/>
      <c r="K113" s="23"/>
      <c r="L113" s="23"/>
    </row>
    <row r="114" spans="1:12" ht="16.5" hidden="1" customHeight="1" x14ac:dyDescent="0.25">
      <c r="A114" s="258" t="str">
        <f t="shared" si="2"/>
        <v>0</v>
      </c>
      <c r="B114" s="1" t="str">
        <f>MstList!B116</f>
        <v>1RF14DX9AB</v>
      </c>
      <c r="C114" s="1" t="str">
        <f>MstList!D116</f>
        <v>Visor Clip</v>
      </c>
      <c r="D114" s="5"/>
      <c r="E114" s="191" t="str">
        <f>IF(D114&gt;0,Totals!F116,"")</f>
        <v/>
      </c>
      <c r="F114" s="191">
        <f t="shared" si="3"/>
        <v>0</v>
      </c>
      <c r="G114" s="157" t="str">
        <f>MstList!I116</f>
        <v>Charger</v>
      </c>
      <c r="H114" s="728">
        <f>MstList!K116</f>
        <v>0</v>
      </c>
      <c r="I114" s="23"/>
      <c r="J114" s="23"/>
      <c r="K114" s="23"/>
      <c r="L114" s="23"/>
    </row>
    <row r="115" spans="1:12" ht="16.5" hidden="1" customHeight="1" x14ac:dyDescent="0.25">
      <c r="A115" s="258" t="str">
        <f t="shared" si="2"/>
        <v>0</v>
      </c>
      <c r="B115" s="1" t="str">
        <f>MstList!B117</f>
        <v>68239794AE</v>
      </c>
      <c r="C115" s="1" t="str">
        <f>MstList!D117</f>
        <v>Washer Hose</v>
      </c>
      <c r="D115" s="5"/>
      <c r="E115" s="191" t="str">
        <f>IF(D115&gt;0,Totals!F117,"")</f>
        <v/>
      </c>
      <c r="F115" s="191">
        <f t="shared" si="3"/>
        <v>0</v>
      </c>
      <c r="G115" s="157" t="str">
        <f>MstList!I117</f>
        <v>Charger</v>
      </c>
      <c r="H115" s="728">
        <f>MstList!K117</f>
        <v>0</v>
      </c>
      <c r="I115" s="23"/>
      <c r="J115" s="23"/>
      <c r="K115" s="23"/>
      <c r="L115" s="23"/>
    </row>
    <row r="116" spans="1:12" ht="16.5" hidden="1" customHeight="1" x14ac:dyDescent="0.25">
      <c r="A116" s="258" t="str">
        <f t="shared" si="2"/>
        <v>0</v>
      </c>
      <c r="B116" s="1" t="str">
        <f>MstList!B118</f>
        <v>68057740AD</v>
      </c>
      <c r="C116" s="1" t="str">
        <f>MstList!D118</f>
        <v>Washer Hose</v>
      </c>
      <c r="D116" s="5"/>
      <c r="E116" s="191" t="str">
        <f>IF(D116&gt;0,Totals!F118,"")</f>
        <v/>
      </c>
      <c r="F116" s="191">
        <f t="shared" si="3"/>
        <v>0</v>
      </c>
      <c r="G116" s="157" t="str">
        <f>MstList!I118</f>
        <v>Charger</v>
      </c>
      <c r="H116" s="728">
        <f>MstList!K118</f>
        <v>0</v>
      </c>
      <c r="I116" s="23"/>
      <c r="J116" s="23"/>
      <c r="K116" s="23"/>
      <c r="L116" s="23"/>
    </row>
    <row r="117" spans="1:12" ht="16.5" hidden="1" customHeight="1" x14ac:dyDescent="0.25">
      <c r="A117" s="258" t="str">
        <f t="shared" si="2"/>
        <v>0</v>
      </c>
      <c r="B117" s="1" t="str">
        <f>MstList!B119</f>
        <v>68239789AB</v>
      </c>
      <c r="C117" s="1" t="str">
        <f>MstList!D119</f>
        <v>Washer Nozzle &amp; Hose</v>
      </c>
      <c r="D117" s="5"/>
      <c r="E117" s="191" t="str">
        <f>IF(D117&gt;0,Totals!F119,"")</f>
        <v/>
      </c>
      <c r="F117" s="191">
        <f t="shared" si="3"/>
        <v>0</v>
      </c>
      <c r="G117" s="157" t="str">
        <f>MstList!I119</f>
        <v>Charger</v>
      </c>
      <c r="H117" s="728">
        <f>MstList!K119</f>
        <v>0</v>
      </c>
      <c r="I117" s="23"/>
      <c r="J117" s="23"/>
      <c r="K117" s="23"/>
      <c r="L117" s="23"/>
    </row>
    <row r="118" spans="1:12" ht="16.5" hidden="1" customHeight="1" x14ac:dyDescent="0.25">
      <c r="A118" s="258" t="str">
        <f t="shared" si="2"/>
        <v>0</v>
      </c>
      <c r="B118" s="1" t="str">
        <f>MstList!B120</f>
        <v>68217041AC</v>
      </c>
      <c r="C118" s="1" t="str">
        <f>MstList!D120</f>
        <v>Washer Nozzle/No wire</v>
      </c>
      <c r="D118" s="5"/>
      <c r="E118" s="191" t="str">
        <f>IF(D118&gt;0,Totals!F120,"")</f>
        <v/>
      </c>
      <c r="F118" s="191">
        <f t="shared" si="3"/>
        <v>0</v>
      </c>
      <c r="G118" s="157" t="str">
        <f>MstList!I120</f>
        <v>Charger</v>
      </c>
      <c r="H118" s="728">
        <f>MstList!K120</f>
        <v>0</v>
      </c>
      <c r="I118" s="23"/>
      <c r="J118" s="23"/>
      <c r="K118" s="23"/>
      <c r="L118" s="23"/>
    </row>
    <row r="119" spans="1:12" ht="16.5" hidden="1" customHeight="1" x14ac:dyDescent="0.25">
      <c r="A119" s="258" t="str">
        <f t="shared" si="2"/>
        <v>0</v>
      </c>
      <c r="B119" s="1" t="str">
        <f>MstList!B121</f>
        <v>68260029AA</v>
      </c>
      <c r="C119" s="1" t="str">
        <f>MstList!D121</f>
        <v>Washer Nozzle</v>
      </c>
      <c r="D119" s="5"/>
      <c r="E119" s="191" t="str">
        <f>IF(D119&gt;0,Totals!F121,"")</f>
        <v/>
      </c>
      <c r="F119" s="191">
        <f t="shared" si="3"/>
        <v>0</v>
      </c>
      <c r="G119" s="157" t="str">
        <f>MstList!I121</f>
        <v>Charger</v>
      </c>
      <c r="H119" s="728">
        <f>MstList!K121</f>
        <v>0</v>
      </c>
      <c r="I119" s="23"/>
      <c r="J119" s="23"/>
      <c r="K119" s="23"/>
      <c r="L119" s="23"/>
    </row>
    <row r="120" spans="1:12" ht="16.5" hidden="1" customHeight="1" x14ac:dyDescent="0.25">
      <c r="A120" s="258" t="str">
        <f t="shared" si="2"/>
        <v>0</v>
      </c>
      <c r="B120" s="9">
        <f>MstList!B122</f>
        <v>6504599</v>
      </c>
      <c r="C120" s="1" t="str">
        <f>MstList!D122</f>
        <v>Wing Nut</v>
      </c>
      <c r="D120" s="5"/>
      <c r="E120" s="191" t="str">
        <f>IF(D120&gt;0,Totals!F122,"")</f>
        <v/>
      </c>
      <c r="F120" s="191">
        <f t="shared" si="3"/>
        <v>0</v>
      </c>
      <c r="G120" s="157" t="str">
        <f>MstList!I122</f>
        <v>Charger</v>
      </c>
      <c r="H120" s="736">
        <f>MstList!K122</f>
        <v>0</v>
      </c>
      <c r="I120" s="23"/>
      <c r="J120" s="23"/>
      <c r="K120" s="23"/>
      <c r="L120" s="23"/>
    </row>
    <row r="121" spans="1:12" ht="16.5" hidden="1" customHeight="1" x14ac:dyDescent="0.25">
      <c r="A121" s="258" t="str">
        <f t="shared" si="2"/>
        <v>0</v>
      </c>
      <c r="B121" s="1" t="str">
        <f>MstList!B123</f>
        <v>52059160AC</v>
      </c>
      <c r="C121" s="1" t="str">
        <f>MstList!D123</f>
        <v>Wing Nut Retainer</v>
      </c>
      <c r="D121" s="5"/>
      <c r="E121" s="191" t="str">
        <f>IF(D121&gt;0,Totals!F123,"")</f>
        <v/>
      </c>
      <c r="F121" s="191">
        <f t="shared" si="3"/>
        <v>0</v>
      </c>
      <c r="G121" s="157" t="str">
        <f>MstList!I123</f>
        <v>Charger</v>
      </c>
      <c r="H121" s="736">
        <f>MstList!K123</f>
        <v>0</v>
      </c>
      <c r="I121" s="23"/>
      <c r="J121" s="23"/>
      <c r="K121" s="23"/>
      <c r="L121" s="23"/>
    </row>
    <row r="122" spans="1:12" ht="16.5" hidden="1" customHeight="1" x14ac:dyDescent="0.25">
      <c r="A122" s="258" t="str">
        <f t="shared" si="2"/>
        <v>0</v>
      </c>
      <c r="B122" s="1" t="str">
        <f>MstList!B124</f>
        <v>68277082AA</v>
      </c>
      <c r="C122" s="1" t="str">
        <f>MstList!D124</f>
        <v>Motor Mount</v>
      </c>
      <c r="D122" s="5"/>
      <c r="E122" s="191" t="str">
        <f>IF(D122&gt;0,Totals!F124,"")</f>
        <v/>
      </c>
      <c r="F122" s="191">
        <f t="shared" si="3"/>
        <v>0</v>
      </c>
      <c r="G122" s="157" t="str">
        <f>MstList!I124</f>
        <v>Charger</v>
      </c>
      <c r="H122" s="736">
        <f>MstList!K124</f>
        <v>0</v>
      </c>
      <c r="I122" s="23"/>
      <c r="J122" s="23"/>
      <c r="K122" s="23"/>
      <c r="L122" s="23"/>
    </row>
    <row r="123" spans="1:12" ht="16.5" hidden="1" customHeight="1" x14ac:dyDescent="0.25">
      <c r="A123" s="147" t="str">
        <f t="shared" si="2"/>
        <v>0</v>
      </c>
      <c r="B123" s="1" t="str">
        <f>MstList!B125</f>
        <v>BAT 7565</v>
      </c>
      <c r="C123" s="1" t="str">
        <f>MstList!D125</f>
        <v>Battery</v>
      </c>
      <c r="D123" s="729"/>
      <c r="E123" s="191" t="str">
        <f>IF(D123&gt;0,Totals!F125,"")</f>
        <v/>
      </c>
      <c r="F123" s="191">
        <f t="shared" si="3"/>
        <v>0</v>
      </c>
      <c r="G123" s="1" t="str">
        <f>MstList!I125</f>
        <v>Crown Vic</v>
      </c>
      <c r="H123" s="728">
        <f>MstList!K125</f>
        <v>0</v>
      </c>
      <c r="I123" s="23"/>
      <c r="J123" s="23"/>
      <c r="K123" s="23"/>
      <c r="L123" s="23"/>
    </row>
    <row r="124" spans="1:12" ht="16.5" hidden="1" customHeight="1" x14ac:dyDescent="0.25">
      <c r="A124" s="147" t="str">
        <f t="shared" si="2"/>
        <v>0</v>
      </c>
      <c r="B124" s="1" t="str">
        <f>MstList!B127</f>
        <v>FIL 9883</v>
      </c>
      <c r="C124" s="1" t="str">
        <f>MstList!D127</f>
        <v>Air Filter  (2009-20)</v>
      </c>
      <c r="D124" s="5"/>
      <c r="E124" s="191" t="str">
        <f>IF(D124&gt;0,Totals!F127,"")</f>
        <v/>
      </c>
      <c r="F124" s="191">
        <f t="shared" si="3"/>
        <v>0</v>
      </c>
      <c r="G124" s="1" t="str">
        <f>MstList!I127</f>
        <v>F-150</v>
      </c>
      <c r="H124" s="736">
        <f>MstList!K127</f>
        <v>0</v>
      </c>
      <c r="I124" s="23"/>
      <c r="J124" s="23"/>
      <c r="K124" s="23"/>
      <c r="L124" s="23"/>
    </row>
    <row r="125" spans="1:12" ht="16.5" hidden="1" customHeight="1" x14ac:dyDescent="0.25">
      <c r="A125" s="147" t="str">
        <f t="shared" si="2"/>
        <v>0</v>
      </c>
      <c r="B125" s="1" t="str">
        <f>MstList!B128</f>
        <v>FLT FT8528</v>
      </c>
      <c r="C125" s="1" t="str">
        <f>MstList!D128</f>
        <v>Brake Pads-Front (201-17)</v>
      </c>
      <c r="D125" s="5"/>
      <c r="E125" s="191" t="str">
        <f>IF(D125&gt;0,Totals!F128,"")</f>
        <v/>
      </c>
      <c r="F125" s="191">
        <f t="shared" si="3"/>
        <v>0</v>
      </c>
      <c r="G125" s="1" t="str">
        <f>MstList!I128</f>
        <v>F-150</v>
      </c>
      <c r="H125" s="736">
        <f>MstList!K128</f>
        <v>0</v>
      </c>
      <c r="I125" s="23"/>
      <c r="J125" s="23"/>
      <c r="K125" s="23"/>
      <c r="L125" s="23"/>
    </row>
    <row r="126" spans="1:12" ht="16.5" hidden="1" customHeight="1" x14ac:dyDescent="0.25">
      <c r="A126" s="147" t="str">
        <f t="shared" si="2"/>
        <v>0</v>
      </c>
      <c r="B126" s="1" t="str">
        <f>MstList!B129</f>
        <v>FLT FT8816</v>
      </c>
      <c r="C126" s="1" t="str">
        <f>MstList!D129</f>
        <v>Brake Pads-Rear (2012-19)</v>
      </c>
      <c r="D126" s="5"/>
      <c r="E126" s="191" t="str">
        <f>IF(D126&gt;0,Totals!F129,"")</f>
        <v/>
      </c>
      <c r="F126" s="191">
        <f t="shared" si="3"/>
        <v>0</v>
      </c>
      <c r="G126" s="1" t="str">
        <f>MstList!I129</f>
        <v>F-150</v>
      </c>
      <c r="H126" s="736">
        <f>MstList!K129</f>
        <v>0</v>
      </c>
      <c r="I126" s="23"/>
      <c r="J126" s="23"/>
      <c r="K126" s="23"/>
      <c r="L126" s="23"/>
    </row>
    <row r="127" spans="1:12" ht="16.5" hidden="1" customHeight="1" x14ac:dyDescent="0.25">
      <c r="A127" s="147" t="str">
        <f t="shared" si="2"/>
        <v>0</v>
      </c>
      <c r="B127" s="22" t="str">
        <f>MstList!B130</f>
        <v>UP880508CR</v>
      </c>
      <c r="C127" s="22" t="str">
        <f>MstList!D130</f>
        <v>Brake Rotor-Front 2010-20</v>
      </c>
      <c r="D127" s="22"/>
      <c r="E127" s="128" t="str">
        <f>IF(D127&gt;0,Totals!F130,"")</f>
        <v/>
      </c>
      <c r="F127" s="128">
        <f t="shared" si="3"/>
        <v>0</v>
      </c>
      <c r="G127" s="22" t="str">
        <f>MstList!I130</f>
        <v>F-150</v>
      </c>
      <c r="H127" s="737">
        <f>MstList!K130</f>
        <v>0</v>
      </c>
      <c r="I127" s="23"/>
      <c r="J127" s="23"/>
      <c r="K127" s="23"/>
      <c r="L127" s="23"/>
    </row>
    <row r="128" spans="1:12" ht="16.5" hidden="1" customHeight="1" x14ac:dyDescent="0.25">
      <c r="A128" s="147" t="str">
        <f t="shared" si="2"/>
        <v>0</v>
      </c>
      <c r="B128" s="22" t="str">
        <f>MstList!B131</f>
        <v>UP 880976CR</v>
      </c>
      <c r="C128" s="22" t="str">
        <f>MstList!D131</f>
        <v>Brake Rotor-Rear (2012-18)</v>
      </c>
      <c r="D128" s="22"/>
      <c r="E128" s="128" t="str">
        <f>IF(D128&gt;0,Totals!F131,"")</f>
        <v/>
      </c>
      <c r="F128" s="128">
        <f t="shared" si="3"/>
        <v>0</v>
      </c>
      <c r="G128" s="22" t="str">
        <f>MstList!I131</f>
        <v>F-150</v>
      </c>
      <c r="H128" s="737">
        <f>MstList!K131</f>
        <v>0</v>
      </c>
      <c r="I128" s="23"/>
      <c r="J128" s="23"/>
      <c r="K128" s="23"/>
      <c r="L128" s="23"/>
    </row>
    <row r="129" spans="1:12" ht="16.5" hidden="1" customHeight="1" x14ac:dyDescent="0.25">
      <c r="A129" s="147" t="str">
        <f t="shared" ref="A129:A192" si="4">IF(D129="","0","1")</f>
        <v>0</v>
      </c>
      <c r="B129" s="1" t="str">
        <f>MstList!B132</f>
        <v>FIL 6418</v>
      </c>
      <c r="C129" s="1" t="str">
        <f>MstList!D132</f>
        <v>Air Filter (1997-2014)</v>
      </c>
      <c r="D129" s="5"/>
      <c r="E129" s="191" t="str">
        <f>IF(D129&gt;0,Totals!F132,"")</f>
        <v/>
      </c>
      <c r="F129" s="191">
        <f t="shared" ref="F129:F192" si="5">PRODUCT(D129:E129)</f>
        <v>0</v>
      </c>
      <c r="G129" s="1" t="str">
        <f>MstList!I132</f>
        <v>Ford</v>
      </c>
      <c r="H129" s="736">
        <f>MstList!K132</f>
        <v>0</v>
      </c>
      <c r="I129" s="23"/>
      <c r="J129" s="23"/>
      <c r="K129" s="23"/>
      <c r="L129" s="23"/>
    </row>
    <row r="130" spans="1:12" ht="16.5" hidden="1" customHeight="1" x14ac:dyDescent="0.25">
      <c r="A130" s="147" t="str">
        <f t="shared" si="4"/>
        <v>0</v>
      </c>
      <c r="B130" s="1" t="str">
        <f>MstList!B133</f>
        <v>SFI 22487</v>
      </c>
      <c r="C130" s="1" t="str">
        <f>MstList!D133</f>
        <v>Air Filter (2000-2019)</v>
      </c>
      <c r="D130" s="5"/>
      <c r="E130" s="191" t="str">
        <f>IF(D130&gt;0,Totals!F133,"")</f>
        <v/>
      </c>
      <c r="F130" s="191">
        <f t="shared" si="5"/>
        <v>0</v>
      </c>
      <c r="G130" s="1" t="str">
        <f>MstList!I133</f>
        <v>Tahoe</v>
      </c>
      <c r="H130" s="736">
        <f>MstList!K133</f>
        <v>0</v>
      </c>
      <c r="I130" s="23"/>
      <c r="J130" s="23"/>
      <c r="K130" s="23"/>
      <c r="L130" s="23"/>
    </row>
    <row r="131" spans="1:12" ht="16.5" hidden="1" customHeight="1" x14ac:dyDescent="0.25">
      <c r="A131" s="147" t="str">
        <f t="shared" si="4"/>
        <v>0</v>
      </c>
      <c r="B131" s="1" t="str">
        <f>MstList!B134</f>
        <v>FIL 230428</v>
      </c>
      <c r="C131" s="1" t="str">
        <f>MstList!D134</f>
        <v>Cabin Filter</v>
      </c>
      <c r="D131" s="5"/>
      <c r="E131" s="191" t="str">
        <f>IF(D131&gt;0,Totals!F134,"")</f>
        <v/>
      </c>
      <c r="F131" s="191">
        <f t="shared" si="5"/>
        <v>0</v>
      </c>
      <c r="G131" s="1" t="str">
        <f>MstList!I134</f>
        <v>Tahoe</v>
      </c>
      <c r="H131" s="736">
        <f>MstList!K134</f>
        <v>0</v>
      </c>
      <c r="I131" s="23"/>
      <c r="J131" s="23"/>
      <c r="K131" s="23"/>
      <c r="L131" s="23"/>
    </row>
    <row r="132" spans="1:12" ht="16.5" hidden="1" customHeight="1" x14ac:dyDescent="0.25">
      <c r="A132" s="147" t="str">
        <f t="shared" si="4"/>
        <v>0</v>
      </c>
      <c r="B132" s="1" t="str">
        <f>MstList!B135</f>
        <v>BAT 7548</v>
      </c>
      <c r="C132" s="1" t="str">
        <f>MstList!D135</f>
        <v>Battery (2007-14)</v>
      </c>
      <c r="D132" s="729"/>
      <c r="E132" s="191" t="str">
        <f>IF(D132&gt;0,Totals!F135,"")</f>
        <v/>
      </c>
      <c r="F132" s="191">
        <f t="shared" si="5"/>
        <v>0</v>
      </c>
      <c r="G132" s="1" t="str">
        <f>MstList!I135</f>
        <v>Tahoe</v>
      </c>
      <c r="H132" s="728">
        <f>MstList!K135</f>
        <v>0</v>
      </c>
      <c r="I132" s="23"/>
      <c r="J132" s="23"/>
      <c r="K132" s="23"/>
      <c r="L132" s="23"/>
    </row>
    <row r="133" spans="1:12" ht="16.5" hidden="1" customHeight="1" x14ac:dyDescent="0.25">
      <c r="A133" s="147" t="str">
        <f t="shared" si="4"/>
        <v>0</v>
      </c>
      <c r="B133" s="76" t="str">
        <f>MstList!B136</f>
        <v>AKE ACT1363</v>
      </c>
      <c r="C133" s="1" t="str">
        <f>MstList!D136</f>
        <v>Brake Pads-Front (2007-19)</v>
      </c>
      <c r="D133" s="5"/>
      <c r="E133" s="191" t="str">
        <f>IF(D133&gt;0,Totals!F136,"")</f>
        <v/>
      </c>
      <c r="F133" s="191">
        <f t="shared" si="5"/>
        <v>0</v>
      </c>
      <c r="G133" s="1" t="str">
        <f>MstList!I136</f>
        <v>Tahoe</v>
      </c>
      <c r="H133" s="736">
        <f>MstList!K136</f>
        <v>0</v>
      </c>
      <c r="I133" s="23"/>
      <c r="J133" s="23"/>
      <c r="K133" s="23"/>
      <c r="L133" s="23"/>
    </row>
    <row r="134" spans="1:12" ht="16.5" hidden="1" customHeight="1" x14ac:dyDescent="0.25">
      <c r="A134" s="147" t="str">
        <f t="shared" si="4"/>
        <v>0</v>
      </c>
      <c r="B134" s="1" t="str">
        <f>MstList!B137</f>
        <v>ACT1194A</v>
      </c>
      <c r="C134" s="1" t="str">
        <f>MstList!D137</f>
        <v>Brake Pads-Rear (2007-14)</v>
      </c>
      <c r="D134" s="5"/>
      <c r="E134" s="191" t="str">
        <f>IF(D134&gt;0,Totals!F137,"")</f>
        <v/>
      </c>
      <c r="F134" s="191">
        <f t="shared" si="5"/>
        <v>0</v>
      </c>
      <c r="G134" s="1" t="str">
        <f>MstList!I137</f>
        <v>Tahoe</v>
      </c>
      <c r="H134" s="736">
        <f>MstList!K137</f>
        <v>0</v>
      </c>
      <c r="I134" s="23"/>
      <c r="J134" s="23"/>
      <c r="K134" s="23"/>
      <c r="L134" s="23"/>
    </row>
    <row r="135" spans="1:12" ht="16.5" hidden="1" customHeight="1" x14ac:dyDescent="0.25">
      <c r="A135" s="147" t="str">
        <f t="shared" si="4"/>
        <v>0</v>
      </c>
      <c r="B135" s="1" t="str">
        <f>MstList!B138</f>
        <v>UP 880721CR</v>
      </c>
      <c r="C135" s="1" t="str">
        <f>MstList!D138</f>
        <v>Brake Rotor-Front (2009-20)</v>
      </c>
      <c r="D135" s="5"/>
      <c r="E135" s="191" t="str">
        <f>IF(D135&gt;0,Totals!F138,"")</f>
        <v/>
      </c>
      <c r="F135" s="191">
        <f t="shared" si="5"/>
        <v>0</v>
      </c>
      <c r="G135" s="1" t="str">
        <f>MstList!I138</f>
        <v>Tahoe</v>
      </c>
      <c r="H135" s="736">
        <f>MstList!K138</f>
        <v>0</v>
      </c>
      <c r="I135" s="23"/>
      <c r="J135" s="23"/>
      <c r="K135" s="23"/>
      <c r="L135" s="23"/>
    </row>
    <row r="136" spans="1:12" ht="16.5" hidden="1" customHeight="1" x14ac:dyDescent="0.25">
      <c r="A136" s="147" t="str">
        <f t="shared" si="4"/>
        <v>0</v>
      </c>
      <c r="B136" s="1" t="str">
        <f>MstList!B139</f>
        <v>UP 880422CR</v>
      </c>
      <c r="C136" s="1" t="str">
        <f>MstList!D139</f>
        <v>Brake Rotor-Rear (2007-14)</v>
      </c>
      <c r="D136" s="5"/>
      <c r="E136" s="191" t="str">
        <f>IF(D136&gt;0,Totals!F139,"")</f>
        <v/>
      </c>
      <c r="F136" s="191">
        <f t="shared" si="5"/>
        <v>0</v>
      </c>
      <c r="G136" s="1" t="str">
        <f>MstList!I139</f>
        <v>Tahoe</v>
      </c>
      <c r="H136" s="736">
        <f>MstList!K139</f>
        <v>0</v>
      </c>
      <c r="I136" s="23"/>
      <c r="J136" s="23"/>
      <c r="K136" s="23"/>
      <c r="L136" s="23"/>
    </row>
    <row r="137" spans="1:12" ht="16.5" hidden="1" customHeight="1" x14ac:dyDescent="0.25">
      <c r="A137" s="147" t="str">
        <f t="shared" si="4"/>
        <v>0</v>
      </c>
      <c r="B137" s="1" t="str">
        <f>MstList!B140</f>
        <v>BR930693</v>
      </c>
      <c r="C137" s="1" t="str">
        <f>MstList!D140</f>
        <v>Frt.Bearing &amp; Hub Assy. (Rear Wheel)</v>
      </c>
      <c r="D137" s="5"/>
      <c r="E137" s="191" t="str">
        <f>IF(D137&gt;0,Totals!F140,"")</f>
        <v/>
      </c>
      <c r="F137" s="191">
        <f t="shared" si="5"/>
        <v>0</v>
      </c>
      <c r="G137" s="1" t="str">
        <f>MstList!I140</f>
        <v>Tahoe</v>
      </c>
      <c r="H137" s="736">
        <f>MstList!K140</f>
        <v>0</v>
      </c>
      <c r="I137" s="23"/>
      <c r="J137" s="23"/>
      <c r="K137" s="23"/>
      <c r="L137" s="23"/>
    </row>
    <row r="138" spans="1:12" ht="16.5" hidden="1" customHeight="1" x14ac:dyDescent="0.25">
      <c r="A138" s="147" t="str">
        <f t="shared" si="4"/>
        <v>0</v>
      </c>
      <c r="B138" s="1" t="str">
        <f>MstList!B141</f>
        <v>UP 3159</v>
      </c>
      <c r="C138" s="1" t="str">
        <f>MstList!D141</f>
        <v>Emergency Brake Hardware (2004-14)</v>
      </c>
      <c r="D138" s="5"/>
      <c r="E138" s="191" t="str">
        <f>IF(D138&gt;0,Totals!F141,"")</f>
        <v/>
      </c>
      <c r="F138" s="191">
        <f t="shared" si="5"/>
        <v>0</v>
      </c>
      <c r="G138" s="1" t="str">
        <f>MstList!I141</f>
        <v>Tahoe</v>
      </c>
      <c r="H138" s="736">
        <f>MstList!K141</f>
        <v>0</v>
      </c>
      <c r="I138" s="23"/>
      <c r="J138" s="23"/>
      <c r="K138" s="23"/>
      <c r="L138" s="23"/>
    </row>
    <row r="139" spans="1:12" ht="16.5" hidden="1" customHeight="1" x14ac:dyDescent="0.25">
      <c r="A139" s="147" t="str">
        <f t="shared" si="4"/>
        <v>0</v>
      </c>
      <c r="B139" s="1" t="str">
        <f>MstList!B142</f>
        <v>FLT FT10781PB</v>
      </c>
      <c r="C139" s="1" t="str">
        <f>MstList!D142</f>
        <v>Emergency Brakes (2000-14)</v>
      </c>
      <c r="D139" s="5"/>
      <c r="E139" s="191" t="str">
        <f>IF(D139&gt;0,Totals!F142,"")</f>
        <v/>
      </c>
      <c r="F139" s="191">
        <f t="shared" si="5"/>
        <v>0</v>
      </c>
      <c r="G139" s="1" t="str">
        <f>MstList!I142</f>
        <v>Tahoe</v>
      </c>
      <c r="H139" s="736">
        <f>MstList!K142</f>
        <v>0</v>
      </c>
      <c r="I139" s="23"/>
      <c r="J139" s="23"/>
      <c r="K139" s="23"/>
      <c r="L139" s="23"/>
    </row>
    <row r="140" spans="1:12" ht="16.5" hidden="1" customHeight="1" x14ac:dyDescent="0.25">
      <c r="A140" s="147" t="str">
        <f t="shared" si="4"/>
        <v>0</v>
      </c>
      <c r="B140" s="1">
        <f>MstList!B143</f>
        <v>6652737</v>
      </c>
      <c r="C140" s="1" t="str">
        <f>MstList!D143</f>
        <v>Blower Motor (2010-14)</v>
      </c>
      <c r="D140" s="5"/>
      <c r="E140" s="191" t="str">
        <f>IF(D140&gt;0,Totals!F143,"")</f>
        <v/>
      </c>
      <c r="F140" s="191">
        <f t="shared" si="5"/>
        <v>0</v>
      </c>
      <c r="G140" s="158" t="str">
        <f>MstList!I143</f>
        <v>Tahoe</v>
      </c>
      <c r="H140" s="736">
        <f>MstList!K143</f>
        <v>0</v>
      </c>
      <c r="I140" s="23"/>
      <c r="J140" s="23"/>
      <c r="K140" s="23"/>
      <c r="L140" s="23"/>
    </row>
    <row r="141" spans="1:12" ht="16.5" hidden="1" customHeight="1" x14ac:dyDescent="0.25">
      <c r="A141" s="147" t="str">
        <f t="shared" si="4"/>
        <v>0</v>
      </c>
      <c r="B141" s="1" t="str">
        <f>MstList!B144</f>
        <v>NOE 6413400</v>
      </c>
      <c r="C141" s="1" t="str">
        <f>MstList!D144</f>
        <v>Lug Nuts (2001-19)</v>
      </c>
      <c r="D141" s="5"/>
      <c r="E141" s="191" t="str">
        <f>IF(D141&gt;0,Totals!F144,"")</f>
        <v/>
      </c>
      <c r="F141" s="191">
        <f t="shared" si="5"/>
        <v>0</v>
      </c>
      <c r="G141" s="158" t="str">
        <f>MstList!I144</f>
        <v>Tahoe</v>
      </c>
      <c r="H141" s="736">
        <f>MstList!K144</f>
        <v>0</v>
      </c>
      <c r="I141" s="23"/>
      <c r="J141" s="23"/>
      <c r="K141" s="23"/>
      <c r="L141" s="23"/>
    </row>
    <row r="142" spans="1:12" ht="16.5" hidden="1" customHeight="1" x14ac:dyDescent="0.25">
      <c r="A142" s="147" t="str">
        <f t="shared" si="4"/>
        <v>0</v>
      </c>
      <c r="B142" s="1" t="str">
        <f>MstList!B145</f>
        <v>NOE 7043010</v>
      </c>
      <c r="C142" s="1" t="str">
        <f>MstList!D145</f>
        <v>Oil Drain Plug</v>
      </c>
      <c r="D142" s="5"/>
      <c r="E142" s="191" t="str">
        <f>IF(D142&gt;0,Totals!F145,"")</f>
        <v/>
      </c>
      <c r="F142" s="191">
        <f t="shared" si="5"/>
        <v>0</v>
      </c>
      <c r="G142" s="158" t="str">
        <f>MstList!I145</f>
        <v>Tahoe</v>
      </c>
      <c r="H142" s="736">
        <f>MstList!K145</f>
        <v>0</v>
      </c>
      <c r="I142" s="23"/>
      <c r="J142" s="23"/>
      <c r="K142" s="23"/>
      <c r="L142" s="23"/>
    </row>
    <row r="143" spans="1:12" ht="16.5" hidden="1" customHeight="1" x14ac:dyDescent="0.25">
      <c r="A143" s="147" t="str">
        <f t="shared" si="4"/>
        <v>0</v>
      </c>
      <c r="B143" s="1" t="str">
        <f>MstList!B146</f>
        <v>BEL 700399</v>
      </c>
      <c r="C143" s="1" t="str">
        <f>MstList!D146</f>
        <v>Spark Plug Wire</v>
      </c>
      <c r="D143" s="5"/>
      <c r="E143" s="191" t="str">
        <f>IF(D143&gt;0,Totals!F146,"")</f>
        <v/>
      </c>
      <c r="F143" s="191">
        <f t="shared" si="5"/>
        <v>0</v>
      </c>
      <c r="G143" s="158" t="str">
        <f>MstList!I146</f>
        <v>Tahoe</v>
      </c>
      <c r="H143" s="736">
        <f>MstList!K146</f>
        <v>0</v>
      </c>
      <c r="I143" s="23"/>
      <c r="J143" s="23"/>
      <c r="K143" s="23"/>
      <c r="L143" s="23"/>
    </row>
    <row r="144" spans="1:12" ht="16.5" hidden="1" customHeight="1" x14ac:dyDescent="0.25">
      <c r="A144" s="147" t="str">
        <f t="shared" si="4"/>
        <v>0</v>
      </c>
      <c r="B144" s="1" t="str">
        <f>MstList!B147</f>
        <v>ASP XP5245</v>
      </c>
      <c r="C144" s="1" t="str">
        <f>MstList!D147</f>
        <v>Spark Plugs</v>
      </c>
      <c r="D144" s="5"/>
      <c r="E144" s="191" t="str">
        <f>IF(D144&gt;0,Totals!F147,"")</f>
        <v/>
      </c>
      <c r="F144" s="191">
        <f t="shared" si="5"/>
        <v>0</v>
      </c>
      <c r="G144" s="158" t="str">
        <f>MstList!I147</f>
        <v>Tahoe</v>
      </c>
      <c r="H144" s="736">
        <f>MstList!K147</f>
        <v>0</v>
      </c>
      <c r="I144" s="23"/>
      <c r="J144" s="23"/>
      <c r="K144" s="23"/>
      <c r="L144" s="23"/>
    </row>
    <row r="145" spans="1:12" ht="16.5" hidden="1" customHeight="1" x14ac:dyDescent="0.25">
      <c r="A145" s="147" t="str">
        <f t="shared" si="4"/>
        <v>0</v>
      </c>
      <c r="B145" s="1" t="str">
        <f>MstList!B148</f>
        <v>ECH 921021C</v>
      </c>
      <c r="C145" s="1" t="str">
        <f>MstList!D148</f>
        <v>Tire Sensor</v>
      </c>
      <c r="D145" s="5"/>
      <c r="E145" s="191" t="str">
        <f>IF(D145&gt;0,Totals!F148,"")</f>
        <v/>
      </c>
      <c r="F145" s="191">
        <f t="shared" si="5"/>
        <v>0</v>
      </c>
      <c r="G145" s="1" t="str">
        <f>MstList!I148</f>
        <v>Tahoe</v>
      </c>
      <c r="H145" s="736">
        <f>MstList!K148</f>
        <v>0</v>
      </c>
      <c r="I145" s="23"/>
      <c r="J145" s="23"/>
      <c r="K145" s="23"/>
      <c r="L145" s="23"/>
    </row>
    <row r="146" spans="1:12" ht="16.5" hidden="1" customHeight="1" x14ac:dyDescent="0.25">
      <c r="A146" s="147" t="str">
        <f t="shared" si="4"/>
        <v>0</v>
      </c>
      <c r="B146" s="1">
        <f>MstList!B149</f>
        <v>9596468</v>
      </c>
      <c r="C146" s="1" t="str">
        <f>MstList!D149</f>
        <v>Steel Wheel-Tahoe</v>
      </c>
      <c r="D146" s="5"/>
      <c r="E146" s="191" t="str">
        <f>IF(D146&gt;0,Totals!F149,"")</f>
        <v/>
      </c>
      <c r="F146" s="191">
        <f t="shared" si="5"/>
        <v>0</v>
      </c>
      <c r="G146" s="157" t="str">
        <f>MstList!I149</f>
        <v>Tahoe</v>
      </c>
      <c r="H146" s="728">
        <f>MstList!K149</f>
        <v>0</v>
      </c>
      <c r="I146" s="23"/>
      <c r="J146" s="23"/>
      <c r="K146" s="337"/>
      <c r="L146" s="23"/>
    </row>
    <row r="147" spans="1:12" ht="16.5" hidden="1" customHeight="1" x14ac:dyDescent="0.25">
      <c r="A147" s="147" t="str">
        <f t="shared" si="4"/>
        <v>0</v>
      </c>
      <c r="B147" s="1" t="str">
        <f>MstList!B150</f>
        <v>LMP H6054N</v>
      </c>
      <c r="C147" s="1" t="str">
        <f>MstList!D150</f>
        <v>Headlight Bulb</v>
      </c>
      <c r="D147" s="5"/>
      <c r="E147" s="191" t="str">
        <f>IF(D147&gt;0,Totals!F150,"")</f>
        <v/>
      </c>
      <c r="F147" s="191">
        <f t="shared" si="5"/>
        <v>0</v>
      </c>
      <c r="G147" s="1" t="str">
        <f>MstList!I150</f>
        <v>Van</v>
      </c>
      <c r="H147" s="736">
        <f>MstList!K150</f>
        <v>0</v>
      </c>
      <c r="I147" s="23"/>
      <c r="J147" s="23"/>
      <c r="K147" s="23"/>
      <c r="L147" s="23"/>
    </row>
    <row r="148" spans="1:12" ht="16.5" hidden="1" customHeight="1" x14ac:dyDescent="0.25">
      <c r="A148" s="147" t="str">
        <f t="shared" si="4"/>
        <v>0</v>
      </c>
      <c r="B148" s="1" t="str">
        <f>MstList!B151</f>
        <v>ECH921179C</v>
      </c>
      <c r="C148" s="1" t="str">
        <f>MstList!D151</f>
        <v>Tire Pressure Sensor (2010-17)</v>
      </c>
      <c r="D148" s="5"/>
      <c r="E148" s="191" t="str">
        <f>IF(D148&gt;0,Totals!F151,"")</f>
        <v/>
      </c>
      <c r="F148" s="191">
        <f t="shared" si="5"/>
        <v>0</v>
      </c>
      <c r="G148" s="1" t="str">
        <f>MstList!I151</f>
        <v>2015-19 Taurus</v>
      </c>
      <c r="H148" s="736">
        <f>MstList!K151</f>
        <v>0</v>
      </c>
      <c r="I148" s="23"/>
      <c r="J148" s="23"/>
      <c r="K148" s="23"/>
      <c r="L148" s="23"/>
    </row>
    <row r="149" spans="1:12" ht="16.5" hidden="1" customHeight="1" x14ac:dyDescent="0.25">
      <c r="A149" s="147" t="str">
        <f t="shared" si="4"/>
        <v>0</v>
      </c>
      <c r="B149" s="1" t="str">
        <f>MstList!B152</f>
        <v>UP 880686CR</v>
      </c>
      <c r="C149" s="1" t="str">
        <f>MstList!D152</f>
        <v>Rear Rotor (Solid)</v>
      </c>
      <c r="D149" s="5"/>
      <c r="E149" s="191" t="str">
        <f>IF(D149&gt;0,Totals!F152,"")</f>
        <v/>
      </c>
      <c r="F149" s="191">
        <f t="shared" si="5"/>
        <v>0</v>
      </c>
      <c r="G149" s="1" t="str">
        <f>MstList!I152</f>
        <v>2015-19 Taurus</v>
      </c>
      <c r="H149" s="736">
        <f>MstList!K152</f>
        <v>0</v>
      </c>
      <c r="I149" s="23"/>
      <c r="J149" s="23"/>
      <c r="K149" s="23"/>
      <c r="L149" s="23"/>
    </row>
    <row r="150" spans="1:12" ht="16.5" hidden="1" customHeight="1" x14ac:dyDescent="0.25">
      <c r="A150" s="147" t="str">
        <f t="shared" si="4"/>
        <v>0</v>
      </c>
      <c r="B150" s="10" t="str">
        <f>MstList!B153</f>
        <v>UP 880983CR</v>
      </c>
      <c r="C150" s="1" t="str">
        <f>MstList!D153</f>
        <v>Rear Rotor (Vented)</v>
      </c>
      <c r="D150" s="11"/>
      <c r="E150" s="202" t="str">
        <f>IF(D150&gt;0,Totals!F153,"")</f>
        <v/>
      </c>
      <c r="F150" s="202">
        <f t="shared" si="5"/>
        <v>0</v>
      </c>
      <c r="G150" s="10" t="str">
        <f>MstList!I153</f>
        <v>2015-19Taurus</v>
      </c>
      <c r="H150" s="738">
        <f>MstList!K153</f>
        <v>0</v>
      </c>
      <c r="I150" s="23"/>
      <c r="J150" s="23"/>
      <c r="K150" s="23"/>
      <c r="L150" s="23"/>
    </row>
    <row r="151" spans="1:12" ht="16.5" hidden="1" customHeight="1" x14ac:dyDescent="0.25">
      <c r="A151" s="147" t="str">
        <f t="shared" si="4"/>
        <v>0</v>
      </c>
      <c r="B151" s="10" t="str">
        <f>MstList!B154</f>
        <v>UP 880758CR</v>
      </c>
      <c r="C151" s="1" t="str">
        <f>MstList!D154</f>
        <v>Frt. Rotor</v>
      </c>
      <c r="D151" s="5"/>
      <c r="E151" s="191" t="str">
        <f>IF(D151&gt;0,Totals!F154,"")</f>
        <v/>
      </c>
      <c r="F151" s="191">
        <f t="shared" si="5"/>
        <v>0</v>
      </c>
      <c r="G151" s="1" t="str">
        <f>MstList!I154</f>
        <v>2015-19 Taurus</v>
      </c>
      <c r="H151" s="736">
        <f>MstList!K154</f>
        <v>0</v>
      </c>
      <c r="I151" s="23"/>
      <c r="J151" s="23"/>
      <c r="K151" s="23"/>
      <c r="L151" s="23"/>
    </row>
    <row r="152" spans="1:12" ht="16.5" hidden="1" customHeight="1" x14ac:dyDescent="0.25">
      <c r="A152" s="147" t="str">
        <f t="shared" si="4"/>
        <v>0</v>
      </c>
      <c r="B152" s="10" t="str">
        <f>MstList!B155</f>
        <v>FLT FT8488</v>
      </c>
      <c r="C152" s="1" t="str">
        <f>MstList!D155</f>
        <v>Rear Pad</v>
      </c>
      <c r="D152" s="5"/>
      <c r="E152" s="191" t="str">
        <f>IF(D152&gt;0,Totals!F155,"")</f>
        <v/>
      </c>
      <c r="F152" s="191">
        <f t="shared" si="5"/>
        <v>0</v>
      </c>
      <c r="G152" s="1" t="str">
        <f>MstList!I155</f>
        <v>2015-19 Taurus</v>
      </c>
      <c r="H152" s="736">
        <f>MstList!K155</f>
        <v>0</v>
      </c>
      <c r="I152" s="23"/>
      <c r="J152" s="23"/>
      <c r="K152" s="23"/>
      <c r="L152" s="23"/>
    </row>
    <row r="153" spans="1:12" ht="16.5" hidden="1" customHeight="1" x14ac:dyDescent="0.25">
      <c r="A153" s="147" t="str">
        <f t="shared" si="4"/>
        <v>0</v>
      </c>
      <c r="B153" s="10" t="str">
        <f>MstList!B156</f>
        <v>FLT FT8715</v>
      </c>
      <c r="C153" s="1" t="str">
        <f>MstList!D156</f>
        <v>Frt. Pad</v>
      </c>
      <c r="D153" s="5"/>
      <c r="E153" s="191" t="str">
        <f>IF(D153&gt;0,Totals!F156,"")</f>
        <v/>
      </c>
      <c r="F153" s="191">
        <f t="shared" si="5"/>
        <v>0</v>
      </c>
      <c r="G153" s="1" t="str">
        <f>MstList!I156</f>
        <v>2015-19 Taurus</v>
      </c>
      <c r="H153" s="736">
        <f>MstList!K156</f>
        <v>0</v>
      </c>
      <c r="I153" s="23"/>
      <c r="J153" s="23"/>
      <c r="K153" s="23"/>
      <c r="L153" s="23"/>
    </row>
    <row r="154" spans="1:12" ht="16.5" hidden="1" customHeight="1" x14ac:dyDescent="0.25">
      <c r="A154" s="147" t="str">
        <f t="shared" si="4"/>
        <v>0</v>
      </c>
      <c r="B154" s="1" t="str">
        <f>MstList!B157</f>
        <v>DG1Z1007C</v>
      </c>
      <c r="C154" s="1" t="str">
        <f>MstList!D157</f>
        <v>Wheel</v>
      </c>
      <c r="D154" s="1"/>
      <c r="E154" s="191" t="str">
        <f>IF(D154&gt;0,Totals!F157,"")</f>
        <v/>
      </c>
      <c r="F154" s="191">
        <f t="shared" si="5"/>
        <v>0</v>
      </c>
      <c r="G154" s="157" t="str">
        <f>MstList!I157</f>
        <v>2015-19 Taurus</v>
      </c>
      <c r="H154" s="728">
        <f>MstList!K157</f>
        <v>0</v>
      </c>
      <c r="I154" s="23"/>
      <c r="J154" s="23"/>
      <c r="K154" s="23"/>
      <c r="L154" s="23"/>
    </row>
    <row r="155" spans="1:12" ht="16.5" hidden="1" customHeight="1" x14ac:dyDescent="0.25">
      <c r="A155" s="147" t="str">
        <f t="shared" si="4"/>
        <v>0</v>
      </c>
      <c r="B155" s="1" t="str">
        <f>MstList!B158</f>
        <v>BAT 7559</v>
      </c>
      <c r="C155" s="1" t="str">
        <f>MstList!D158</f>
        <v>Battery</v>
      </c>
      <c r="D155" s="729"/>
      <c r="E155" s="191" t="str">
        <f>IF(D155&gt;0,Totals!F158,"")</f>
        <v/>
      </c>
      <c r="F155" s="191">
        <f t="shared" si="5"/>
        <v>0</v>
      </c>
      <c r="G155" s="1" t="str">
        <f>MstList!I158</f>
        <v>2015-19 Taurus</v>
      </c>
      <c r="H155" s="728">
        <f>MstList!K158</f>
        <v>0</v>
      </c>
      <c r="I155" s="23"/>
      <c r="J155" s="23"/>
      <c r="K155" s="23"/>
      <c r="L155" s="23"/>
    </row>
    <row r="156" spans="1:12" ht="16.5" hidden="1" customHeight="1" x14ac:dyDescent="0.25">
      <c r="A156" s="147" t="str">
        <f t="shared" si="4"/>
        <v>0</v>
      </c>
      <c r="B156" s="1" t="str">
        <f>MstList!B159</f>
        <v>4779355AJ</v>
      </c>
      <c r="C156" s="9" t="str">
        <f>MstList!D159</f>
        <v>Left Rear Brake Hose (2014 AWD)</v>
      </c>
      <c r="D156" s="5"/>
      <c r="E156" s="5" t="str">
        <f>IF(D156&gt;0,Totals!F159,"")</f>
        <v/>
      </c>
      <c r="F156" s="5">
        <f t="shared" si="5"/>
        <v>0</v>
      </c>
      <c r="G156" s="191" t="str">
        <f>MstList!I159</f>
        <v>Charger AWD</v>
      </c>
      <c r="H156" s="739">
        <f>MstList!K159</f>
        <v>0</v>
      </c>
      <c r="I156" s="23"/>
      <c r="J156" s="23"/>
      <c r="K156" s="23"/>
      <c r="L156" s="23"/>
    </row>
    <row r="157" spans="1:12" ht="16.5" hidden="1" customHeight="1" x14ac:dyDescent="0.25">
      <c r="A157" s="147" t="str">
        <f t="shared" si="4"/>
        <v>0</v>
      </c>
      <c r="B157" s="1" t="str">
        <f>MstList!B160</f>
        <v>68378438AB</v>
      </c>
      <c r="C157" s="9" t="str">
        <f>MstList!D160</f>
        <v>Right Rear Brake Hose (2014 AWD)</v>
      </c>
      <c r="D157" s="5"/>
      <c r="E157" s="5" t="str">
        <f>IF(D157&gt;0,Totals!F160,"")</f>
        <v/>
      </c>
      <c r="F157" s="5">
        <f t="shared" si="5"/>
        <v>0</v>
      </c>
      <c r="G157" s="191" t="str">
        <f>MstList!I160</f>
        <v>Charger AWD</v>
      </c>
      <c r="H157" s="739">
        <f>MstList!K160</f>
        <v>0</v>
      </c>
      <c r="I157" s="23"/>
      <c r="J157" s="23"/>
      <c r="K157" s="23"/>
      <c r="L157" s="23"/>
    </row>
    <row r="158" spans="1:12" ht="16.5" hidden="1" customHeight="1" x14ac:dyDescent="0.25">
      <c r="A158" s="147" t="str">
        <f t="shared" si="4"/>
        <v>0</v>
      </c>
      <c r="B158" s="10" t="str">
        <f>MstList!B161</f>
        <v>RAY 2446982</v>
      </c>
      <c r="C158" s="1" t="str">
        <f>MstList!D161</f>
        <v>Starter AWD Only</v>
      </c>
      <c r="D158" s="5"/>
      <c r="E158" s="191" t="str">
        <f>IF(D158&gt;0,Totals!F161,"")</f>
        <v/>
      </c>
      <c r="F158" s="191">
        <f t="shared" si="5"/>
        <v>0</v>
      </c>
      <c r="G158" s="1" t="str">
        <f>MstList!I161</f>
        <v xml:space="preserve"> Charger AWD</v>
      </c>
      <c r="H158" s="736">
        <f>MstList!K161</f>
        <v>0</v>
      </c>
      <c r="I158" s="23"/>
      <c r="J158" s="23"/>
      <c r="K158" s="23"/>
      <c r="L158" s="23"/>
    </row>
    <row r="159" spans="1:12" ht="16.5" hidden="1" customHeight="1" x14ac:dyDescent="0.25">
      <c r="A159" s="147" t="str">
        <f t="shared" si="4"/>
        <v>0</v>
      </c>
      <c r="B159" s="1" t="str">
        <f>MstList!B162</f>
        <v>4806075AB</v>
      </c>
      <c r="C159" s="1" t="str">
        <f>MstList!D162</f>
        <v>Skid Plate</v>
      </c>
      <c r="D159" s="5"/>
      <c r="E159" s="191" t="str">
        <f>IF(D159&gt;0,Totals!F162,"")</f>
        <v/>
      </c>
      <c r="F159" s="191">
        <f t="shared" si="5"/>
        <v>0</v>
      </c>
      <c r="G159" s="157" t="str">
        <f>MstList!I162</f>
        <v xml:space="preserve"> Charger AWD</v>
      </c>
      <c r="H159" s="728">
        <f>MstList!K162</f>
        <v>0</v>
      </c>
      <c r="I159" s="23"/>
      <c r="J159" s="23"/>
      <c r="K159" s="23"/>
      <c r="L159" s="23"/>
    </row>
    <row r="160" spans="1:12" ht="16.5" hidden="1" customHeight="1" x14ac:dyDescent="0.25">
      <c r="A160" s="147" t="str">
        <f t="shared" si="4"/>
        <v>0</v>
      </c>
      <c r="B160" s="1" t="str">
        <f>MstList!B163</f>
        <v>68231862AA</v>
      </c>
      <c r="C160" s="1" t="str">
        <f>MstList!D163</f>
        <v>Skid Plate</v>
      </c>
      <c r="D160" s="5"/>
      <c r="E160" s="191" t="str">
        <f>IF(D160&gt;0,Totals!F163,"")</f>
        <v/>
      </c>
      <c r="F160" s="191">
        <f t="shared" si="5"/>
        <v>0</v>
      </c>
      <c r="G160" s="157" t="str">
        <f>MstList!I163</f>
        <v xml:space="preserve"> Charger AWD</v>
      </c>
      <c r="H160" s="728">
        <f>MstList!K163</f>
        <v>0</v>
      </c>
      <c r="I160" s="23"/>
      <c r="J160" s="23"/>
      <c r="K160" s="23"/>
      <c r="L160" s="23"/>
    </row>
    <row r="161" spans="1:12" ht="16.5" hidden="1" customHeight="1" x14ac:dyDescent="0.25">
      <c r="A161" s="147" t="str">
        <f t="shared" si="4"/>
        <v>0</v>
      </c>
      <c r="B161" s="1" t="str">
        <f>MstList!B164</f>
        <v>68206561AA</v>
      </c>
      <c r="C161" s="1" t="str">
        <f>MstList!D164</f>
        <v>Wheel</v>
      </c>
      <c r="D161" s="740"/>
      <c r="E161" s="191" t="str">
        <f>IF(D161&gt;0,Totals!F164,"")</f>
        <v/>
      </c>
      <c r="F161" s="191">
        <f t="shared" si="5"/>
        <v>0</v>
      </c>
      <c r="G161" s="157" t="str">
        <f>MstList!I164</f>
        <v xml:space="preserve"> Charger AWD</v>
      </c>
      <c r="H161" s="728">
        <f>MstList!K164</f>
        <v>0</v>
      </c>
      <c r="I161" s="23"/>
      <c r="J161" s="23"/>
      <c r="K161" s="23"/>
      <c r="L161" s="23"/>
    </row>
    <row r="162" spans="1:12" ht="16.5" hidden="1" customHeight="1" x14ac:dyDescent="0.25">
      <c r="A162" s="147" t="str">
        <f t="shared" si="4"/>
        <v>0</v>
      </c>
      <c r="B162" s="1" t="str">
        <f>MstList!B165</f>
        <v>5PC39GSAAA</v>
      </c>
      <c r="C162" s="1" t="str">
        <f>MstList!D165</f>
        <v>Wheel Cover</v>
      </c>
      <c r="D162" s="5"/>
      <c r="E162" s="191" t="str">
        <f>IF(D162&gt;0,Totals!F165,"")</f>
        <v/>
      </c>
      <c r="F162" s="191">
        <f t="shared" si="5"/>
        <v>0</v>
      </c>
      <c r="G162" s="157" t="str">
        <f>MstList!I165</f>
        <v xml:space="preserve"> Charger AWD</v>
      </c>
      <c r="H162" s="728">
        <f>MstList!K165</f>
        <v>0</v>
      </c>
      <c r="I162" s="23"/>
      <c r="J162" s="23"/>
      <c r="K162" s="23"/>
      <c r="L162" s="23"/>
    </row>
    <row r="163" spans="1:12" ht="16.5" hidden="1" customHeight="1" x14ac:dyDescent="0.25">
      <c r="A163" s="147" t="str">
        <f t="shared" si="4"/>
        <v>0</v>
      </c>
      <c r="B163" s="1" t="str">
        <f>MstList!B166</f>
        <v>68245094AA</v>
      </c>
      <c r="C163" s="1" t="str">
        <f>MstList!D166</f>
        <v>Caliper</v>
      </c>
      <c r="D163" s="5"/>
      <c r="E163" s="191" t="str">
        <f>IF(D163&gt;0,Totals!F166,"")</f>
        <v/>
      </c>
      <c r="F163" s="191">
        <f t="shared" si="5"/>
        <v>0</v>
      </c>
      <c r="G163" s="157" t="str">
        <f>MstList!I166</f>
        <v xml:space="preserve"> Charger AWD</v>
      </c>
      <c r="H163" s="728">
        <f>MstList!K166</f>
        <v>0</v>
      </c>
      <c r="I163" s="23"/>
      <c r="J163" s="23"/>
      <c r="K163" s="23"/>
      <c r="L163" s="23"/>
    </row>
    <row r="164" spans="1:12" ht="16.5" hidden="1" customHeight="1" x14ac:dyDescent="0.25">
      <c r="A164" s="147" t="str">
        <f t="shared" si="4"/>
        <v>0</v>
      </c>
      <c r="B164" s="1" t="str">
        <f>MstList!B167</f>
        <v>68245095AA</v>
      </c>
      <c r="C164" s="1" t="str">
        <f>MstList!D167</f>
        <v>Cailper</v>
      </c>
      <c r="D164" s="5"/>
      <c r="E164" s="191" t="str">
        <f>IF(D164&gt;0,Totals!F167,"")</f>
        <v/>
      </c>
      <c r="F164" s="191">
        <f t="shared" si="5"/>
        <v>0</v>
      </c>
      <c r="G164" s="157" t="str">
        <f>MstList!I167</f>
        <v xml:space="preserve"> Charger AWD</v>
      </c>
      <c r="H164" s="728">
        <f>MstList!K167</f>
        <v>0</v>
      </c>
      <c r="I164" s="23"/>
      <c r="J164" s="23"/>
      <c r="K164" s="23"/>
      <c r="L164" s="23"/>
    </row>
    <row r="165" spans="1:12" ht="16.5" hidden="1" customHeight="1" x14ac:dyDescent="0.25">
      <c r="A165" s="147" t="str">
        <f t="shared" si="4"/>
        <v>0</v>
      </c>
      <c r="B165" s="1" t="str">
        <f>MstList!B168</f>
        <v>62445290AA</v>
      </c>
      <c r="C165" s="1" t="str">
        <f>MstList!D168</f>
        <v>Caliper</v>
      </c>
      <c r="D165" s="5"/>
      <c r="E165" s="191" t="str">
        <f>IF(D165&gt;0,Totals!F168,"")</f>
        <v/>
      </c>
      <c r="F165" s="191">
        <f t="shared" si="5"/>
        <v>0</v>
      </c>
      <c r="G165" s="157" t="str">
        <f>MstList!I168</f>
        <v xml:space="preserve"> Charger AWD</v>
      </c>
      <c r="H165" s="728">
        <f>MstList!K168</f>
        <v>0</v>
      </c>
      <c r="I165" s="23"/>
      <c r="J165" s="23"/>
      <c r="K165" s="23"/>
      <c r="L165" s="23"/>
    </row>
    <row r="166" spans="1:12" ht="16.5" hidden="1" customHeight="1" x14ac:dyDescent="0.25">
      <c r="A166" s="147" t="str">
        <f t="shared" si="4"/>
        <v>0</v>
      </c>
      <c r="B166" s="1" t="str">
        <f>MstList!B169</f>
        <v>62445291AA</v>
      </c>
      <c r="C166" s="1" t="str">
        <f>MstList!D169</f>
        <v>Caliper</v>
      </c>
      <c r="D166" s="5"/>
      <c r="E166" s="191" t="str">
        <f>IF(D166&gt;0,Totals!F169,"")</f>
        <v/>
      </c>
      <c r="F166" s="191">
        <f t="shared" si="5"/>
        <v>0</v>
      </c>
      <c r="G166" s="157" t="str">
        <f>MstList!I169</f>
        <v xml:space="preserve"> Charger AWD</v>
      </c>
      <c r="H166" s="728">
        <f>MstList!K169</f>
        <v>0</v>
      </c>
      <c r="I166" s="23"/>
      <c r="J166" s="23"/>
      <c r="K166" s="23"/>
      <c r="L166" s="23"/>
    </row>
    <row r="167" spans="1:12" ht="16.5" hidden="1" customHeight="1" x14ac:dyDescent="0.25">
      <c r="A167" s="147" t="str">
        <f t="shared" si="4"/>
        <v>0</v>
      </c>
      <c r="B167" s="1" t="str">
        <f>MstList!B170</f>
        <v>68245117AA</v>
      </c>
      <c r="C167" s="1" t="str">
        <f>MstList!D170</f>
        <v>Caliper Bracket</v>
      </c>
      <c r="D167" s="5"/>
      <c r="E167" s="191" t="str">
        <f>IF(D167&gt;0,Totals!F170,"")</f>
        <v/>
      </c>
      <c r="F167" s="191">
        <f t="shared" si="5"/>
        <v>0</v>
      </c>
      <c r="G167" s="157" t="str">
        <f>MstList!I170</f>
        <v xml:space="preserve"> Charger AWD</v>
      </c>
      <c r="H167" s="728">
        <f>MstList!K170</f>
        <v>0</v>
      </c>
      <c r="I167" s="23"/>
      <c r="J167" s="23"/>
      <c r="K167" s="23"/>
      <c r="L167" s="23"/>
    </row>
    <row r="168" spans="1:12" ht="16.5" hidden="1" customHeight="1" x14ac:dyDescent="0.25">
      <c r="A168" s="147" t="str">
        <f t="shared" si="4"/>
        <v>0</v>
      </c>
      <c r="B168" s="1" t="str">
        <f>MstList!B171</f>
        <v>68245123AB</v>
      </c>
      <c r="C168" s="1" t="str">
        <f>MstList!D171</f>
        <v>Caliper Bracket</v>
      </c>
      <c r="D168" s="5"/>
      <c r="E168" s="191" t="str">
        <f>IF(D168&gt;0,Totals!F171,"")</f>
        <v/>
      </c>
      <c r="F168" s="191">
        <f t="shared" si="5"/>
        <v>0</v>
      </c>
      <c r="G168" s="157" t="str">
        <f>MstList!I171</f>
        <v xml:space="preserve"> Charger AWD</v>
      </c>
      <c r="H168" s="728">
        <f>MstList!K171</f>
        <v>0</v>
      </c>
      <c r="I168" s="23"/>
      <c r="J168" s="23"/>
      <c r="K168" s="23"/>
      <c r="L168" s="23"/>
    </row>
    <row r="169" spans="1:12" ht="16.5" hidden="1" customHeight="1" x14ac:dyDescent="0.25">
      <c r="A169" s="147" t="str">
        <f t="shared" si="4"/>
        <v>0</v>
      </c>
      <c r="B169" s="1" t="str">
        <f>MstList!B172</f>
        <v>68245116AB</v>
      </c>
      <c r="C169" s="1" t="str">
        <f>MstList!D172</f>
        <v>Caliper Bracket Pin Kit</v>
      </c>
      <c r="D169" s="5"/>
      <c r="E169" s="191" t="str">
        <f>IF(D169&gt;0,Totals!F172,"")</f>
        <v/>
      </c>
      <c r="F169" s="191">
        <f t="shared" si="5"/>
        <v>0</v>
      </c>
      <c r="G169" s="157" t="str">
        <f>MstList!I172</f>
        <v xml:space="preserve"> Charger AWD</v>
      </c>
      <c r="H169" s="728">
        <f>MstList!K172</f>
        <v>0</v>
      </c>
      <c r="I169" s="23"/>
      <c r="J169" s="23"/>
      <c r="K169" s="23"/>
      <c r="L169" s="23"/>
    </row>
    <row r="170" spans="1:12" ht="16.5" hidden="1" customHeight="1" x14ac:dyDescent="0.25">
      <c r="A170" s="147" t="str">
        <f t="shared" si="4"/>
        <v>0</v>
      </c>
      <c r="B170" s="1" t="str">
        <f>MstList!B173</f>
        <v>68245288AA</v>
      </c>
      <c r="C170" s="1" t="str">
        <f>MstList!D173</f>
        <v>Caliper Bracket Pin Kit</v>
      </c>
      <c r="D170" s="5"/>
      <c r="E170" s="191" t="str">
        <f>IF(D170&gt;0,Totals!F173,"")</f>
        <v/>
      </c>
      <c r="F170" s="191">
        <f t="shared" si="5"/>
        <v>0</v>
      </c>
      <c r="G170" s="157" t="str">
        <f>MstList!I173</f>
        <v xml:space="preserve"> Charger AWD</v>
      </c>
      <c r="H170" s="728">
        <f>MstList!K173</f>
        <v>0</v>
      </c>
      <c r="I170" s="23"/>
      <c r="J170" s="23"/>
      <c r="K170" s="23"/>
      <c r="L170" s="23"/>
    </row>
    <row r="171" spans="1:12" ht="16.5" hidden="1" customHeight="1" x14ac:dyDescent="0.25">
      <c r="A171" s="147" t="str">
        <f t="shared" si="4"/>
        <v>0</v>
      </c>
      <c r="B171" s="1" t="str">
        <f>MstList!B174</f>
        <v>68245123AB</v>
      </c>
      <c r="C171" s="1" t="str">
        <f>MstList!D174</f>
        <v>Caliper Bracket</v>
      </c>
      <c r="D171" s="5"/>
      <c r="E171" s="191" t="str">
        <f>IF(D171&gt;0,Totals!F174,"")</f>
        <v/>
      </c>
      <c r="F171" s="191">
        <f t="shared" si="5"/>
        <v>0</v>
      </c>
      <c r="G171" s="157" t="str">
        <f>MstList!I174</f>
        <v xml:space="preserve"> Charger AWD</v>
      </c>
      <c r="H171" s="728">
        <f>MstList!K174</f>
        <v>0</v>
      </c>
      <c r="I171" s="23"/>
      <c r="J171" s="23"/>
      <c r="K171" s="23"/>
      <c r="L171" s="23"/>
    </row>
    <row r="172" spans="1:12" ht="16.5" hidden="1" customHeight="1" x14ac:dyDescent="0.25">
      <c r="A172" s="147" t="str">
        <f t="shared" si="4"/>
        <v>0</v>
      </c>
      <c r="B172" s="1" t="str">
        <f>MstList!B175</f>
        <v>68245116AB</v>
      </c>
      <c r="C172" s="1" t="str">
        <f>MstList!D175</f>
        <v>Caliper Bracket Pin Kit</v>
      </c>
      <c r="D172" s="5"/>
      <c r="E172" s="191" t="str">
        <f>IF(D172&gt;0,Totals!F175,"")</f>
        <v/>
      </c>
      <c r="F172" s="191">
        <f t="shared" si="5"/>
        <v>0</v>
      </c>
      <c r="G172" s="157" t="str">
        <f>MstList!I175</f>
        <v xml:space="preserve"> Charger AWD</v>
      </c>
      <c r="H172" s="728">
        <f>MstList!K175</f>
        <v>0</v>
      </c>
      <c r="I172" s="23"/>
      <c r="J172" s="23"/>
      <c r="K172" s="23"/>
      <c r="L172" s="23"/>
    </row>
    <row r="173" spans="1:12" ht="16.5" hidden="1" customHeight="1" x14ac:dyDescent="0.25">
      <c r="A173" s="147" t="str">
        <f t="shared" si="4"/>
        <v>0</v>
      </c>
      <c r="B173" s="1" t="str">
        <f>MstList!B176</f>
        <v>68245288AA</v>
      </c>
      <c r="C173" s="1" t="str">
        <f>MstList!D176</f>
        <v>Caliper Bracket Pin Kit</v>
      </c>
      <c r="D173" s="5"/>
      <c r="E173" s="191" t="str">
        <f>IF(D173&gt;0,Totals!F176,"")</f>
        <v/>
      </c>
      <c r="F173" s="191">
        <f t="shared" si="5"/>
        <v>0</v>
      </c>
      <c r="G173" s="157" t="str">
        <f>MstList!I176</f>
        <v xml:space="preserve"> Charger AWD</v>
      </c>
      <c r="H173" s="728">
        <f>MstList!K176</f>
        <v>0</v>
      </c>
      <c r="I173" s="23"/>
      <c r="J173" s="23"/>
      <c r="K173" s="23"/>
      <c r="L173" s="23"/>
    </row>
    <row r="174" spans="1:12" ht="16.5" hidden="1" customHeight="1" x14ac:dyDescent="0.25">
      <c r="A174" s="147" t="str">
        <f t="shared" si="4"/>
        <v>0</v>
      </c>
      <c r="B174" s="1" t="str">
        <f>MstList!B177</f>
        <v>68219854AA</v>
      </c>
      <c r="C174" s="1" t="str">
        <f>MstList!D177</f>
        <v>Sway Bar Bushings</v>
      </c>
      <c r="D174" s="5"/>
      <c r="E174" s="191" t="str">
        <f>IF(D174&gt;0,Totals!F177,"")</f>
        <v/>
      </c>
      <c r="F174" s="191">
        <f t="shared" si="5"/>
        <v>0</v>
      </c>
      <c r="G174" s="157" t="str">
        <f>MstList!I177</f>
        <v xml:space="preserve"> Charger AWD</v>
      </c>
      <c r="H174" s="728">
        <f>MstList!K177</f>
        <v>0</v>
      </c>
      <c r="I174" s="23"/>
      <c r="J174" s="23"/>
      <c r="K174" s="23"/>
      <c r="L174" s="23"/>
    </row>
    <row r="175" spans="1:12" ht="16.5" hidden="1" customHeight="1" x14ac:dyDescent="0.25">
      <c r="A175" s="147" t="str">
        <f t="shared" si="4"/>
        <v>0</v>
      </c>
      <c r="B175" s="1" t="str">
        <f>MstList!B178</f>
        <v>4782952AD</v>
      </c>
      <c r="C175" s="1" t="str">
        <f>MstList!D178</f>
        <v>Sway Bar Links</v>
      </c>
      <c r="D175" s="5"/>
      <c r="E175" s="191" t="str">
        <f>IF(D175&gt;0,Totals!F178,"")</f>
        <v/>
      </c>
      <c r="F175" s="191">
        <f t="shared" si="5"/>
        <v>0</v>
      </c>
      <c r="G175" s="157" t="str">
        <f>MstList!I178</f>
        <v xml:space="preserve"> Charger AWD</v>
      </c>
      <c r="H175" s="728">
        <f>MstList!K178</f>
        <v>0</v>
      </c>
      <c r="I175" s="23"/>
      <c r="J175" s="23"/>
      <c r="K175" s="23"/>
      <c r="L175" s="23"/>
    </row>
    <row r="176" spans="1:12" ht="16.5" hidden="1" customHeight="1" x14ac:dyDescent="0.25">
      <c r="A176" s="147" t="str">
        <f t="shared" si="4"/>
        <v>0</v>
      </c>
      <c r="B176" s="1" t="str">
        <f>MstList!B179</f>
        <v>06507109AA</v>
      </c>
      <c r="C176" s="1" t="str">
        <f>MstList!D179</f>
        <v>Sway Bar Nuts</v>
      </c>
      <c r="D176" s="5"/>
      <c r="E176" s="191" t="str">
        <f>IF(D176&gt;0,Totals!F179,"")</f>
        <v/>
      </c>
      <c r="F176" s="191">
        <f t="shared" si="5"/>
        <v>0</v>
      </c>
      <c r="G176" s="157" t="str">
        <f>MstList!I179</f>
        <v xml:space="preserve"> Charger AWD</v>
      </c>
      <c r="H176" s="728">
        <f>MstList!K179</f>
        <v>0</v>
      </c>
      <c r="I176" s="23"/>
      <c r="J176" s="23"/>
      <c r="K176" s="23"/>
      <c r="L176" s="23"/>
    </row>
    <row r="177" spans="1:12" ht="16.5" hidden="1" customHeight="1" x14ac:dyDescent="0.25">
      <c r="A177" s="147" t="str">
        <f t="shared" si="4"/>
        <v>0</v>
      </c>
      <c r="B177" s="1" t="str">
        <f>MstList!B180</f>
        <v>68211103AB</v>
      </c>
      <c r="C177" s="1" t="str">
        <f>MstList!D180</f>
        <v>Left Lower Control Arm</v>
      </c>
      <c r="D177" s="5"/>
      <c r="E177" s="191" t="str">
        <f>IF(D177&gt;0,Totals!F180,"")</f>
        <v/>
      </c>
      <c r="F177" s="191">
        <f t="shared" si="5"/>
        <v>0</v>
      </c>
      <c r="G177" s="157" t="str">
        <f>MstList!I180</f>
        <v xml:space="preserve"> Charger AWD</v>
      </c>
      <c r="H177" s="728">
        <f>MstList!K180</f>
        <v>0</v>
      </c>
      <c r="I177" s="23"/>
      <c r="J177" s="23"/>
      <c r="K177" s="23"/>
      <c r="L177" s="23"/>
    </row>
    <row r="178" spans="1:12" ht="16.5" hidden="1" customHeight="1" x14ac:dyDescent="0.25">
      <c r="A178" s="147" t="str">
        <f t="shared" si="4"/>
        <v>0</v>
      </c>
      <c r="B178" s="1" t="str">
        <f>MstList!B181</f>
        <v>68211102AB</v>
      </c>
      <c r="C178" s="1" t="str">
        <f>MstList!D181</f>
        <v>Right Lower Control Arm</v>
      </c>
      <c r="D178" s="5"/>
      <c r="E178" s="191" t="str">
        <f>IF(D178&gt;0,Totals!F181,"")</f>
        <v/>
      </c>
      <c r="F178" s="191">
        <f t="shared" si="5"/>
        <v>0</v>
      </c>
      <c r="G178" s="157" t="str">
        <f>MstList!I181</f>
        <v xml:space="preserve"> Charger AWD</v>
      </c>
      <c r="H178" s="728">
        <f>MstList!K181</f>
        <v>0</v>
      </c>
      <c r="I178" s="23"/>
      <c r="J178" s="23"/>
      <c r="K178" s="23"/>
      <c r="L178" s="23"/>
    </row>
    <row r="179" spans="1:12" ht="16.5" hidden="1" customHeight="1" x14ac:dyDescent="0.25">
      <c r="A179" s="147" t="str">
        <f t="shared" si="4"/>
        <v>0</v>
      </c>
      <c r="B179" s="1" t="str">
        <f>MstList!B182</f>
        <v>4895669AB</v>
      </c>
      <c r="C179" s="1" t="str">
        <f>MstList!D182</f>
        <v>Left Upper Control Arm</v>
      </c>
      <c r="D179" s="5"/>
      <c r="E179" s="191" t="str">
        <f>IF(D179&gt;0,Totals!F182,"")</f>
        <v/>
      </c>
      <c r="F179" s="191">
        <f t="shared" si="5"/>
        <v>0</v>
      </c>
      <c r="G179" s="157" t="str">
        <f>MstList!I182</f>
        <v xml:space="preserve"> Charger AWD</v>
      </c>
      <c r="H179" s="728">
        <f>MstList!K182</f>
        <v>0</v>
      </c>
      <c r="I179" s="23"/>
      <c r="J179" s="23"/>
      <c r="K179" s="23"/>
      <c r="L179" s="23"/>
    </row>
    <row r="180" spans="1:12" ht="16.5" hidden="1" customHeight="1" x14ac:dyDescent="0.25">
      <c r="A180" s="147" t="str">
        <f t="shared" si="4"/>
        <v>0</v>
      </c>
      <c r="B180" s="1" t="str">
        <f>MstList!B183</f>
        <v>4895668AB</v>
      </c>
      <c r="C180" s="1" t="str">
        <f>MstList!D183</f>
        <v>Right Upper Control Arm</v>
      </c>
      <c r="D180" s="5"/>
      <c r="E180" s="191" t="str">
        <f>IF(D180&gt;0,Totals!F183,"")</f>
        <v/>
      </c>
      <c r="F180" s="191">
        <f t="shared" si="5"/>
        <v>0</v>
      </c>
      <c r="G180" s="157" t="str">
        <f>MstList!I183</f>
        <v xml:space="preserve"> Charger AWD</v>
      </c>
      <c r="H180" s="728">
        <f>MstList!K183</f>
        <v>0</v>
      </c>
      <c r="I180" s="23"/>
      <c r="J180" s="23"/>
      <c r="K180" s="23"/>
      <c r="L180" s="23"/>
    </row>
    <row r="181" spans="1:12" ht="16.5" hidden="1" customHeight="1" x14ac:dyDescent="0.25">
      <c r="A181" s="147" t="str">
        <f t="shared" si="4"/>
        <v>0</v>
      </c>
      <c r="B181" s="1" t="str">
        <f>MstList!B184</f>
        <v>4779328AB</v>
      </c>
      <c r="C181" s="1" t="str">
        <f>MstList!D184</f>
        <v>Front Hub Bearing Assy.</v>
      </c>
      <c r="D181" s="5"/>
      <c r="E181" s="191" t="str">
        <f>IF(D181&gt;0,Totals!F184,"")</f>
        <v/>
      </c>
      <c r="F181" s="191">
        <f t="shared" si="5"/>
        <v>0</v>
      </c>
      <c r="G181" s="157" t="str">
        <f>MstList!I184</f>
        <v xml:space="preserve"> Charger AWD</v>
      </c>
      <c r="H181" s="728">
        <f>MstList!K184</f>
        <v>0</v>
      </c>
      <c r="I181" s="23"/>
      <c r="J181" s="23"/>
      <c r="K181" s="23"/>
      <c r="L181" s="23"/>
    </row>
    <row r="182" spans="1:12" ht="16.5" hidden="1" customHeight="1" x14ac:dyDescent="0.25">
      <c r="A182" s="147" t="str">
        <f t="shared" si="4"/>
        <v>0</v>
      </c>
      <c r="B182" s="1" t="str">
        <f>MstList!B185</f>
        <v>68264856AA</v>
      </c>
      <c r="C182" s="1" t="str">
        <f>MstList!D185</f>
        <v>Right Splash Shield</v>
      </c>
      <c r="D182" s="5"/>
      <c r="E182" s="191" t="str">
        <f>IF(D182&gt;0,Totals!F185,"")</f>
        <v/>
      </c>
      <c r="F182" s="191">
        <f t="shared" si="5"/>
        <v>0</v>
      </c>
      <c r="G182" s="157" t="str">
        <f>MstList!I185</f>
        <v xml:space="preserve"> Charger AWD</v>
      </c>
      <c r="H182" s="728">
        <f>MstList!K185</f>
        <v>0</v>
      </c>
      <c r="I182" s="23"/>
      <c r="J182" s="23"/>
      <c r="K182" s="23"/>
      <c r="L182" s="23"/>
    </row>
    <row r="183" spans="1:12" ht="16.5" hidden="1" customHeight="1" x14ac:dyDescent="0.25">
      <c r="A183" s="147" t="str">
        <f t="shared" si="4"/>
        <v>0</v>
      </c>
      <c r="B183" s="1" t="str">
        <f>MstList!B186</f>
        <v>68264857AA</v>
      </c>
      <c r="C183" s="1" t="str">
        <f>MstList!D186</f>
        <v>Left Splash Shield</v>
      </c>
      <c r="D183" s="5"/>
      <c r="E183" s="191" t="str">
        <f>IF(D183&gt;0,Totals!F186,"")</f>
        <v/>
      </c>
      <c r="F183" s="191">
        <f t="shared" si="5"/>
        <v>0</v>
      </c>
      <c r="G183" s="157" t="str">
        <f>MstList!I186</f>
        <v xml:space="preserve"> Charger AWD</v>
      </c>
      <c r="H183" s="728">
        <f>MstList!K186</f>
        <v>0</v>
      </c>
      <c r="I183" s="23"/>
      <c r="J183" s="23"/>
      <c r="K183" s="23"/>
      <c r="L183" s="23"/>
    </row>
    <row r="184" spans="1:12" ht="16.5" hidden="1" customHeight="1" x14ac:dyDescent="0.25">
      <c r="A184" s="147" t="str">
        <f t="shared" si="4"/>
        <v>0</v>
      </c>
      <c r="B184" s="1" t="str">
        <f>MstList!B187</f>
        <v>68248466AA</v>
      </c>
      <c r="C184" s="1" t="str">
        <f>MstList!D187</f>
        <v>Right Brake Hose</v>
      </c>
      <c r="D184" s="5"/>
      <c r="E184" s="191" t="str">
        <f>IF(D184&gt;0,Totals!F187,"")</f>
        <v/>
      </c>
      <c r="F184" s="191">
        <f t="shared" si="5"/>
        <v>0</v>
      </c>
      <c r="G184" s="157" t="str">
        <f>MstList!I187</f>
        <v xml:space="preserve"> Charger AWD</v>
      </c>
      <c r="H184" s="728">
        <f>MstList!K187</f>
        <v>0</v>
      </c>
      <c r="I184" s="23"/>
      <c r="J184" s="23"/>
      <c r="K184" s="23"/>
      <c r="L184" s="23"/>
    </row>
    <row r="185" spans="1:12" ht="16.5" hidden="1" customHeight="1" x14ac:dyDescent="0.25">
      <c r="A185" s="147" t="str">
        <f t="shared" si="4"/>
        <v>0</v>
      </c>
      <c r="B185" s="1" t="str">
        <f>MstList!B188</f>
        <v>68248467AA</v>
      </c>
      <c r="C185" s="1" t="str">
        <f>MstList!D188</f>
        <v>Left Front Brake Hose</v>
      </c>
      <c r="D185" s="5"/>
      <c r="E185" s="191" t="str">
        <f>IF(D185&gt;0,Totals!F188,"")</f>
        <v/>
      </c>
      <c r="F185" s="191">
        <f t="shared" si="5"/>
        <v>0</v>
      </c>
      <c r="G185" s="157" t="str">
        <f>MstList!I188</f>
        <v xml:space="preserve"> Charger AWD</v>
      </c>
      <c r="H185" s="728">
        <f>MstList!K188</f>
        <v>0</v>
      </c>
      <c r="I185" s="23"/>
      <c r="J185" s="23"/>
      <c r="K185" s="23"/>
      <c r="L185" s="23"/>
    </row>
    <row r="186" spans="1:12" ht="16.5" hidden="1" customHeight="1" x14ac:dyDescent="0.25">
      <c r="A186" s="147" t="str">
        <f t="shared" si="4"/>
        <v>0</v>
      </c>
      <c r="B186" s="1" t="str">
        <f>MstList!B189</f>
        <v>68331806AA</v>
      </c>
      <c r="C186" s="1" t="str">
        <f>MstList!D189</f>
        <v>Front Shield Pin</v>
      </c>
      <c r="D186" s="5"/>
      <c r="E186" s="191" t="str">
        <f>IF(D186&gt;0,Totals!F189,"")</f>
        <v/>
      </c>
      <c r="F186" s="191">
        <f t="shared" si="5"/>
        <v>0</v>
      </c>
      <c r="G186" s="157" t="str">
        <f>MstList!I189</f>
        <v xml:space="preserve"> Charger AWD</v>
      </c>
      <c r="H186" s="728">
        <f>MstList!K189</f>
        <v>0</v>
      </c>
      <c r="I186" s="23"/>
      <c r="J186" s="23"/>
      <c r="K186" s="23"/>
      <c r="L186" s="23"/>
    </row>
    <row r="187" spans="1:12" ht="16.5" hidden="1" customHeight="1" x14ac:dyDescent="0.25">
      <c r="A187" s="147" t="str">
        <f t="shared" si="4"/>
        <v>0</v>
      </c>
      <c r="B187" s="1" t="str">
        <f>MstList!B190</f>
        <v>06506161AA</v>
      </c>
      <c r="C187" s="1" t="str">
        <f>MstList!D190</f>
        <v>Splash Shield Screw</v>
      </c>
      <c r="D187" s="5"/>
      <c r="E187" s="191" t="str">
        <f>IF(D187&gt;0,Totals!F190,"")</f>
        <v/>
      </c>
      <c r="F187" s="191">
        <f t="shared" si="5"/>
        <v>0</v>
      </c>
      <c r="G187" s="157" t="str">
        <f>MstList!I190</f>
        <v xml:space="preserve"> Charger AWD</v>
      </c>
      <c r="H187" s="728">
        <f>MstList!K190</f>
        <v>0</v>
      </c>
      <c r="I187" s="23"/>
      <c r="J187" s="23"/>
      <c r="K187" s="23"/>
      <c r="L187" s="23"/>
    </row>
    <row r="188" spans="1:12" ht="16.5" hidden="1" customHeight="1" x14ac:dyDescent="0.25">
      <c r="A188" s="147" t="str">
        <f t="shared" si="4"/>
        <v>0</v>
      </c>
      <c r="B188" s="1" t="str">
        <f>MstList!B191</f>
        <v>6508332AA</v>
      </c>
      <c r="C188" s="1" t="str">
        <f>MstList!D191</f>
        <v>Under Body Shield Screw</v>
      </c>
      <c r="D188" s="5"/>
      <c r="E188" s="191" t="str">
        <f>IF(D188&gt;0,Totals!F191,"")</f>
        <v/>
      </c>
      <c r="F188" s="191">
        <f t="shared" si="5"/>
        <v>0</v>
      </c>
      <c r="G188" s="157" t="str">
        <f>MstList!I191</f>
        <v xml:space="preserve"> Charger AWD</v>
      </c>
      <c r="H188" s="728">
        <f>MstList!K191</f>
        <v>0</v>
      </c>
      <c r="I188" s="23"/>
      <c r="J188" s="23"/>
      <c r="K188" s="23"/>
      <c r="L188" s="23"/>
    </row>
    <row r="189" spans="1:12" ht="16.5" hidden="1" customHeight="1" x14ac:dyDescent="0.25">
      <c r="A189" s="147" t="str">
        <f t="shared" si="4"/>
        <v>0</v>
      </c>
      <c r="B189" s="1" t="str">
        <f>MstList!B192</f>
        <v>6506132AA</v>
      </c>
      <c r="C189" s="1" t="str">
        <f>MstList!D192</f>
        <v>Fender Liner Retainer</v>
      </c>
      <c r="D189" s="5"/>
      <c r="E189" s="191" t="str">
        <f>IF(D189&gt;0,Totals!F192,"")</f>
        <v/>
      </c>
      <c r="F189" s="191">
        <f t="shared" si="5"/>
        <v>0</v>
      </c>
      <c r="G189" s="157" t="str">
        <f>MstList!I192</f>
        <v xml:space="preserve"> Charger AWD</v>
      </c>
      <c r="H189" s="728">
        <f>MstList!K192</f>
        <v>0</v>
      </c>
      <c r="I189" s="23"/>
      <c r="J189" s="23"/>
      <c r="K189" s="23"/>
      <c r="L189" s="23"/>
    </row>
    <row r="190" spans="1:12" ht="16.5" hidden="1" customHeight="1" x14ac:dyDescent="0.25">
      <c r="A190" s="147" t="str">
        <f t="shared" si="4"/>
        <v>0</v>
      </c>
      <c r="B190" s="176" t="str">
        <f>MstList!B193</f>
        <v>NCV 949211</v>
      </c>
      <c r="C190" s="176" t="str">
        <f>MstList!D193</f>
        <v xml:space="preserve">(CV) AWD F/LEFT DRIVESHAFT </v>
      </c>
      <c r="D190" s="176"/>
      <c r="E190" s="197" t="str">
        <f>IF(D190&gt;0,Totals!F193,"")</f>
        <v/>
      </c>
      <c r="F190" s="197">
        <f t="shared" si="5"/>
        <v>0</v>
      </c>
      <c r="G190" s="176" t="str">
        <f>MstList!I193</f>
        <v>Charger AWD</v>
      </c>
      <c r="H190" s="241">
        <f>MstList!K193</f>
        <v>0</v>
      </c>
      <c r="I190" s="23"/>
      <c r="J190" s="23"/>
      <c r="K190" s="23"/>
      <c r="L190" s="23"/>
    </row>
    <row r="191" spans="1:12" ht="16.5" hidden="1" customHeight="1" x14ac:dyDescent="0.25">
      <c r="A191" s="147" t="str">
        <f t="shared" si="4"/>
        <v>0</v>
      </c>
      <c r="B191" s="176" t="str">
        <f>MstList!B194</f>
        <v>NCV949212</v>
      </c>
      <c r="C191" s="176" t="str">
        <f>MstList!D194</f>
        <v xml:space="preserve">(CV) AWD F/RIGHT DRIVESHAFT </v>
      </c>
      <c r="D191" s="176"/>
      <c r="E191" s="197" t="str">
        <f>IF(D191&gt;0,Totals!F194,"")</f>
        <v/>
      </c>
      <c r="F191" s="197">
        <f t="shared" si="5"/>
        <v>0</v>
      </c>
      <c r="G191" s="176" t="str">
        <f>MstList!I194</f>
        <v>Charger AWD</v>
      </c>
      <c r="H191" s="241">
        <f>MstList!K194</f>
        <v>0</v>
      </c>
      <c r="I191" s="23"/>
      <c r="J191" s="23"/>
      <c r="K191" s="23"/>
      <c r="L191" s="23"/>
    </row>
    <row r="192" spans="1:12" ht="16.5" hidden="1" customHeight="1" x14ac:dyDescent="0.25">
      <c r="A192" s="147" t="str">
        <f t="shared" si="4"/>
        <v>0</v>
      </c>
      <c r="B192" s="741" t="str">
        <f>MstList!B195</f>
        <v>BK MZCH2502296</v>
      </c>
      <c r="C192" s="176" t="str">
        <f>MstList!D195</f>
        <v>2016 AND UP LEFT HEADLIGHT ASSY</v>
      </c>
      <c r="D192" s="176"/>
      <c r="E192" s="197" t="str">
        <f>IF(D192&gt;0,Totals!F195,"")</f>
        <v/>
      </c>
      <c r="F192" s="197">
        <f t="shared" si="5"/>
        <v>0</v>
      </c>
      <c r="G192" s="176" t="str">
        <f>MstList!I195</f>
        <v>Charger AWD</v>
      </c>
      <c r="H192" s="241">
        <f>MstList!K195</f>
        <v>0</v>
      </c>
      <c r="I192" s="23"/>
      <c r="J192" s="23"/>
      <c r="K192" s="23"/>
      <c r="L192" s="23"/>
    </row>
    <row r="193" spans="1:12" ht="16.5" hidden="1" customHeight="1" x14ac:dyDescent="0.25">
      <c r="A193" s="147" t="str">
        <f t="shared" ref="A193:A255" si="6">IF(D193="","0","1")</f>
        <v>0</v>
      </c>
      <c r="B193" s="741" t="str">
        <f>MstList!B196</f>
        <v>BK MZCH2503296</v>
      </c>
      <c r="C193" s="176" t="str">
        <f>MstList!D196</f>
        <v>2016 AND UP RIGHT HEADLIGHT ASSY</v>
      </c>
      <c r="D193" s="176"/>
      <c r="E193" s="197" t="str">
        <f>IF(D193&gt;0,Totals!F196,"")</f>
        <v/>
      </c>
      <c r="F193" s="197">
        <f t="shared" ref="F193:F255" si="7">PRODUCT(D193:E193)</f>
        <v>0</v>
      </c>
      <c r="G193" s="176" t="str">
        <f>MstList!I196</f>
        <v>Charger AWD</v>
      </c>
      <c r="H193" s="241">
        <f>MstList!K196</f>
        <v>0</v>
      </c>
      <c r="I193" s="23"/>
      <c r="J193" s="23"/>
      <c r="K193" s="23"/>
      <c r="L193" s="23"/>
    </row>
    <row r="194" spans="1:12" ht="16.5" hidden="1" customHeight="1" x14ac:dyDescent="0.25">
      <c r="A194" s="147" t="str">
        <f t="shared" si="6"/>
        <v>0</v>
      </c>
      <c r="B194" s="741" t="str">
        <f>MstList!B197</f>
        <v>272899L</v>
      </c>
      <c r="C194" s="176" t="str">
        <f>MstList!D197</f>
        <v>FRONT STRUT LEFT</v>
      </c>
      <c r="D194" s="176"/>
      <c r="E194" s="197" t="str">
        <f>IF(D194&gt;0,Totals!F197,"")</f>
        <v/>
      </c>
      <c r="F194" s="197">
        <f t="shared" si="7"/>
        <v>0</v>
      </c>
      <c r="G194" s="176" t="str">
        <f>MstList!I197</f>
        <v>Charger AWD</v>
      </c>
      <c r="H194" s="241">
        <f>MstList!K197</f>
        <v>0</v>
      </c>
      <c r="I194" s="23"/>
      <c r="J194" s="23"/>
      <c r="K194" s="23"/>
      <c r="L194" s="23"/>
    </row>
    <row r="195" spans="1:12" ht="16.5" hidden="1" customHeight="1" x14ac:dyDescent="0.25">
      <c r="A195" s="147" t="str">
        <f t="shared" si="6"/>
        <v>0</v>
      </c>
      <c r="B195" s="742" t="str">
        <f>MstList!B198</f>
        <v>272899R</v>
      </c>
      <c r="C195" s="176" t="str">
        <f>MstList!D198</f>
        <v>FRONT STRUT RIGHT</v>
      </c>
      <c r="D195" s="176"/>
      <c r="E195" s="130" t="str">
        <f>IF(D195&gt;0,Totals!F198,"")</f>
        <v/>
      </c>
      <c r="F195" s="130">
        <f t="shared" si="7"/>
        <v>0</v>
      </c>
      <c r="G195" s="176" t="str">
        <f>MstList!I198</f>
        <v>Charger AWD</v>
      </c>
      <c r="H195" s="241">
        <f>MstList!K198</f>
        <v>0</v>
      </c>
      <c r="I195" s="23"/>
      <c r="J195" s="23"/>
      <c r="K195" s="23"/>
      <c r="L195" s="23"/>
    </row>
    <row r="196" spans="1:12" ht="16.5" hidden="1" customHeight="1" x14ac:dyDescent="0.25">
      <c r="A196" s="147" t="str">
        <f t="shared" si="6"/>
        <v>0</v>
      </c>
      <c r="B196" s="10" t="str">
        <f>MstList!B199</f>
        <v>FIL 4479</v>
      </c>
      <c r="C196" s="1" t="str">
        <f>MstList!D199</f>
        <v>Cabin Filter</v>
      </c>
      <c r="D196"/>
      <c r="E196" s="191" t="str">
        <f>IF(D196&gt;0,Totals!F199,"")</f>
        <v/>
      </c>
      <c r="F196" s="191">
        <f t="shared" si="7"/>
        <v>0</v>
      </c>
      <c r="G196" s="1" t="str">
        <f>MstList!I199</f>
        <v xml:space="preserve">         Grand Caravan</v>
      </c>
      <c r="H196" s="736">
        <f>MstList!K199</f>
        <v>0</v>
      </c>
      <c r="I196" s="23"/>
      <c r="J196" s="23"/>
      <c r="K196" s="23"/>
      <c r="L196" s="23"/>
    </row>
    <row r="197" spans="1:12" ht="16.5" hidden="1" customHeight="1" x14ac:dyDescent="0.25">
      <c r="A197" s="147" t="str">
        <f t="shared" si="6"/>
        <v>0</v>
      </c>
      <c r="B197" s="10" t="str">
        <f>MstList!B200</f>
        <v>FIL 9737</v>
      </c>
      <c r="C197" s="1" t="str">
        <f>MstList!D200</f>
        <v>Air Filter</v>
      </c>
      <c r="D197" s="5"/>
      <c r="E197" s="191" t="str">
        <f>IF(D197&gt;0,Totals!F200,"")</f>
        <v/>
      </c>
      <c r="F197" s="191">
        <f t="shared" si="7"/>
        <v>0</v>
      </c>
      <c r="G197" s="1" t="str">
        <f>MstList!I200</f>
        <v>Grand Caravan</v>
      </c>
      <c r="H197" s="736">
        <f>MstList!K200</f>
        <v>0</v>
      </c>
      <c r="I197" s="23"/>
      <c r="J197" s="23"/>
      <c r="K197" s="23"/>
      <c r="L197" s="23"/>
    </row>
    <row r="198" spans="1:12" ht="16.5" hidden="1" customHeight="1" x14ac:dyDescent="0.25">
      <c r="A198" s="147" t="str">
        <f t="shared" si="6"/>
        <v>0</v>
      </c>
      <c r="B198" s="1" t="str">
        <f>MstList!B201</f>
        <v>FIL 100010</v>
      </c>
      <c r="C198" s="1" t="str">
        <f>MstList!D201</f>
        <v>Oil Filter</v>
      </c>
      <c r="D198" s="5"/>
      <c r="E198" s="191" t="str">
        <f>IF(D198&gt;0,Totals!F201,"")</f>
        <v/>
      </c>
      <c r="F198" s="191">
        <f t="shared" si="7"/>
        <v>0</v>
      </c>
      <c r="G198" s="1" t="str">
        <f>MstList!I201</f>
        <v>Grand Caravan</v>
      </c>
      <c r="H198" s="728">
        <f>MstList!K201</f>
        <v>0</v>
      </c>
      <c r="I198" s="23"/>
      <c r="J198" s="23"/>
      <c r="K198" s="23"/>
      <c r="L198" s="23"/>
    </row>
    <row r="199" spans="1:12" ht="16.5" hidden="1" customHeight="1" x14ac:dyDescent="0.25">
      <c r="A199" s="147" t="str">
        <f t="shared" si="6"/>
        <v>0</v>
      </c>
      <c r="B199" s="10" t="str">
        <f>MstList!B202</f>
        <v>FIL 9756</v>
      </c>
      <c r="C199" s="1" t="str">
        <f>MstList!D202</f>
        <v>Air Filter</v>
      </c>
      <c r="D199" s="5"/>
      <c r="E199" s="191" t="str">
        <f>IF(D199&gt;0,Totals!F202,"")</f>
        <v/>
      </c>
      <c r="F199" s="191">
        <f t="shared" si="7"/>
        <v>0</v>
      </c>
      <c r="G199" s="1" t="str">
        <f>MstList!I202</f>
        <v>Durango AWD</v>
      </c>
      <c r="H199" s="736">
        <f>MstList!K202</f>
        <v>0</v>
      </c>
      <c r="I199" s="23"/>
      <c r="J199" s="23"/>
      <c r="K199" s="23"/>
      <c r="L199" s="23"/>
    </row>
    <row r="200" spans="1:12" ht="16.5" hidden="1" customHeight="1" x14ac:dyDescent="0.25">
      <c r="A200" s="147" t="str">
        <f t="shared" si="6"/>
        <v>0</v>
      </c>
      <c r="B200" s="216" t="str">
        <f>MstList!B203</f>
        <v>MOB 123085</v>
      </c>
      <c r="C200" s="743" t="str">
        <f>MstList!D203</f>
        <v>Mobil Synthetic 0W20 Oil</v>
      </c>
      <c r="D200" s="729"/>
      <c r="E200" s="216" t="str">
        <f>IF(D200&gt;0,Totals!F203,"")</f>
        <v/>
      </c>
      <c r="F200" s="216">
        <f t="shared" si="7"/>
        <v>0</v>
      </c>
      <c r="G200" s="216" t="str">
        <f>MstList!I203</f>
        <v>Durango AWD</v>
      </c>
      <c r="H200" s="736">
        <f>MstList!K203</f>
        <v>0</v>
      </c>
      <c r="I200" s="23"/>
      <c r="J200" s="23"/>
      <c r="K200" s="23"/>
      <c r="L200" s="23"/>
    </row>
    <row r="201" spans="1:12" ht="16.5" hidden="1" customHeight="1" x14ac:dyDescent="0.25">
      <c r="A201" s="147" t="str">
        <f t="shared" si="6"/>
        <v>0</v>
      </c>
      <c r="B201" s="1" t="str">
        <f>MstList!B204</f>
        <v>AKE ACT1629A</v>
      </c>
      <c r="C201" s="1" t="str">
        <f>MstList!D204</f>
        <v>Front Brake Pad</v>
      </c>
      <c r="D201" s="5"/>
      <c r="E201" s="191" t="str">
        <f>IF(D201&gt;0,Totals!F204,"")</f>
        <v/>
      </c>
      <c r="F201" s="191">
        <f t="shared" si="7"/>
        <v>0</v>
      </c>
      <c r="G201" s="733" t="str">
        <f>MstList!I204</f>
        <v>Durango AWD</v>
      </c>
      <c r="H201" s="728">
        <f>MstList!K204</f>
        <v>0</v>
      </c>
      <c r="I201" s="23"/>
      <c r="J201" s="23"/>
      <c r="K201" s="23"/>
      <c r="L201" s="23"/>
    </row>
    <row r="202" spans="1:12" ht="16.5" hidden="1" customHeight="1" x14ac:dyDescent="0.25">
      <c r="A202" s="147" t="str">
        <f t="shared" si="6"/>
        <v>0</v>
      </c>
      <c r="B202" s="1" t="str">
        <f>MstList!B205</f>
        <v>68035012AD</v>
      </c>
      <c r="C202" s="1" t="str">
        <f>MstList!D205</f>
        <v>Front Brake Rotor</v>
      </c>
      <c r="D202" s="5"/>
      <c r="E202" s="191" t="str">
        <f>IF(D202&gt;0,Totals!F205,"")</f>
        <v/>
      </c>
      <c r="F202" s="191">
        <f t="shared" si="7"/>
        <v>0</v>
      </c>
      <c r="G202" s="157" t="str">
        <f>MstList!I205</f>
        <v>Durango AWD</v>
      </c>
      <c r="H202" s="728">
        <f>MstList!K205</f>
        <v>0</v>
      </c>
      <c r="I202" s="23"/>
      <c r="J202" s="23"/>
      <c r="K202" s="23"/>
      <c r="L202" s="23"/>
    </row>
    <row r="203" spans="1:12" ht="16.5" hidden="1" customHeight="1" x14ac:dyDescent="0.25">
      <c r="A203" s="147" t="str">
        <f t="shared" si="6"/>
        <v>0</v>
      </c>
      <c r="B203" s="1" t="str">
        <f>MstList!B206</f>
        <v>68138843AB</v>
      </c>
      <c r="C203" s="1" t="str">
        <f>MstList!D206</f>
        <v>Left Front Brake Caliper</v>
      </c>
      <c r="D203" s="5"/>
      <c r="E203" s="191" t="str">
        <f>IF(D203&gt;0,Totals!F206,"")</f>
        <v/>
      </c>
      <c r="F203" s="191">
        <f t="shared" si="7"/>
        <v>0</v>
      </c>
      <c r="G203" s="157" t="str">
        <f>MstList!I206</f>
        <v>Durango AWD</v>
      </c>
      <c r="H203" s="728">
        <f>MstList!K206</f>
        <v>0</v>
      </c>
      <c r="I203" s="23"/>
      <c r="J203" s="23"/>
      <c r="K203" s="23"/>
      <c r="L203" s="23"/>
    </row>
    <row r="204" spans="1:12" ht="16.5" hidden="1" customHeight="1" x14ac:dyDescent="0.25">
      <c r="A204" s="147" t="str">
        <f t="shared" si="6"/>
        <v>0</v>
      </c>
      <c r="B204" s="1" t="str">
        <f>MstList!B207</f>
        <v>68138842AB</v>
      </c>
      <c r="C204" s="1" t="str">
        <f>MstList!D207</f>
        <v>Right Front Brake Caliper</v>
      </c>
      <c r="D204" s="5"/>
      <c r="E204" s="191" t="str">
        <f>IF(D204&gt;0,Totals!F207,"")</f>
        <v/>
      </c>
      <c r="F204" s="191">
        <f t="shared" si="7"/>
        <v>0</v>
      </c>
      <c r="G204" s="157" t="str">
        <f>MstList!I207</f>
        <v>Durango AWD</v>
      </c>
      <c r="H204" s="728">
        <f>MstList!K207</f>
        <v>0</v>
      </c>
      <c r="I204" s="23"/>
      <c r="J204" s="23"/>
      <c r="K204" s="23"/>
      <c r="L204" s="23"/>
    </row>
    <row r="205" spans="1:12" ht="16.5" hidden="1" customHeight="1" x14ac:dyDescent="0.25">
      <c r="A205" s="147" t="str">
        <f t="shared" si="6"/>
        <v>0</v>
      </c>
      <c r="B205" s="1" t="str">
        <f>MstList!B208</f>
        <v>68138845AB</v>
      </c>
      <c r="C205" s="1" t="str">
        <f>MstList!D208</f>
        <v>Caliper Pin Kit (Front</v>
      </c>
      <c r="D205" s="5"/>
      <c r="E205" s="191" t="str">
        <f>IF(D205&gt;0,Totals!F208,"")</f>
        <v/>
      </c>
      <c r="F205" s="191">
        <f t="shared" si="7"/>
        <v>0</v>
      </c>
      <c r="G205" s="157" t="str">
        <f>MstList!I208</f>
        <v>Durango AWD</v>
      </c>
      <c r="H205" s="728">
        <f>MstList!K208</f>
        <v>0</v>
      </c>
      <c r="I205" s="23"/>
      <c r="J205" s="23"/>
      <c r="K205" s="23"/>
      <c r="L205" s="23"/>
    </row>
    <row r="206" spans="1:12" ht="16.5" hidden="1" customHeight="1" x14ac:dyDescent="0.25">
      <c r="A206" s="147" t="str">
        <f t="shared" si="6"/>
        <v>0</v>
      </c>
      <c r="B206" s="1" t="str">
        <f>MstList!B209</f>
        <v>68052383AA</v>
      </c>
      <c r="C206" s="1" t="str">
        <f>MstList!D209</f>
        <v>Caliper Pin Kit (Rear)</v>
      </c>
      <c r="D206" s="5"/>
      <c r="E206" s="191" t="str">
        <f>IF(D206&gt;0,Totals!F209,"")</f>
        <v/>
      </c>
      <c r="F206" s="191">
        <f t="shared" si="7"/>
        <v>0</v>
      </c>
      <c r="G206" s="157" t="str">
        <f>MstList!I209</f>
        <v>Durango AWD</v>
      </c>
      <c r="H206" s="728">
        <f>MstList!K209</f>
        <v>0</v>
      </c>
      <c r="I206" s="23"/>
      <c r="J206" s="23"/>
      <c r="K206" s="23"/>
      <c r="L206" s="23"/>
    </row>
    <row r="207" spans="1:12" ht="16.5" hidden="1" customHeight="1" x14ac:dyDescent="0.25">
      <c r="A207" s="147" t="str">
        <f t="shared" si="6"/>
        <v>0</v>
      </c>
      <c r="B207" s="1" t="str">
        <f>MstList!B210</f>
        <v>68052386AA</v>
      </c>
      <c r="C207" s="1" t="str">
        <f>MstList!D210</f>
        <v>Rear Brake Pad</v>
      </c>
      <c r="D207" s="5"/>
      <c r="E207" s="191" t="str">
        <f>IF(D207&gt;0,Totals!F210,"")</f>
        <v/>
      </c>
      <c r="F207" s="191">
        <f t="shared" si="7"/>
        <v>0</v>
      </c>
      <c r="G207" s="157" t="str">
        <f>MstList!I210</f>
        <v>Durango AWD</v>
      </c>
      <c r="H207" s="728">
        <f>MstList!K210</f>
        <v>0</v>
      </c>
      <c r="I207" s="23"/>
      <c r="J207" s="23"/>
      <c r="K207" s="23"/>
      <c r="L207" s="23"/>
    </row>
    <row r="208" spans="1:12" ht="16.5" hidden="1" customHeight="1" x14ac:dyDescent="0.25">
      <c r="A208" s="147" t="str">
        <f t="shared" si="6"/>
        <v>0</v>
      </c>
      <c r="B208" s="1" t="str">
        <f>MstList!B211</f>
        <v>68035022AE</v>
      </c>
      <c r="C208" s="1" t="str">
        <f>MstList!D211</f>
        <v>Rear Brake Rotor</v>
      </c>
      <c r="D208" s="5"/>
      <c r="E208" s="191" t="str">
        <f>IF(D208&gt;0,Totals!F211,"")</f>
        <v/>
      </c>
      <c r="F208" s="191">
        <f t="shared" si="7"/>
        <v>0</v>
      </c>
      <c r="G208" s="157" t="str">
        <f>MstList!I211</f>
        <v>Durango AWD</v>
      </c>
      <c r="H208" s="728">
        <f>MstList!K211</f>
        <v>0</v>
      </c>
      <c r="I208" s="23"/>
      <c r="J208" s="23"/>
      <c r="K208" s="23"/>
      <c r="L208" s="23"/>
    </row>
    <row r="209" spans="1:12" ht="16.5" hidden="1" customHeight="1" x14ac:dyDescent="0.25">
      <c r="A209" s="147" t="str">
        <f t="shared" si="6"/>
        <v>0</v>
      </c>
      <c r="B209" s="1" t="str">
        <f>MstList!B212</f>
        <v>68052381AA</v>
      </c>
      <c r="C209" s="1" t="str">
        <f>MstList!D212</f>
        <v>Left Rear Brake Caliper</v>
      </c>
      <c r="D209" s="5"/>
      <c r="E209" s="191" t="str">
        <f>IF(D209&gt;0,Totals!F212,"")</f>
        <v/>
      </c>
      <c r="F209" s="191">
        <f t="shared" si="7"/>
        <v>0</v>
      </c>
      <c r="G209" s="157" t="str">
        <f>MstList!I212</f>
        <v>Durango AWD</v>
      </c>
      <c r="H209" s="728">
        <f>MstList!K212</f>
        <v>0</v>
      </c>
      <c r="I209" s="23"/>
      <c r="J209" s="23"/>
      <c r="K209" s="23"/>
      <c r="L209" s="23"/>
    </row>
    <row r="210" spans="1:12" ht="16.5" hidden="1" customHeight="1" x14ac:dyDescent="0.25">
      <c r="A210" s="147" t="str">
        <f t="shared" si="6"/>
        <v>0</v>
      </c>
      <c r="B210" s="1" t="str">
        <f>MstList!B213</f>
        <v>68052380AA</v>
      </c>
      <c r="C210" s="1" t="str">
        <f>MstList!D213</f>
        <v>Right Rear Brake Caliper</v>
      </c>
      <c r="D210" s="5"/>
      <c r="E210" s="191" t="str">
        <f>IF(D210&gt;0,Totals!F213,"")</f>
        <v/>
      </c>
      <c r="F210" s="191">
        <f t="shared" si="7"/>
        <v>0</v>
      </c>
      <c r="G210" s="157" t="str">
        <f>MstList!I213</f>
        <v>Durango AWD</v>
      </c>
      <c r="H210" s="728">
        <f>MstList!K213</f>
        <v>0</v>
      </c>
      <c r="I210" s="23"/>
      <c r="J210" s="23"/>
      <c r="L210" s="23"/>
    </row>
    <row r="211" spans="1:12" ht="16.5" hidden="1" customHeight="1" x14ac:dyDescent="0.25">
      <c r="A211" s="147" t="str">
        <f t="shared" si="6"/>
        <v>0</v>
      </c>
      <c r="B211" s="1" t="str">
        <f>MstList!B214</f>
        <v>68313387AB</v>
      </c>
      <c r="C211" s="1" t="str">
        <f>MstList!D214</f>
        <v>Tire Pressure Sensor (2019-20)</v>
      </c>
      <c r="D211" s="5"/>
      <c r="E211" s="191" t="str">
        <f>IF(D211&gt;0,Totals!F214,"")</f>
        <v/>
      </c>
      <c r="F211" s="191">
        <f t="shared" si="7"/>
        <v>0</v>
      </c>
      <c r="G211" s="157" t="str">
        <f>MstList!I214</f>
        <v>Durango AWD</v>
      </c>
      <c r="H211" s="728">
        <f>MstList!K214</f>
        <v>0</v>
      </c>
      <c r="J211" s="23"/>
      <c r="L211" s="23"/>
    </row>
    <row r="212" spans="1:12" ht="16.5" hidden="1" customHeight="1" x14ac:dyDescent="0.25">
      <c r="A212" s="147" t="str">
        <f t="shared" si="6"/>
        <v>0</v>
      </c>
      <c r="B212" s="10" t="str">
        <f>MstList!B215</f>
        <v>SFI 224017</v>
      </c>
      <c r="C212" s="1" t="str">
        <f>MstList!D215</f>
        <v>Cabin Filter</v>
      </c>
      <c r="D212" s="5"/>
      <c r="E212" s="191" t="str">
        <f>IF(D212&gt;0,Totals!F215,"")</f>
        <v/>
      </c>
      <c r="F212" s="191">
        <f t="shared" si="7"/>
        <v>0</v>
      </c>
      <c r="G212" s="1" t="str">
        <f>MstList!I215</f>
        <v>Durango AWD</v>
      </c>
      <c r="H212" s="736">
        <f>MstList!K215</f>
        <v>0</v>
      </c>
    </row>
    <row r="213" spans="1:12" ht="16.5" hidden="1" customHeight="1" x14ac:dyDescent="0.25">
      <c r="A213" s="147" t="str">
        <f t="shared" si="6"/>
        <v>0</v>
      </c>
      <c r="B213" s="1" t="str">
        <f>MstList!B216</f>
        <v>BAT 7594R</v>
      </c>
      <c r="C213" s="1" t="str">
        <f>MstList!D216</f>
        <v>Battery</v>
      </c>
      <c r="D213" s="729"/>
      <c r="E213" s="191" t="str">
        <f>IF(D213&gt;0,Totals!F216,"")</f>
        <v/>
      </c>
      <c r="F213" s="191">
        <f t="shared" si="7"/>
        <v>0</v>
      </c>
      <c r="G213" s="1" t="str">
        <f>MstList!I216</f>
        <v>Ram</v>
      </c>
      <c r="H213" s="728">
        <f>MstList!K216</f>
        <v>0</v>
      </c>
    </row>
    <row r="214" spans="1:12" ht="16.5" hidden="1" customHeight="1" x14ac:dyDescent="0.25">
      <c r="A214" s="147" t="str">
        <f t="shared" si="6"/>
        <v>0</v>
      </c>
      <c r="B214" s="1" t="str">
        <f>MstList!B217</f>
        <v>56029644AB</v>
      </c>
      <c r="C214" s="1" t="str">
        <f>MstList!D217</f>
        <v>Alternator  220 Amp.</v>
      </c>
      <c r="D214" s="5"/>
      <c r="E214" s="191" t="str">
        <f>IF(D214&gt;0,Totals!F217,"")</f>
        <v/>
      </c>
      <c r="F214" s="191">
        <f t="shared" si="7"/>
        <v>0</v>
      </c>
      <c r="G214" s="157" t="str">
        <f>MstList!I217</f>
        <v>Ram</v>
      </c>
      <c r="H214" s="728">
        <f>MstList!K217</f>
        <v>0</v>
      </c>
    </row>
    <row r="215" spans="1:12" ht="16.5" hidden="1" customHeight="1" x14ac:dyDescent="0.25">
      <c r="A215" s="147" t="str">
        <f t="shared" si="6"/>
        <v>0</v>
      </c>
      <c r="B215" s="1" t="str">
        <f>MstList!B218</f>
        <v>68214892AC</v>
      </c>
      <c r="C215" s="1" t="str">
        <f>MstList!D218</f>
        <v>Blower Motor &amp; Wheel  (2016-19)</v>
      </c>
      <c r="D215" s="1"/>
      <c r="E215" s="191" t="str">
        <f>IF(D215&gt;0,Totals!F218,"")</f>
        <v/>
      </c>
      <c r="F215" s="191">
        <f t="shared" si="7"/>
        <v>0</v>
      </c>
      <c r="G215" s="157" t="str">
        <f>MstList!I218</f>
        <v>Ram</v>
      </c>
      <c r="H215" s="728">
        <f>MstList!K218</f>
        <v>0</v>
      </c>
    </row>
    <row r="216" spans="1:12" ht="16.5" hidden="1" customHeight="1" x14ac:dyDescent="0.25">
      <c r="A216" s="147" t="str">
        <f t="shared" si="6"/>
        <v>0</v>
      </c>
      <c r="B216" s="10" t="str">
        <f>MstList!B219</f>
        <v>UP 880073CR</v>
      </c>
      <c r="C216" s="1" t="str">
        <f>MstList!D219</f>
        <v>Brake Rotor-Front (2011-19)</v>
      </c>
      <c r="D216" s="5"/>
      <c r="E216" s="191" t="str">
        <f>IF(D216&gt;0,Totals!F219,"")</f>
        <v/>
      </c>
      <c r="F216" s="191">
        <f t="shared" si="7"/>
        <v>0</v>
      </c>
      <c r="G216" s="1" t="str">
        <f>MstList!I219</f>
        <v>Ram</v>
      </c>
      <c r="H216" s="736">
        <f>MstList!K219</f>
        <v>0</v>
      </c>
    </row>
    <row r="217" spans="1:12" ht="16.5" hidden="1" customHeight="1" x14ac:dyDescent="0.25">
      <c r="A217" s="147" t="str">
        <f t="shared" si="6"/>
        <v>0</v>
      </c>
      <c r="B217" s="12" t="str">
        <f>MstList!B220</f>
        <v>FLT FT7991</v>
      </c>
      <c r="C217" s="1" t="str">
        <f>MstList!D220</f>
        <v>Brake Pad-Front (2011-19)</v>
      </c>
      <c r="D217" s="5"/>
      <c r="E217" s="191" t="str">
        <f>IF(D217&gt;0,Totals!F220,"")</f>
        <v/>
      </c>
      <c r="F217" s="191">
        <f t="shared" si="7"/>
        <v>0</v>
      </c>
      <c r="G217" s="1" t="str">
        <f>MstList!I220</f>
        <v>Ram</v>
      </c>
      <c r="H217" s="736">
        <f>MstList!K220</f>
        <v>0</v>
      </c>
    </row>
    <row r="218" spans="1:12" ht="16.5" hidden="1" customHeight="1" x14ac:dyDescent="0.25">
      <c r="A218" s="147" t="str">
        <f t="shared" si="6"/>
        <v>0</v>
      </c>
      <c r="B218" s="22" t="str">
        <f>MstList!B221</f>
        <v>UP 880082CR</v>
      </c>
      <c r="C218" s="22" t="str">
        <f>MstList!D221</f>
        <v>Brake Rotor-Rear (2011-19)</v>
      </c>
      <c r="D218" s="5"/>
      <c r="E218" s="191" t="str">
        <f>IF(D218&gt;0,Totals!F221,"")</f>
        <v/>
      </c>
      <c r="F218" s="191">
        <f t="shared" si="7"/>
        <v>0</v>
      </c>
      <c r="G218" s="1" t="str">
        <f>MstList!I221</f>
        <v>Ram</v>
      </c>
      <c r="H218" s="736">
        <f>MstList!K221</f>
        <v>0</v>
      </c>
    </row>
    <row r="219" spans="1:12" ht="16.5" hidden="1" customHeight="1" x14ac:dyDescent="0.25">
      <c r="A219" s="147" t="str">
        <f t="shared" si="6"/>
        <v>0</v>
      </c>
      <c r="B219" s="22" t="str">
        <f>MstList!B222</f>
        <v>FLT FT7867</v>
      </c>
      <c r="C219" s="22" t="str">
        <f>MstList!D222</f>
        <v>Brake Pad-Rear (2011-19)</v>
      </c>
      <c r="D219" s="5"/>
      <c r="E219" s="191" t="str">
        <f>IF(D219&gt;0,Totals!F222,"")</f>
        <v/>
      </c>
      <c r="F219" s="191">
        <f t="shared" si="7"/>
        <v>0</v>
      </c>
      <c r="G219" s="1" t="str">
        <f>MstList!I222</f>
        <v>Ram</v>
      </c>
      <c r="H219" s="736">
        <f>MstList!K222</f>
        <v>0</v>
      </c>
    </row>
    <row r="220" spans="1:12" ht="16.5" hidden="1" customHeight="1" x14ac:dyDescent="0.25">
      <c r="A220" s="147" t="str">
        <f t="shared" si="6"/>
        <v>0</v>
      </c>
      <c r="B220" s="22" t="str">
        <f>MstList!B223</f>
        <v>NOE 7043011</v>
      </c>
      <c r="C220" s="22" t="str">
        <f>MstList!D223</f>
        <v>Oil Drain Plug  (20011-19)</v>
      </c>
      <c r="D220" s="22"/>
      <c r="E220" s="128" t="str">
        <f>IF(D220&gt;0,Totals!F223,"")</f>
        <v/>
      </c>
      <c r="F220" s="128">
        <f t="shared" si="7"/>
        <v>0</v>
      </c>
      <c r="G220" s="22" t="str">
        <f>MstList!I223</f>
        <v>Ram</v>
      </c>
      <c r="H220" s="737">
        <f>MstList!K223</f>
        <v>0</v>
      </c>
    </row>
    <row r="221" spans="1:12" ht="16.5" hidden="1" customHeight="1" x14ac:dyDescent="0.25">
      <c r="A221" s="147" t="str">
        <f t="shared" si="6"/>
        <v>0</v>
      </c>
      <c r="B221" s="76" t="str">
        <f>MstList!B224</f>
        <v>SE5605A</v>
      </c>
      <c r="C221" s="22" t="str">
        <f>MstList!D224</f>
        <v>Front Left Caliper (2011-18)</v>
      </c>
      <c r="D221" s="22"/>
      <c r="E221" s="128" t="str">
        <f>IF(D221&gt;0,Totals!F224,"")</f>
        <v/>
      </c>
      <c r="F221" s="128">
        <f t="shared" si="7"/>
        <v>0</v>
      </c>
      <c r="G221" s="22" t="str">
        <f>MstList!I224</f>
        <v>Ram</v>
      </c>
      <c r="H221" s="737">
        <f>MstList!K224</f>
        <v>0</v>
      </c>
    </row>
    <row r="222" spans="1:12" ht="16.5" hidden="1" customHeight="1" x14ac:dyDescent="0.25">
      <c r="A222" s="147" t="str">
        <f t="shared" si="6"/>
        <v>0</v>
      </c>
      <c r="B222" s="12" t="str">
        <f>MstList!B225</f>
        <v>SE5606A</v>
      </c>
      <c r="C222" s="1" t="str">
        <f>MstList!D225</f>
        <v>Front Right Caliper (2011-18)</v>
      </c>
      <c r="D222" s="22"/>
      <c r="E222" s="128" t="str">
        <f>IF(D222&gt;0,Totals!F225,"")</f>
        <v/>
      </c>
      <c r="F222" s="128">
        <f t="shared" si="7"/>
        <v>0</v>
      </c>
      <c r="G222" s="22" t="str">
        <f>MstList!I225</f>
        <v>Ram</v>
      </c>
      <c r="H222" s="737">
        <f>MstList!K225</f>
        <v>0</v>
      </c>
    </row>
    <row r="223" spans="1:12" ht="16.5" hidden="1" customHeight="1" x14ac:dyDescent="0.25">
      <c r="A223" s="147" t="str">
        <f t="shared" si="6"/>
        <v>0</v>
      </c>
      <c r="B223" s="177" t="str">
        <f>MstList!B226</f>
        <v>SE5387A</v>
      </c>
      <c r="C223" s="177" t="str">
        <f>MstList!D226</f>
        <v>Rear RightCaliper (2011-18)</v>
      </c>
      <c r="D223" s="159"/>
      <c r="E223" s="206" t="str">
        <f>IF(D223&gt;0,Totals!F226,"")</f>
        <v/>
      </c>
      <c r="F223" s="206">
        <f t="shared" si="7"/>
        <v>0</v>
      </c>
      <c r="G223" s="160" t="str">
        <f>MstList!I226</f>
        <v>Ram</v>
      </c>
      <c r="H223" s="737">
        <f>MstList!K226</f>
        <v>0</v>
      </c>
    </row>
    <row r="224" spans="1:12" ht="16.5" hidden="1" customHeight="1" x14ac:dyDescent="0.25">
      <c r="A224" s="147" t="str">
        <f t="shared" si="6"/>
        <v>0</v>
      </c>
      <c r="B224" s="179" t="str">
        <f>MstList!B227</f>
        <v>SE5388A</v>
      </c>
      <c r="C224" s="180" t="str">
        <f>MstList!D227</f>
        <v>Rear Left Caliper (2011-18)</v>
      </c>
      <c r="D224" s="181"/>
      <c r="E224" s="139" t="str">
        <f>IF(D224&gt;0,Totals!F227,"")</f>
        <v/>
      </c>
      <c r="F224" s="139">
        <f t="shared" si="7"/>
        <v>0</v>
      </c>
      <c r="G224" s="181" t="str">
        <f>MstList!I227</f>
        <v>Ram</v>
      </c>
      <c r="H224" s="737">
        <f>MstList!K227</f>
        <v>0</v>
      </c>
    </row>
    <row r="225" spans="1:12" ht="16.5" hidden="1" customHeight="1" x14ac:dyDescent="0.25">
      <c r="A225" s="147" t="str">
        <f t="shared" si="6"/>
        <v>0</v>
      </c>
      <c r="B225" s="178" t="str">
        <f>MstList!B228</f>
        <v>UP 609945</v>
      </c>
      <c r="C225" s="178" t="str">
        <f>MstList!D228</f>
        <v>Right Front Brake Hose (2011-19)</v>
      </c>
      <c r="D225" s="178"/>
      <c r="E225" s="140" t="str">
        <f>IF(D225&gt;0,Totals!F228,"")</f>
        <v/>
      </c>
      <c r="F225" s="140">
        <f t="shared" si="7"/>
        <v>0</v>
      </c>
      <c r="G225" s="178" t="str">
        <f>MstList!I228</f>
        <v>Ram</v>
      </c>
      <c r="H225" s="737">
        <f>MstList!K228</f>
        <v>0</v>
      </c>
    </row>
    <row r="226" spans="1:12" ht="16.5" hidden="1" customHeight="1" x14ac:dyDescent="0.25">
      <c r="A226" s="147" t="str">
        <f t="shared" si="6"/>
        <v>0</v>
      </c>
      <c r="B226" s="22" t="str">
        <f>MstList!B229</f>
        <v>UP 609946</v>
      </c>
      <c r="C226" s="22" t="str">
        <f>MstList!D229</f>
        <v>Left Front Brake Hose (2011-19)</v>
      </c>
      <c r="D226" s="22"/>
      <c r="E226" s="128" t="str">
        <f>IF(D226&gt;0,Totals!F229,"")</f>
        <v/>
      </c>
      <c r="F226" s="128">
        <f t="shared" si="7"/>
        <v>0</v>
      </c>
      <c r="G226" s="22" t="str">
        <f>MstList!I229</f>
        <v>Ram</v>
      </c>
      <c r="H226" s="737">
        <f>MstList!K229</f>
        <v>0</v>
      </c>
    </row>
    <row r="227" spans="1:12" ht="16.5" hidden="1" customHeight="1" x14ac:dyDescent="0.25">
      <c r="A227" s="147" t="str">
        <f t="shared" si="6"/>
        <v>0</v>
      </c>
      <c r="B227" s="22" t="str">
        <f>MstList!B230</f>
        <v>UP 532957</v>
      </c>
      <c r="C227" s="22" t="str">
        <f>MstList!D230</f>
        <v>Front ABS Sensors (2017-19)</v>
      </c>
      <c r="D227" s="22"/>
      <c r="E227" s="128" t="str">
        <f>IF(D227&gt;0,Totals!F230,"")</f>
        <v/>
      </c>
      <c r="F227" s="128">
        <f t="shared" si="7"/>
        <v>0</v>
      </c>
      <c r="G227" s="22" t="str">
        <f>MstList!I230</f>
        <v>Ram</v>
      </c>
      <c r="H227" s="737">
        <f>MstList!K230</f>
        <v>0</v>
      </c>
    </row>
    <row r="228" spans="1:12" ht="16.5" hidden="1" customHeight="1" x14ac:dyDescent="0.25">
      <c r="A228" s="147" t="str">
        <f t="shared" si="6"/>
        <v>0</v>
      </c>
      <c r="B228" s="71" t="str">
        <f>MstList!B231</f>
        <v>ECH921232</v>
      </c>
      <c r="C228" s="22" t="str">
        <f>MstList!D231</f>
        <v>Tire Pressure Sensor (2014-17)</v>
      </c>
      <c r="D228" s="22"/>
      <c r="E228" s="128" t="str">
        <f>IF(D228&gt;0,Totals!F231,"")</f>
        <v/>
      </c>
      <c r="F228" s="128">
        <f t="shared" si="7"/>
        <v>0</v>
      </c>
      <c r="G228" s="22" t="str">
        <f>MstList!I231</f>
        <v>Ram</v>
      </c>
      <c r="H228" s="737">
        <f>MstList!K231</f>
        <v>0</v>
      </c>
    </row>
    <row r="229" spans="1:12" ht="16.5" hidden="1" customHeight="1" x14ac:dyDescent="0.25">
      <c r="A229" s="147" t="str">
        <f t="shared" si="6"/>
        <v>0</v>
      </c>
      <c r="B229" s="75" t="str">
        <f>MstList!B232</f>
        <v>NTH 920250</v>
      </c>
      <c r="C229" s="22" t="str">
        <f>MstList!D232</f>
        <v>Tire Pressure Sensor Caps</v>
      </c>
      <c r="D229" s="22"/>
      <c r="E229" s="128" t="str">
        <f>IF(D229&gt;0,Totals!F232,"")</f>
        <v/>
      </c>
      <c r="F229" s="128">
        <f t="shared" si="7"/>
        <v>0</v>
      </c>
      <c r="G229" s="22" t="str">
        <f>MstList!I232</f>
        <v>Ram</v>
      </c>
      <c r="H229" s="737">
        <f>MstList!K232</f>
        <v>0</v>
      </c>
    </row>
    <row r="230" spans="1:12" ht="16.5" hidden="1" customHeight="1" x14ac:dyDescent="0.25">
      <c r="A230" s="147" t="str">
        <f t="shared" si="6"/>
        <v>0</v>
      </c>
      <c r="B230" s="75" t="str">
        <f>MstList!B233</f>
        <v>ECH 920228</v>
      </c>
      <c r="C230" s="22" t="str">
        <f>MstList!D233</f>
        <v>Tire Sensor Kit-(Rubber Valve Stem)</v>
      </c>
      <c r="D230" s="22"/>
      <c r="E230" s="128" t="str">
        <f>IF(D230&gt;0,Totals!F233,"")</f>
        <v/>
      </c>
      <c r="F230" s="128">
        <f t="shared" si="7"/>
        <v>0</v>
      </c>
      <c r="G230" s="22" t="str">
        <f>MstList!I233</f>
        <v>Ram</v>
      </c>
      <c r="H230" s="737">
        <f>MstList!K233</f>
        <v>0</v>
      </c>
    </row>
    <row r="231" spans="1:12" ht="16.5" hidden="1" customHeight="1" x14ac:dyDescent="0.25">
      <c r="A231" s="147" t="str">
        <f t="shared" si="6"/>
        <v>0</v>
      </c>
      <c r="B231" s="75" t="str">
        <f>MstList!B234</f>
        <v>NOE 6414274</v>
      </c>
      <c r="C231" s="22" t="str">
        <f>MstList!D234</f>
        <v>Lug Nuts (2011 Only)</v>
      </c>
      <c r="D231" s="22"/>
      <c r="E231" s="128" t="str">
        <f>IF(D231&gt;0,Totals!F234,"")</f>
        <v/>
      </c>
      <c r="F231" s="128">
        <f t="shared" si="7"/>
        <v>0</v>
      </c>
      <c r="G231" s="22" t="str">
        <f>MstList!I234</f>
        <v>Ram</v>
      </c>
      <c r="H231" s="737">
        <f>MstList!K234</f>
        <v>0</v>
      </c>
    </row>
    <row r="232" spans="1:12" ht="16.5" hidden="1" customHeight="1" x14ac:dyDescent="0.25">
      <c r="A232" s="147" t="str">
        <f t="shared" si="6"/>
        <v>0</v>
      </c>
      <c r="B232" s="76" t="str">
        <f>MstList!B235</f>
        <v>NOE 64143701</v>
      </c>
      <c r="C232" s="22" t="str">
        <f>MstList!D235</f>
        <v>Lug Nuts  (2012-17)</v>
      </c>
      <c r="D232" s="22"/>
      <c r="E232" s="128" t="str">
        <f>IF(D232&gt;0,Totals!F235,"")</f>
        <v/>
      </c>
      <c r="F232" s="128">
        <f t="shared" si="7"/>
        <v>0</v>
      </c>
      <c r="G232" s="22" t="str">
        <f>MstList!I235</f>
        <v>Ram</v>
      </c>
      <c r="H232" s="737">
        <f>MstList!K235</f>
        <v>0</v>
      </c>
    </row>
    <row r="233" spans="1:12" ht="16.5" hidden="1" customHeight="1" x14ac:dyDescent="0.25">
      <c r="A233" s="147" t="str">
        <f t="shared" si="6"/>
        <v>0</v>
      </c>
      <c r="B233" s="76" t="str">
        <f>MstList!B236</f>
        <v>NCP2653022</v>
      </c>
      <c r="C233" s="22" t="str">
        <f>MstList!D236</f>
        <v>Sway Bar Links (2011-2019</v>
      </c>
      <c r="D233" s="22"/>
      <c r="E233" s="128" t="str">
        <f>IF(D233&gt;0,Totals!F236,"")</f>
        <v/>
      </c>
      <c r="F233" s="128">
        <f t="shared" si="7"/>
        <v>0</v>
      </c>
      <c r="G233" s="22" t="str">
        <f>MstList!I236</f>
        <v>Ram</v>
      </c>
      <c r="H233" s="737">
        <f>MstList!K236</f>
        <v>0</v>
      </c>
    </row>
    <row r="234" spans="1:12" ht="16.5" hidden="1" customHeight="1" x14ac:dyDescent="0.25">
      <c r="A234" s="147" t="str">
        <f t="shared" si="6"/>
        <v>0</v>
      </c>
      <c r="B234" s="1" t="str">
        <f>MstList!B237</f>
        <v>1UC54S4AAB</v>
      </c>
      <c r="C234" s="1" t="str">
        <f>MstList!D237</f>
        <v>Steel Wheel-(Ram 1500 2016-19)</v>
      </c>
      <c r="D234" s="5"/>
      <c r="E234" s="191" t="str">
        <f>IF(D234&gt;0,Totals!F237,"")</f>
        <v/>
      </c>
      <c r="F234" s="191">
        <f t="shared" si="7"/>
        <v>0</v>
      </c>
      <c r="G234" s="157" t="str">
        <f>MstList!I237</f>
        <v>Ram</v>
      </c>
      <c r="H234" s="728">
        <f>MstList!K237</f>
        <v>0</v>
      </c>
    </row>
    <row r="235" spans="1:12" ht="16.5" hidden="1" customHeight="1" x14ac:dyDescent="0.25">
      <c r="A235" s="147" t="str">
        <f t="shared" si="6"/>
        <v>0</v>
      </c>
      <c r="B235" s="751" t="str">
        <f>MstList!B238</f>
        <v>----------------------</v>
      </c>
      <c r="C235" s="753" t="str">
        <f>MstList!D238</f>
        <v>------------------Chemicals------------------</v>
      </c>
      <c r="D235" s="729"/>
      <c r="E235" s="754" t="str">
        <f>IF(D235&gt;0,Totals!F238,"")</f>
        <v/>
      </c>
      <c r="F235" s="754">
        <f t="shared" si="7"/>
        <v>0</v>
      </c>
      <c r="G235" s="756" t="str">
        <f>MstList!I238</f>
        <v>-----------------------</v>
      </c>
      <c r="H235" s="757">
        <f>MstList!K238</f>
        <v>0</v>
      </c>
    </row>
    <row r="236" spans="1:12" ht="16.5" hidden="1" customHeight="1" x14ac:dyDescent="0.25">
      <c r="A236" s="147" t="str">
        <f t="shared" si="6"/>
        <v>0</v>
      </c>
      <c r="B236" s="11" t="str">
        <f>MstList!B239</f>
        <v>BK 7651351</v>
      </c>
      <c r="C236" s="5" t="str">
        <f>MstList!D239</f>
        <v>Sil-Glyde</v>
      </c>
      <c r="D236" s="5"/>
      <c r="E236" s="209" t="str">
        <f>IF(D236&gt;0,Totals!F239,"")</f>
        <v/>
      </c>
      <c r="F236" s="209">
        <f t="shared" si="7"/>
        <v>0</v>
      </c>
      <c r="G236" s="158">
        <f>MstList!I239</f>
        <v>0</v>
      </c>
      <c r="H236" s="338">
        <f>MstList!K239</f>
        <v>0</v>
      </c>
      <c r="K236" s="23"/>
    </row>
    <row r="237" spans="1:12" ht="16.5" hidden="1" customHeight="1" x14ac:dyDescent="0.25">
      <c r="A237" s="147" t="str">
        <f t="shared" si="6"/>
        <v>0</v>
      </c>
      <c r="B237" s="1" t="str">
        <f>MstList!B241</f>
        <v>NFR ZX3030</v>
      </c>
      <c r="C237" s="1" t="str">
        <f>MstList!D241</f>
        <v>A/C Refrigerant</v>
      </c>
      <c r="D237" s="5"/>
      <c r="E237" s="192" t="str">
        <f>IF(D237&gt;0,Totals!F241,"")</f>
        <v/>
      </c>
      <c r="F237" s="192">
        <f t="shared" si="7"/>
        <v>0</v>
      </c>
      <c r="G237" s="158" t="str">
        <f>MstList!I241</f>
        <v/>
      </c>
      <c r="H237" s="736">
        <f>MstList!K241</f>
        <v>0</v>
      </c>
      <c r="I237" s="23"/>
      <c r="K237" s="23"/>
    </row>
    <row r="238" spans="1:12" ht="16.5" hidden="1" customHeight="1" x14ac:dyDescent="0.25">
      <c r="A238" s="147" t="str">
        <f t="shared" si="6"/>
        <v>0</v>
      </c>
      <c r="B238" s="1" t="str">
        <f>MstList!B242</f>
        <v>NAF RTU55EXT</v>
      </c>
      <c r="C238" s="1" t="str">
        <f>MstList!D242</f>
        <v>Antifreeze-55 Gallon</v>
      </c>
      <c r="D238" s="5"/>
      <c r="E238" s="192" t="str">
        <f>IF(D238&gt;0,Totals!F242,"")</f>
        <v/>
      </c>
      <c r="F238" s="192">
        <f t="shared" si="7"/>
        <v>0</v>
      </c>
      <c r="G238" s="158">
        <f>MstList!I242</f>
        <v>0</v>
      </c>
      <c r="H238" s="339">
        <f>MstList!K242</f>
        <v>0</v>
      </c>
      <c r="I238" s="23"/>
      <c r="J238" s="23"/>
      <c r="K238" s="23"/>
      <c r="L238" s="23"/>
    </row>
    <row r="239" spans="1:12" ht="16.5" hidden="1" customHeight="1" x14ac:dyDescent="0.25">
      <c r="A239" s="147" t="str">
        <f t="shared" si="6"/>
        <v>0</v>
      </c>
      <c r="B239" s="1" t="str">
        <f>MstList!B243</f>
        <v>MAC 1072</v>
      </c>
      <c r="C239" s="1" t="str">
        <f>MstList!D243</f>
        <v>Battery Cleaner</v>
      </c>
      <c r="D239" s="5"/>
      <c r="E239" s="192" t="str">
        <f>IF(D239&gt;0,Totals!F243,"")</f>
        <v/>
      </c>
      <c r="F239" s="192">
        <f t="shared" si="7"/>
        <v>0</v>
      </c>
      <c r="G239" s="158" t="str">
        <f>MstList!I243</f>
        <v/>
      </c>
      <c r="H239" s="736">
        <f>MstList!K243</f>
        <v>0</v>
      </c>
      <c r="I239" s="23"/>
      <c r="J239" s="23"/>
      <c r="K239" s="23"/>
      <c r="L239" s="23"/>
    </row>
    <row r="240" spans="1:12" ht="16.5" hidden="1" customHeight="1" x14ac:dyDescent="0.25">
      <c r="A240" s="147" t="str">
        <f t="shared" si="6"/>
        <v>0</v>
      </c>
      <c r="B240" s="1" t="str">
        <f>MstList!B244</f>
        <v>MAC 1073</v>
      </c>
      <c r="C240" s="1" t="str">
        <f>MstList!D244</f>
        <v>Battery Terminal Protectant</v>
      </c>
      <c r="D240" s="5"/>
      <c r="E240" s="192" t="str">
        <f>IF(D240&gt;0,Totals!F244,"")</f>
        <v/>
      </c>
      <c r="F240" s="192">
        <f t="shared" si="7"/>
        <v>0</v>
      </c>
      <c r="G240" s="158">
        <f>MstList!I244</f>
        <v>0</v>
      </c>
      <c r="H240" s="340">
        <f>MstList!K244</f>
        <v>0</v>
      </c>
      <c r="I240" s="23"/>
      <c r="J240" s="23"/>
      <c r="K240" s="23"/>
      <c r="L240" s="23"/>
    </row>
    <row r="241" spans="1:12" ht="16.5" hidden="1" customHeight="1" x14ac:dyDescent="0.25">
      <c r="A241" s="147" t="str">
        <f t="shared" si="6"/>
        <v>0</v>
      </c>
      <c r="B241" s="1" t="str">
        <f>MstList!B245</f>
        <v>PTX 24125</v>
      </c>
      <c r="C241" s="1" t="str">
        <f>MstList!D245</f>
        <v>Brake Caliper Lube</v>
      </c>
      <c r="D241" s="5"/>
      <c r="E241" s="192" t="str">
        <f>IF(D241&gt;0,Totals!F245,"")</f>
        <v/>
      </c>
      <c r="F241" s="192">
        <f t="shared" si="7"/>
        <v>0</v>
      </c>
      <c r="G241" s="158" t="str">
        <f>MstList!I245</f>
        <v/>
      </c>
      <c r="H241" s="736">
        <f>MstList!K245</f>
        <v>0</v>
      </c>
      <c r="I241" s="23"/>
      <c r="J241" s="23"/>
      <c r="K241" s="23"/>
      <c r="L241" s="23"/>
    </row>
    <row r="242" spans="1:12" ht="16.5" hidden="1" customHeight="1" x14ac:dyDescent="0.25">
      <c r="A242" s="147" t="str">
        <f t="shared" si="6"/>
        <v>0</v>
      </c>
      <c r="B242" s="1" t="str">
        <f>MstList!B246</f>
        <v>MAC 4700</v>
      </c>
      <c r="C242" s="1" t="str">
        <f>MstList!D246</f>
        <v>Brake Cleaner</v>
      </c>
      <c r="D242" s="5"/>
      <c r="E242" s="192" t="str">
        <f>IF(D242&gt;0,Totals!F246,"")</f>
        <v/>
      </c>
      <c r="F242" s="192">
        <f t="shared" si="7"/>
        <v>0</v>
      </c>
      <c r="G242" s="158">
        <f>MstList!I246</f>
        <v>0</v>
      </c>
      <c r="H242" s="340">
        <f>MstList!K246</f>
        <v>0</v>
      </c>
      <c r="I242" s="23"/>
      <c r="J242" s="23"/>
      <c r="K242" s="23"/>
      <c r="L242" s="23"/>
    </row>
    <row r="243" spans="1:12" ht="16.5" hidden="1" customHeight="1" x14ac:dyDescent="0.25">
      <c r="A243" s="147" t="str">
        <f t="shared" si="6"/>
        <v>0</v>
      </c>
      <c r="B243" s="1" t="str">
        <f>MstList!B247</f>
        <v>NAF NPF002</v>
      </c>
      <c r="C243" s="1" t="str">
        <f>MstList!D247</f>
        <v>Blue Diesel Exhaust Fluid</v>
      </c>
      <c r="D243" s="5"/>
      <c r="E243" s="192" t="str">
        <f>IF(D243&gt;0,Totals!F247,"")</f>
        <v/>
      </c>
      <c r="F243" s="192">
        <f t="shared" si="7"/>
        <v>0</v>
      </c>
      <c r="G243" s="158">
        <f>MstList!I247</f>
        <v>0</v>
      </c>
      <c r="H243" s="340">
        <f>MstList!K247</f>
        <v>0</v>
      </c>
      <c r="I243" s="23"/>
      <c r="J243" s="23"/>
      <c r="K243" s="23"/>
      <c r="L243" s="23"/>
    </row>
    <row r="244" spans="1:12" ht="16.5" hidden="1" customHeight="1" x14ac:dyDescent="0.25">
      <c r="A244" s="147" t="str">
        <f t="shared" si="6"/>
        <v>0</v>
      </c>
      <c r="B244" s="1" t="str">
        <f>MstList!B248</f>
        <v>VCL 601458</v>
      </c>
      <c r="C244" s="1" t="str">
        <f>MstList!D248</f>
        <v>Brake Fluid</v>
      </c>
      <c r="D244" s="5"/>
      <c r="E244" s="192" t="str">
        <f>IF(D244&gt;0,Totals!F248,"")</f>
        <v/>
      </c>
      <c r="F244" s="192">
        <f t="shared" si="7"/>
        <v>0</v>
      </c>
      <c r="G244" s="158">
        <f>MstList!I248</f>
        <v>0</v>
      </c>
      <c r="H244" s="340">
        <f>MstList!K248</f>
        <v>0</v>
      </c>
      <c r="I244" s="23"/>
      <c r="J244" s="23"/>
      <c r="K244" s="23"/>
      <c r="L244" s="23"/>
    </row>
    <row r="245" spans="1:12" ht="16.5" hidden="1" customHeight="1" x14ac:dyDescent="0.25">
      <c r="A245" s="147" t="str">
        <f t="shared" si="6"/>
        <v>0</v>
      </c>
      <c r="B245" s="1" t="str">
        <f>MstList!B249</f>
        <v>MMM 33455</v>
      </c>
      <c r="C245" s="1" t="str">
        <f>MstList!D249</f>
        <v>3" Cutting Wheel</v>
      </c>
      <c r="D245" s="5"/>
      <c r="E245" s="192" t="str">
        <f>IF(D245&gt;0,Totals!F249,"")</f>
        <v/>
      </c>
      <c r="F245" s="192">
        <f t="shared" si="7"/>
        <v>0</v>
      </c>
      <c r="G245" s="158" t="str">
        <f>MstList!I249</f>
        <v/>
      </c>
      <c r="H245" s="736">
        <f>MstList!K249</f>
        <v>0</v>
      </c>
      <c r="I245" s="23"/>
      <c r="J245" s="23"/>
      <c r="K245" s="23"/>
      <c r="L245" s="23"/>
    </row>
    <row r="246" spans="1:12" ht="16.5" hidden="1" customHeight="1" x14ac:dyDescent="0.25">
      <c r="A246" s="147" t="str">
        <f t="shared" si="6"/>
        <v>0</v>
      </c>
      <c r="B246" s="1" t="str">
        <f>MstList!B250</f>
        <v>MAC 8700</v>
      </c>
      <c r="C246" s="1" t="str">
        <f>MstList!D250</f>
        <v>Carb, Choke, and Throttle Cleaner</v>
      </c>
      <c r="D246" s="5"/>
      <c r="E246" s="192" t="str">
        <f>IF(D246&gt;0,Totals!F250,"")</f>
        <v/>
      </c>
      <c r="F246" s="192">
        <f t="shared" si="7"/>
        <v>0</v>
      </c>
      <c r="G246" s="158">
        <f>MstList!I250</f>
        <v>0</v>
      </c>
      <c r="H246" s="341">
        <f>MstList!K250</f>
        <v>0</v>
      </c>
      <c r="I246" s="23"/>
      <c r="J246" s="23"/>
      <c r="K246" s="23"/>
      <c r="L246" s="23"/>
    </row>
    <row r="247" spans="1:12" s="39" customFormat="1" ht="16.5" hidden="1" customHeight="1" x14ac:dyDescent="0.25">
      <c r="A247" s="147" t="str">
        <f t="shared" si="6"/>
        <v>0</v>
      </c>
      <c r="B247" s="1" t="str">
        <f>MstList!B251</f>
        <v>NCB 72333</v>
      </c>
      <c r="C247" s="1" t="str">
        <f>MstList!D251</f>
        <v>Concrete Cleaner</v>
      </c>
      <c r="D247" s="5"/>
      <c r="E247" s="192" t="str">
        <f>IF(D247&gt;0,Totals!F251,"")</f>
        <v/>
      </c>
      <c r="F247" s="192">
        <f t="shared" si="7"/>
        <v>0</v>
      </c>
      <c r="G247" s="158" t="str">
        <f>MstList!I251</f>
        <v/>
      </c>
      <c r="H247" s="736">
        <f>MstList!K251</f>
        <v>0</v>
      </c>
      <c r="I247" s="2"/>
      <c r="J247" s="304"/>
      <c r="K247" s="304"/>
      <c r="L247" s="304"/>
    </row>
    <row r="248" spans="1:12" ht="16.5" hidden="1" customHeight="1" x14ac:dyDescent="0.25">
      <c r="A248" s="147" t="str">
        <f t="shared" si="6"/>
        <v>0</v>
      </c>
      <c r="B248" s="1">
        <f>MstList!B252</f>
        <v>402508</v>
      </c>
      <c r="C248" s="1" t="str">
        <f>MstList!D252</f>
        <v>Differential Lube</v>
      </c>
      <c r="D248" s="5"/>
      <c r="E248" s="192" t="str">
        <f>IF(D248&gt;0,Totals!F252,"")</f>
        <v/>
      </c>
      <c r="F248" s="192">
        <f t="shared" si="7"/>
        <v>0</v>
      </c>
      <c r="G248" s="158" t="str">
        <f>MstList!I252</f>
        <v/>
      </c>
      <c r="H248" s="736">
        <f>MstList!K252</f>
        <v>0</v>
      </c>
      <c r="I248" s="23"/>
      <c r="J248" s="23"/>
      <c r="K248" s="23"/>
      <c r="L248" s="23"/>
    </row>
    <row r="249" spans="1:12" ht="16.5" hidden="1" customHeight="1" x14ac:dyDescent="0.25">
      <c r="A249" s="147" t="str">
        <f t="shared" si="6"/>
        <v>0</v>
      </c>
      <c r="B249" s="216" t="str">
        <f>MstList!B253</f>
        <v>BG: 206/208/210</v>
      </c>
      <c r="C249" s="743" t="str">
        <f>MstList!D253</f>
        <v>Fuel System Kit--BG-8 Per Case</v>
      </c>
      <c r="D249" s="5"/>
      <c r="E249" s="192" t="str">
        <f>IF(D249&gt;0,Totals!F253,"")</f>
        <v/>
      </c>
      <c r="F249" s="192">
        <f t="shared" si="7"/>
        <v>0</v>
      </c>
      <c r="G249" s="216" t="str">
        <f>MstList!I253</f>
        <v/>
      </c>
      <c r="H249" s="736">
        <f>MstList!K253</f>
        <v>0</v>
      </c>
      <c r="I249" s="23"/>
      <c r="J249" s="23"/>
      <c r="K249" s="23"/>
      <c r="L249" s="23"/>
    </row>
    <row r="250" spans="1:12" ht="16.5" hidden="1" customHeight="1" x14ac:dyDescent="0.25">
      <c r="A250" s="147" t="str">
        <f t="shared" si="6"/>
        <v>0</v>
      </c>
      <c r="B250" s="216" t="str">
        <f>MstList!B254</f>
        <v>DA75W140</v>
      </c>
      <c r="C250" s="743" t="str">
        <f>MstList!D254</f>
        <v>Gear Oil-(16 Gal. Barrel)</v>
      </c>
      <c r="D250" s="5"/>
      <c r="E250" s="192" t="str">
        <f>IF(D250&gt;0,Totals!F254,"")</f>
        <v/>
      </c>
      <c r="F250" s="192">
        <f t="shared" si="7"/>
        <v>0</v>
      </c>
      <c r="G250" s="216" t="str">
        <f>MstList!I254</f>
        <v/>
      </c>
      <c r="H250" s="736">
        <f>MstList!K254</f>
        <v>0</v>
      </c>
      <c r="I250" s="23"/>
      <c r="J250" s="23"/>
      <c r="K250" s="23"/>
      <c r="L250" s="23"/>
    </row>
    <row r="251" spans="1:12" ht="16.5" hidden="1" customHeight="1" x14ac:dyDescent="0.25">
      <c r="A251" s="147" t="str">
        <f t="shared" si="6"/>
        <v>0</v>
      </c>
      <c r="B251" s="1" t="str">
        <f>MstList!B255</f>
        <v>PTX22058</v>
      </c>
      <c r="C251" s="1" t="str">
        <f>MstList!D255</f>
        <v>Grease, Dielectric</v>
      </c>
      <c r="D251" s="5"/>
      <c r="E251" s="192" t="str">
        <f>IF(D251&gt;0,Totals!F255,"")</f>
        <v/>
      </c>
      <c r="F251" s="192">
        <f t="shared" si="7"/>
        <v>0</v>
      </c>
      <c r="G251" s="1" t="str">
        <f>MstList!I255</f>
        <v/>
      </c>
      <c r="H251" s="759">
        <f>MstList!K255</f>
        <v>0</v>
      </c>
      <c r="I251" s="23"/>
      <c r="J251" s="23"/>
      <c r="K251" s="23"/>
      <c r="L251" s="23"/>
    </row>
    <row r="252" spans="1:12" ht="16.5" hidden="1" customHeight="1" x14ac:dyDescent="0.25">
      <c r="A252" s="147" t="str">
        <f t="shared" si="6"/>
        <v>0</v>
      </c>
      <c r="B252" s="1" t="str">
        <f>MstList!B256</f>
        <v>BK7651400</v>
      </c>
      <c r="C252" s="1" t="str">
        <f>MstList!D256</f>
        <v>Oil for Air tools</v>
      </c>
      <c r="D252" s="5"/>
      <c r="E252" s="192" t="str">
        <f>IF(D252&gt;0,Totals!F256,"")</f>
        <v/>
      </c>
      <c r="F252" s="192">
        <f t="shared" si="7"/>
        <v>0</v>
      </c>
      <c r="G252" s="1" t="str">
        <f>MstList!I256</f>
        <v xml:space="preserve"> </v>
      </c>
      <c r="H252" s="759">
        <f>MstList!K256</f>
        <v>0</v>
      </c>
      <c r="I252" s="23"/>
      <c r="J252" s="23"/>
      <c r="K252" s="23"/>
      <c r="L252" s="23"/>
    </row>
    <row r="253" spans="1:12" ht="16.5" hidden="1" customHeight="1" x14ac:dyDescent="0.25">
      <c r="A253" s="147" t="str">
        <f t="shared" si="6"/>
        <v>0</v>
      </c>
      <c r="B253" s="1" t="str">
        <f>MstList!B257</f>
        <v>PTX 80078</v>
      </c>
      <c r="C253" s="1" t="str">
        <f>MstList!D257</f>
        <v>Anti-Seize Lubricant</v>
      </c>
      <c r="D253" s="5"/>
      <c r="E253" s="192" t="str">
        <f>IF(D253&gt;0,Totals!F257,"")</f>
        <v/>
      </c>
      <c r="F253" s="192">
        <f t="shared" si="7"/>
        <v>0</v>
      </c>
      <c r="G253" s="158" t="str">
        <f>MstList!I257</f>
        <v/>
      </c>
      <c r="H253" s="736">
        <f>MstList!K257</f>
        <v>0</v>
      </c>
      <c r="I253" s="23"/>
      <c r="J253" s="23"/>
      <c r="K253" s="23"/>
      <c r="L253" s="23"/>
    </row>
    <row r="254" spans="1:12" ht="16.5" hidden="1" customHeight="1" x14ac:dyDescent="0.25">
      <c r="A254" s="147" t="str">
        <f t="shared" si="6"/>
        <v>0</v>
      </c>
      <c r="B254" s="216" t="str">
        <f>MstList!B258</f>
        <v>68088485AA</v>
      </c>
      <c r="C254" s="743" t="str">
        <f>MstList!D258</f>
        <v>Power Steering Fluid</v>
      </c>
      <c r="D254" s="5"/>
      <c r="E254" s="192" t="str">
        <f>IF(D254&gt;0,Totals!F258,"")</f>
        <v/>
      </c>
      <c r="F254" s="192">
        <f t="shared" si="7"/>
        <v>0</v>
      </c>
      <c r="G254" s="216">
        <f>MstList!I258</f>
        <v>0</v>
      </c>
      <c r="H254" s="736">
        <f>MstList!K258</f>
        <v>0</v>
      </c>
      <c r="I254" s="23"/>
      <c r="J254" s="23"/>
      <c r="K254" s="23"/>
      <c r="L254" s="23"/>
    </row>
    <row r="255" spans="1:12" ht="16.5" hidden="1" customHeight="1" x14ac:dyDescent="0.25">
      <c r="A255" s="147" t="str">
        <f t="shared" si="6"/>
        <v>0</v>
      </c>
      <c r="B255" s="1" t="str">
        <f>MstList!B259</f>
        <v>NCB 16PBDS</v>
      </c>
      <c r="C255" s="1" t="str">
        <f>MstList!D259</f>
        <v>PB Blaster</v>
      </c>
      <c r="D255" s="5"/>
      <c r="E255" s="192" t="str">
        <f>IF(D255&gt;0,Totals!F259,"")</f>
        <v/>
      </c>
      <c r="F255" s="192">
        <f t="shared" si="7"/>
        <v>0</v>
      </c>
      <c r="G255" s="158" t="str">
        <f>MstList!I259</f>
        <v/>
      </c>
      <c r="H255" s="736">
        <f>MstList!K259</f>
        <v>0</v>
      </c>
      <c r="I255" s="23"/>
      <c r="J255" s="23"/>
      <c r="K255" s="23"/>
      <c r="L255" s="23"/>
    </row>
    <row r="256" spans="1:12" ht="16.5" hidden="1" customHeight="1" x14ac:dyDescent="0.25">
      <c r="A256" s="147" t="str">
        <f t="shared" ref="A256:A319" si="8">IF(D256="","0","1")</f>
        <v>0</v>
      </c>
      <c r="B256" s="1" t="str">
        <f>MstList!B260</f>
        <v>MAC 8300</v>
      </c>
      <c r="C256" s="1" t="str">
        <f>MstList!D260</f>
        <v>Silicone Lubricant</v>
      </c>
      <c r="D256" s="5"/>
      <c r="E256" s="192" t="str">
        <f>IF(D256&gt;0,Totals!F260,"")</f>
        <v/>
      </c>
      <c r="F256" s="192">
        <f t="shared" ref="F256:F319" si="9">PRODUCT(D256:E256)</f>
        <v>0</v>
      </c>
      <c r="G256" s="158" t="str">
        <f>MstList!I260</f>
        <v/>
      </c>
      <c r="H256" s="736">
        <f>MstList!K260</f>
        <v>0</v>
      </c>
      <c r="I256" s="23"/>
      <c r="J256" s="23"/>
      <c r="K256" s="23"/>
      <c r="L256" s="23"/>
    </row>
    <row r="257" spans="1:12" ht="16.5" hidden="1" customHeight="1" x14ac:dyDescent="0.25">
      <c r="A257" s="147" t="str">
        <f t="shared" si="8"/>
        <v>0</v>
      </c>
      <c r="B257" s="1" t="str">
        <f>MstList!B261</f>
        <v>CRC 091840</v>
      </c>
      <c r="C257" s="1" t="str">
        <f>MstList!D261</f>
        <v>Stop Squeal</v>
      </c>
      <c r="D257" s="5"/>
      <c r="E257" s="192" t="str">
        <f>IF(D257&gt;0,Totals!F261,"")</f>
        <v/>
      </c>
      <c r="F257" s="192">
        <f t="shared" si="9"/>
        <v>0</v>
      </c>
      <c r="G257" s="158" t="str">
        <f>MstList!I261</f>
        <v/>
      </c>
      <c r="H257" s="736">
        <f>MstList!K261</f>
        <v>0</v>
      </c>
      <c r="I257" s="23"/>
      <c r="J257" s="23"/>
      <c r="K257" s="23"/>
      <c r="L257" s="23"/>
    </row>
    <row r="258" spans="1:12" ht="16.5" hidden="1" customHeight="1" x14ac:dyDescent="0.25">
      <c r="A258" s="147" t="str">
        <f t="shared" si="8"/>
        <v>0</v>
      </c>
      <c r="B258" s="1" t="str">
        <f>MstList!B262</f>
        <v>CTC 183710</v>
      </c>
      <c r="C258" s="1" t="str">
        <f>MstList!D262</f>
        <v>Tire Lube Paste</v>
      </c>
      <c r="D258" s="5"/>
      <c r="E258" s="192" t="str">
        <f>IF(D258&gt;0,Totals!F262,"")</f>
        <v/>
      </c>
      <c r="F258" s="192">
        <f t="shared" si="9"/>
        <v>0</v>
      </c>
      <c r="G258" s="158">
        <f>MstList!I262</f>
        <v>0</v>
      </c>
      <c r="H258" s="736">
        <f>MstList!K262</f>
        <v>0</v>
      </c>
      <c r="I258" s="23"/>
      <c r="J258" s="23"/>
      <c r="K258" s="23"/>
      <c r="L258" s="23"/>
    </row>
    <row r="259" spans="1:12" ht="16.5" hidden="1" customHeight="1" x14ac:dyDescent="0.25">
      <c r="A259" s="147" t="str">
        <f t="shared" si="8"/>
        <v>0</v>
      </c>
      <c r="B259" s="1">
        <f>MstList!B263</f>
        <v>7651338</v>
      </c>
      <c r="C259" s="1" t="str">
        <f>MstList!D263</f>
        <v>Tire Mount Lube</v>
      </c>
      <c r="D259" s="5"/>
      <c r="E259" s="192" t="str">
        <f>IF(D259&gt;0,Totals!F263,"")</f>
        <v/>
      </c>
      <c r="F259" s="192">
        <f t="shared" si="9"/>
        <v>0</v>
      </c>
      <c r="G259" s="158" t="str">
        <f>MstList!I263</f>
        <v/>
      </c>
      <c r="H259" s="736">
        <f>MstList!K263</f>
        <v>0</v>
      </c>
      <c r="I259" s="23"/>
      <c r="J259" s="23"/>
      <c r="K259" s="23"/>
      <c r="L259" s="23"/>
    </row>
    <row r="260" spans="1:12" ht="16.5" hidden="1" customHeight="1" x14ac:dyDescent="0.25">
      <c r="A260" s="147" t="str">
        <f t="shared" si="8"/>
        <v>0</v>
      </c>
      <c r="B260" s="743" t="str">
        <f>MstList!B264</f>
        <v>BG: 106/310</v>
      </c>
      <c r="C260" s="743" t="str">
        <f>MstList!D264</f>
        <v>Transmission Flush--BG-12 Per Case</v>
      </c>
      <c r="D260" s="5"/>
      <c r="E260" s="192" t="str">
        <f>IF(D260&gt;0,Totals!F264,"")</f>
        <v/>
      </c>
      <c r="F260" s="192">
        <f t="shared" si="9"/>
        <v>0</v>
      </c>
      <c r="G260" s="216" t="str">
        <f>MstList!I264</f>
        <v/>
      </c>
      <c r="H260" s="736">
        <f>MstList!K264</f>
        <v>0</v>
      </c>
      <c r="I260" s="23"/>
      <c r="J260" s="23"/>
      <c r="K260" s="23"/>
      <c r="L260" s="23"/>
    </row>
    <row r="261" spans="1:12" ht="16.5" hidden="1" customHeight="1" x14ac:dyDescent="0.25">
      <c r="A261" s="147" t="str">
        <f t="shared" si="8"/>
        <v>0</v>
      </c>
      <c r="B261" s="79">
        <f>MstList!B265</f>
        <v>5125</v>
      </c>
      <c r="C261" s="1" t="str">
        <f>MstList!D265</f>
        <v>Hand Cleaner</v>
      </c>
      <c r="D261" s="5"/>
      <c r="E261" s="192" t="str">
        <f>IF(D261&gt;0,Totals!F265,"")</f>
        <v/>
      </c>
      <c r="F261" s="192">
        <f t="shared" si="9"/>
        <v>0</v>
      </c>
      <c r="G261" s="158">
        <f>MstList!I265</f>
        <v>0</v>
      </c>
      <c r="H261" s="736">
        <f>MstList!K265</f>
        <v>0</v>
      </c>
      <c r="I261" s="23"/>
      <c r="J261" s="23"/>
      <c r="K261" s="23"/>
      <c r="L261" s="23"/>
    </row>
    <row r="262" spans="1:12" ht="16.5" hidden="1" customHeight="1" x14ac:dyDescent="0.25">
      <c r="A262" s="147" t="str">
        <f t="shared" si="8"/>
        <v>0</v>
      </c>
      <c r="B262" s="1" t="str">
        <f>MstList!B266</f>
        <v>NCB 5105</v>
      </c>
      <c r="C262" s="1" t="str">
        <f>MstList!D266</f>
        <v>Waterless Hand Cleaner</v>
      </c>
      <c r="D262" s="5"/>
      <c r="E262" s="192" t="str">
        <f>IF(D262&gt;0,Totals!F266,"")</f>
        <v/>
      </c>
      <c r="F262" s="192">
        <f t="shared" si="9"/>
        <v>0</v>
      </c>
      <c r="G262" s="158" t="str">
        <f>MstList!I266</f>
        <v/>
      </c>
      <c r="H262" s="736">
        <f>MstList!K266</f>
        <v>0</v>
      </c>
      <c r="I262" s="23"/>
      <c r="J262" s="23"/>
      <c r="K262" s="23"/>
      <c r="L262" s="23"/>
    </row>
    <row r="263" spans="1:12" ht="16.5" hidden="1" customHeight="1" x14ac:dyDescent="0.25">
      <c r="A263" s="147" t="str">
        <f t="shared" si="8"/>
        <v>0</v>
      </c>
      <c r="B263" s="1" t="str">
        <f>MstList!B267</f>
        <v>NCB L616</v>
      </c>
      <c r="C263" s="1" t="str">
        <f>MstList!D267</f>
        <v>White Lithium Grease</v>
      </c>
      <c r="D263" s="5"/>
      <c r="E263" s="192" t="str">
        <f>IF(D263&gt;0,Totals!F267,"")</f>
        <v/>
      </c>
      <c r="F263" s="192">
        <f t="shared" si="9"/>
        <v>0</v>
      </c>
      <c r="G263" s="158" t="str">
        <f>MstList!I267</f>
        <v/>
      </c>
      <c r="H263" s="736">
        <f>MstList!K267</f>
        <v>0</v>
      </c>
      <c r="I263" s="23"/>
      <c r="J263" s="23"/>
      <c r="K263" s="23"/>
      <c r="L263" s="23"/>
    </row>
    <row r="264" spans="1:12" ht="16.5" hidden="1" customHeight="1" x14ac:dyDescent="0.25">
      <c r="A264" s="147" t="str">
        <f t="shared" si="8"/>
        <v>0</v>
      </c>
      <c r="B264" s="1" t="str">
        <f>MstList!B268</f>
        <v>WWS 55MINUS20</v>
      </c>
      <c r="C264" s="1" t="str">
        <f>MstList!D268</f>
        <v>Windshield Washer Fluid-55 Gallon</v>
      </c>
      <c r="D264" s="5"/>
      <c r="E264" s="192" t="str">
        <f>IF(D264&gt;0,Totals!F268,"")</f>
        <v/>
      </c>
      <c r="F264" s="192">
        <f t="shared" si="9"/>
        <v>0</v>
      </c>
      <c r="G264" s="158">
        <f>MstList!I268</f>
        <v>0</v>
      </c>
      <c r="H264" s="736">
        <f>MstList!K268</f>
        <v>0</v>
      </c>
      <c r="I264" s="23"/>
      <c r="J264" s="23"/>
      <c r="K264" s="23"/>
      <c r="L264" s="23"/>
    </row>
    <row r="265" spans="1:12" ht="16.5" hidden="1" customHeight="1" x14ac:dyDescent="0.25">
      <c r="A265" s="147" t="str">
        <f t="shared" si="8"/>
        <v>0</v>
      </c>
      <c r="B265" s="743" t="str">
        <f>MstList!B269</f>
        <v>BG 108</v>
      </c>
      <c r="C265" s="743" t="str">
        <f>MstList!D269</f>
        <v>Power Steering Cleaner (24 per case)</v>
      </c>
      <c r="D265" s="5"/>
      <c r="E265" s="192" t="str">
        <f>IF(D265&gt;0,Totals!F269,"")</f>
        <v/>
      </c>
      <c r="F265" s="192">
        <f t="shared" si="9"/>
        <v>0</v>
      </c>
      <c r="G265" s="216">
        <f>MstList!I269</f>
        <v>0</v>
      </c>
      <c r="H265" s="736">
        <f>MstList!K269</f>
        <v>0</v>
      </c>
      <c r="I265" s="23"/>
      <c r="J265" s="23"/>
      <c r="K265" s="23"/>
      <c r="L265" s="23"/>
    </row>
    <row r="266" spans="1:12" ht="16.5" hidden="1" customHeight="1" x14ac:dyDescent="0.25">
      <c r="A266" s="147" t="str">
        <f t="shared" si="8"/>
        <v>0</v>
      </c>
      <c r="B266" s="751" t="str">
        <f>MstList!B270</f>
        <v>-----------------------</v>
      </c>
      <c r="C266" s="753" t="str">
        <f>MstList!D270</f>
        <v>------------Miscellaneous--------------------</v>
      </c>
      <c r="D266" s="729"/>
      <c r="E266" s="192" t="str">
        <f>IF(D266&gt;0,Totals!F270,"")</f>
        <v/>
      </c>
      <c r="F266" s="192">
        <f t="shared" si="9"/>
        <v>0</v>
      </c>
      <c r="G266" s="756" t="str">
        <f>MstList!I270</f>
        <v>------------------------</v>
      </c>
      <c r="H266" s="757">
        <f>MstList!K270</f>
        <v>0</v>
      </c>
      <c r="I266" s="23"/>
      <c r="J266" s="23"/>
      <c r="K266" s="23"/>
      <c r="L266" s="23"/>
    </row>
    <row r="267" spans="1:12" ht="16.5" hidden="1" customHeight="1" x14ac:dyDescent="0.25">
      <c r="A267" s="147" t="str">
        <f t="shared" si="8"/>
        <v>0</v>
      </c>
      <c r="B267" s="9" t="str">
        <f>MstList!B271</f>
        <v>BK7101222</v>
      </c>
      <c r="C267" s="13" t="str">
        <f>MstList!D271</f>
        <v>Tire Crayon-10 Per Box White</v>
      </c>
      <c r="D267" s="6"/>
      <c r="E267" s="192" t="str">
        <f>IF(D267&gt;0,Totals!F271,"")</f>
        <v/>
      </c>
      <c r="F267" s="192">
        <f t="shared" si="9"/>
        <v>0</v>
      </c>
      <c r="G267" s="158">
        <f>MstList!I271</f>
        <v>0</v>
      </c>
      <c r="H267" s="738">
        <f>MstList!K271</f>
        <v>0</v>
      </c>
      <c r="I267" s="23"/>
      <c r="J267" s="23"/>
      <c r="K267" s="23"/>
      <c r="L267" s="23"/>
    </row>
    <row r="268" spans="1:12" ht="16.5" hidden="1" customHeight="1" x14ac:dyDescent="0.25">
      <c r="A268" s="147" t="str">
        <f t="shared" si="8"/>
        <v>0</v>
      </c>
      <c r="B268" s="9" t="str">
        <f>MstList!B272</f>
        <v>LMP 194N</v>
      </c>
      <c r="C268" s="13" t="str">
        <f>MstList!D272</f>
        <v>Side Marker Bulb</v>
      </c>
      <c r="D268" s="6"/>
      <c r="E268" s="192" t="str">
        <f>IF(D268&gt;0,Totals!F272,"")</f>
        <v/>
      </c>
      <c r="F268" s="192">
        <f t="shared" si="9"/>
        <v>0</v>
      </c>
      <c r="G268" s="158" t="str">
        <f>MstList!I272</f>
        <v/>
      </c>
      <c r="H268" s="738">
        <f>MstList!K272</f>
        <v>0</v>
      </c>
      <c r="I268" s="23"/>
      <c r="J268" s="23"/>
      <c r="K268" s="23"/>
    </row>
    <row r="269" spans="1:12" ht="16.5" hidden="1" customHeight="1" x14ac:dyDescent="0.25">
      <c r="A269" s="147" t="str">
        <f t="shared" si="8"/>
        <v>0</v>
      </c>
      <c r="B269" s="9" t="str">
        <f>MstList!B273</f>
        <v>LMP 194NAN</v>
      </c>
      <c r="C269" s="13" t="str">
        <f>MstList!D273</f>
        <v>Amber Side Marker Bulb</v>
      </c>
      <c r="D269" s="6"/>
      <c r="E269" s="192" t="str">
        <f>IF(D269&gt;0,Totals!F273,"")</f>
        <v/>
      </c>
      <c r="F269" s="192">
        <f t="shared" si="9"/>
        <v>0</v>
      </c>
      <c r="G269" s="158">
        <f>MstList!I273</f>
        <v>0</v>
      </c>
      <c r="H269" s="738">
        <f>MstList!K273</f>
        <v>0</v>
      </c>
      <c r="I269" s="23"/>
      <c r="J269" s="23"/>
      <c r="K269" s="23"/>
      <c r="L269" s="23"/>
    </row>
    <row r="270" spans="1:12" ht="16.5" hidden="1" customHeight="1" x14ac:dyDescent="0.25">
      <c r="A270" s="147" t="str">
        <f t="shared" si="8"/>
        <v>0</v>
      </c>
      <c r="B270" s="9" t="str">
        <f>MstList!B274</f>
        <v>LMP 3157N</v>
      </c>
      <c r="C270" s="13" t="str">
        <f>MstList!D274</f>
        <v>Bulb</v>
      </c>
      <c r="D270" s="6"/>
      <c r="E270" s="192" t="str">
        <f>IF(D270&gt;0,Totals!F274,"")</f>
        <v/>
      </c>
      <c r="F270" s="192">
        <f t="shared" si="9"/>
        <v>0</v>
      </c>
      <c r="G270" s="158">
        <f>MstList!I274</f>
        <v>0</v>
      </c>
      <c r="H270" s="738">
        <f>MstList!K274</f>
        <v>0</v>
      </c>
      <c r="I270" s="23"/>
      <c r="J270" s="23"/>
      <c r="K270" s="23"/>
      <c r="L270" s="23"/>
    </row>
    <row r="271" spans="1:12" ht="16.5" hidden="1" customHeight="1" x14ac:dyDescent="0.25">
      <c r="A271" s="147" t="str">
        <f t="shared" si="8"/>
        <v>0</v>
      </c>
      <c r="B271" s="9" t="str">
        <f>MstList!B275</f>
        <v>LMP 7440N</v>
      </c>
      <c r="C271" s="13" t="str">
        <f>MstList!D275</f>
        <v>Bulb</v>
      </c>
      <c r="D271" s="6"/>
      <c r="E271" s="192" t="str">
        <f>IF(D271&gt;0,Totals!F275,"")</f>
        <v/>
      </c>
      <c r="F271" s="192">
        <f t="shared" si="9"/>
        <v>0</v>
      </c>
      <c r="G271" s="158">
        <f>MstList!I275</f>
        <v>0</v>
      </c>
      <c r="H271" s="738">
        <f>MstList!K275</f>
        <v>0</v>
      </c>
      <c r="I271" s="23"/>
      <c r="J271" s="23"/>
      <c r="K271" s="23"/>
    </row>
    <row r="272" spans="1:12" ht="16.5" hidden="1" customHeight="1" x14ac:dyDescent="0.25">
      <c r="A272" s="147" t="str">
        <f t="shared" si="8"/>
        <v>0</v>
      </c>
      <c r="B272" s="9" t="str">
        <f>MstList!B276</f>
        <v>LMP 7441N</v>
      </c>
      <c r="C272" s="13" t="str">
        <f>MstList!D276</f>
        <v>Backup Bulb</v>
      </c>
      <c r="D272" s="6"/>
      <c r="E272" s="192" t="str">
        <f>IF(D272&gt;0,Totals!F276,"")</f>
        <v/>
      </c>
      <c r="F272" s="192">
        <f t="shared" si="9"/>
        <v>0</v>
      </c>
      <c r="G272" s="158">
        <f>MstList!I276</f>
        <v>0</v>
      </c>
      <c r="H272" s="736">
        <f>MstList!K276</f>
        <v>0</v>
      </c>
      <c r="I272" s="23"/>
      <c r="J272" s="23"/>
      <c r="K272" s="23"/>
      <c r="L272" s="23"/>
    </row>
    <row r="273" spans="1:12" ht="16.5" hidden="1" customHeight="1" x14ac:dyDescent="0.25">
      <c r="A273" s="147" t="str">
        <f t="shared" si="8"/>
        <v>0</v>
      </c>
      <c r="B273" s="9" t="str">
        <f>MstList!B277</f>
        <v>LMP 7443N</v>
      </c>
      <c r="C273" s="13" t="str">
        <f>MstList!D277</f>
        <v>Brake Light Bulb</v>
      </c>
      <c r="D273" s="6"/>
      <c r="E273" s="192" t="str">
        <f>IF(D273&gt;0,Totals!F277,"")</f>
        <v/>
      </c>
      <c r="F273" s="192">
        <f t="shared" si="9"/>
        <v>0</v>
      </c>
      <c r="G273" s="158">
        <f>MstList!I277</f>
        <v>0</v>
      </c>
      <c r="H273" s="736">
        <f>MstList!K277</f>
        <v>0</v>
      </c>
      <c r="I273" s="23"/>
      <c r="J273" s="23"/>
      <c r="K273" s="23"/>
      <c r="L273" s="23"/>
    </row>
    <row r="274" spans="1:12" ht="16.5" hidden="1" customHeight="1" x14ac:dyDescent="0.25">
      <c r="A274" s="147" t="str">
        <f t="shared" si="8"/>
        <v>0</v>
      </c>
      <c r="B274" s="9" t="str">
        <f>MstList!B278</f>
        <v>LMP 9005N</v>
      </c>
      <c r="C274" s="13" t="str">
        <f>MstList!D278</f>
        <v>Headlight Bulb (2016-19 Charger)</v>
      </c>
      <c r="D274" s="6"/>
      <c r="E274" s="192" t="str">
        <f>IF(D274&gt;0,Totals!F278,"")</f>
        <v/>
      </c>
      <c r="F274" s="192">
        <f t="shared" si="9"/>
        <v>0</v>
      </c>
      <c r="G274" s="158">
        <f>MstList!I278</f>
        <v>0</v>
      </c>
      <c r="H274" s="736">
        <f>MstList!K278</f>
        <v>0</v>
      </c>
      <c r="I274" s="23"/>
      <c r="J274" s="23"/>
      <c r="K274" s="23"/>
      <c r="L274" s="23"/>
    </row>
    <row r="275" spans="1:12" ht="16.5" hidden="1" customHeight="1" x14ac:dyDescent="0.25">
      <c r="A275" s="147" t="str">
        <f t="shared" si="8"/>
        <v>0</v>
      </c>
      <c r="B275" s="9" t="str">
        <f>MstList!B279</f>
        <v>LMP 912N</v>
      </c>
      <c r="C275" s="13" t="str">
        <f>MstList!D279</f>
        <v>Dome Lightbulb</v>
      </c>
      <c r="D275" s="6"/>
      <c r="E275" s="192" t="str">
        <f>IF(D275&gt;0,Totals!F279,"")</f>
        <v/>
      </c>
      <c r="F275" s="192">
        <f t="shared" si="9"/>
        <v>0</v>
      </c>
      <c r="G275" s="158" t="str">
        <f>MstList!I279</f>
        <v/>
      </c>
      <c r="H275" s="738">
        <f>MstList!K279</f>
        <v>0</v>
      </c>
      <c r="I275" s="23"/>
      <c r="J275" s="23"/>
      <c r="K275" s="23"/>
      <c r="L275" s="23"/>
    </row>
    <row r="276" spans="1:12" ht="16.5" hidden="1" customHeight="1" x14ac:dyDescent="0.25">
      <c r="A276" s="147" t="str">
        <f t="shared" si="8"/>
        <v>0</v>
      </c>
      <c r="B276" s="9" t="str">
        <f>MstList!B280</f>
        <v>BK 6652395</v>
      </c>
      <c r="C276" s="1" t="str">
        <f>MstList!D280</f>
        <v>Bumper Retaining Clips-50 Per Box</v>
      </c>
      <c r="D276" s="6"/>
      <c r="E276" s="192" t="str">
        <f>IF(D276&gt;0,Totals!F280,"")</f>
        <v/>
      </c>
      <c r="F276" s="192">
        <f t="shared" si="9"/>
        <v>0</v>
      </c>
      <c r="G276" s="158" t="str">
        <f>MstList!I280</f>
        <v/>
      </c>
      <c r="H276" s="736">
        <f>MstList!K280</f>
        <v>0</v>
      </c>
      <c r="I276" s="23"/>
      <c r="J276" s="23"/>
      <c r="K276" s="23"/>
      <c r="L276" s="23"/>
    </row>
    <row r="277" spans="1:12" ht="16.5" hidden="1" customHeight="1" x14ac:dyDescent="0.25">
      <c r="A277" s="147" t="str">
        <f t="shared" si="8"/>
        <v>0</v>
      </c>
      <c r="B277" s="162" t="str">
        <f>MstList!B281</f>
        <v>DC DC503</v>
      </c>
      <c r="C277" s="9" t="str">
        <f>MstList!D281</f>
        <v>Gloss White Paint</v>
      </c>
      <c r="D277" s="6"/>
      <c r="E277" s="192" t="str">
        <f>IF(D277&gt;0,Totals!F281,"")</f>
        <v/>
      </c>
      <c r="F277" s="192">
        <f t="shared" si="9"/>
        <v>0</v>
      </c>
      <c r="G277" s="163">
        <f>MstList!I281</f>
        <v>0</v>
      </c>
      <c r="H277" s="738">
        <f>MstList!K281</f>
        <v>0</v>
      </c>
      <c r="I277" s="23"/>
      <c r="J277" s="23"/>
      <c r="K277" s="23"/>
      <c r="L277" s="23"/>
    </row>
    <row r="278" spans="1:12" ht="16.5" hidden="1" customHeight="1" x14ac:dyDescent="0.25">
      <c r="A278" s="147" t="str">
        <f t="shared" si="8"/>
        <v>0</v>
      </c>
      <c r="B278" s="760" t="str">
        <f>MstList!B282</f>
        <v>BK 7821101</v>
      </c>
      <c r="C278" s="9" t="str">
        <f>MstList!D282</f>
        <v>Maxi-Fuse 80 Amp</v>
      </c>
      <c r="D278" s="6"/>
      <c r="E278" s="192" t="str">
        <f>IF(D278&gt;0,Totals!F282,"")</f>
        <v/>
      </c>
      <c r="F278" s="192">
        <f t="shared" si="9"/>
        <v>0</v>
      </c>
      <c r="G278" s="163" t="str">
        <f>MstList!I282</f>
        <v/>
      </c>
      <c r="H278" s="738">
        <f>MstList!K282</f>
        <v>0</v>
      </c>
      <c r="I278" s="23"/>
      <c r="J278" s="23"/>
      <c r="K278" s="23"/>
      <c r="L278" s="23"/>
    </row>
    <row r="279" spans="1:12" ht="16.5" hidden="1" customHeight="1" x14ac:dyDescent="0.25">
      <c r="A279" s="147" t="str">
        <f t="shared" si="8"/>
        <v>0</v>
      </c>
      <c r="B279" s="9" t="str">
        <f>MstList!B283</f>
        <v>DC DC501</v>
      </c>
      <c r="C279" s="9" t="str">
        <f>MstList!D283</f>
        <v>Gloss Black Paint</v>
      </c>
      <c r="D279" s="6"/>
      <c r="E279" s="192" t="str">
        <f>IF(D279&gt;0,Totals!F283,"")</f>
        <v/>
      </c>
      <c r="F279" s="192">
        <f t="shared" si="9"/>
        <v>0</v>
      </c>
      <c r="G279" s="163" t="str">
        <f>MstList!I283</f>
        <v/>
      </c>
      <c r="H279" s="738">
        <f>MstList!K283</f>
        <v>0</v>
      </c>
      <c r="I279" s="23"/>
      <c r="J279" s="23"/>
      <c r="K279" s="23"/>
      <c r="L279" s="23"/>
    </row>
    <row r="280" spans="1:12" ht="16.5" hidden="1" customHeight="1" x14ac:dyDescent="0.25">
      <c r="A280" s="147" t="str">
        <f t="shared" si="8"/>
        <v>0</v>
      </c>
      <c r="B280" s="9" t="str">
        <f>MstList!B284</f>
        <v>MMM 07481</v>
      </c>
      <c r="C280" s="9" t="str">
        <f>MstList!D284</f>
        <v>Grind Disc 2 (Box of 25)</v>
      </c>
      <c r="D280" s="6"/>
      <c r="E280" s="192" t="str">
        <f>IF(D280&gt;0,Totals!F284,"")</f>
        <v/>
      </c>
      <c r="F280" s="192">
        <f t="shared" si="9"/>
        <v>0</v>
      </c>
      <c r="G280" s="163" t="str">
        <f>MstList!I284</f>
        <v/>
      </c>
      <c r="H280" s="738">
        <f>MstList!K284</f>
        <v>0</v>
      </c>
      <c r="I280" s="23"/>
      <c r="J280" s="23"/>
      <c r="K280" s="23"/>
      <c r="L280" s="23"/>
    </row>
    <row r="281" spans="1:12" ht="16.5" hidden="1" customHeight="1" x14ac:dyDescent="0.25">
      <c r="A281" s="147" t="str">
        <f t="shared" si="8"/>
        <v>0</v>
      </c>
      <c r="B281" s="9" t="str">
        <f>MstList!B285</f>
        <v>DC DA1605</v>
      </c>
      <c r="C281" s="9" t="str">
        <f>MstList!D285</f>
        <v>Flat Black Paint</v>
      </c>
      <c r="D281" s="6"/>
      <c r="E281" s="192" t="str">
        <f>IF(D281&gt;0,Totals!F285,"")</f>
        <v/>
      </c>
      <c r="F281" s="192">
        <f t="shared" si="9"/>
        <v>0</v>
      </c>
      <c r="G281" s="163" t="str">
        <f>MstList!I285</f>
        <v/>
      </c>
      <c r="H281" s="736">
        <f>MstList!K285</f>
        <v>0</v>
      </c>
      <c r="I281" s="23"/>
      <c r="J281" s="23"/>
      <c r="K281" s="23"/>
      <c r="L281" s="23"/>
    </row>
    <row r="282" spans="1:12" ht="16.5" hidden="1" customHeight="1" x14ac:dyDescent="0.25">
      <c r="A282" s="147" t="str">
        <f t="shared" si="8"/>
        <v>0</v>
      </c>
      <c r="B282" s="9" t="str">
        <f>MstList!B286</f>
        <v>BK 8211366</v>
      </c>
      <c r="C282" s="9" t="str">
        <f>MstList!D286</f>
        <v>50' Air Hose Reel</v>
      </c>
      <c r="D282" s="6"/>
      <c r="E282" s="192" t="str">
        <f>IF(D282&gt;0,Totals!F286,"")</f>
        <v/>
      </c>
      <c r="F282" s="192">
        <f t="shared" si="9"/>
        <v>0</v>
      </c>
      <c r="G282" s="163" t="str">
        <f>MstList!I286</f>
        <v/>
      </c>
      <c r="H282" s="738">
        <f>MstList!K286</f>
        <v>0</v>
      </c>
      <c r="I282" s="23"/>
      <c r="J282" s="23"/>
      <c r="K282" s="23"/>
      <c r="L282" s="23"/>
    </row>
    <row r="283" spans="1:12" ht="16.5" hidden="1" customHeight="1" x14ac:dyDescent="0.25">
      <c r="A283" s="147" t="str">
        <f t="shared" si="8"/>
        <v>0</v>
      </c>
      <c r="B283" s="9" t="str">
        <f>MstList!B287</f>
        <v>NBH H244</v>
      </c>
      <c r="C283" s="9" t="str">
        <f>MstList!D287</f>
        <v>50' Air Hose</v>
      </c>
      <c r="D283" s="6"/>
      <c r="E283" s="192" t="str">
        <f>IF(D283&gt;0,Totals!F287,"")</f>
        <v/>
      </c>
      <c r="F283" s="192">
        <f t="shared" si="9"/>
        <v>0</v>
      </c>
      <c r="G283" s="163">
        <f>MstList!I287</f>
        <v>0</v>
      </c>
      <c r="H283" s="738">
        <f>MstList!K287</f>
        <v>0</v>
      </c>
      <c r="I283" s="23"/>
      <c r="J283" s="23"/>
      <c r="K283" s="23"/>
      <c r="L283" s="23"/>
    </row>
    <row r="284" spans="1:12" ht="16.5" hidden="1" customHeight="1" x14ac:dyDescent="0.25">
      <c r="A284" s="147" t="str">
        <f t="shared" si="8"/>
        <v>0</v>
      </c>
      <c r="B284" s="9" t="str">
        <f>MstList!B288</f>
        <v>NFD 8822</v>
      </c>
      <c r="C284" s="9" t="str">
        <f>MstList!D288</f>
        <v>Oil Absorbent 40# Bags</v>
      </c>
      <c r="D284" s="6"/>
      <c r="E284" s="192" t="str">
        <f>IF(D284&gt;0,Totals!F288,"")</f>
        <v/>
      </c>
      <c r="F284" s="192">
        <f t="shared" si="9"/>
        <v>0</v>
      </c>
      <c r="G284" s="163" t="str">
        <f>MstList!I288</f>
        <v/>
      </c>
      <c r="H284" s="738">
        <f>MstList!K288</f>
        <v>0</v>
      </c>
      <c r="I284" s="23"/>
      <c r="J284" s="23"/>
      <c r="K284" s="23"/>
      <c r="L284" s="23"/>
    </row>
    <row r="285" spans="1:12" ht="16.5" hidden="1" customHeight="1" x14ac:dyDescent="0.25">
      <c r="A285" s="147" t="str">
        <f t="shared" si="8"/>
        <v>0</v>
      </c>
      <c r="B285" s="1" t="str">
        <f>MstList!B289</f>
        <v>FIL MM03</v>
      </c>
      <c r="C285" s="1" t="str">
        <f>MstList!D289</f>
        <v>Oil Stickers</v>
      </c>
      <c r="D285" s="6"/>
      <c r="E285" s="192" t="str">
        <f>IF(D285&gt;0,Totals!F289,"")</f>
        <v/>
      </c>
      <c r="F285" s="192">
        <f t="shared" si="9"/>
        <v>0</v>
      </c>
      <c r="G285" s="158" t="str">
        <f>MstList!I289</f>
        <v/>
      </c>
      <c r="H285" s="736">
        <f>MstList!K289</f>
        <v>0</v>
      </c>
      <c r="I285" s="23"/>
      <c r="J285" s="23"/>
      <c r="K285" s="23"/>
      <c r="L285" s="23"/>
    </row>
    <row r="286" spans="1:12" ht="16.5" hidden="1" customHeight="1" x14ac:dyDescent="0.25">
      <c r="A286" s="147" t="str">
        <f t="shared" si="8"/>
        <v>0</v>
      </c>
      <c r="B286" s="9" t="str">
        <f>MstList!B290</f>
        <v>DC DC540</v>
      </c>
      <c r="C286" s="9" t="str">
        <f>MstList!D290</f>
        <v>Primer Paint</v>
      </c>
      <c r="D286" s="6"/>
      <c r="E286" s="192" t="str">
        <f>IF(D286&gt;0,Totals!F290,"")</f>
        <v/>
      </c>
      <c r="F286" s="192">
        <f t="shared" si="9"/>
        <v>0</v>
      </c>
      <c r="G286" s="163" t="str">
        <f>MstList!I290</f>
        <v/>
      </c>
      <c r="H286" s="736">
        <f>MstList!K290</f>
        <v>0</v>
      </c>
      <c r="I286" s="23"/>
      <c r="J286" s="23"/>
      <c r="K286" s="23"/>
      <c r="L286" s="23"/>
    </row>
    <row r="287" spans="1:12" ht="16.5" hidden="1" customHeight="1" x14ac:dyDescent="0.25">
      <c r="A287" s="147" t="str">
        <f t="shared" si="8"/>
        <v>0</v>
      </c>
      <c r="B287" s="9" t="str">
        <f>MstList!B291</f>
        <v>BK 7702402</v>
      </c>
      <c r="C287" s="9" t="str">
        <f>MstList!D291</f>
        <v>Razor Blades (Box of 100)</v>
      </c>
      <c r="D287" s="6"/>
      <c r="E287" s="192" t="str">
        <f>IF(D287&gt;0,Totals!F291,"")</f>
        <v/>
      </c>
      <c r="F287" s="192">
        <f t="shared" si="9"/>
        <v>0</v>
      </c>
      <c r="G287" s="163">
        <f>MstList!I291</f>
        <v>0</v>
      </c>
      <c r="H287" s="738">
        <f>MstList!K291</f>
        <v>0</v>
      </c>
      <c r="I287" s="23"/>
      <c r="J287" s="23"/>
      <c r="K287" s="23"/>
      <c r="L287" s="23"/>
    </row>
    <row r="288" spans="1:12" ht="16.5" hidden="1" customHeight="1" x14ac:dyDescent="0.25">
      <c r="A288" s="147" t="str">
        <f t="shared" si="8"/>
        <v>0</v>
      </c>
      <c r="B288" s="1" t="str">
        <f>MstList!B292</f>
        <v>BK 7701059</v>
      </c>
      <c r="C288" s="1" t="str">
        <f>MstList!D292</f>
        <v>Mechanic Wire</v>
      </c>
      <c r="D288" s="6"/>
      <c r="E288" s="192" t="str">
        <f>IF(D288&gt;0,Totals!F292,"")</f>
        <v/>
      </c>
      <c r="F288" s="192">
        <f t="shared" si="9"/>
        <v>0</v>
      </c>
      <c r="G288" s="158" t="str">
        <f>MstList!I292</f>
        <v/>
      </c>
      <c r="H288" s="738">
        <f>MstList!K292</f>
        <v>0</v>
      </c>
      <c r="I288" s="23"/>
      <c r="J288" s="23"/>
      <c r="K288" s="23"/>
      <c r="L288" s="23"/>
    </row>
    <row r="289" spans="1:12" ht="16.5" hidden="1" customHeight="1" x14ac:dyDescent="0.25">
      <c r="A289" s="147" t="str">
        <f t="shared" si="8"/>
        <v>0</v>
      </c>
      <c r="B289" s="13" t="str">
        <f>MstList!B293</f>
        <v>NOE 7305030</v>
      </c>
      <c r="C289" s="1" t="str">
        <f>MstList!D293</f>
        <v>Transmission Clips</v>
      </c>
      <c r="D289" s="6"/>
      <c r="E289" s="192" t="str">
        <f>IF(D289&gt;0,Totals!F293,"")</f>
        <v/>
      </c>
      <c r="F289" s="192">
        <f t="shared" si="9"/>
        <v>0</v>
      </c>
      <c r="G289" s="158" t="str">
        <f>MstList!I293</f>
        <v/>
      </c>
      <c r="H289" s="736">
        <f>MstList!K293</f>
        <v>0</v>
      </c>
      <c r="I289" s="23"/>
      <c r="J289" s="23"/>
      <c r="K289" s="23"/>
      <c r="L289" s="23"/>
    </row>
    <row r="290" spans="1:12" ht="16.5" hidden="1" customHeight="1" x14ac:dyDescent="0.25">
      <c r="A290" s="147" t="str">
        <f t="shared" si="8"/>
        <v>0</v>
      </c>
      <c r="B290" s="1" t="str">
        <f>MstList!B294</f>
        <v>NWW ALFE025SU</v>
      </c>
      <c r="C290" s="1" t="str">
        <f>MstList!D294</f>
        <v>Wheel Weight--0.25 Ounce, Steel</v>
      </c>
      <c r="D290" s="6"/>
      <c r="E290" s="192" t="str">
        <f>IF(D290&gt;0,Totals!F294,"")</f>
        <v/>
      </c>
      <c r="F290" s="192">
        <f t="shared" si="9"/>
        <v>0</v>
      </c>
      <c r="G290" s="158" t="str">
        <f>MstList!I294</f>
        <v/>
      </c>
      <c r="H290" s="736">
        <f>MstList!K294</f>
        <v>0</v>
      </c>
      <c r="I290" s="23"/>
      <c r="J290" s="23"/>
      <c r="K290" s="23"/>
      <c r="L290" s="23"/>
    </row>
    <row r="291" spans="1:12" ht="16.5" hidden="1" customHeight="1" x14ac:dyDescent="0.25">
      <c r="A291" s="147" t="str">
        <f t="shared" si="8"/>
        <v>0</v>
      </c>
      <c r="B291" s="1" t="str">
        <f>MstList!B295</f>
        <v>NWW 7525FER10</v>
      </c>
      <c r="C291" s="1" t="str">
        <f>MstList!D295</f>
        <v>Wheel Weight-0.25 Ounce, Stick On</v>
      </c>
      <c r="D291" s="6"/>
      <c r="E291" s="192" t="str">
        <f>IF(D291&gt;0,Totals!F295,"")</f>
        <v/>
      </c>
      <c r="F291" s="192">
        <f t="shared" si="9"/>
        <v>0</v>
      </c>
      <c r="G291" s="158" t="str">
        <f>MstList!I295</f>
        <v/>
      </c>
      <c r="H291" s="736">
        <f>MstList!K295</f>
        <v>0</v>
      </c>
      <c r="I291" s="23"/>
      <c r="J291" s="23"/>
      <c r="K291" s="23"/>
      <c r="L291" s="23"/>
    </row>
    <row r="292" spans="1:12" ht="16.5" hidden="1" customHeight="1" x14ac:dyDescent="0.25">
      <c r="A292" s="147" t="str">
        <f t="shared" si="8"/>
        <v>0</v>
      </c>
      <c r="B292" s="1" t="str">
        <f>MstList!B296</f>
        <v>NTH PFE050SU</v>
      </c>
      <c r="C292" s="1" t="str">
        <f>MstList!D296</f>
        <v>Wheel Weight--0.5 Ounce, Steel</v>
      </c>
      <c r="D292" s="6"/>
      <c r="E292" s="192" t="str">
        <f>IF(D292&gt;0,Totals!F296,"")</f>
        <v/>
      </c>
      <c r="F292" s="192">
        <f t="shared" si="9"/>
        <v>0</v>
      </c>
      <c r="G292" s="158" t="str">
        <f>MstList!I296</f>
        <v/>
      </c>
      <c r="H292" s="736">
        <f>MstList!K296</f>
        <v>0</v>
      </c>
      <c r="I292" s="23"/>
      <c r="J292" s="23"/>
      <c r="K292" s="23"/>
      <c r="L292" s="23"/>
    </row>
    <row r="293" spans="1:12" ht="16.5" hidden="1" customHeight="1" x14ac:dyDescent="0.25">
      <c r="A293" s="147" t="str">
        <f t="shared" si="8"/>
        <v>0</v>
      </c>
      <c r="B293" s="1" t="str">
        <f>MstList!B297</f>
        <v>NTH PFE075SU</v>
      </c>
      <c r="C293" s="1" t="str">
        <f>MstList!D297</f>
        <v>Wheel Weight--0.75 Ounce, Steel</v>
      </c>
      <c r="D293" s="6"/>
      <c r="E293" s="192" t="str">
        <f>IF(D293&gt;0,Totals!F297,"")</f>
        <v/>
      </c>
      <c r="F293" s="192">
        <f t="shared" si="9"/>
        <v>0</v>
      </c>
      <c r="G293" s="158" t="str">
        <f>MstList!I297</f>
        <v/>
      </c>
      <c r="H293" s="736">
        <f>MstList!K297</f>
        <v>0</v>
      </c>
      <c r="I293" s="23"/>
      <c r="J293" s="23"/>
      <c r="K293" s="23"/>
      <c r="L293" s="23"/>
    </row>
    <row r="294" spans="1:12" ht="16.5" hidden="1" customHeight="1" x14ac:dyDescent="0.25">
      <c r="A294" s="147" t="str">
        <f t="shared" si="8"/>
        <v>0</v>
      </c>
      <c r="B294" s="1" t="str">
        <f>MstList!B298</f>
        <v>NTH PFE100SU</v>
      </c>
      <c r="C294" s="1" t="str">
        <f>MstList!D298</f>
        <v>Wheel Weight--1.0 Ounce, Steel</v>
      </c>
      <c r="D294" s="6"/>
      <c r="E294" s="192" t="str">
        <f>IF(D294&gt;0,Totals!F298,"")</f>
        <v/>
      </c>
      <c r="F294" s="192">
        <f t="shared" si="9"/>
        <v>0</v>
      </c>
      <c r="G294" s="158" t="str">
        <f>MstList!I298</f>
        <v/>
      </c>
      <c r="H294" s="736">
        <f>MstList!K298</f>
        <v>0</v>
      </c>
      <c r="I294" s="23"/>
      <c r="J294" s="23"/>
      <c r="K294" s="23"/>
      <c r="L294" s="23"/>
    </row>
    <row r="295" spans="1:12" ht="16.5" hidden="1" customHeight="1" x14ac:dyDescent="0.25">
      <c r="A295" s="147" t="str">
        <f t="shared" si="8"/>
        <v>0</v>
      </c>
      <c r="B295" s="1" t="str">
        <f>MstList!B299</f>
        <v>NTH PFE125SU</v>
      </c>
      <c r="C295" s="1" t="str">
        <f>MstList!D299</f>
        <v>Wheel Weight--1.25 Ounce, Steel</v>
      </c>
      <c r="D295" s="6"/>
      <c r="E295" s="192" t="str">
        <f>IF(D295&gt;0,Totals!F299,"")</f>
        <v/>
      </c>
      <c r="F295" s="192">
        <f t="shared" si="9"/>
        <v>0</v>
      </c>
      <c r="G295" s="158" t="str">
        <f>MstList!I299</f>
        <v/>
      </c>
      <c r="H295" s="736">
        <f>MstList!K299</f>
        <v>0</v>
      </c>
      <c r="I295" s="23"/>
      <c r="J295" s="23"/>
      <c r="K295" s="23"/>
      <c r="L295" s="23"/>
    </row>
    <row r="296" spans="1:12" ht="16.5" hidden="1" customHeight="1" x14ac:dyDescent="0.25">
      <c r="A296" s="147" t="str">
        <f t="shared" si="8"/>
        <v>0</v>
      </c>
      <c r="B296" s="1" t="str">
        <f>MstList!B300</f>
        <v>NTH PFE150SU</v>
      </c>
      <c r="C296" s="1" t="str">
        <f>MstList!D300</f>
        <v>Wheel Weight--1.5 Ounce, Steel</v>
      </c>
      <c r="D296" s="6"/>
      <c r="E296" s="192" t="str">
        <f>IF(D296&gt;0,Totals!F300,"")</f>
        <v/>
      </c>
      <c r="F296" s="192">
        <f t="shared" si="9"/>
        <v>0</v>
      </c>
      <c r="G296" s="158" t="str">
        <f>MstList!I300</f>
        <v/>
      </c>
      <c r="H296" s="736">
        <f>MstList!K300</f>
        <v>0</v>
      </c>
      <c r="I296" s="23"/>
      <c r="J296" s="23"/>
      <c r="K296" s="23"/>
      <c r="L296" s="23"/>
    </row>
    <row r="297" spans="1:12" ht="16.5" hidden="1" customHeight="1" x14ac:dyDescent="0.25">
      <c r="A297" s="147" t="str">
        <f t="shared" si="8"/>
        <v>0</v>
      </c>
      <c r="B297" s="1" t="str">
        <f>MstList!B301</f>
        <v>NTH PFE175SU</v>
      </c>
      <c r="C297" s="1" t="str">
        <f>MstList!D301</f>
        <v>Wheel Weight--1.75 Ounce, Steel</v>
      </c>
      <c r="D297" s="6"/>
      <c r="E297" s="192" t="str">
        <f>IF(D297&gt;0,Totals!F301,"")</f>
        <v/>
      </c>
      <c r="F297" s="192">
        <f t="shared" si="9"/>
        <v>0</v>
      </c>
      <c r="G297" s="158" t="str">
        <f>MstList!I301</f>
        <v/>
      </c>
      <c r="H297" s="736">
        <f>MstList!K301</f>
        <v>0</v>
      </c>
      <c r="I297" s="23"/>
      <c r="J297" s="23"/>
      <c r="K297" s="23"/>
      <c r="L297" s="23"/>
    </row>
    <row r="298" spans="1:12" ht="16.5" hidden="1" customHeight="1" x14ac:dyDescent="0.25">
      <c r="A298" s="147" t="str">
        <f t="shared" si="8"/>
        <v>0</v>
      </c>
      <c r="B298" s="1" t="str">
        <f>MstList!B302</f>
        <v>NTH PFE200SU</v>
      </c>
      <c r="C298" s="1" t="str">
        <f>MstList!D302</f>
        <v>Wheel Weight--2.0 Ounce, Steel</v>
      </c>
      <c r="D298" s="6"/>
      <c r="E298" s="192" t="str">
        <f>IF(D298&gt;0,Totals!F302,"")</f>
        <v/>
      </c>
      <c r="F298" s="192">
        <f t="shared" si="9"/>
        <v>0</v>
      </c>
      <c r="G298" s="158" t="str">
        <f>MstList!I302</f>
        <v/>
      </c>
      <c r="H298" s="736">
        <f>MstList!K302</f>
        <v>0</v>
      </c>
      <c r="I298" s="23"/>
      <c r="J298" s="23"/>
      <c r="K298" s="23"/>
      <c r="L298" s="23"/>
    </row>
    <row r="299" spans="1:12" ht="16.5" hidden="1" customHeight="1" x14ac:dyDescent="0.25">
      <c r="A299" s="147" t="str">
        <f t="shared" si="8"/>
        <v>0</v>
      </c>
      <c r="B299" s="1" t="str">
        <f>MstList!B303</f>
        <v>NTH PFE225SU</v>
      </c>
      <c r="C299" s="1" t="str">
        <f>MstList!D303</f>
        <v>Wheel Weight--2.25 Ounce, Steel</v>
      </c>
      <c r="D299" s="6"/>
      <c r="E299" s="192" t="str">
        <f>IF(D299&gt;0,Totals!F303,"")</f>
        <v/>
      </c>
      <c r="F299" s="192">
        <f t="shared" si="9"/>
        <v>0</v>
      </c>
      <c r="G299" s="158" t="str">
        <f>MstList!I303</f>
        <v/>
      </c>
      <c r="H299" s="736">
        <f>MstList!K303</f>
        <v>0</v>
      </c>
      <c r="I299" s="23"/>
      <c r="J299" s="23"/>
      <c r="K299" s="23"/>
      <c r="L299" s="23"/>
    </row>
    <row r="300" spans="1:12" ht="16.5" hidden="1" customHeight="1" x14ac:dyDescent="0.25">
      <c r="A300" s="147" t="str">
        <f t="shared" si="8"/>
        <v>0</v>
      </c>
      <c r="B300" s="1" t="str">
        <f>MstList!B304</f>
        <v>NTH PFE250SU</v>
      </c>
      <c r="C300" s="1" t="str">
        <f>MstList!D304</f>
        <v>Wheel Weight--2.5 Ounce, Steel</v>
      </c>
      <c r="D300" s="6"/>
      <c r="E300" s="192" t="str">
        <f>IF(D300&gt;0,Totals!F304,"")</f>
        <v/>
      </c>
      <c r="F300" s="192">
        <f t="shared" si="9"/>
        <v>0</v>
      </c>
      <c r="G300" s="158" t="str">
        <f>MstList!I304</f>
        <v/>
      </c>
      <c r="H300" s="736">
        <f>MstList!K304</f>
        <v>0</v>
      </c>
      <c r="I300" s="23"/>
      <c r="J300" s="23"/>
      <c r="K300" s="23"/>
      <c r="L300" s="23"/>
    </row>
    <row r="301" spans="1:12" ht="16.5" hidden="1" customHeight="1" x14ac:dyDescent="0.25">
      <c r="A301" s="147" t="str">
        <f t="shared" si="8"/>
        <v>0</v>
      </c>
      <c r="B301" s="1" t="str">
        <f>MstList!B305</f>
        <v>NTH PFE300SU</v>
      </c>
      <c r="C301" s="1" t="str">
        <f>MstList!D305</f>
        <v>Wheel Weight--3.0 Ounce, Steel</v>
      </c>
      <c r="D301" s="6"/>
      <c r="E301" s="192" t="str">
        <f>IF(D301&gt;0,Totals!F305,"")</f>
        <v/>
      </c>
      <c r="F301" s="192">
        <f t="shared" si="9"/>
        <v>0</v>
      </c>
      <c r="G301" s="1">
        <f>MstList!I305</f>
        <v>0</v>
      </c>
      <c r="H301" s="736">
        <f>MstList!K305</f>
        <v>0</v>
      </c>
      <c r="I301" s="23"/>
      <c r="J301" s="23"/>
      <c r="K301" s="23"/>
      <c r="L301" s="23"/>
    </row>
    <row r="302" spans="1:12" ht="16.5" hidden="1" customHeight="1" x14ac:dyDescent="0.25">
      <c r="A302" s="147" t="str">
        <f t="shared" si="8"/>
        <v>0</v>
      </c>
      <c r="B302" s="1" t="str">
        <f>MstList!B306</f>
        <v>BK 5051204</v>
      </c>
      <c r="C302" s="1" t="str">
        <f>MstList!D306</f>
        <v>#4 Hose Clamp</v>
      </c>
      <c r="D302" s="6"/>
      <c r="E302" s="192" t="str">
        <f>IF(D302&gt;0,Totals!F306,"")</f>
        <v/>
      </c>
      <c r="F302" s="192">
        <f t="shared" si="9"/>
        <v>0</v>
      </c>
      <c r="G302" s="1">
        <f>MstList!I306</f>
        <v>0</v>
      </c>
      <c r="H302" s="736">
        <f>MstList!K306</f>
        <v>0</v>
      </c>
      <c r="I302" s="23"/>
      <c r="J302" s="23"/>
      <c r="K302" s="23"/>
      <c r="L302" s="23"/>
    </row>
    <row r="303" spans="1:12" ht="16.5" hidden="1" customHeight="1" x14ac:dyDescent="0.25">
      <c r="A303" s="147" t="str">
        <f t="shared" si="8"/>
        <v>0</v>
      </c>
      <c r="B303" s="1" t="str">
        <f>MstList!B307</f>
        <v>BK 5051228</v>
      </c>
      <c r="C303" s="1" t="str">
        <f>MstList!D307</f>
        <v>#28 Hose Clamp</v>
      </c>
      <c r="D303" s="6"/>
      <c r="E303" s="192" t="str">
        <f>IF(D303&gt;0,Totals!F307,"")</f>
        <v/>
      </c>
      <c r="F303" s="192">
        <f t="shared" si="9"/>
        <v>0</v>
      </c>
      <c r="G303" s="1">
        <f>MstList!I307</f>
        <v>0</v>
      </c>
      <c r="H303" s="736">
        <f>MstList!K307</f>
        <v>0</v>
      </c>
      <c r="I303" s="23"/>
      <c r="J303" s="23"/>
      <c r="K303" s="23"/>
      <c r="L303" s="23"/>
    </row>
    <row r="304" spans="1:12" ht="16.5" hidden="1" customHeight="1" x14ac:dyDescent="0.25">
      <c r="A304" s="147" t="str">
        <f t="shared" si="8"/>
        <v>0</v>
      </c>
      <c r="B304" s="1" t="str">
        <f>MstList!B308</f>
        <v>BK 5051232</v>
      </c>
      <c r="C304" s="1" t="str">
        <f>MstList!D308</f>
        <v>#32 Hose Clamp</v>
      </c>
      <c r="D304" s="6"/>
      <c r="E304" s="192" t="str">
        <f>IF(D304&gt;0,Totals!F308,"")</f>
        <v/>
      </c>
      <c r="F304" s="192">
        <f t="shared" si="9"/>
        <v>0</v>
      </c>
      <c r="G304" s="1">
        <f>MstList!I308</f>
        <v>0</v>
      </c>
      <c r="H304" s="736">
        <f>MstList!K308</f>
        <v>0</v>
      </c>
      <c r="I304" s="23"/>
      <c r="J304" s="23"/>
      <c r="K304" s="23"/>
      <c r="L304" s="23"/>
    </row>
    <row r="305" spans="1:12" ht="16.5" hidden="1" customHeight="1" x14ac:dyDescent="0.25">
      <c r="A305" s="147" t="str">
        <f t="shared" si="8"/>
        <v>0</v>
      </c>
      <c r="B305" s="1" t="str">
        <f>MstList!B309</f>
        <v>BK 5051236</v>
      </c>
      <c r="C305" s="1" t="str">
        <f>MstList!D309</f>
        <v>#36 Hose Clamp</v>
      </c>
      <c r="D305" s="6"/>
      <c r="E305" s="192" t="str">
        <f>IF(D305&gt;0,Totals!F309,"")</f>
        <v/>
      </c>
      <c r="F305" s="192">
        <f t="shared" si="9"/>
        <v>0</v>
      </c>
      <c r="G305" s="1">
        <f>MstList!I309</f>
        <v>0</v>
      </c>
      <c r="H305" s="736">
        <f>MstList!K309</f>
        <v>0</v>
      </c>
      <c r="I305" s="23"/>
      <c r="J305" s="23"/>
      <c r="K305" s="23"/>
      <c r="L305" s="23"/>
    </row>
    <row r="306" spans="1:12" ht="16.5" hidden="1" customHeight="1" x14ac:dyDescent="0.25">
      <c r="A306" s="147" t="str">
        <f t="shared" si="8"/>
        <v>0</v>
      </c>
      <c r="B306" s="22" t="str">
        <f>MstList!B310</f>
        <v>BK 6652388</v>
      </c>
      <c r="C306" s="22" t="str">
        <f>MstList!D310</f>
        <v>Trim Clips (Box of 7)</v>
      </c>
      <c r="D306" s="22"/>
      <c r="E306" s="192" t="str">
        <f>IF(D306&gt;0,Totals!F310,"")</f>
        <v/>
      </c>
      <c r="F306" s="192">
        <f t="shared" si="9"/>
        <v>0</v>
      </c>
      <c r="G306" s="22">
        <f>MstList!I310</f>
        <v>0</v>
      </c>
      <c r="H306" s="737">
        <f>MstList!K310</f>
        <v>0</v>
      </c>
      <c r="I306" s="23"/>
      <c r="J306" s="23"/>
      <c r="K306" s="23"/>
      <c r="L306" s="23"/>
    </row>
    <row r="307" spans="1:12" ht="16.5" hidden="1" customHeight="1" x14ac:dyDescent="0.25">
      <c r="A307" s="147" t="str">
        <f t="shared" si="8"/>
        <v>0</v>
      </c>
      <c r="B307" s="22" t="str">
        <f>MstList!B311</f>
        <v>BK 6653147</v>
      </c>
      <c r="C307" s="22" t="str">
        <f>MstList!D311</f>
        <v>Trim Clips (Box of 7)</v>
      </c>
      <c r="D307" s="22"/>
      <c r="E307" s="192" t="str">
        <f>IF(D307&gt;0,Totals!F311,"")</f>
        <v/>
      </c>
      <c r="F307" s="192">
        <f t="shared" si="9"/>
        <v>0</v>
      </c>
      <c r="G307" s="22">
        <f>MstList!I311</f>
        <v>0</v>
      </c>
      <c r="H307" s="737">
        <f>MstList!K311</f>
        <v>0</v>
      </c>
      <c r="I307" s="23"/>
      <c r="J307" s="23"/>
      <c r="K307" s="23"/>
      <c r="L307" s="23"/>
    </row>
    <row r="308" spans="1:12" ht="16.5" hidden="1" customHeight="1" x14ac:dyDescent="0.25">
      <c r="A308" s="147" t="str">
        <f t="shared" si="8"/>
        <v>0</v>
      </c>
      <c r="B308" s="9">
        <f>MstList!B312</f>
        <v>0</v>
      </c>
      <c r="C308" s="22" t="str">
        <f>MstList!D312</f>
        <v>Silicone-Clear</v>
      </c>
      <c r="D308" s="22"/>
      <c r="E308" s="192" t="str">
        <f>IF(D308&gt;0,Totals!F312,"")</f>
        <v/>
      </c>
      <c r="F308" s="192">
        <f t="shared" si="9"/>
        <v>0</v>
      </c>
      <c r="G308" s="22">
        <f>MstList!I312</f>
        <v>0</v>
      </c>
      <c r="H308" s="737">
        <f>MstList!K312</f>
        <v>0</v>
      </c>
      <c r="I308" s="23"/>
      <c r="J308" s="23"/>
      <c r="K308" s="23"/>
      <c r="L308" s="23"/>
    </row>
    <row r="309" spans="1:12" ht="16.5" hidden="1" customHeight="1" x14ac:dyDescent="0.25">
      <c r="A309" s="147" t="str">
        <f t="shared" si="8"/>
        <v>0</v>
      </c>
      <c r="B309" s="9" t="str">
        <f>MstList!B313</f>
        <v>ptx 24105</v>
      </c>
      <c r="C309" s="22" t="str">
        <f>MstList!D313</f>
        <v>Silicone-Black</v>
      </c>
      <c r="D309" s="22"/>
      <c r="E309" s="192" t="str">
        <f>IF(D309&gt;0,Totals!F313,"")</f>
        <v/>
      </c>
      <c r="F309" s="192">
        <f t="shared" si="9"/>
        <v>0</v>
      </c>
      <c r="G309" s="22">
        <f>MstList!I313</f>
        <v>0</v>
      </c>
      <c r="H309" s="737">
        <f>MstList!K313</f>
        <v>0</v>
      </c>
      <c r="I309" s="23"/>
      <c r="J309" s="23"/>
      <c r="K309" s="23"/>
      <c r="L309" s="23"/>
    </row>
    <row r="310" spans="1:12" ht="16.5" hidden="1" customHeight="1" x14ac:dyDescent="0.25">
      <c r="A310" s="147" t="str">
        <f t="shared" si="8"/>
        <v>0</v>
      </c>
      <c r="B310" s="9" t="str">
        <f>MstList!B314</f>
        <v>PTX 24240</v>
      </c>
      <c r="C310" s="22" t="str">
        <f>MstList!D314</f>
        <v>Locktreader-Blue</v>
      </c>
      <c r="D310" s="22"/>
      <c r="E310" s="192" t="str">
        <f>IF(D310&gt;0,Totals!F314,"")</f>
        <v/>
      </c>
      <c r="F310" s="192">
        <f t="shared" si="9"/>
        <v>0</v>
      </c>
      <c r="G310" s="22">
        <f>MstList!I314</f>
        <v>0</v>
      </c>
      <c r="H310" s="737">
        <f>MstList!K314</f>
        <v>0</v>
      </c>
      <c r="I310" s="23"/>
      <c r="J310" s="23"/>
      <c r="K310" s="23"/>
      <c r="L310" s="23"/>
    </row>
    <row r="311" spans="1:12" ht="16.5" hidden="1" customHeight="1" x14ac:dyDescent="0.25">
      <c r="A311" s="147" t="str">
        <f t="shared" si="8"/>
        <v>0</v>
      </c>
      <c r="B311" s="105">
        <f>MstList!B315</f>
        <v>7651144</v>
      </c>
      <c r="C311" s="22" t="str">
        <f>MstList!D315</f>
        <v>Locktreader-Red</v>
      </c>
      <c r="D311" s="22"/>
      <c r="E311" s="192" t="str">
        <f>IF(D311&gt;0,Totals!F315,"")</f>
        <v/>
      </c>
      <c r="F311" s="192">
        <f t="shared" si="9"/>
        <v>0</v>
      </c>
      <c r="G311" s="22">
        <f>MstList!I315</f>
        <v>0</v>
      </c>
      <c r="H311" s="737">
        <f>MstList!K315</f>
        <v>0</v>
      </c>
      <c r="I311" s="23"/>
      <c r="J311" s="23"/>
      <c r="K311" s="23"/>
      <c r="L311" s="23"/>
    </row>
    <row r="312" spans="1:12" ht="16.5" hidden="1" customHeight="1" x14ac:dyDescent="0.25">
      <c r="A312" s="147" t="str">
        <f t="shared" si="8"/>
        <v>0</v>
      </c>
      <c r="B312" s="1" t="str">
        <f>MstList!B316</f>
        <v>72-N642-2</v>
      </c>
      <c r="C312" s="1" t="str">
        <f>MstList!D316</f>
        <v>Mechanic Gloves (Med)</v>
      </c>
      <c r="D312" s="22"/>
      <c r="E312" s="192" t="str">
        <f>IF(D312&gt;0,Totals!F316,"")</f>
        <v/>
      </c>
      <c r="F312" s="192">
        <f t="shared" si="9"/>
        <v>0</v>
      </c>
      <c r="G312" s="157" t="str">
        <f>MstList!I316</f>
        <v>12926-100196614</v>
      </c>
      <c r="H312" s="728">
        <f>MstList!K316</f>
        <v>0</v>
      </c>
      <c r="I312" s="23"/>
      <c r="J312" s="23"/>
      <c r="K312" s="23"/>
      <c r="L312" s="23"/>
    </row>
    <row r="313" spans="1:12" ht="16.5" hidden="1" customHeight="1" x14ac:dyDescent="0.25">
      <c r="A313" s="147" t="str">
        <f t="shared" si="8"/>
        <v>0</v>
      </c>
      <c r="B313" s="1" t="str">
        <f>MstList!B317</f>
        <v>72-N643-2</v>
      </c>
      <c r="C313" s="1" t="str">
        <f>MstList!D317</f>
        <v>Mechanic Gloves (Large)</v>
      </c>
      <c r="D313" s="22"/>
      <c r="E313" s="192" t="str">
        <f>IF(D313&gt;0,Totals!F317,"")</f>
        <v/>
      </c>
      <c r="F313" s="192">
        <f t="shared" si="9"/>
        <v>0</v>
      </c>
      <c r="G313" s="157" t="str">
        <f>MstList!I317</f>
        <v>12926-100196615</v>
      </c>
      <c r="H313" s="728">
        <f>MstList!K317</f>
        <v>0</v>
      </c>
      <c r="I313" s="23"/>
      <c r="J313" s="23"/>
      <c r="K313" s="23"/>
      <c r="L313" s="23"/>
    </row>
    <row r="314" spans="1:12" ht="16.5" hidden="1" customHeight="1" x14ac:dyDescent="0.25">
      <c r="A314" s="147" t="str">
        <f t="shared" si="8"/>
        <v>0</v>
      </c>
      <c r="B314" s="1" t="str">
        <f>MstList!B318</f>
        <v>72-N644-2</v>
      </c>
      <c r="C314" s="1" t="str">
        <f>MstList!D318</f>
        <v>Mechanic Gloves (X-Large)</v>
      </c>
      <c r="D314" s="22"/>
      <c r="E314" s="192" t="str">
        <f>IF(D314&gt;0,Totals!F318,"")</f>
        <v/>
      </c>
      <c r="F314" s="192">
        <f t="shared" si="9"/>
        <v>0</v>
      </c>
      <c r="G314" s="157" t="str">
        <f>MstList!I318</f>
        <v>12926-100196616</v>
      </c>
      <c r="H314" s="728">
        <f>MstList!K318</f>
        <v>0</v>
      </c>
      <c r="I314" s="23"/>
      <c r="J314" s="23"/>
      <c r="K314" s="23"/>
      <c r="L314" s="23"/>
    </row>
    <row r="315" spans="1:12" ht="16.5" hidden="1" customHeight="1" x14ac:dyDescent="0.25">
      <c r="A315" s="147" t="str">
        <f t="shared" si="8"/>
        <v>0</v>
      </c>
      <c r="B315" s="22" t="str">
        <f>MstList!B319</f>
        <v>NW770216</v>
      </c>
      <c r="C315" s="22" t="str">
        <f>MstList!D319</f>
        <v>Terminal Assortment</v>
      </c>
      <c r="D315" s="22"/>
      <c r="E315" s="192" t="str">
        <f>IF(D315&gt;0,Totals!F319,"")</f>
        <v/>
      </c>
      <c r="F315" s="192">
        <f t="shared" si="9"/>
        <v>0</v>
      </c>
      <c r="G315" s="22">
        <f>MstList!I319</f>
        <v>0</v>
      </c>
      <c r="H315" s="737">
        <f>MstList!K319</f>
        <v>0</v>
      </c>
      <c r="I315" s="23"/>
      <c r="J315" s="23"/>
      <c r="K315" s="23"/>
      <c r="L315" s="23"/>
    </row>
    <row r="316" spans="1:12" ht="16.5" hidden="1" customHeight="1" x14ac:dyDescent="0.25">
      <c r="A316" s="147" t="str">
        <f t="shared" si="8"/>
        <v>0</v>
      </c>
      <c r="B316" s="22" t="str">
        <f>MstList!B320</f>
        <v>NW 770222</v>
      </c>
      <c r="C316" s="22" t="str">
        <f>MstList!D320</f>
        <v>Heat Shrink Tubing</v>
      </c>
      <c r="D316" s="22"/>
      <c r="E316" s="192" t="str">
        <f>IF(D316&gt;0,Totals!F320,"")</f>
        <v/>
      </c>
      <c r="F316" s="192">
        <f t="shared" si="9"/>
        <v>0</v>
      </c>
      <c r="G316" s="22">
        <f>MstList!I320</f>
        <v>0</v>
      </c>
      <c r="H316" s="737">
        <f>MstList!K320</f>
        <v>0</v>
      </c>
      <c r="I316" s="23"/>
      <c r="J316" s="23"/>
      <c r="K316" s="23"/>
      <c r="L316" s="23"/>
    </row>
    <row r="317" spans="1:12" ht="16.5" hidden="1" customHeight="1" x14ac:dyDescent="0.25">
      <c r="A317" s="147" t="str">
        <f t="shared" si="8"/>
        <v>0</v>
      </c>
      <c r="B317" s="22" t="str">
        <f>MstList!B321</f>
        <v>NCB 05701</v>
      </c>
      <c r="C317" s="22" t="str">
        <f>MstList!D321</f>
        <v>Mother's Wax</v>
      </c>
      <c r="D317" s="22"/>
      <c r="E317" s="192" t="str">
        <f>IF(D317&gt;0,Totals!F321,"")</f>
        <v/>
      </c>
      <c r="F317" s="192">
        <f t="shared" si="9"/>
        <v>0</v>
      </c>
      <c r="G317" s="22">
        <f>MstList!I321</f>
        <v>0</v>
      </c>
      <c r="H317" s="737">
        <f>MstList!K321</f>
        <v>0</v>
      </c>
      <c r="I317" s="23"/>
      <c r="J317" s="23"/>
      <c r="K317" s="23"/>
      <c r="L317" s="23"/>
    </row>
    <row r="318" spans="1:12" ht="16.5" hidden="1" customHeight="1" x14ac:dyDescent="0.25">
      <c r="A318" s="147" t="str">
        <f t="shared" si="8"/>
        <v>0</v>
      </c>
      <c r="B318" s="22" t="str">
        <f>MstList!B322</f>
        <v>LUC10160</v>
      </c>
      <c r="C318" s="22" t="str">
        <f>MstList!D322</f>
        <v>Lucas Speed Wax</v>
      </c>
      <c r="D318" s="22"/>
      <c r="E318" s="192" t="str">
        <f>IF(D318&gt;0,Totals!F322,"")</f>
        <v/>
      </c>
      <c r="F318" s="192">
        <f t="shared" si="9"/>
        <v>0</v>
      </c>
      <c r="G318" s="22">
        <f>MstList!I322</f>
        <v>0</v>
      </c>
      <c r="H318" s="737">
        <f>MstList!K322</f>
        <v>0</v>
      </c>
      <c r="I318" s="23"/>
      <c r="J318" s="23"/>
      <c r="K318" s="23"/>
      <c r="L318" s="23"/>
    </row>
    <row r="319" spans="1:12" ht="16.5" hidden="1" customHeight="1" x14ac:dyDescent="0.25">
      <c r="A319" s="147" t="str">
        <f t="shared" si="8"/>
        <v>0</v>
      </c>
      <c r="B319" s="22" t="str">
        <f>MstList!B323</f>
        <v>BCBM23</v>
      </c>
      <c r="C319" s="22" t="str">
        <f>MstList!D323</f>
        <v>Tire Wet</v>
      </c>
      <c r="D319" s="22"/>
      <c r="E319" s="192" t="str">
        <f>IF(D319&gt;0,Totals!F323,"")</f>
        <v/>
      </c>
      <c r="F319" s="192">
        <f t="shared" si="9"/>
        <v>0</v>
      </c>
      <c r="G319" s="22">
        <f>MstList!I323</f>
        <v>0</v>
      </c>
      <c r="H319" s="737">
        <f>MstList!K323</f>
        <v>0</v>
      </c>
      <c r="I319" s="23"/>
      <c r="J319" s="23"/>
      <c r="K319" s="23"/>
      <c r="L319" s="23"/>
    </row>
    <row r="320" spans="1:12" ht="16.5" hidden="1" customHeight="1" x14ac:dyDescent="0.25">
      <c r="A320" s="147" t="str">
        <f t="shared" ref="A320:A383" si="10">IF(D320="","0","1")</f>
        <v>0</v>
      </c>
      <c r="B320" s="22" t="str">
        <f>MstList!B324</f>
        <v>NCB 10160</v>
      </c>
      <c r="C320" s="22" t="str">
        <f>MstList!D324</f>
        <v>Armor -All</v>
      </c>
      <c r="D320" s="22"/>
      <c r="E320" s="192" t="str">
        <f>IF(D320&gt;0,Totals!F324,"")</f>
        <v/>
      </c>
      <c r="F320" s="192">
        <f t="shared" ref="F320:F383" si="11">PRODUCT(D320:E320)</f>
        <v>0</v>
      </c>
      <c r="G320" s="22">
        <f>MstList!I324</f>
        <v>0</v>
      </c>
      <c r="H320" s="737">
        <f>MstList!K324</f>
        <v>0</v>
      </c>
      <c r="I320" s="23"/>
      <c r="J320" s="23"/>
      <c r="K320" s="23"/>
      <c r="L320" s="23"/>
    </row>
    <row r="321" spans="1:12" ht="16.5" hidden="1" customHeight="1" x14ac:dyDescent="0.25">
      <c r="A321" s="147" t="str">
        <f t="shared" si="10"/>
        <v>0</v>
      </c>
      <c r="B321" s="22" t="str">
        <f>MstList!B325</f>
        <v>TW T520</v>
      </c>
      <c r="C321" s="22" t="str">
        <f>MstList!D325</f>
        <v>Bug &amp; Tar Remover</v>
      </c>
      <c r="D321" s="22"/>
      <c r="E321" s="192" t="str">
        <f>IF(D321&gt;0,Totals!F325,"")</f>
        <v/>
      </c>
      <c r="F321" s="192">
        <f t="shared" si="11"/>
        <v>0</v>
      </c>
      <c r="G321" s="22">
        <f>MstList!I325</f>
        <v>0</v>
      </c>
      <c r="H321" s="737">
        <f>MstList!K325</f>
        <v>0</v>
      </c>
      <c r="I321" s="23"/>
      <c r="J321" s="23"/>
      <c r="K321" s="23"/>
      <c r="L321" s="23"/>
    </row>
    <row r="322" spans="1:12" ht="16.5" hidden="1" customHeight="1" x14ac:dyDescent="0.25">
      <c r="A322" s="147" t="str">
        <f t="shared" si="10"/>
        <v>0</v>
      </c>
      <c r="B322" s="22" t="str">
        <f>MstList!B326</f>
        <v>MAC 8100</v>
      </c>
      <c r="C322" s="22" t="str">
        <f>MstList!D326</f>
        <v>Window Cleaner</v>
      </c>
      <c r="D322" s="22"/>
      <c r="E322" s="192" t="str">
        <f>IF(D322&gt;0,Totals!F326,"")</f>
        <v/>
      </c>
      <c r="F322" s="192">
        <f t="shared" si="11"/>
        <v>0</v>
      </c>
      <c r="G322" s="22">
        <f>MstList!I326</f>
        <v>0</v>
      </c>
      <c r="H322" s="737">
        <f>MstList!K326</f>
        <v>0</v>
      </c>
      <c r="I322" s="23"/>
      <c r="J322" s="23"/>
      <c r="K322" s="23"/>
      <c r="L322" s="23"/>
    </row>
    <row r="323" spans="1:12" ht="16.5" hidden="1" customHeight="1" x14ac:dyDescent="0.25">
      <c r="A323" s="147" t="str">
        <f t="shared" si="10"/>
        <v>0</v>
      </c>
      <c r="B323" s="22" t="str">
        <f>MstList!B327</f>
        <v>NCB620191</v>
      </c>
      <c r="C323" s="22" t="str">
        <f>MstList!D327</f>
        <v>Carwash Soap, Rain-X</v>
      </c>
      <c r="D323" s="22"/>
      <c r="E323" s="192" t="str">
        <f>IF(D323&gt;0,Totals!F327,"")</f>
        <v/>
      </c>
      <c r="F323" s="192">
        <f t="shared" si="11"/>
        <v>0</v>
      </c>
      <c r="G323" s="22">
        <f>MstList!I327</f>
        <v>0</v>
      </c>
      <c r="H323" s="737">
        <f>MstList!K327</f>
        <v>0</v>
      </c>
      <c r="I323" s="23"/>
      <c r="J323" s="23"/>
      <c r="K323" s="23"/>
      <c r="L323" s="23"/>
    </row>
    <row r="324" spans="1:12" ht="22.5" hidden="1" customHeight="1" x14ac:dyDescent="0.25">
      <c r="A324" s="147" t="str">
        <f t="shared" si="10"/>
        <v>0</v>
      </c>
      <c r="B324" s="1">
        <f>MstList!B328</f>
        <v>0</v>
      </c>
      <c r="C324" s="1" t="str">
        <f>MstList!D328</f>
        <v>REQUESTS</v>
      </c>
      <c r="D324" s="5"/>
      <c r="E324" s="192" t="str">
        <f>IF(D324&gt;0,Totals!F328,"")</f>
        <v/>
      </c>
      <c r="F324" s="192">
        <f t="shared" si="11"/>
        <v>0</v>
      </c>
      <c r="G324" s="157" t="str">
        <f>MstList!I328</f>
        <v/>
      </c>
      <c r="H324" s="761" t="str">
        <f>MstList!J328</f>
        <v>District</v>
      </c>
      <c r="I324" s="23"/>
      <c r="J324" s="23"/>
      <c r="K324" s="23"/>
      <c r="L324" s="23"/>
    </row>
    <row r="325" spans="1:12" ht="16.5" hidden="1" customHeight="1" x14ac:dyDescent="0.25">
      <c r="A325" s="147" t="str">
        <f t="shared" ca="1" si="10"/>
        <v>0</v>
      </c>
      <c r="B325" s="762" t="str">
        <f ca="1">IF(Totals!$J329=$C$1, Totals!B329,"")</f>
        <v/>
      </c>
      <c r="C325" s="71" t="str">
        <f ca="1">IF(Totals!$J329=$C$1, Totals!D329,"")</f>
        <v/>
      </c>
      <c r="D325" s="71" t="str">
        <f ca="1">IF(Totals!$J329=$C$1, Totals!E329,"")</f>
        <v/>
      </c>
      <c r="E325" s="192" t="str">
        <f ca="1">IF(Totals!$J329=$C$1, Totals!F329,"")</f>
        <v/>
      </c>
      <c r="F325" s="192">
        <f t="shared" ca="1" si="11"/>
        <v>0</v>
      </c>
      <c r="G325" s="71" t="str">
        <f ca="1">IF(Totals!$J329=$C$1, Totals!I329,"")</f>
        <v/>
      </c>
      <c r="H325" s="763" t="str">
        <f ca="1">IF(Totals!$J329=$C$1,Totals!J329,"")</f>
        <v/>
      </c>
      <c r="I325" s="764"/>
      <c r="J325" s="23"/>
      <c r="K325" s="29"/>
      <c r="L325" s="23"/>
    </row>
    <row r="326" spans="1:12" ht="16.5" hidden="1" customHeight="1" x14ac:dyDescent="0.25">
      <c r="A326" s="147" t="str">
        <f t="shared" ca="1" si="10"/>
        <v>0</v>
      </c>
      <c r="B326" s="762" t="str">
        <f ca="1">IF(Totals!$J330=$C$1, Totals!B330,"")</f>
        <v/>
      </c>
      <c r="C326" s="71" t="str">
        <f ca="1">IF(Totals!$J330=$C$1, Totals!D330,"")</f>
        <v/>
      </c>
      <c r="D326" s="71" t="str">
        <f ca="1">IF(Totals!$J330=$C$1, Totals!E330,"")</f>
        <v/>
      </c>
      <c r="E326" s="192" t="str">
        <f ca="1">IF(Totals!$J330=$C$1, Totals!F330,"")</f>
        <v/>
      </c>
      <c r="F326" s="192">
        <f t="shared" ca="1" si="11"/>
        <v>0</v>
      </c>
      <c r="G326" s="71" t="str">
        <f ca="1">IF(Totals!$J330=$C$1, Totals!I330,"")</f>
        <v/>
      </c>
      <c r="H326" s="763" t="str">
        <f ca="1">IF(Totals!$J330=$C$1,Totals!J330,"")</f>
        <v/>
      </c>
      <c r="I326" s="764"/>
      <c r="J326" s="2"/>
      <c r="K326" s="23"/>
    </row>
    <row r="327" spans="1:12" ht="16.5" hidden="1" customHeight="1" x14ac:dyDescent="0.25">
      <c r="A327" s="147" t="str">
        <f t="shared" ca="1" si="10"/>
        <v>0</v>
      </c>
      <c r="B327" s="762" t="str">
        <f ca="1">IF(Totals!$J331=$C$1, Totals!B331,"")</f>
        <v/>
      </c>
      <c r="C327" s="71" t="str">
        <f ca="1">IF(Totals!$J331=$C$1, Totals!D331,"")</f>
        <v/>
      </c>
      <c r="D327" s="71" t="str">
        <f ca="1">IF(Totals!$J331=$C$1, Totals!E331,"")</f>
        <v/>
      </c>
      <c r="E327" s="192" t="str">
        <f ca="1">IF(Totals!$J331=$C$1, Totals!F331,"")</f>
        <v/>
      </c>
      <c r="F327" s="192">
        <f t="shared" ca="1" si="11"/>
        <v>0</v>
      </c>
      <c r="G327" s="71" t="str">
        <f ca="1">IF(Totals!$J331=$C$1, Totals!I331,"")</f>
        <v/>
      </c>
      <c r="H327" s="763" t="str">
        <f ca="1">IF(Totals!$J331=$C$1,Totals!J331,"")</f>
        <v/>
      </c>
      <c r="I327" s="764"/>
      <c r="J327" s="23"/>
      <c r="L327" s="23"/>
    </row>
    <row r="328" spans="1:12" ht="16.5" hidden="1" customHeight="1" x14ac:dyDescent="0.25">
      <c r="A328" s="147" t="str">
        <f t="shared" ca="1" si="10"/>
        <v>0</v>
      </c>
      <c r="B328" s="762" t="str">
        <f ca="1">IF(Totals!$J332=$C$1, Totals!B332,"")</f>
        <v/>
      </c>
      <c r="C328" s="71" t="str">
        <f ca="1">IF(Totals!$J332=$C$1, Totals!D332,"")</f>
        <v/>
      </c>
      <c r="D328" s="71" t="str">
        <f ca="1">IF(Totals!$J332=$C$1, Totals!E332,"")</f>
        <v/>
      </c>
      <c r="E328" s="192" t="str">
        <f ca="1">IF(Totals!$J332=$C$1, Totals!F332,"")</f>
        <v/>
      </c>
      <c r="F328" s="192">
        <f t="shared" ca="1" si="11"/>
        <v>0</v>
      </c>
      <c r="G328" s="71" t="str">
        <f ca="1">IF(Totals!$J332=$C$1, Totals!I332,"")</f>
        <v/>
      </c>
      <c r="H328" s="763" t="str">
        <f ca="1">IF(Totals!$J332=$C$1,Totals!J332,"")</f>
        <v/>
      </c>
      <c r="I328" s="764"/>
      <c r="J328" s="23"/>
      <c r="L328" s="23"/>
    </row>
    <row r="329" spans="1:12" ht="16.5" hidden="1" customHeight="1" x14ac:dyDescent="0.25">
      <c r="A329" s="147" t="str">
        <f t="shared" ca="1" si="10"/>
        <v>0</v>
      </c>
      <c r="B329" s="762" t="str">
        <f ca="1">IF(Totals!$J333=$C$1, Totals!B333,"")</f>
        <v/>
      </c>
      <c r="C329" s="71" t="str">
        <f ca="1">IF(Totals!$J333=$C$1, Totals!D333,"")</f>
        <v/>
      </c>
      <c r="D329" s="71" t="str">
        <f ca="1">IF(Totals!$J333=$C$1, Totals!E333,"")</f>
        <v/>
      </c>
      <c r="E329" s="192" t="str">
        <f ca="1">IF(Totals!$J333=$C$1, Totals!F333,"")</f>
        <v/>
      </c>
      <c r="F329" s="192">
        <f t="shared" ca="1" si="11"/>
        <v>0</v>
      </c>
      <c r="G329" s="71" t="str">
        <f ca="1">IF(Totals!$J333=$C$1, Totals!I333,"")</f>
        <v/>
      </c>
      <c r="H329" s="763" t="str">
        <f ca="1">IF(Totals!$J333=$C$1,Totals!J333,"")</f>
        <v/>
      </c>
      <c r="I329" s="764"/>
    </row>
    <row r="330" spans="1:12" ht="16.5" hidden="1" customHeight="1" x14ac:dyDescent="0.25">
      <c r="A330" s="147" t="str">
        <f t="shared" ca="1" si="10"/>
        <v>0</v>
      </c>
      <c r="B330" s="762" t="str">
        <f ca="1">IF(Totals!$J334=$C$1, Totals!B334,"")</f>
        <v/>
      </c>
      <c r="C330" s="71" t="str">
        <f ca="1">IF(Totals!$J334=$C$1, Totals!D334,"")</f>
        <v/>
      </c>
      <c r="D330" s="71" t="str">
        <f ca="1">IF(Totals!$J334=$C$1, Totals!E334,"")</f>
        <v/>
      </c>
      <c r="E330" s="192" t="str">
        <f ca="1">IF(Totals!$J334=$C$1, Totals!F334,"")</f>
        <v/>
      </c>
      <c r="F330" s="192">
        <f t="shared" ca="1" si="11"/>
        <v>0</v>
      </c>
      <c r="G330" s="71" t="str">
        <f ca="1">IF(Totals!$J334=$C$1, Totals!I334,"")</f>
        <v/>
      </c>
      <c r="H330" s="763" t="str">
        <f ca="1">IF(Totals!$J334=$C$1,Totals!J334,"")</f>
        <v/>
      </c>
      <c r="I330" s="764"/>
      <c r="K330" s="27"/>
    </row>
    <row r="331" spans="1:12" ht="16.5" hidden="1" customHeight="1" x14ac:dyDescent="0.25">
      <c r="A331" s="147" t="str">
        <f t="shared" ca="1" si="10"/>
        <v>0</v>
      </c>
      <c r="B331" s="762" t="str">
        <f ca="1">IF(Totals!$J335=$C$1, Totals!B335,"")</f>
        <v/>
      </c>
      <c r="C331" s="71" t="str">
        <f ca="1">IF(Totals!$J335=$C$1, Totals!D335,"")</f>
        <v/>
      </c>
      <c r="D331" s="71" t="str">
        <f ca="1">IF(Totals!$J335=$C$1, Totals!E335,"")</f>
        <v/>
      </c>
      <c r="E331" s="192" t="str">
        <f ca="1">IF(Totals!$J335=$C$1, Totals!F335,"")</f>
        <v/>
      </c>
      <c r="F331" s="192">
        <f t="shared" ca="1" si="11"/>
        <v>0</v>
      </c>
      <c r="G331" s="71" t="str">
        <f ca="1">IF(Totals!$J335=$C$1, Totals!I335,"")</f>
        <v/>
      </c>
      <c r="H331" s="763" t="str">
        <f ca="1">IF(Totals!$J335=$C$1,Totals!J335,"")</f>
        <v/>
      </c>
      <c r="I331" s="764"/>
    </row>
    <row r="332" spans="1:12" ht="16.5" hidden="1" customHeight="1" x14ac:dyDescent="0.25">
      <c r="A332" s="147" t="str">
        <f t="shared" ca="1" si="10"/>
        <v>0</v>
      </c>
      <c r="B332" s="762" t="str">
        <f ca="1">IF(Totals!$J336=$C$1, Totals!B336,"")</f>
        <v/>
      </c>
      <c r="C332" s="71" t="str">
        <f ca="1">IF(Totals!$J336=$C$1, Totals!D336,"")</f>
        <v/>
      </c>
      <c r="D332" s="71" t="str">
        <f ca="1">IF(Totals!$J336=$C$1, Totals!E336,"")</f>
        <v/>
      </c>
      <c r="E332" s="192" t="str">
        <f ca="1">IF(Totals!$J336=$C$1, Totals!F336,"")</f>
        <v/>
      </c>
      <c r="F332" s="192">
        <f t="shared" ca="1" si="11"/>
        <v>0</v>
      </c>
      <c r="G332" s="71" t="str">
        <f ca="1">IF(Totals!$J336=$C$1, Totals!I336,"")</f>
        <v/>
      </c>
      <c r="H332" s="763" t="str">
        <f ca="1">IF(Totals!$J336=$C$1,Totals!J336,"")</f>
        <v/>
      </c>
      <c r="I332" s="764"/>
    </row>
    <row r="333" spans="1:12" ht="16.5" hidden="1" customHeight="1" x14ac:dyDescent="0.25">
      <c r="A333" s="147" t="str">
        <f t="shared" ca="1" si="10"/>
        <v>0</v>
      </c>
      <c r="B333" s="762" t="str">
        <f ca="1">IF(Totals!$J337=$C$1, Totals!B337,"")</f>
        <v/>
      </c>
      <c r="C333" s="71" t="str">
        <f ca="1">IF(Totals!$J337=$C$1, Totals!D337,"")</f>
        <v/>
      </c>
      <c r="D333" s="71" t="str">
        <f ca="1">IF(Totals!$J337=$C$1, Totals!E337,"")</f>
        <v/>
      </c>
      <c r="E333" s="192" t="str">
        <f ca="1">IF(Totals!$J337=$C$1, Totals!F337,"")</f>
        <v/>
      </c>
      <c r="F333" s="192">
        <f t="shared" ca="1" si="11"/>
        <v>0</v>
      </c>
      <c r="G333" s="71" t="str">
        <f ca="1">IF(Totals!$J337=$C$1, Totals!I337,"")</f>
        <v/>
      </c>
      <c r="H333" s="763" t="str">
        <f ca="1">IF(Totals!$J337=$C$1,Totals!J337,"")</f>
        <v/>
      </c>
      <c r="I333" s="764"/>
    </row>
    <row r="334" spans="1:12" ht="16.5" hidden="1" customHeight="1" x14ac:dyDescent="0.25">
      <c r="A334" s="147" t="str">
        <f t="shared" ca="1" si="10"/>
        <v>0</v>
      </c>
      <c r="B334" s="762" t="str">
        <f ca="1">IF(Totals!$J338=$C$1, Totals!B338,"")</f>
        <v/>
      </c>
      <c r="C334" s="71" t="str">
        <f ca="1">IF(Totals!$J338=$C$1, Totals!D338,"")</f>
        <v/>
      </c>
      <c r="D334" s="71" t="str">
        <f ca="1">IF(Totals!$J338=$C$1, Totals!E338,"")</f>
        <v/>
      </c>
      <c r="E334" s="192" t="str">
        <f ca="1">IF(Totals!$J338=$C$1, Totals!F338,"")</f>
        <v/>
      </c>
      <c r="F334" s="192">
        <f t="shared" ca="1" si="11"/>
        <v>0</v>
      </c>
      <c r="G334" s="71" t="str">
        <f ca="1">IF(Totals!$J338=$C$1, Totals!I338,"")</f>
        <v/>
      </c>
      <c r="H334" s="763" t="str">
        <f ca="1">IF(Totals!$J338=$C$1,Totals!J338,"")</f>
        <v/>
      </c>
      <c r="I334" s="764"/>
    </row>
    <row r="335" spans="1:12" ht="16.5" hidden="1" customHeight="1" x14ac:dyDescent="0.25">
      <c r="A335" s="147" t="str">
        <f t="shared" ca="1" si="10"/>
        <v>0</v>
      </c>
      <c r="B335" s="762" t="str">
        <f ca="1">IF(Totals!$J339=$C$1, Totals!B339,"")</f>
        <v/>
      </c>
      <c r="C335" s="71" t="str">
        <f ca="1">IF(Totals!$J339=$C$1, Totals!D339,"")</f>
        <v/>
      </c>
      <c r="D335" s="71" t="str">
        <f ca="1">IF(Totals!$J339=$C$1, Totals!E339,"")</f>
        <v/>
      </c>
      <c r="E335" s="192" t="str">
        <f ca="1">IF(Totals!$J339=$C$1, Totals!F339,"")</f>
        <v/>
      </c>
      <c r="F335" s="192">
        <f t="shared" ca="1" si="11"/>
        <v>0</v>
      </c>
      <c r="G335" s="71" t="str">
        <f ca="1">IF(Totals!$J339=$C$1, Totals!I339,"")</f>
        <v/>
      </c>
      <c r="H335" s="763" t="str">
        <f ca="1">IF(Totals!$J339=$C$1,Totals!J339,"")</f>
        <v/>
      </c>
      <c r="I335" s="764"/>
    </row>
    <row r="336" spans="1:12" ht="16.5" hidden="1" customHeight="1" x14ac:dyDescent="0.25">
      <c r="A336" s="147" t="str">
        <f t="shared" ca="1" si="10"/>
        <v>0</v>
      </c>
      <c r="B336" s="762" t="str">
        <f ca="1">IF(Totals!$J340=$C$1, Totals!B340,"")</f>
        <v/>
      </c>
      <c r="C336" s="71" t="str">
        <f ca="1">IF(Totals!$J340=$C$1, Totals!D340,"")</f>
        <v/>
      </c>
      <c r="D336" s="135" t="str">
        <f ca="1">IF(Totals!$J340=$C$1, Totals!E340,"")</f>
        <v/>
      </c>
      <c r="E336" s="192" t="str">
        <f ca="1">IF(Totals!$J340=$C$1, Totals!F340,"")</f>
        <v/>
      </c>
      <c r="F336" s="192">
        <f t="shared" ca="1" si="11"/>
        <v>0</v>
      </c>
      <c r="G336" s="71" t="str">
        <f ca="1">IF(Totals!$J340=$C$1, Totals!I340,"")</f>
        <v/>
      </c>
      <c r="H336" s="763" t="str">
        <f ca="1">IF(Totals!$J340=$C$1,Totals!J340,"")</f>
        <v/>
      </c>
      <c r="I336" s="764"/>
    </row>
    <row r="337" spans="1:9" ht="16.5" hidden="1" customHeight="1" x14ac:dyDescent="0.25">
      <c r="A337" s="147" t="str">
        <f t="shared" ca="1" si="10"/>
        <v>0</v>
      </c>
      <c r="B337" s="762" t="str">
        <f ca="1">IF(Totals!$J341=$C$1, Totals!B341,"")</f>
        <v/>
      </c>
      <c r="C337" s="71" t="str">
        <f ca="1">IF(Totals!$J341=$C$1, Totals!D341,"")</f>
        <v/>
      </c>
      <c r="D337" s="135" t="str">
        <f ca="1">IF(Totals!$J341=$C$1, Totals!E341,"")</f>
        <v/>
      </c>
      <c r="E337" s="192" t="str">
        <f ca="1">IF(Totals!$J341=$C$1, Totals!F341,"")</f>
        <v/>
      </c>
      <c r="F337" s="192">
        <f t="shared" ca="1" si="11"/>
        <v>0</v>
      </c>
      <c r="G337" s="71" t="str">
        <f ca="1">IF(Totals!$J341=$C$1, Totals!I341,"")</f>
        <v/>
      </c>
      <c r="H337" s="763" t="str">
        <f ca="1">IF(Totals!$J341=$C$1,Totals!J341,"")</f>
        <v/>
      </c>
      <c r="I337" s="764"/>
    </row>
    <row r="338" spans="1:9" ht="16.5" hidden="1" customHeight="1" x14ac:dyDescent="0.25">
      <c r="A338" s="147" t="str">
        <f t="shared" ca="1" si="10"/>
        <v>0</v>
      </c>
      <c r="B338" s="762" t="str">
        <f ca="1">IF(Totals!$J342=$C$1, Totals!B342,"")</f>
        <v/>
      </c>
      <c r="C338" s="71" t="str">
        <f ca="1">IF(Totals!$J342=$C$1, Totals!D342,"")</f>
        <v/>
      </c>
      <c r="D338" s="71" t="str">
        <f ca="1">IF(Totals!$J342=$C$1, Totals!E342,"")</f>
        <v/>
      </c>
      <c r="E338" s="192" t="str">
        <f ca="1">IF(Totals!$J342=$C$1, Totals!F342,"")</f>
        <v/>
      </c>
      <c r="F338" s="192">
        <f t="shared" ca="1" si="11"/>
        <v>0</v>
      </c>
      <c r="G338" s="71" t="str">
        <f ca="1">IF(Totals!$J342=$C$1, Totals!I342,"")</f>
        <v/>
      </c>
      <c r="H338" s="763" t="str">
        <f ca="1">IF(Totals!$J342=$C$1,Totals!J342,"")</f>
        <v/>
      </c>
      <c r="I338" s="764"/>
    </row>
    <row r="339" spans="1:9" ht="16.5" hidden="1" customHeight="1" x14ac:dyDescent="0.25">
      <c r="A339" s="147" t="str">
        <f t="shared" ca="1" si="10"/>
        <v>0</v>
      </c>
      <c r="B339" s="762" t="str">
        <f ca="1">IF(Totals!$J343=$C$1, Totals!B343,"")</f>
        <v/>
      </c>
      <c r="C339" s="71" t="str">
        <f ca="1">IF(Totals!$J343=$C$1, Totals!D343,"")</f>
        <v/>
      </c>
      <c r="D339" s="71" t="str">
        <f ca="1">IF(Totals!$J343=$C$1, Totals!E343,"")</f>
        <v/>
      </c>
      <c r="E339" s="192" t="str">
        <f ca="1">IF(Totals!$J343=$C$1, Totals!F343,"")</f>
        <v/>
      </c>
      <c r="F339" s="192">
        <f t="shared" ca="1" si="11"/>
        <v>0</v>
      </c>
      <c r="G339" s="71" t="str">
        <f ca="1">IF(Totals!$J343=$C$1, Totals!I343,"")</f>
        <v/>
      </c>
      <c r="H339" s="763" t="str">
        <f ca="1">IF(Totals!$J343=$C$1,Totals!J343,"")</f>
        <v/>
      </c>
      <c r="I339" s="764"/>
    </row>
    <row r="340" spans="1:9" ht="16.5" hidden="1" customHeight="1" x14ac:dyDescent="0.25">
      <c r="A340" s="147" t="str">
        <f t="shared" ca="1" si="10"/>
        <v>0</v>
      </c>
      <c r="B340" s="762" t="str">
        <f ca="1">IF(Totals!$J344=$C$1, Totals!B344,"")</f>
        <v/>
      </c>
      <c r="C340" s="71" t="str">
        <f ca="1">IF(Totals!$J344=$C$1, Totals!D344,"")</f>
        <v/>
      </c>
      <c r="D340" s="71" t="str">
        <f ca="1">IF(Totals!$J344=$C$1, Totals!E344,"")</f>
        <v/>
      </c>
      <c r="E340" s="192" t="str">
        <f ca="1">IF(Totals!$J344=$C$1, Totals!F344,"")</f>
        <v/>
      </c>
      <c r="F340" s="192">
        <f t="shared" ca="1" si="11"/>
        <v>0</v>
      </c>
      <c r="G340" s="71" t="str">
        <f ca="1">IF(Totals!$J344=$C$1, Totals!I344,"")</f>
        <v/>
      </c>
      <c r="H340" s="763" t="str">
        <f ca="1">IF(Totals!$J344=$C$1,Totals!J344,"")</f>
        <v/>
      </c>
      <c r="I340" s="764"/>
    </row>
    <row r="341" spans="1:9" ht="16.5" hidden="1" customHeight="1" x14ac:dyDescent="0.25">
      <c r="A341" s="147" t="str">
        <f t="shared" ca="1" si="10"/>
        <v>0</v>
      </c>
      <c r="B341" s="762" t="str">
        <f ca="1">IF(Totals!$J345=$C$1, Totals!B345,"")</f>
        <v/>
      </c>
      <c r="C341" s="71" t="str">
        <f ca="1">IF(Totals!$J345=$C$1, Totals!D345,"")</f>
        <v/>
      </c>
      <c r="D341" s="135" t="str">
        <f ca="1">IF(Totals!$J345=$C$1, Totals!E345,"")</f>
        <v/>
      </c>
      <c r="E341" s="192" t="str">
        <f ca="1">IF(Totals!$J345=$C$1, Totals!F345,"")</f>
        <v/>
      </c>
      <c r="F341" s="192">
        <f t="shared" ca="1" si="11"/>
        <v>0</v>
      </c>
      <c r="G341" s="71" t="str">
        <f ca="1">IF(Totals!$J345=$C$1, Totals!I345,"")</f>
        <v/>
      </c>
      <c r="H341" s="763" t="str">
        <f ca="1">IF(Totals!$J345=$C$1,Totals!J345,"")</f>
        <v/>
      </c>
      <c r="I341" s="764"/>
    </row>
    <row r="342" spans="1:9" ht="16.5" hidden="1" customHeight="1" x14ac:dyDescent="0.25">
      <c r="A342" s="147" t="str">
        <f t="shared" ca="1" si="10"/>
        <v>0</v>
      </c>
      <c r="B342" s="107" t="str">
        <f ca="1">IF(Totals!$J346=$C$1, Totals!B346,"")</f>
        <v/>
      </c>
      <c r="C342" s="1" t="str">
        <f ca="1">IF(Totals!$J346=$C$1, Totals!D346,"")</f>
        <v/>
      </c>
      <c r="D342" s="59" t="str">
        <f ca="1">IF(Totals!$J346=$C$1, Totals!E346,"")</f>
        <v/>
      </c>
      <c r="E342" s="192" t="str">
        <f ca="1">IF(Totals!$J346=$C$1, Totals!F346,"")</f>
        <v/>
      </c>
      <c r="F342" s="192">
        <f t="shared" ca="1" si="11"/>
        <v>0</v>
      </c>
      <c r="G342" s="374" t="str">
        <f ca="1">IF(Totals!$J346=$C$1, Totals!I346,"")</f>
        <v/>
      </c>
      <c r="H342" s="763" t="str">
        <f ca="1">IF(Totals!$J346=$C$1,Totals!J346,"")</f>
        <v/>
      </c>
      <c r="I342" s="764"/>
    </row>
    <row r="343" spans="1:9" ht="16.5" hidden="1" customHeight="1" x14ac:dyDescent="0.25">
      <c r="A343" s="147" t="str">
        <f t="shared" ca="1" si="10"/>
        <v>0</v>
      </c>
      <c r="B343" s="107" t="str">
        <f ca="1">IF(Totals!$J347=$C$1, Totals!B347,"")</f>
        <v/>
      </c>
      <c r="C343" s="1" t="str">
        <f ca="1">IF(Totals!$J347=$C$1, Totals!D347,"")</f>
        <v/>
      </c>
      <c r="D343" s="59" t="str">
        <f ca="1">IF(Totals!$J347=$C$1, Totals!E347,"")</f>
        <v/>
      </c>
      <c r="E343" s="192" t="str">
        <f ca="1">IF(Totals!$J347=$C$1, Totals!F347,"")</f>
        <v/>
      </c>
      <c r="F343" s="192">
        <f t="shared" ca="1" si="11"/>
        <v>0</v>
      </c>
      <c r="G343" s="374" t="str">
        <f ca="1">IF(Totals!$J347=$C$1, Totals!I347,"")</f>
        <v/>
      </c>
      <c r="H343" s="763" t="str">
        <f ca="1">IF(Totals!$J347=$C$1,Totals!J347,"")</f>
        <v/>
      </c>
      <c r="I343" s="764"/>
    </row>
    <row r="344" spans="1:9" ht="16.5" hidden="1" customHeight="1" x14ac:dyDescent="0.25">
      <c r="A344" s="147" t="str">
        <f t="shared" ca="1" si="10"/>
        <v>0</v>
      </c>
      <c r="B344" s="762" t="str">
        <f ca="1">IF(Totals!$J348=$C$1, Totals!B348,"")</f>
        <v/>
      </c>
      <c r="C344" s="71" t="str">
        <f ca="1">IF(Totals!$J348=$C$1, Totals!D348,"")</f>
        <v/>
      </c>
      <c r="D344" s="135" t="str">
        <f ca="1">IF(Totals!$J348=$C$1, Totals!E348,"")</f>
        <v/>
      </c>
      <c r="E344" s="192" t="str">
        <f ca="1">IF(Totals!$J348=$C$1, Totals!F348,"")</f>
        <v/>
      </c>
      <c r="F344" s="192">
        <f t="shared" ca="1" si="11"/>
        <v>0</v>
      </c>
      <c r="G344" s="71" t="str">
        <f ca="1">IF(Totals!$J348=$C$1, Totals!I348,"")</f>
        <v/>
      </c>
      <c r="H344" s="763" t="str">
        <f ca="1">IF(Totals!$J348=$C$1,Totals!J348,"")</f>
        <v/>
      </c>
      <c r="I344" s="764"/>
    </row>
    <row r="345" spans="1:9" ht="16.5" hidden="1" customHeight="1" x14ac:dyDescent="0.25">
      <c r="A345" s="147" t="str">
        <f t="shared" ca="1" si="10"/>
        <v>0</v>
      </c>
      <c r="B345" s="762" t="str">
        <f ca="1">IF(Totals!$J349=$C$1, Totals!B349,"")</f>
        <v/>
      </c>
      <c r="C345" s="71" t="str">
        <f ca="1">IF(Totals!$J349=$C$1, Totals!D349,"")</f>
        <v/>
      </c>
      <c r="D345" s="71" t="str">
        <f ca="1">IF(Totals!$J349=$C$1, Totals!E349,"")</f>
        <v/>
      </c>
      <c r="E345" s="192" t="str">
        <f ca="1">IF(Totals!$J349=$C$1, Totals!F349,"")</f>
        <v/>
      </c>
      <c r="F345" s="192">
        <f t="shared" ca="1" si="11"/>
        <v>0</v>
      </c>
      <c r="G345" s="71" t="str">
        <f ca="1">IF(Totals!$J349=$C$1, Totals!I349,"")</f>
        <v/>
      </c>
      <c r="H345" s="763" t="str">
        <f ca="1">IF(Totals!$J349=$C$1,Totals!J349,"")</f>
        <v/>
      </c>
      <c r="I345" s="764"/>
    </row>
    <row r="346" spans="1:9" ht="16.5" hidden="1" customHeight="1" x14ac:dyDescent="0.25">
      <c r="A346" s="147" t="str">
        <f t="shared" ca="1" si="10"/>
        <v>0</v>
      </c>
      <c r="B346" s="762" t="str">
        <f ca="1">IF(Totals!$J350=$C$1, Totals!B350,"")</f>
        <v/>
      </c>
      <c r="C346" s="71" t="str">
        <f ca="1">IF(Totals!$J350=$C$1, Totals!D350,"")</f>
        <v/>
      </c>
      <c r="D346" s="71" t="str">
        <f ca="1">IF(Totals!$J350=$C$1, Totals!E350,"")</f>
        <v/>
      </c>
      <c r="E346" s="192" t="str">
        <f ca="1">IF(Totals!$J350=$C$1, Totals!F350,"")</f>
        <v/>
      </c>
      <c r="F346" s="192">
        <f t="shared" ca="1" si="11"/>
        <v>0</v>
      </c>
      <c r="G346" s="71" t="str">
        <f ca="1">IF(Totals!$J350=$C$1, Totals!I350,"")</f>
        <v/>
      </c>
      <c r="H346" s="763" t="str">
        <f ca="1">IF(Totals!$J350=$C$1,Totals!J350,"")</f>
        <v/>
      </c>
      <c r="I346" s="764"/>
    </row>
    <row r="347" spans="1:9" ht="16.5" hidden="1" customHeight="1" x14ac:dyDescent="0.25">
      <c r="A347" s="147" t="str">
        <f t="shared" ca="1" si="10"/>
        <v>0</v>
      </c>
      <c r="B347" s="762" t="str">
        <f ca="1">IF(Totals!$J351=$C$1, Totals!B351,"")</f>
        <v/>
      </c>
      <c r="C347" s="71" t="str">
        <f ca="1">IF(Totals!$J351=$C$1, Totals!D351,"")</f>
        <v/>
      </c>
      <c r="D347" s="71" t="str">
        <f ca="1">IF(Totals!$J351=$C$1, Totals!E351,"")</f>
        <v/>
      </c>
      <c r="E347" s="192" t="str">
        <f ca="1">IF(Totals!$J351=$C$1, Totals!F351,"")</f>
        <v/>
      </c>
      <c r="F347" s="192">
        <f t="shared" ca="1" si="11"/>
        <v>0</v>
      </c>
      <c r="G347" s="71" t="str">
        <f ca="1">IF(Totals!$J351=$C$1, Totals!I351,"")</f>
        <v/>
      </c>
      <c r="H347" s="763" t="str">
        <f ca="1">IF(Totals!$J351=$C$1,Totals!J351,"")</f>
        <v/>
      </c>
      <c r="I347" s="764"/>
    </row>
    <row r="348" spans="1:9" ht="16.5" hidden="1" customHeight="1" x14ac:dyDescent="0.25">
      <c r="A348" s="147" t="str">
        <f t="shared" ca="1" si="10"/>
        <v>0</v>
      </c>
      <c r="B348" s="762" t="str">
        <f ca="1">IF(Totals!$J352=$C$1, Totals!B352,"")</f>
        <v/>
      </c>
      <c r="C348" s="71" t="str">
        <f ca="1">IF(Totals!$J352=$C$1, Totals!D352,"")</f>
        <v/>
      </c>
      <c r="D348" s="71" t="str">
        <f ca="1">IF(Totals!$J352=$C$1, Totals!E352,"")</f>
        <v/>
      </c>
      <c r="E348" s="192" t="str">
        <f ca="1">IF(Totals!$J352=$C$1, Totals!F352,"")</f>
        <v/>
      </c>
      <c r="F348" s="192">
        <f t="shared" ca="1" si="11"/>
        <v>0</v>
      </c>
      <c r="G348" s="71" t="str">
        <f ca="1">IF(Totals!$J352=$C$1, Totals!I352,"")</f>
        <v/>
      </c>
      <c r="H348" s="763" t="str">
        <f ca="1">IF(Totals!$J352=$C$1,Totals!J352,"")</f>
        <v/>
      </c>
      <c r="I348" s="764"/>
    </row>
    <row r="349" spans="1:9" ht="16.5" hidden="1" customHeight="1" x14ac:dyDescent="0.25">
      <c r="A349" s="147" t="str">
        <f t="shared" ca="1" si="10"/>
        <v>0</v>
      </c>
      <c r="B349" s="762" t="str">
        <f ca="1">IF(Totals!$J353=$C$1, Totals!B353,"")</f>
        <v/>
      </c>
      <c r="C349" s="71" t="str">
        <f ca="1">IF(Totals!$J353=$C$1, Totals!D353,"")</f>
        <v/>
      </c>
      <c r="D349" s="71" t="str">
        <f ca="1">IF(Totals!$J353=$C$1, Totals!E353,"")</f>
        <v/>
      </c>
      <c r="E349" s="192" t="str">
        <f ca="1">IF(Totals!$J353=$C$1, Totals!F353,"")</f>
        <v/>
      </c>
      <c r="F349" s="192">
        <f t="shared" ca="1" si="11"/>
        <v>0</v>
      </c>
      <c r="G349" s="71" t="str">
        <f ca="1">IF(Totals!$J353=$C$1, Totals!I353,"")</f>
        <v/>
      </c>
      <c r="H349" s="763" t="str">
        <f ca="1">IF(Totals!$J353=$C$1,Totals!J353,"")</f>
        <v/>
      </c>
      <c r="I349" s="764"/>
    </row>
    <row r="350" spans="1:9" ht="16.5" hidden="1" customHeight="1" x14ac:dyDescent="0.25">
      <c r="A350" s="147" t="str">
        <f t="shared" ca="1" si="10"/>
        <v>0</v>
      </c>
      <c r="B350" s="762" t="str">
        <f ca="1">IF(Totals!$J354=$C$1, Totals!B354,"")</f>
        <v/>
      </c>
      <c r="C350" s="71" t="str">
        <f ca="1">IF(Totals!$J354=$C$1, Totals!D354,"")</f>
        <v/>
      </c>
      <c r="D350" s="71" t="str">
        <f ca="1">IF(Totals!$J354=$C$1, Totals!E354,"")</f>
        <v/>
      </c>
      <c r="E350" s="192" t="str">
        <f ca="1">IF(Totals!$J354=$C$1, Totals!F354,"")</f>
        <v/>
      </c>
      <c r="F350" s="192">
        <f t="shared" ca="1" si="11"/>
        <v>0</v>
      </c>
      <c r="G350" s="71" t="str">
        <f ca="1">IF(Totals!$J354=$C$1, Totals!I354,"")</f>
        <v/>
      </c>
      <c r="H350" s="763" t="str">
        <f ca="1">IF(Totals!$J354=$C$1,Totals!J354,"")</f>
        <v/>
      </c>
      <c r="I350" s="764"/>
    </row>
    <row r="351" spans="1:9" ht="16.5" hidden="1" customHeight="1" x14ac:dyDescent="0.25">
      <c r="A351" s="147" t="str">
        <f t="shared" ca="1" si="10"/>
        <v>0</v>
      </c>
      <c r="B351" s="762" t="str">
        <f ca="1">IF(Totals!$J355=$C$1, Totals!B355,"")</f>
        <v/>
      </c>
      <c r="C351" s="71" t="str">
        <f ca="1">IF(Totals!$J355=$C$1, Totals!D355,"")</f>
        <v/>
      </c>
      <c r="D351" s="71" t="str">
        <f ca="1">IF(Totals!$J355=$C$1, Totals!E355,"")</f>
        <v/>
      </c>
      <c r="E351" s="192" t="str">
        <f ca="1">IF(Totals!$J355=$C$1, Totals!F355,"")</f>
        <v/>
      </c>
      <c r="F351" s="192">
        <f t="shared" ca="1" si="11"/>
        <v>0</v>
      </c>
      <c r="G351" s="71" t="str">
        <f ca="1">IF(Totals!$J355=$C$1, Totals!I355,"")</f>
        <v/>
      </c>
      <c r="H351" s="763" t="str">
        <f ca="1">IF(Totals!$J355=$C$1,Totals!J355,"")</f>
        <v/>
      </c>
      <c r="I351" s="764"/>
    </row>
    <row r="352" spans="1:9" ht="16.5" hidden="1" customHeight="1" x14ac:dyDescent="0.25">
      <c r="A352" s="147" t="str">
        <f t="shared" ca="1" si="10"/>
        <v>0</v>
      </c>
      <c r="B352" s="762" t="str">
        <f ca="1">IF(Totals!$J356=$C$1, Totals!B356,"")</f>
        <v/>
      </c>
      <c r="C352" s="71" t="str">
        <f ca="1">IF(Totals!$J356=$C$1, Totals!D356,"")</f>
        <v/>
      </c>
      <c r="D352" s="71" t="str">
        <f ca="1">IF(Totals!$J356=$C$1, Totals!E356,"")</f>
        <v/>
      </c>
      <c r="E352" s="192" t="str">
        <f ca="1">IF(Totals!$J356=$C$1, Totals!F356,"")</f>
        <v/>
      </c>
      <c r="F352" s="192">
        <f t="shared" ca="1" si="11"/>
        <v>0</v>
      </c>
      <c r="G352" s="71" t="str">
        <f ca="1">IF(Totals!$J356=$C$1, Totals!I356,"")</f>
        <v/>
      </c>
      <c r="H352" s="763" t="str">
        <f ca="1">IF(Totals!$J356=$C$1,Totals!J356,"")</f>
        <v/>
      </c>
      <c r="I352" s="764"/>
    </row>
    <row r="353" spans="1:12" ht="16.5" hidden="1" customHeight="1" x14ac:dyDescent="0.25">
      <c r="A353" s="147" t="str">
        <f t="shared" ca="1" si="10"/>
        <v>0</v>
      </c>
      <c r="B353" s="762" t="str">
        <f ca="1">IF(Totals!$J357=$C$1, Totals!B357,"")</f>
        <v/>
      </c>
      <c r="C353" s="71" t="str">
        <f ca="1">IF(Totals!$J357=$C$1, Totals!D357,"")</f>
        <v/>
      </c>
      <c r="D353" s="71" t="str">
        <f ca="1">IF(Totals!$J357=$C$1, Totals!E357,"")</f>
        <v/>
      </c>
      <c r="E353" s="192" t="str">
        <f ca="1">IF(Totals!$J357=$C$1, Totals!F357,"")</f>
        <v/>
      </c>
      <c r="F353" s="192">
        <f t="shared" ca="1" si="11"/>
        <v>0</v>
      </c>
      <c r="G353" s="71" t="str">
        <f ca="1">IF(Totals!$J357=$C$1, Totals!I357,"")</f>
        <v/>
      </c>
      <c r="H353" s="763" t="str">
        <f ca="1">IF(Totals!$J357=$C$1,Totals!J357,"")</f>
        <v/>
      </c>
      <c r="I353" s="764"/>
    </row>
    <row r="354" spans="1:12" ht="16.5" hidden="1" customHeight="1" x14ac:dyDescent="0.25">
      <c r="A354" s="147" t="str">
        <f t="shared" ca="1" si="10"/>
        <v>0</v>
      </c>
      <c r="B354" s="762" t="str">
        <f ca="1">IF(Totals!$J358=$C$1, Totals!B358,"")</f>
        <v/>
      </c>
      <c r="C354" s="71" t="str">
        <f ca="1">IF(Totals!$J358=$C$1, Totals!D358,"")</f>
        <v/>
      </c>
      <c r="D354" s="71" t="str">
        <f ca="1">IF(Totals!$J358=$C$1, Totals!E358,"")</f>
        <v/>
      </c>
      <c r="E354" s="192" t="str">
        <f ca="1">IF(Totals!$J358=$C$1, Totals!F358,"")</f>
        <v/>
      </c>
      <c r="F354" s="192">
        <f t="shared" ca="1" si="11"/>
        <v>0</v>
      </c>
      <c r="G354" s="71" t="str">
        <f ca="1">IF(Totals!$J358=$C$1, Totals!I358,"")</f>
        <v/>
      </c>
      <c r="H354" s="763" t="str">
        <f ca="1">IF(Totals!$J358=$C$1,Totals!J358,"")</f>
        <v/>
      </c>
      <c r="I354" s="764"/>
    </row>
    <row r="355" spans="1:12" ht="16.5" hidden="1" customHeight="1" x14ac:dyDescent="0.25">
      <c r="A355" s="147" t="str">
        <f t="shared" ca="1" si="10"/>
        <v>0</v>
      </c>
      <c r="B355" s="762" t="str">
        <f ca="1">IF(Totals!$J359=$C$1, Totals!B359,"")</f>
        <v/>
      </c>
      <c r="C355" s="71" t="str">
        <f ca="1">IF(Totals!$J359=$C$1, Totals!D359,"")</f>
        <v/>
      </c>
      <c r="D355" s="71" t="str">
        <f ca="1">IF(Totals!$J359=$C$1, Totals!E359,"")</f>
        <v/>
      </c>
      <c r="E355" s="192" t="str">
        <f ca="1">IF(Totals!$J359=$C$1, Totals!F359,"")</f>
        <v/>
      </c>
      <c r="F355" s="192">
        <f t="shared" ca="1" si="11"/>
        <v>0</v>
      </c>
      <c r="G355" s="71" t="str">
        <f ca="1">IF(Totals!$J359=$C$1, Totals!I359,"")</f>
        <v/>
      </c>
      <c r="H355" s="763" t="str">
        <f ca="1">IF(Totals!$J359=$C$1,Totals!J359,"")</f>
        <v/>
      </c>
      <c r="I355" s="764"/>
    </row>
    <row r="356" spans="1:12" ht="16.5" hidden="1" customHeight="1" x14ac:dyDescent="0.25">
      <c r="A356" s="147" t="str">
        <f t="shared" ca="1" si="10"/>
        <v>0</v>
      </c>
      <c r="B356" s="762" t="str">
        <f ca="1">IF(Totals!$J360=$C$1, Totals!B360,"")</f>
        <v/>
      </c>
      <c r="C356" s="71" t="str">
        <f ca="1">IF(Totals!$J360=$C$1, Totals!D360,"")</f>
        <v/>
      </c>
      <c r="D356" s="71" t="str">
        <f ca="1">IF(Totals!$J360=$C$1, Totals!E360,"")</f>
        <v/>
      </c>
      <c r="E356" s="192" t="str">
        <f ca="1">IF(Totals!$J360=$C$1, Totals!F360,"")</f>
        <v/>
      </c>
      <c r="F356" s="192">
        <f t="shared" ca="1" si="11"/>
        <v>0</v>
      </c>
      <c r="G356" s="71" t="str">
        <f ca="1">IF(Totals!$J360=$C$1, Totals!I360,"")</f>
        <v/>
      </c>
      <c r="H356" s="763" t="str">
        <f ca="1">IF(Totals!$J360=$C$1,Totals!J360,"")</f>
        <v/>
      </c>
      <c r="I356" s="764"/>
    </row>
    <row r="357" spans="1:12" ht="16.5" hidden="1" customHeight="1" x14ac:dyDescent="0.25">
      <c r="A357" s="147" t="str">
        <f t="shared" ca="1" si="10"/>
        <v>0</v>
      </c>
      <c r="B357" s="762" t="str">
        <f ca="1">IF(Totals!$J361=$C$1, Totals!B361,"")</f>
        <v/>
      </c>
      <c r="C357" s="71" t="str">
        <f ca="1">IF(Totals!$J361=$C$1, Totals!D361,"")</f>
        <v/>
      </c>
      <c r="D357" s="71" t="str">
        <f ca="1">IF(Totals!$J361=$C$1, Totals!E361,"")</f>
        <v/>
      </c>
      <c r="E357" s="192" t="str">
        <f ca="1">IF(Totals!$J361=$C$1, Totals!F361,"")</f>
        <v/>
      </c>
      <c r="F357" s="192">
        <f t="shared" ca="1" si="11"/>
        <v>0</v>
      </c>
      <c r="G357" s="71" t="str">
        <f ca="1">IF(Totals!$J361=$C$1, Totals!I361,"")</f>
        <v/>
      </c>
      <c r="H357" s="763" t="str">
        <f ca="1">IF(Totals!$J361=$C$1,Totals!J361,"")</f>
        <v/>
      </c>
      <c r="I357" s="764"/>
    </row>
    <row r="358" spans="1:12" ht="16.5" hidden="1" customHeight="1" x14ac:dyDescent="0.25">
      <c r="A358" s="147" t="str">
        <f t="shared" ca="1" si="10"/>
        <v>0</v>
      </c>
      <c r="B358" s="762" t="str">
        <f ca="1">IF(Totals!$J362=$C$1, Totals!B362,"")</f>
        <v/>
      </c>
      <c r="C358" s="71" t="str">
        <f ca="1">IF(Totals!$J362=$C$1, Totals!D362,"")</f>
        <v/>
      </c>
      <c r="D358" s="71" t="str">
        <f ca="1">IF(Totals!$J362=$C$1, Totals!E362,"")</f>
        <v/>
      </c>
      <c r="E358" s="192" t="str">
        <f ca="1">IF(Totals!$J362=$C$1, Totals!F362,"")</f>
        <v/>
      </c>
      <c r="F358" s="192">
        <f t="shared" ca="1" si="11"/>
        <v>0</v>
      </c>
      <c r="G358" s="71" t="str">
        <f ca="1">IF(Totals!$J362=$C$1, Totals!I362,"")</f>
        <v/>
      </c>
      <c r="H358" s="763" t="str">
        <f ca="1">IF(Totals!$J362=$C$1,Totals!J362,"")</f>
        <v/>
      </c>
      <c r="I358" s="764"/>
    </row>
    <row r="359" spans="1:12" ht="16.5" hidden="1" customHeight="1" x14ac:dyDescent="0.25">
      <c r="A359" s="147" t="str">
        <f t="shared" ca="1" si="10"/>
        <v>0</v>
      </c>
      <c r="B359" s="762" t="str">
        <f ca="1">IF(Totals!$J363=$C$1, Totals!B363,"")</f>
        <v/>
      </c>
      <c r="C359" s="71" t="str">
        <f ca="1">IF(Totals!$J363=$C$1, Totals!D363,"")</f>
        <v/>
      </c>
      <c r="D359" s="71" t="str">
        <f ca="1">IF(Totals!$J363=$C$1, Totals!E363,"")</f>
        <v/>
      </c>
      <c r="E359" s="192" t="str">
        <f ca="1">IF(Totals!$J363=$C$1, Totals!F363,"")</f>
        <v/>
      </c>
      <c r="F359" s="192">
        <f t="shared" ca="1" si="11"/>
        <v>0</v>
      </c>
      <c r="G359" s="71" t="str">
        <f ca="1">IF(Totals!$J363=$C$1, Totals!I363,"")</f>
        <v/>
      </c>
      <c r="H359" s="763" t="str">
        <f ca="1">IF(Totals!$J363=$C$1,Totals!J363,"")</f>
        <v/>
      </c>
      <c r="I359" s="764"/>
    </row>
    <row r="360" spans="1:12" ht="16.5" hidden="1" customHeight="1" x14ac:dyDescent="0.25">
      <c r="A360" s="147" t="str">
        <f t="shared" ca="1" si="10"/>
        <v>0</v>
      </c>
      <c r="B360" s="762" t="str">
        <f ca="1">IF(Totals!$J364=$C$1, Totals!B364,"")</f>
        <v/>
      </c>
      <c r="C360" s="71" t="str">
        <f ca="1">IF(Totals!$J364=$C$1, Totals!D364,"")</f>
        <v/>
      </c>
      <c r="D360" s="71" t="str">
        <f ca="1">IF(Totals!$J364=$C$1, Totals!E364,"")</f>
        <v/>
      </c>
      <c r="E360" s="192" t="str">
        <f ca="1">IF(Totals!$J364=$C$1, Totals!F364,"")</f>
        <v/>
      </c>
      <c r="F360" s="192">
        <f t="shared" ca="1" si="11"/>
        <v>0</v>
      </c>
      <c r="G360" s="71" t="str">
        <f ca="1">IF(Totals!$J364=$C$1, Totals!I364,"")</f>
        <v/>
      </c>
      <c r="H360" s="763" t="str">
        <f ca="1">IF(Totals!$J364=$C$1,Totals!J364,"")</f>
        <v/>
      </c>
      <c r="I360" s="764"/>
    </row>
    <row r="361" spans="1:12" ht="16.5" hidden="1" customHeight="1" x14ac:dyDescent="0.25">
      <c r="A361" s="147" t="str">
        <f t="shared" ca="1" si="10"/>
        <v>0</v>
      </c>
      <c r="B361" s="762" t="str">
        <f ca="1">IF(Totals!$J365=$C$1, Totals!B365,"")</f>
        <v/>
      </c>
      <c r="C361" s="71" t="str">
        <f ca="1">IF(Totals!$J365=$C$1, Totals!D365,"")</f>
        <v/>
      </c>
      <c r="D361" s="71" t="str">
        <f ca="1">IF(Totals!$J365=$C$1, Totals!E365,"")</f>
        <v/>
      </c>
      <c r="E361" s="192" t="str">
        <f ca="1">IF(Totals!$J365=$C$1, Totals!F365,"")</f>
        <v/>
      </c>
      <c r="F361" s="192">
        <f t="shared" ca="1" si="11"/>
        <v>0</v>
      </c>
      <c r="G361" s="71" t="str">
        <f ca="1">IF(Totals!$J365=$C$1, Totals!I365,"")</f>
        <v/>
      </c>
      <c r="H361" s="763" t="str">
        <f ca="1">IF(Totals!$J365=$C$1,Totals!J365,"")</f>
        <v/>
      </c>
      <c r="I361" s="764"/>
    </row>
    <row r="362" spans="1:12" ht="16.5" hidden="1" customHeight="1" x14ac:dyDescent="0.25">
      <c r="A362" s="147" t="str">
        <f t="shared" ca="1" si="10"/>
        <v>0</v>
      </c>
      <c r="B362" s="762" t="str">
        <f ca="1">IF(Totals!$J366=$C$1, Totals!B366,"")</f>
        <v/>
      </c>
      <c r="C362" s="71" t="str">
        <f ca="1">IF(Totals!$J366=$C$1, Totals!D366,"")</f>
        <v/>
      </c>
      <c r="D362" s="71" t="str">
        <f ca="1">IF(Totals!$J366=$C$1, Totals!E366,"")</f>
        <v/>
      </c>
      <c r="E362" s="192" t="str">
        <f ca="1">IF(Totals!$J366=$C$1, Totals!F366,"")</f>
        <v/>
      </c>
      <c r="F362" s="192">
        <f t="shared" ca="1" si="11"/>
        <v>0</v>
      </c>
      <c r="G362" s="71" t="str">
        <f ca="1">IF(Totals!$J366=$C$1, Totals!I366,"")</f>
        <v/>
      </c>
      <c r="H362" s="763" t="str">
        <f ca="1">IF(Totals!$J366=$C$1,Totals!J366,"")</f>
        <v/>
      </c>
      <c r="I362" s="764"/>
    </row>
    <row r="363" spans="1:12" ht="16.5" hidden="1" customHeight="1" x14ac:dyDescent="0.25">
      <c r="A363" s="147" t="str">
        <f t="shared" ca="1" si="10"/>
        <v>0</v>
      </c>
      <c r="B363" s="762" t="str">
        <f ca="1">IF(Totals!$J367=$C$1, Totals!B367,"")</f>
        <v/>
      </c>
      <c r="C363" s="71" t="str">
        <f ca="1">IF(Totals!$J367=$C$1, Totals!D367,"")</f>
        <v/>
      </c>
      <c r="D363" s="71" t="str">
        <f ca="1">IF(Totals!$J367=$C$1, Totals!E367,"")</f>
        <v/>
      </c>
      <c r="E363" s="192" t="str">
        <f ca="1">IF(Totals!$J367=$C$1, Totals!F367,"")</f>
        <v/>
      </c>
      <c r="F363" s="192">
        <f t="shared" ca="1" si="11"/>
        <v>0</v>
      </c>
      <c r="G363" s="71" t="str">
        <f ca="1">IF(Totals!$J367=$C$1, Totals!I367,"")</f>
        <v/>
      </c>
      <c r="H363" s="763" t="str">
        <f ca="1">IF(Totals!$J367=$C$1,Totals!J367,"")</f>
        <v/>
      </c>
      <c r="I363" s="764"/>
    </row>
    <row r="364" spans="1:12" ht="16.5" hidden="1" customHeight="1" x14ac:dyDescent="0.25">
      <c r="A364" s="147" t="str">
        <f t="shared" ca="1" si="10"/>
        <v>0</v>
      </c>
      <c r="B364" s="762" t="str">
        <f ca="1">IF(Totals!$J368=$C$1, Totals!B368,"")</f>
        <v/>
      </c>
      <c r="C364" s="71" t="str">
        <f ca="1">IF(Totals!$J368=$C$1, Totals!D368,"")</f>
        <v/>
      </c>
      <c r="D364" s="71" t="str">
        <f ca="1">IF(Totals!$J368=$C$1, Totals!E368,"")</f>
        <v/>
      </c>
      <c r="E364" s="192" t="str">
        <f ca="1">IF(Totals!$J368=$C$1, Totals!F368,"")</f>
        <v/>
      </c>
      <c r="F364" s="192">
        <f t="shared" ca="1" si="11"/>
        <v>0</v>
      </c>
      <c r="G364" s="71" t="str">
        <f ca="1">IF(Totals!$J368=$C$1, Totals!I368,"")</f>
        <v/>
      </c>
      <c r="H364" s="763" t="str">
        <f ca="1">IF(Totals!$J368=$C$1,Totals!J368,"")</f>
        <v/>
      </c>
      <c r="I364" s="764"/>
      <c r="L364" s="147">
        <f>MstList!L360</f>
        <v>0</v>
      </c>
    </row>
    <row r="365" spans="1:12" ht="16.5" hidden="1" customHeight="1" x14ac:dyDescent="0.25">
      <c r="A365" s="147" t="str">
        <f t="shared" ca="1" si="10"/>
        <v>0</v>
      </c>
      <c r="B365" s="762" t="str">
        <f ca="1">IF(Totals!$J369=$C$1, Totals!B369,"")</f>
        <v/>
      </c>
      <c r="C365" s="71" t="str">
        <f ca="1">IF(Totals!$J369=$C$1, Totals!D369,"")</f>
        <v/>
      </c>
      <c r="D365" s="71" t="str">
        <f ca="1">IF(Totals!$J369=$C$1, Totals!E369,"")</f>
        <v/>
      </c>
      <c r="E365" s="192" t="str">
        <f ca="1">IF(Totals!$J369=$C$1, Totals!F369,"")</f>
        <v/>
      </c>
      <c r="F365" s="192">
        <f t="shared" ca="1" si="11"/>
        <v>0</v>
      </c>
      <c r="G365" s="71" t="str">
        <f ca="1">IF(Totals!$J369=$C$1, Totals!I369,"")</f>
        <v/>
      </c>
      <c r="H365" s="763" t="str">
        <f ca="1">IF(Totals!$J369=$C$1,Totals!J369,"")</f>
        <v/>
      </c>
      <c r="I365" s="764"/>
      <c r="L365" s="147">
        <f>MstList!L361</f>
        <v>0</v>
      </c>
    </row>
    <row r="366" spans="1:12" ht="16.5" hidden="1" customHeight="1" x14ac:dyDescent="0.25">
      <c r="A366" s="147" t="str">
        <f t="shared" ca="1" si="10"/>
        <v>0</v>
      </c>
      <c r="B366" s="762" t="str">
        <f ca="1">IF(Totals!$J370=$C$1, Totals!B370,"")</f>
        <v/>
      </c>
      <c r="C366" s="71" t="str">
        <f ca="1">IF(Totals!$J370=$C$1, Totals!D370,"")</f>
        <v/>
      </c>
      <c r="D366" s="71" t="str">
        <f ca="1">IF(Totals!$J370=$C$1, Totals!E370,"")</f>
        <v/>
      </c>
      <c r="E366" s="192" t="str">
        <f ca="1">IF(Totals!$J370=$C$1, Totals!F370,"")</f>
        <v/>
      </c>
      <c r="F366" s="192">
        <f t="shared" ca="1" si="11"/>
        <v>0</v>
      </c>
      <c r="G366" s="71" t="str">
        <f ca="1">IF(Totals!$J370=$C$1, Totals!I370,"")</f>
        <v/>
      </c>
      <c r="H366" s="763" t="str">
        <f ca="1">IF(Totals!$J370=$C$1,Totals!J370,"")</f>
        <v/>
      </c>
      <c r="I366" s="764"/>
      <c r="L366" s="147">
        <f>MstList!L362</f>
        <v>0</v>
      </c>
    </row>
    <row r="367" spans="1:12" ht="16.5" hidden="1" customHeight="1" x14ac:dyDescent="0.25">
      <c r="A367" s="147" t="str">
        <f t="shared" ca="1" si="10"/>
        <v>0</v>
      </c>
      <c r="B367" s="762" t="str">
        <f ca="1">IF(Totals!$J371=$C$1, Totals!B371,"")</f>
        <v/>
      </c>
      <c r="C367" s="71" t="str">
        <f ca="1">IF(Totals!$J371=$C$1, Totals!D371,"")</f>
        <v/>
      </c>
      <c r="D367" s="71" t="str">
        <f ca="1">IF(Totals!$J371=$C$1, Totals!E371,"")</f>
        <v/>
      </c>
      <c r="E367" s="192" t="str">
        <f ca="1">IF(Totals!$J371=$C$1, Totals!F371,"")</f>
        <v/>
      </c>
      <c r="F367" s="192">
        <f t="shared" ca="1" si="11"/>
        <v>0</v>
      </c>
      <c r="G367" s="71" t="str">
        <f ca="1">IF(Totals!$J371=$C$1, Totals!I371,"")</f>
        <v/>
      </c>
      <c r="H367" s="763" t="str">
        <f ca="1">IF(Totals!$J371=$C$1,Totals!J371,"")</f>
        <v/>
      </c>
      <c r="I367" s="764"/>
    </row>
    <row r="368" spans="1:12" ht="16.5" hidden="1" customHeight="1" x14ac:dyDescent="0.25">
      <c r="A368" s="147" t="str">
        <f t="shared" ca="1" si="10"/>
        <v>0</v>
      </c>
      <c r="B368" s="762" t="str">
        <f ca="1">IF(Totals!$J372=$C$1, Totals!B372,"")</f>
        <v/>
      </c>
      <c r="C368" s="71" t="str">
        <f ca="1">IF(Totals!$J372=$C$1, Totals!D372,"")</f>
        <v/>
      </c>
      <c r="D368" s="71" t="str">
        <f ca="1">IF(Totals!$J372=$C$1, Totals!E372,"")</f>
        <v/>
      </c>
      <c r="E368" s="192" t="str">
        <f ca="1">IF(Totals!$J372=$C$1, Totals!F372,"")</f>
        <v/>
      </c>
      <c r="F368" s="192">
        <f t="shared" ca="1" si="11"/>
        <v>0</v>
      </c>
      <c r="G368" s="71" t="str">
        <f ca="1">IF(Totals!$J372=$C$1, Totals!I372,"")</f>
        <v/>
      </c>
      <c r="H368" s="763" t="str">
        <f ca="1">IF(Totals!$J372=$C$1,Totals!J372,"")</f>
        <v/>
      </c>
      <c r="I368" s="764"/>
    </row>
    <row r="369" spans="1:9" ht="16.5" hidden="1" customHeight="1" x14ac:dyDescent="0.25">
      <c r="A369" s="147" t="str">
        <f t="shared" ca="1" si="10"/>
        <v>0</v>
      </c>
      <c r="B369" s="762" t="str">
        <f ca="1">IF(Totals!$J373=$C$1, Totals!B373,"")</f>
        <v/>
      </c>
      <c r="C369" s="71" t="str">
        <f ca="1">IF(Totals!$J373=$C$1, Totals!D373,"")</f>
        <v/>
      </c>
      <c r="D369" s="71" t="str">
        <f ca="1">IF(Totals!$J373=$C$1, Totals!E373,"")</f>
        <v/>
      </c>
      <c r="E369" s="192" t="str">
        <f ca="1">IF(Totals!$J373=$C$1, Totals!F373,"")</f>
        <v/>
      </c>
      <c r="F369" s="192">
        <f t="shared" ca="1" si="11"/>
        <v>0</v>
      </c>
      <c r="G369" s="71" t="str">
        <f ca="1">IF(Totals!$J373=$C$1, Totals!I373,"")</f>
        <v/>
      </c>
      <c r="H369" s="763" t="str">
        <f ca="1">IF(Totals!$J373=$C$1,Totals!J373,"")</f>
        <v/>
      </c>
      <c r="I369" s="764"/>
    </row>
    <row r="370" spans="1:9" ht="16.5" hidden="1" customHeight="1" x14ac:dyDescent="0.25">
      <c r="A370" s="147" t="str">
        <f t="shared" ca="1" si="10"/>
        <v>0</v>
      </c>
      <c r="B370" s="762" t="str">
        <f ca="1">IF(Totals!$J374=$C$1, Totals!B374,"")</f>
        <v/>
      </c>
      <c r="C370" s="71" t="str">
        <f ca="1">IF(Totals!$J374=$C$1, Totals!D374,"")</f>
        <v/>
      </c>
      <c r="D370" s="71" t="str">
        <f ca="1">IF(Totals!$J374=$C$1, Totals!E374,"")</f>
        <v/>
      </c>
      <c r="E370" s="192" t="str">
        <f ca="1">IF(Totals!$J374=$C$1, Totals!F374,"")</f>
        <v/>
      </c>
      <c r="F370" s="192">
        <f t="shared" ca="1" si="11"/>
        <v>0</v>
      </c>
      <c r="G370" s="71" t="str">
        <f ca="1">IF(Totals!$J374=$C$1, Totals!I374,"")</f>
        <v/>
      </c>
      <c r="H370" s="763" t="str">
        <f ca="1">IF(Totals!$J374=$C$1,Totals!J374,"")</f>
        <v/>
      </c>
      <c r="I370" s="764"/>
    </row>
    <row r="371" spans="1:9" ht="16.5" hidden="1" customHeight="1" x14ac:dyDescent="0.25">
      <c r="A371" s="147" t="str">
        <f t="shared" ca="1" si="10"/>
        <v>0</v>
      </c>
      <c r="B371" s="762" t="str">
        <f ca="1">IF(Totals!$J375=$C$1, Totals!B375,"")</f>
        <v/>
      </c>
      <c r="C371" s="71" t="str">
        <f ca="1">IF(Totals!$J375=$C$1, Totals!D375,"")</f>
        <v/>
      </c>
      <c r="D371" s="71" t="str">
        <f ca="1">IF(Totals!$J375=$C$1, Totals!E375,"")</f>
        <v/>
      </c>
      <c r="E371" s="192" t="str">
        <f ca="1">IF(Totals!$J375=$C$1, Totals!F375,"")</f>
        <v/>
      </c>
      <c r="F371" s="192">
        <f t="shared" ca="1" si="11"/>
        <v>0</v>
      </c>
      <c r="G371" s="71" t="str">
        <f ca="1">IF(Totals!$J375=$C$1, Totals!I375,"")</f>
        <v/>
      </c>
      <c r="H371" s="763" t="str">
        <f ca="1">IF(Totals!$J375=$C$1,Totals!J375,"")</f>
        <v/>
      </c>
      <c r="I371" s="764"/>
    </row>
    <row r="372" spans="1:9" ht="16.5" hidden="1" customHeight="1" x14ac:dyDescent="0.25">
      <c r="A372" s="147" t="str">
        <f t="shared" ca="1" si="10"/>
        <v>0</v>
      </c>
      <c r="B372" s="762" t="str">
        <f ca="1">IF(Totals!$J376=$C$1, Totals!B376,"")</f>
        <v/>
      </c>
      <c r="C372" s="71" t="str">
        <f ca="1">IF(Totals!$J376=$C$1, Totals!D376,"")</f>
        <v/>
      </c>
      <c r="D372" s="71" t="str">
        <f ca="1">IF(Totals!$J376=$C$1, Totals!E376,"")</f>
        <v/>
      </c>
      <c r="E372" s="192" t="str">
        <f ca="1">IF(Totals!$J376=$C$1, Totals!F376,"")</f>
        <v/>
      </c>
      <c r="F372" s="192">
        <f t="shared" ca="1" si="11"/>
        <v>0</v>
      </c>
      <c r="G372" s="71" t="str">
        <f ca="1">IF(Totals!$J376=$C$1, Totals!I376,"")</f>
        <v/>
      </c>
      <c r="H372" s="763" t="str">
        <f ca="1">IF(Totals!$J376=$C$1,Totals!J376,"")</f>
        <v/>
      </c>
      <c r="I372" s="764"/>
    </row>
    <row r="373" spans="1:9" ht="16.5" hidden="1" customHeight="1" x14ac:dyDescent="0.25">
      <c r="A373" s="147" t="str">
        <f t="shared" ca="1" si="10"/>
        <v>0</v>
      </c>
      <c r="B373" s="762" t="str">
        <f ca="1">IF(Totals!$J377=$C$1, Totals!B377,"")</f>
        <v/>
      </c>
      <c r="C373" s="71" t="str">
        <f ca="1">IF(Totals!$J377=$C$1, Totals!D377,"")</f>
        <v/>
      </c>
      <c r="D373" s="71" t="str">
        <f ca="1">IF(Totals!$J377=$C$1, Totals!E377,"")</f>
        <v/>
      </c>
      <c r="E373" s="192" t="str">
        <f ca="1">IF(Totals!$J377=$C$1, Totals!F377,"")</f>
        <v/>
      </c>
      <c r="F373" s="192">
        <f t="shared" ca="1" si="11"/>
        <v>0</v>
      </c>
      <c r="G373" s="71" t="str">
        <f ca="1">IF(Totals!$J377=$C$1, Totals!I377,"")</f>
        <v/>
      </c>
      <c r="H373" s="763" t="str">
        <f ca="1">IF(Totals!$J377=$C$1,Totals!J377,"")</f>
        <v/>
      </c>
      <c r="I373" s="764"/>
    </row>
    <row r="374" spans="1:9" ht="16.5" hidden="1" customHeight="1" x14ac:dyDescent="0.25">
      <c r="A374" s="147" t="str">
        <f t="shared" ca="1" si="10"/>
        <v>0</v>
      </c>
      <c r="B374" s="762" t="str">
        <f ca="1">IF(Totals!$J378=$C$1, Totals!B378,"")</f>
        <v/>
      </c>
      <c r="C374" s="71" t="str">
        <f ca="1">IF(Totals!$J378=$C$1, Totals!D378,"")</f>
        <v/>
      </c>
      <c r="D374" s="71" t="str">
        <f ca="1">IF(Totals!$J378=$C$1, Totals!E378,"")</f>
        <v/>
      </c>
      <c r="E374" s="192" t="str">
        <f ca="1">IF(Totals!$J378=$C$1, Totals!F378,"")</f>
        <v/>
      </c>
      <c r="F374" s="192">
        <f t="shared" ca="1" si="11"/>
        <v>0</v>
      </c>
      <c r="G374" s="71" t="str">
        <f ca="1">IF(Totals!$J378=$C$1, Totals!I378,"")</f>
        <v/>
      </c>
      <c r="H374" s="763" t="str">
        <f ca="1">IF(Totals!$J378=$C$1,Totals!J378,"")</f>
        <v/>
      </c>
      <c r="I374" s="764"/>
    </row>
    <row r="375" spans="1:9" ht="16.5" hidden="1" customHeight="1" x14ac:dyDescent="0.25">
      <c r="A375" s="147" t="str">
        <f t="shared" ca="1" si="10"/>
        <v>0</v>
      </c>
      <c r="B375" s="762" t="str">
        <f ca="1">IF(Totals!$J379=$C$1, Totals!B379,"")</f>
        <v/>
      </c>
      <c r="C375" s="71" t="str">
        <f ca="1">IF(Totals!$J379=$C$1, Totals!D379,"")</f>
        <v/>
      </c>
      <c r="D375" s="71" t="str">
        <f ca="1">IF(Totals!$J379=$C$1, Totals!E379,"")</f>
        <v/>
      </c>
      <c r="E375" s="192" t="str">
        <f ca="1">IF(Totals!$J379=$C$1, Totals!F379,"")</f>
        <v/>
      </c>
      <c r="F375" s="192">
        <f t="shared" ca="1" si="11"/>
        <v>0</v>
      </c>
      <c r="G375" s="71" t="str">
        <f ca="1">IF(Totals!$J379=$C$1, Totals!I379,"")</f>
        <v/>
      </c>
      <c r="H375" s="763" t="str">
        <f ca="1">IF(Totals!$J379=$C$1,Totals!J379,"")</f>
        <v/>
      </c>
      <c r="I375" s="764"/>
    </row>
    <row r="376" spans="1:9" ht="16.5" hidden="1" customHeight="1" x14ac:dyDescent="0.25">
      <c r="A376" s="147" t="str">
        <f t="shared" ca="1" si="10"/>
        <v>0</v>
      </c>
      <c r="B376" s="762" t="str">
        <f ca="1">IF(Totals!$J380=$C$1, Totals!B380,"")</f>
        <v/>
      </c>
      <c r="C376" s="71" t="str">
        <f ca="1">IF(Totals!$J380=$C$1, Totals!D380,"")</f>
        <v/>
      </c>
      <c r="D376" s="71" t="str">
        <f ca="1">IF(Totals!$J380=$C$1, Totals!E380,"")</f>
        <v/>
      </c>
      <c r="E376" s="192" t="str">
        <f ca="1">IF(Totals!$J380=$C$1, Totals!F380,"")</f>
        <v/>
      </c>
      <c r="F376" s="192">
        <f t="shared" ca="1" si="11"/>
        <v>0</v>
      </c>
      <c r="G376" s="71" t="str">
        <f ca="1">IF(Totals!$J380=$C$1, Totals!I380,"")</f>
        <v/>
      </c>
      <c r="H376" s="763" t="str">
        <f ca="1">IF(Totals!$J380=$C$1,Totals!J380,"")</f>
        <v/>
      </c>
      <c r="I376" s="764"/>
    </row>
    <row r="377" spans="1:9" ht="16.5" hidden="1" customHeight="1" x14ac:dyDescent="0.25">
      <c r="A377" s="147" t="str">
        <f t="shared" ca="1" si="10"/>
        <v>0</v>
      </c>
      <c r="B377" s="762" t="str">
        <f ca="1">IF(Totals!$J381=$C$1, Totals!B381,"")</f>
        <v/>
      </c>
      <c r="C377" s="71" t="str">
        <f ca="1">IF(Totals!$J381=$C$1, Totals!D381,"")</f>
        <v/>
      </c>
      <c r="D377" s="71" t="str">
        <f ca="1">IF(Totals!$J381=$C$1, Totals!E381,"")</f>
        <v/>
      </c>
      <c r="E377" s="192" t="str">
        <f ca="1">IF(Totals!$J381=$C$1, Totals!F381,"")</f>
        <v/>
      </c>
      <c r="F377" s="192">
        <f t="shared" ca="1" si="11"/>
        <v>0</v>
      </c>
      <c r="G377" s="71" t="str">
        <f ca="1">IF(Totals!$J381=$C$1, Totals!I381,"")</f>
        <v/>
      </c>
      <c r="H377" s="763" t="str">
        <f ca="1">IF(Totals!$J381=$C$1,Totals!J381,"")</f>
        <v/>
      </c>
      <c r="I377" s="764"/>
    </row>
    <row r="378" spans="1:9" ht="16.5" hidden="1" customHeight="1" x14ac:dyDescent="0.25">
      <c r="A378" s="147" t="str">
        <f t="shared" ca="1" si="10"/>
        <v>0</v>
      </c>
      <c r="B378" s="762" t="str">
        <f ca="1">IF(Totals!$J382=$C$1, Totals!B382,"")</f>
        <v/>
      </c>
      <c r="C378" s="71" t="str">
        <f ca="1">IF(Totals!$J382=$C$1, Totals!D382,"")</f>
        <v/>
      </c>
      <c r="D378" s="71" t="str">
        <f ca="1">IF(Totals!$J382=$C$1, Totals!E382,"")</f>
        <v/>
      </c>
      <c r="E378" s="192" t="str">
        <f ca="1">IF(Totals!$J382=$C$1, Totals!F382,"")</f>
        <v/>
      </c>
      <c r="F378" s="192">
        <f t="shared" ca="1" si="11"/>
        <v>0</v>
      </c>
      <c r="G378" s="71" t="str">
        <f ca="1">IF(Totals!$J382=$C$1, Totals!I382,"")</f>
        <v/>
      </c>
      <c r="H378" s="763" t="str">
        <f ca="1">IF(Totals!$J382=$C$1,Totals!J382,"")</f>
        <v/>
      </c>
      <c r="I378" s="764"/>
    </row>
    <row r="379" spans="1:9" ht="16.5" hidden="1" customHeight="1" x14ac:dyDescent="0.25">
      <c r="A379" s="147" t="str">
        <f t="shared" ca="1" si="10"/>
        <v>0</v>
      </c>
      <c r="B379" s="762" t="str">
        <f ca="1">IF(Totals!$J383=$C$1, Totals!B383,"")</f>
        <v/>
      </c>
      <c r="C379" s="71" t="str">
        <f ca="1">IF(Totals!$J383=$C$1, Totals!D383,"")</f>
        <v/>
      </c>
      <c r="D379" s="71" t="str">
        <f ca="1">IF(Totals!$J383=$C$1, Totals!E383,"")</f>
        <v/>
      </c>
      <c r="E379" s="192" t="str">
        <f ca="1">IF(Totals!$J383=$C$1, Totals!F383,"")</f>
        <v/>
      </c>
      <c r="F379" s="192">
        <f t="shared" ca="1" si="11"/>
        <v>0</v>
      </c>
      <c r="G379" s="71" t="str">
        <f ca="1">IF(Totals!$J383=$C$1, Totals!I383,"")</f>
        <v/>
      </c>
      <c r="H379" s="763" t="str">
        <f ca="1">IF(Totals!$J383=$C$1,Totals!J383,"")</f>
        <v/>
      </c>
      <c r="I379" s="764"/>
    </row>
    <row r="380" spans="1:9" ht="16.5" hidden="1" customHeight="1" x14ac:dyDescent="0.25">
      <c r="A380" s="147" t="str">
        <f t="shared" ca="1" si="10"/>
        <v>0</v>
      </c>
      <c r="B380" s="762" t="str">
        <f ca="1">IF(Totals!$J384=$C$1, Totals!B384,"")</f>
        <v/>
      </c>
      <c r="C380" s="71" t="str">
        <f ca="1">IF(Totals!$J384=$C$1, Totals!D384,"")</f>
        <v/>
      </c>
      <c r="D380" s="71" t="str">
        <f ca="1">IF(Totals!$J384=$C$1, Totals!E384,"")</f>
        <v/>
      </c>
      <c r="E380" s="192" t="str">
        <f ca="1">IF(Totals!$J384=$C$1, Totals!F384,"")</f>
        <v/>
      </c>
      <c r="F380" s="192">
        <f t="shared" ca="1" si="11"/>
        <v>0</v>
      </c>
      <c r="G380" s="71" t="str">
        <f ca="1">IF(Totals!$J384=$C$1, Totals!I384,"")</f>
        <v/>
      </c>
      <c r="H380" s="763" t="str">
        <f ca="1">IF(Totals!$J384=$C$1,Totals!J384,"")</f>
        <v/>
      </c>
      <c r="I380" s="764">
        <f>MstList!L384</f>
        <v>0</v>
      </c>
    </row>
    <row r="381" spans="1:9" ht="16.5" hidden="1" customHeight="1" x14ac:dyDescent="0.25">
      <c r="A381" s="147" t="str">
        <f t="shared" ca="1" si="10"/>
        <v>0</v>
      </c>
      <c r="B381" s="762" t="str">
        <f ca="1">IF(Totals!$J385=$C$1, Totals!B385,"")</f>
        <v/>
      </c>
      <c r="C381" s="71" t="str">
        <f ca="1">IF(Totals!$J385=$C$1, Totals!D385,"")</f>
        <v/>
      </c>
      <c r="D381" s="71" t="str">
        <f ca="1">IF(Totals!$J385=$C$1, Totals!E385,"")</f>
        <v/>
      </c>
      <c r="E381" s="192" t="str">
        <f ca="1">IF(Totals!$J385=$C$1, Totals!F385,"")</f>
        <v/>
      </c>
      <c r="F381" s="192">
        <f t="shared" ca="1" si="11"/>
        <v>0</v>
      </c>
      <c r="G381" s="71" t="str">
        <f ca="1">IF(Totals!$J385=$C$1, Totals!I385,"")</f>
        <v/>
      </c>
      <c r="H381" s="763" t="str">
        <f ca="1">IF(Totals!$J385=$C$1,Totals!J385,"")</f>
        <v/>
      </c>
      <c r="I381" s="764"/>
    </row>
    <row r="382" spans="1:9" ht="16.5" hidden="1" customHeight="1" x14ac:dyDescent="0.25">
      <c r="A382" s="147" t="str">
        <f t="shared" ca="1" si="10"/>
        <v>0</v>
      </c>
      <c r="B382" s="762" t="str">
        <f ca="1">IF(Totals!$J386=$C$1, Totals!B386,"")</f>
        <v/>
      </c>
      <c r="C382" s="71" t="str">
        <f ca="1">IF(Totals!$J386=$C$1, Totals!D386,"")</f>
        <v/>
      </c>
      <c r="D382" s="71" t="str">
        <f ca="1">IF(Totals!$J386=$C$1, Totals!E386,"")</f>
        <v/>
      </c>
      <c r="E382" s="192" t="str">
        <f ca="1">IF(Totals!$J386=$C$1, Totals!F386,"")</f>
        <v/>
      </c>
      <c r="F382" s="192">
        <f t="shared" ca="1" si="11"/>
        <v>0</v>
      </c>
      <c r="G382" s="71" t="str">
        <f ca="1">IF(Totals!$J386=$C$1, Totals!I386,"")</f>
        <v/>
      </c>
      <c r="H382" s="763" t="str">
        <f ca="1">IF(Totals!$J386=$C$1,Totals!J386,"")</f>
        <v/>
      </c>
      <c r="I382" s="764"/>
    </row>
    <row r="383" spans="1:9" ht="16.5" hidden="1" customHeight="1" x14ac:dyDescent="0.25">
      <c r="A383" s="147" t="str">
        <f t="shared" ca="1" si="10"/>
        <v>0</v>
      </c>
      <c r="B383" s="762" t="str">
        <f ca="1">IF(Totals!$J387=$C$1, Totals!B387,"")</f>
        <v/>
      </c>
      <c r="C383" s="71" t="str">
        <f ca="1">IF(Totals!$J387=$C$1, Totals!D387,"")</f>
        <v/>
      </c>
      <c r="D383" s="71" t="str">
        <f ca="1">IF(Totals!$J387=$C$1, Totals!E387,"")</f>
        <v/>
      </c>
      <c r="E383" s="192" t="str">
        <f ca="1">IF(Totals!$J387=$C$1, Totals!F387,"")</f>
        <v/>
      </c>
      <c r="F383" s="192">
        <f t="shared" ca="1" si="11"/>
        <v>0</v>
      </c>
      <c r="G383" s="71" t="str">
        <f ca="1">IF(Totals!$J387=$C$1, Totals!I387,"")</f>
        <v/>
      </c>
      <c r="H383" s="763" t="str">
        <f ca="1">IF(Totals!$J387=$C$1,Totals!J387,"")</f>
        <v/>
      </c>
      <c r="I383" s="764"/>
    </row>
    <row r="384" spans="1:9" ht="16.5" hidden="1" customHeight="1" x14ac:dyDescent="0.25">
      <c r="A384" s="147" t="str">
        <f t="shared" ref="A384:A447" ca="1" si="12">IF(D384="","0","1")</f>
        <v>0</v>
      </c>
      <c r="B384" s="762" t="str">
        <f ca="1">IF(Totals!$J388=$C$1, Totals!B388,"")</f>
        <v/>
      </c>
      <c r="C384" s="71" t="str">
        <f ca="1">IF(Totals!$J388=$C$1, Totals!D388,"")</f>
        <v/>
      </c>
      <c r="D384" s="71" t="str">
        <f ca="1">IF(Totals!$J388=$C$1, Totals!E388,"")</f>
        <v/>
      </c>
      <c r="E384" s="192" t="str">
        <f ca="1">IF(Totals!$J388=$C$1, Totals!F388,"")</f>
        <v/>
      </c>
      <c r="F384" s="192">
        <f t="shared" ref="F384:F447" ca="1" si="13">PRODUCT(D384:E384)</f>
        <v>0</v>
      </c>
      <c r="G384" s="71" t="str">
        <f ca="1">IF(Totals!$J388=$C$1, Totals!I388,"")</f>
        <v/>
      </c>
      <c r="H384" s="763" t="str">
        <f ca="1">IF(Totals!$J388=$C$1,Totals!J388,"")</f>
        <v/>
      </c>
      <c r="I384" s="764"/>
    </row>
    <row r="385" spans="1:9" ht="16.5" hidden="1" customHeight="1" x14ac:dyDescent="0.25">
      <c r="A385" s="147" t="str">
        <f t="shared" ca="1" si="12"/>
        <v>0</v>
      </c>
      <c r="B385" s="762" t="str">
        <f ca="1">IF(Totals!$J389=$C$1, Totals!B389,"")</f>
        <v/>
      </c>
      <c r="C385" s="71" t="str">
        <f ca="1">IF(Totals!$J389=$C$1, Totals!D389,"")</f>
        <v/>
      </c>
      <c r="D385" s="71" t="str">
        <f ca="1">IF(Totals!$J389=$C$1, Totals!E389,"")</f>
        <v/>
      </c>
      <c r="E385" s="192" t="str">
        <f ca="1">IF(Totals!$J389=$C$1, Totals!F389,"")</f>
        <v/>
      </c>
      <c r="F385" s="192">
        <f t="shared" ca="1" si="13"/>
        <v>0</v>
      </c>
      <c r="G385" s="71" t="str">
        <f ca="1">IF(Totals!$J389=$C$1, Totals!I389,"")</f>
        <v/>
      </c>
      <c r="H385" s="763" t="str">
        <f ca="1">IF(Totals!$J389=$C$1,Totals!J389,"")</f>
        <v/>
      </c>
      <c r="I385" s="764"/>
    </row>
    <row r="386" spans="1:9" ht="16.5" hidden="1" customHeight="1" x14ac:dyDescent="0.25">
      <c r="A386" s="147" t="str">
        <f t="shared" ca="1" si="12"/>
        <v>0</v>
      </c>
      <c r="B386" s="762" t="str">
        <f ca="1">IF(Totals!$J390=$C$1, Totals!B390,"")</f>
        <v/>
      </c>
      <c r="C386" s="71" t="str">
        <f ca="1">IF(Totals!$J390=$C$1, Totals!D390,"")</f>
        <v/>
      </c>
      <c r="D386" s="71" t="str">
        <f ca="1">IF(Totals!$J390=$C$1, Totals!E390,"")</f>
        <v/>
      </c>
      <c r="E386" s="192" t="str">
        <f ca="1">IF(Totals!$J390=$C$1, Totals!F390,"")</f>
        <v/>
      </c>
      <c r="F386" s="192">
        <f t="shared" ca="1" si="13"/>
        <v>0</v>
      </c>
      <c r="G386" s="71" t="str">
        <f ca="1">IF(Totals!$J390=$C$1, Totals!I390,"")</f>
        <v/>
      </c>
      <c r="H386" s="763" t="str">
        <f ca="1">IF(Totals!$J390=$C$1,Totals!J390,"")</f>
        <v/>
      </c>
      <c r="I386" s="764"/>
    </row>
    <row r="387" spans="1:9" ht="16.5" hidden="1" customHeight="1" x14ac:dyDescent="0.25">
      <c r="A387" s="147" t="str">
        <f t="shared" ca="1" si="12"/>
        <v>0</v>
      </c>
      <c r="B387" s="762" t="str">
        <f ca="1">IF(Totals!$J391=$C$1, Totals!B391,"")</f>
        <v/>
      </c>
      <c r="C387" s="71" t="str">
        <f ca="1">IF(Totals!$J391=$C$1, Totals!D391,"")</f>
        <v/>
      </c>
      <c r="D387" s="71" t="str">
        <f ca="1">IF(Totals!$J391=$C$1, Totals!E391,"")</f>
        <v/>
      </c>
      <c r="E387" s="192" t="str">
        <f ca="1">IF(Totals!$J391=$C$1, Totals!F391,"")</f>
        <v/>
      </c>
      <c r="F387" s="192">
        <f t="shared" ca="1" si="13"/>
        <v>0</v>
      </c>
      <c r="G387" s="71" t="str">
        <f ca="1">IF(Totals!$J391=$C$1, Totals!I391,"")</f>
        <v/>
      </c>
      <c r="H387" s="763" t="str">
        <f ca="1">IF(Totals!$J391=$C$1,Totals!J391,"")</f>
        <v/>
      </c>
      <c r="I387" s="764"/>
    </row>
    <row r="388" spans="1:9" ht="16.5" hidden="1" customHeight="1" x14ac:dyDescent="0.25">
      <c r="A388" s="147" t="str">
        <f t="shared" ca="1" si="12"/>
        <v>0</v>
      </c>
      <c r="B388" s="762" t="str">
        <f ca="1">IF(Totals!$J392=$C$1, Totals!B392,"")</f>
        <v/>
      </c>
      <c r="C388" s="71" t="str">
        <f ca="1">IF(Totals!$J392=$C$1, Totals!D392,"")</f>
        <v/>
      </c>
      <c r="D388" s="71" t="str">
        <f ca="1">IF(Totals!$J392=$C$1, Totals!E392,"")</f>
        <v/>
      </c>
      <c r="E388" s="192" t="str">
        <f ca="1">IF(Totals!$J392=$C$1, Totals!F392,"")</f>
        <v/>
      </c>
      <c r="F388" s="192">
        <f t="shared" ca="1" si="13"/>
        <v>0</v>
      </c>
      <c r="G388" s="71" t="str">
        <f ca="1">IF(Totals!$J392=$C$1, Totals!I392,"")</f>
        <v/>
      </c>
      <c r="H388" s="763" t="str">
        <f ca="1">IF(Totals!$J392=$C$1,Totals!J392,"")</f>
        <v/>
      </c>
      <c r="I388" s="764"/>
    </row>
    <row r="389" spans="1:9" ht="16.5" hidden="1" customHeight="1" x14ac:dyDescent="0.25">
      <c r="A389" s="147" t="str">
        <f t="shared" ca="1" si="12"/>
        <v>0</v>
      </c>
      <c r="B389" s="762" t="str">
        <f ca="1">IF(Totals!$J393=$C$1, Totals!B393,"")</f>
        <v/>
      </c>
      <c r="C389" s="71" t="str">
        <f ca="1">IF(Totals!$J393=$C$1, Totals!D393,"")</f>
        <v/>
      </c>
      <c r="D389" s="71" t="str">
        <f ca="1">IF(Totals!$J393=$C$1, Totals!E393,"")</f>
        <v/>
      </c>
      <c r="E389" s="192" t="str">
        <f ca="1">IF(Totals!$J393=$C$1, Totals!F393,"")</f>
        <v/>
      </c>
      <c r="F389" s="192">
        <f t="shared" ca="1" si="13"/>
        <v>0</v>
      </c>
      <c r="G389" s="71" t="str">
        <f ca="1">IF(Totals!$J393=$C$1, Totals!I393,"")</f>
        <v/>
      </c>
      <c r="H389" s="763" t="str">
        <f ca="1">IF(Totals!$J393=$C$1,Totals!J393,"")</f>
        <v/>
      </c>
      <c r="I389" s="764"/>
    </row>
    <row r="390" spans="1:9" ht="16.5" hidden="1" customHeight="1" x14ac:dyDescent="0.25">
      <c r="A390" s="147" t="str">
        <f t="shared" ca="1" si="12"/>
        <v>0</v>
      </c>
      <c r="B390" s="762" t="str">
        <f ca="1">IF(Totals!$J394=$C$1, Totals!B394,"")</f>
        <v/>
      </c>
      <c r="C390" s="71" t="str">
        <f ca="1">IF(Totals!$J394=$C$1, Totals!D394,"")</f>
        <v/>
      </c>
      <c r="D390" s="71" t="str">
        <f ca="1">IF(Totals!$J394=$C$1, Totals!E394,"")</f>
        <v/>
      </c>
      <c r="E390" s="192" t="str">
        <f ca="1">IF(Totals!$J394=$C$1, Totals!F394,"")</f>
        <v/>
      </c>
      <c r="F390" s="192">
        <f t="shared" ca="1" si="13"/>
        <v>0</v>
      </c>
      <c r="G390" s="71" t="str">
        <f ca="1">IF(Totals!$J394=$C$1, Totals!I394,"")</f>
        <v/>
      </c>
      <c r="H390" s="763" t="str">
        <f ca="1">IF(Totals!$J394=$C$1,Totals!J394,"")</f>
        <v/>
      </c>
      <c r="I390" s="764"/>
    </row>
    <row r="391" spans="1:9" ht="16.5" hidden="1" customHeight="1" x14ac:dyDescent="0.25">
      <c r="A391" s="147" t="str">
        <f t="shared" ca="1" si="12"/>
        <v>0</v>
      </c>
      <c r="B391" s="762" t="str">
        <f ca="1">IF(Totals!$J395=$C$1, Totals!B395,"")</f>
        <v/>
      </c>
      <c r="C391" s="71" t="str">
        <f ca="1">IF(Totals!$J395=$C$1, Totals!D395,"")</f>
        <v/>
      </c>
      <c r="D391" s="71" t="str">
        <f ca="1">IF(Totals!$J395=$C$1, Totals!E395,"")</f>
        <v/>
      </c>
      <c r="E391" s="192" t="str">
        <f ca="1">IF(Totals!$J395=$C$1, Totals!F395,"")</f>
        <v/>
      </c>
      <c r="F391" s="192">
        <f t="shared" ca="1" si="13"/>
        <v>0</v>
      </c>
      <c r="G391" s="71" t="str">
        <f ca="1">IF(Totals!$J395=$C$1, Totals!I395,"")</f>
        <v/>
      </c>
      <c r="H391" s="763" t="str">
        <f ca="1">IF(Totals!$J395=$C$1,Totals!J395,"")</f>
        <v/>
      </c>
      <c r="I391" s="764"/>
    </row>
    <row r="392" spans="1:9" ht="16.5" hidden="1" customHeight="1" x14ac:dyDescent="0.25">
      <c r="A392" s="147" t="str">
        <f t="shared" ca="1" si="12"/>
        <v>0</v>
      </c>
      <c r="B392" s="762" t="str">
        <f ca="1">IF(Totals!$J396=$C$1, Totals!B396,"")</f>
        <v/>
      </c>
      <c r="C392" s="71" t="str">
        <f ca="1">IF(Totals!$J396=$C$1, Totals!D396,"")</f>
        <v/>
      </c>
      <c r="D392" s="71" t="str">
        <f ca="1">IF(Totals!$J396=$C$1, Totals!E396,"")</f>
        <v/>
      </c>
      <c r="E392" s="192" t="str">
        <f ca="1">IF(Totals!$J396=$C$1, Totals!F396,"")</f>
        <v/>
      </c>
      <c r="F392" s="192">
        <f t="shared" ca="1" si="13"/>
        <v>0</v>
      </c>
      <c r="G392" s="71" t="str">
        <f ca="1">IF(Totals!$J396=$C$1, Totals!I396,"")</f>
        <v/>
      </c>
      <c r="H392" s="763" t="str">
        <f ca="1">IF(Totals!$J396=$C$1,Totals!J396,"")</f>
        <v/>
      </c>
      <c r="I392" s="764"/>
    </row>
    <row r="393" spans="1:9" ht="16.5" hidden="1" customHeight="1" x14ac:dyDescent="0.25">
      <c r="A393" s="147" t="str">
        <f t="shared" ca="1" si="12"/>
        <v>0</v>
      </c>
      <c r="B393" s="762" t="str">
        <f ca="1">IF(Totals!$J397=$C$1, Totals!B397,"")</f>
        <v/>
      </c>
      <c r="C393" s="71" t="str">
        <f ca="1">IF(Totals!$J397=$C$1, Totals!D397,"")</f>
        <v/>
      </c>
      <c r="D393" s="71" t="str">
        <f ca="1">IF(Totals!$J397=$C$1, Totals!E397,"")</f>
        <v/>
      </c>
      <c r="E393" s="192" t="str">
        <f ca="1">IF(Totals!$J397=$C$1, Totals!F397,"")</f>
        <v/>
      </c>
      <c r="F393" s="192">
        <f t="shared" ca="1" si="13"/>
        <v>0</v>
      </c>
      <c r="G393" s="71" t="str">
        <f ca="1">IF(Totals!$J397=$C$1, Totals!I397,"")</f>
        <v/>
      </c>
      <c r="H393" s="763" t="str">
        <f ca="1">IF(Totals!$J397=$C$1,Totals!J397,"")</f>
        <v/>
      </c>
      <c r="I393" s="764"/>
    </row>
    <row r="394" spans="1:9" ht="16.5" hidden="1" customHeight="1" x14ac:dyDescent="0.25">
      <c r="A394" s="147" t="str">
        <f t="shared" ca="1" si="12"/>
        <v>0</v>
      </c>
      <c r="B394" s="762" t="str">
        <f ca="1">IF(Totals!$J398=$C$1, Totals!B398,"")</f>
        <v/>
      </c>
      <c r="C394" s="71" t="str">
        <f ca="1">IF(Totals!$J398=$C$1, Totals!D398,"")</f>
        <v/>
      </c>
      <c r="D394" s="71" t="str">
        <f ca="1">IF(Totals!$J398=$C$1, Totals!E398,"")</f>
        <v/>
      </c>
      <c r="E394" s="192" t="str">
        <f ca="1">IF(Totals!$J398=$C$1, Totals!F398,"")</f>
        <v/>
      </c>
      <c r="F394" s="192">
        <f t="shared" ca="1" si="13"/>
        <v>0</v>
      </c>
      <c r="G394" s="71" t="str">
        <f ca="1">IF(Totals!$J398=$C$1, Totals!I398,"")</f>
        <v/>
      </c>
      <c r="H394" s="763" t="str">
        <f ca="1">IF(Totals!$J398=$C$1,Totals!J398,"")</f>
        <v/>
      </c>
      <c r="I394" s="764"/>
    </row>
    <row r="395" spans="1:9" ht="16.5" hidden="1" customHeight="1" x14ac:dyDescent="0.25">
      <c r="A395" s="147" t="str">
        <f t="shared" ca="1" si="12"/>
        <v>0</v>
      </c>
      <c r="B395" s="762" t="str">
        <f ca="1">IF(Totals!$J399=$C$1, Totals!B399,"")</f>
        <v/>
      </c>
      <c r="C395" s="71" t="str">
        <f ca="1">IF(Totals!$J399=$C$1, Totals!D399,"")</f>
        <v/>
      </c>
      <c r="D395" s="71" t="str">
        <f ca="1">IF(Totals!$J399=$C$1, Totals!E399,"")</f>
        <v/>
      </c>
      <c r="E395" s="192" t="str">
        <f ca="1">IF(Totals!$J399=$C$1, Totals!F399,"")</f>
        <v/>
      </c>
      <c r="F395" s="192">
        <f t="shared" ca="1" si="13"/>
        <v>0</v>
      </c>
      <c r="G395" s="71" t="str">
        <f ca="1">IF(Totals!$J399=$C$1, Totals!I399,"")</f>
        <v/>
      </c>
      <c r="H395" s="763" t="str">
        <f ca="1">IF(Totals!$J399=$C$1,Totals!J399,"")</f>
        <v/>
      </c>
      <c r="I395" s="765"/>
    </row>
    <row r="396" spans="1:9" ht="16.5" hidden="1" customHeight="1" x14ac:dyDescent="0.25">
      <c r="A396" s="147" t="str">
        <f t="shared" ca="1" si="12"/>
        <v>0</v>
      </c>
      <c r="B396" s="762" t="str">
        <f ca="1">IF(Totals!$J400=$C$1, Totals!B400,"")</f>
        <v/>
      </c>
      <c r="C396" s="71" t="str">
        <f ca="1">IF(Totals!$J400=$C$1, Totals!D400,"")</f>
        <v/>
      </c>
      <c r="D396" s="71" t="str">
        <f ca="1">IF(Totals!$J400=$C$1, Totals!E400,"")</f>
        <v/>
      </c>
      <c r="E396" s="192" t="str">
        <f ca="1">IF(Totals!$J400=$C$1, Totals!F400,"")</f>
        <v/>
      </c>
      <c r="F396" s="192">
        <f t="shared" ca="1" si="13"/>
        <v>0</v>
      </c>
      <c r="G396" s="71" t="str">
        <f ca="1">IF(Totals!$J400=$C$1, Totals!I400,"")</f>
        <v/>
      </c>
      <c r="H396" s="763" t="str">
        <f ca="1">IF(Totals!$J400=$C$1,Totals!J400,"")</f>
        <v/>
      </c>
      <c r="I396" s="765"/>
    </row>
    <row r="397" spans="1:9" ht="16.5" hidden="1" customHeight="1" x14ac:dyDescent="0.25">
      <c r="A397" s="147" t="str">
        <f t="shared" ca="1" si="12"/>
        <v>0</v>
      </c>
      <c r="B397" s="762" t="str">
        <f ca="1">IF(Totals!$J401=$C$1, Totals!B401,"")</f>
        <v/>
      </c>
      <c r="C397" s="71" t="str">
        <f ca="1">IF(Totals!$J401=$C$1, Totals!D401,"")</f>
        <v/>
      </c>
      <c r="D397" s="71" t="str">
        <f ca="1">IF(Totals!$J401=$C$1, Totals!E401,"")</f>
        <v/>
      </c>
      <c r="E397" s="192" t="str">
        <f ca="1">IF(Totals!$J401=$C$1, Totals!F401,"")</f>
        <v/>
      </c>
      <c r="F397" s="192">
        <f t="shared" ca="1" si="13"/>
        <v>0</v>
      </c>
      <c r="G397" s="71" t="str">
        <f ca="1">IF(Totals!$J401=$C$1, Totals!I401,"")</f>
        <v/>
      </c>
      <c r="H397" s="763" t="str">
        <f ca="1">IF(Totals!$J401=$C$1,Totals!J401,"")</f>
        <v/>
      </c>
      <c r="I397" s="765"/>
    </row>
    <row r="398" spans="1:9" ht="16.5" hidden="1" customHeight="1" x14ac:dyDescent="0.25">
      <c r="A398" s="147" t="str">
        <f t="shared" ca="1" si="12"/>
        <v>0</v>
      </c>
      <c r="B398" s="762" t="str">
        <f ca="1">IF(Totals!$J402=$C$1, Totals!B402,"")</f>
        <v/>
      </c>
      <c r="C398" s="71" t="str">
        <f ca="1">IF(Totals!$J402=$C$1, Totals!D402,"")</f>
        <v/>
      </c>
      <c r="D398" s="71" t="str">
        <f ca="1">IF(Totals!$J402=$C$1, Totals!E402,"")</f>
        <v/>
      </c>
      <c r="E398" s="192" t="str">
        <f ca="1">IF(Totals!$J402=$C$1, Totals!F402,"")</f>
        <v/>
      </c>
      <c r="F398" s="192">
        <f t="shared" ca="1" si="13"/>
        <v>0</v>
      </c>
      <c r="G398" s="71" t="str">
        <f ca="1">IF(Totals!$J402=$C$1, Totals!I402,"")</f>
        <v/>
      </c>
      <c r="H398" s="763" t="str">
        <f ca="1">IF(Totals!$J402=$C$1,Totals!J402,"")</f>
        <v/>
      </c>
      <c r="I398" s="765"/>
    </row>
    <row r="399" spans="1:9" ht="16.5" hidden="1" customHeight="1" x14ac:dyDescent="0.25">
      <c r="A399" s="147" t="str">
        <f t="shared" ca="1" si="12"/>
        <v>0</v>
      </c>
      <c r="B399" s="762" t="str">
        <f ca="1">IF(Totals!$J403=$C$1, Totals!B403,"")</f>
        <v/>
      </c>
      <c r="C399" s="71" t="str">
        <f ca="1">IF(Totals!$J403=$C$1, Totals!D403,"")</f>
        <v/>
      </c>
      <c r="D399" s="71" t="str">
        <f ca="1">IF(Totals!$J403=$C$1, Totals!E403,"")</f>
        <v/>
      </c>
      <c r="E399" s="192" t="str">
        <f ca="1">IF(Totals!$J403=$C$1, Totals!F403,"")</f>
        <v/>
      </c>
      <c r="F399" s="192">
        <f t="shared" ca="1" si="13"/>
        <v>0</v>
      </c>
      <c r="G399" s="71" t="str">
        <f ca="1">IF(Totals!$J403=$C$1, Totals!I403,"")</f>
        <v/>
      </c>
      <c r="H399" s="763" t="str">
        <f ca="1">IF(Totals!$J403=$C$1,Totals!J403,"")</f>
        <v/>
      </c>
    </row>
    <row r="400" spans="1:9" ht="16.5" hidden="1" customHeight="1" x14ac:dyDescent="0.25">
      <c r="A400" s="147" t="str">
        <f t="shared" ca="1" si="12"/>
        <v>0</v>
      </c>
      <c r="B400" s="762" t="str">
        <f ca="1">IF(Totals!$J404=$C$1, Totals!B404,"")</f>
        <v/>
      </c>
      <c r="C400" s="71" t="str">
        <f ca="1">IF(Totals!$J404=$C$1, Totals!D404,"")</f>
        <v/>
      </c>
      <c r="D400" s="71" t="str">
        <f ca="1">IF(Totals!$J404=$C$1, Totals!E404,"")</f>
        <v/>
      </c>
      <c r="E400" s="192" t="str">
        <f ca="1">IF(Totals!$J404=$C$1, Totals!F404,"")</f>
        <v/>
      </c>
      <c r="F400" s="192">
        <f t="shared" ca="1" si="13"/>
        <v>0</v>
      </c>
      <c r="G400" s="71" t="str">
        <f ca="1">IF(Totals!$J404=$C$1, Totals!I404,"")</f>
        <v/>
      </c>
      <c r="H400" s="763" t="str">
        <f ca="1">IF(Totals!$J404=$C$1,Totals!J404,"")</f>
        <v/>
      </c>
    </row>
    <row r="401" spans="1:10" ht="16.5" hidden="1" customHeight="1" x14ac:dyDescent="0.25">
      <c r="A401" s="147" t="str">
        <f t="shared" ca="1" si="12"/>
        <v>0</v>
      </c>
      <c r="B401" s="762" t="str">
        <f ca="1">IF(Totals!$J405=$C$1, Totals!B405,"")</f>
        <v/>
      </c>
      <c r="C401" s="71" t="str">
        <f ca="1">IF(Totals!$J405=$C$1, Totals!D405,"")</f>
        <v/>
      </c>
      <c r="D401" s="71" t="str">
        <f ca="1">IF(Totals!$J405=$C$1, Totals!E405,"")</f>
        <v/>
      </c>
      <c r="E401" s="192" t="str">
        <f ca="1">IF(Totals!$J405=$C$1, Totals!F405,"")</f>
        <v/>
      </c>
      <c r="F401" s="192">
        <f t="shared" ca="1" si="13"/>
        <v>0</v>
      </c>
      <c r="G401" s="71" t="str">
        <f ca="1">IF(Totals!$J405=$C$1, Totals!I405,"")</f>
        <v/>
      </c>
      <c r="H401" s="763" t="str">
        <f ca="1">IF(Totals!$J405=$C$1,Totals!J405,"")</f>
        <v/>
      </c>
    </row>
    <row r="402" spans="1:10" ht="16.5" hidden="1" customHeight="1" x14ac:dyDescent="0.25">
      <c r="A402" s="147" t="str">
        <f t="shared" ca="1" si="12"/>
        <v>0</v>
      </c>
      <c r="B402" s="762" t="str">
        <f ca="1">IF(Totals!$J406=$C$1, Totals!B406,"")</f>
        <v/>
      </c>
      <c r="C402" s="71" t="str">
        <f ca="1">IF(Totals!$J406=$C$1, Totals!D406,"")</f>
        <v/>
      </c>
      <c r="D402" s="71" t="str">
        <f ca="1">IF(Totals!$J406=$C$1, Totals!E406,"")</f>
        <v/>
      </c>
      <c r="E402" s="192" t="str">
        <f ca="1">IF(Totals!$J406=$C$1, Totals!F406,"")</f>
        <v/>
      </c>
      <c r="F402" s="192">
        <f t="shared" ca="1" si="13"/>
        <v>0</v>
      </c>
      <c r="G402" s="71" t="str">
        <f ca="1">IF(Totals!$J406=$C$1, Totals!I406,"")</f>
        <v/>
      </c>
      <c r="H402" s="763" t="str">
        <f ca="1">IF(Totals!$J406=$C$1,Totals!J406,"")</f>
        <v/>
      </c>
    </row>
    <row r="403" spans="1:10" ht="16.5" hidden="1" customHeight="1" x14ac:dyDescent="0.25">
      <c r="A403" s="147" t="str">
        <f t="shared" ca="1" si="12"/>
        <v>0</v>
      </c>
      <c r="B403" s="762" t="str">
        <f ca="1">IF(Totals!$J407=$C$1, Totals!B407,"")</f>
        <v/>
      </c>
      <c r="C403" s="71" t="str">
        <f ca="1">IF(Totals!$J407=$C$1, Totals!D407,"")</f>
        <v/>
      </c>
      <c r="D403" s="71" t="str">
        <f ca="1">IF(Totals!$J407=$C$1, Totals!E407,"")</f>
        <v/>
      </c>
      <c r="E403" s="192" t="str">
        <f ca="1">IF(Totals!$J407=$C$1, Totals!F407,"")</f>
        <v/>
      </c>
      <c r="F403" s="192">
        <f t="shared" ca="1" si="13"/>
        <v>0</v>
      </c>
      <c r="G403" s="71" t="str">
        <f ca="1">IF(Totals!$J407=$C$1, Totals!I407,"")</f>
        <v/>
      </c>
      <c r="H403" s="763" t="str">
        <f ca="1">IF(Totals!$J407=$C$1,Totals!J407,"")</f>
        <v/>
      </c>
    </row>
    <row r="404" spans="1:10" ht="16.5" hidden="1" customHeight="1" x14ac:dyDescent="0.25">
      <c r="A404" s="147" t="str">
        <f t="shared" ca="1" si="12"/>
        <v>0</v>
      </c>
      <c r="B404" s="762" t="str">
        <f ca="1">IF(Totals!$J408=$C$1, Totals!B408,"")</f>
        <v/>
      </c>
      <c r="C404" s="71" t="str">
        <f ca="1">IF(Totals!$J408=$C$1, Totals!D408,"")</f>
        <v/>
      </c>
      <c r="D404" s="71" t="str">
        <f ca="1">IF(Totals!$J408=$C$1, Totals!E408,"")</f>
        <v/>
      </c>
      <c r="E404" s="192" t="str">
        <f ca="1">IF(Totals!$J408=$C$1, Totals!F408,"")</f>
        <v/>
      </c>
      <c r="F404" s="192">
        <f t="shared" ca="1" si="13"/>
        <v>0</v>
      </c>
      <c r="G404" s="71" t="str">
        <f ca="1">IF(Totals!$J408=$C$1, Totals!I408,"")</f>
        <v/>
      </c>
      <c r="H404" s="763" t="str">
        <f ca="1">IF(Totals!$J408=$C$1,Totals!J408,"")</f>
        <v/>
      </c>
    </row>
    <row r="405" spans="1:10" ht="16.5" hidden="1" customHeight="1" x14ac:dyDescent="0.25">
      <c r="A405" s="147" t="str">
        <f t="shared" ca="1" si="12"/>
        <v>0</v>
      </c>
      <c r="B405" s="762" t="str">
        <f ca="1">IF(Totals!$J409=$C$1, Totals!B409,"")</f>
        <v/>
      </c>
      <c r="C405" s="71" t="str">
        <f ca="1">IF(Totals!$J409=$C$1, Totals!D409,"")</f>
        <v/>
      </c>
      <c r="D405" s="71" t="str">
        <f ca="1">IF(Totals!$J409=$C$1, Totals!E409,"")</f>
        <v/>
      </c>
      <c r="E405" s="192" t="str">
        <f ca="1">IF(Totals!$J409=$C$1, Totals!F409,"")</f>
        <v/>
      </c>
      <c r="F405" s="192">
        <f t="shared" ca="1" si="13"/>
        <v>0</v>
      </c>
      <c r="G405" s="71" t="str">
        <f ca="1">IF(Totals!$J409=$C$1, Totals!I409,"")</f>
        <v/>
      </c>
      <c r="H405" s="763" t="str">
        <f ca="1">IF(Totals!$J409=$C$1,Totals!J409,"")</f>
        <v/>
      </c>
    </row>
    <row r="406" spans="1:10" ht="16.5" hidden="1" customHeight="1" x14ac:dyDescent="0.25">
      <c r="A406" s="147" t="str">
        <f t="shared" ca="1" si="12"/>
        <v>0</v>
      </c>
      <c r="B406" s="762" t="str">
        <f ca="1">IF(Totals!$J410=$C$1, Totals!B410,"")</f>
        <v/>
      </c>
      <c r="C406" s="71" t="str">
        <f ca="1">IF(Totals!$J410=$C$1, Totals!D410,"")</f>
        <v/>
      </c>
      <c r="D406" s="71" t="str">
        <f ca="1">IF(Totals!$J410=$C$1, Totals!E410,"")</f>
        <v/>
      </c>
      <c r="E406" s="192" t="str">
        <f ca="1">IF(Totals!$J410=$C$1, Totals!F410,"")</f>
        <v/>
      </c>
      <c r="F406" s="192">
        <f t="shared" ca="1" si="13"/>
        <v>0</v>
      </c>
      <c r="G406" s="71" t="str">
        <f ca="1">IF(Totals!$J410=$C$1, Totals!I410,"")</f>
        <v/>
      </c>
      <c r="H406" s="763" t="str">
        <f ca="1">IF(Totals!$J410=$C$1,Totals!J410,"")</f>
        <v/>
      </c>
    </row>
    <row r="407" spans="1:10" ht="16.5" hidden="1" customHeight="1" x14ac:dyDescent="0.25">
      <c r="A407" s="147" t="str">
        <f t="shared" ca="1" si="12"/>
        <v>0</v>
      </c>
      <c r="B407" s="762" t="str">
        <f ca="1">IF(Totals!$J411=$C$1, Totals!B411,"")</f>
        <v/>
      </c>
      <c r="C407" s="71" t="str">
        <f ca="1">IF(Totals!$J411=$C$1, Totals!D411,"")</f>
        <v/>
      </c>
      <c r="D407" s="71" t="str">
        <f ca="1">IF(Totals!$J411=$C$1, Totals!E411,"")</f>
        <v/>
      </c>
      <c r="E407" s="192" t="str">
        <f ca="1">IF(Totals!$J411=$C$1, Totals!F411,"")</f>
        <v/>
      </c>
      <c r="F407" s="192">
        <f t="shared" ca="1" si="13"/>
        <v>0</v>
      </c>
      <c r="G407" s="71" t="str">
        <f ca="1">IF(Totals!$J411=$C$1, Totals!I411,"")</f>
        <v/>
      </c>
      <c r="H407" s="763" t="str">
        <f ca="1">IF(Totals!$J411=$C$1,Totals!J411,"")</f>
        <v/>
      </c>
    </row>
    <row r="408" spans="1:10" ht="16.5" hidden="1" customHeight="1" x14ac:dyDescent="0.25">
      <c r="A408" s="147" t="str">
        <f t="shared" ca="1" si="12"/>
        <v>0</v>
      </c>
      <c r="B408" s="762" t="str">
        <f ca="1">IF(Totals!$J412=$C$1, Totals!B412,"")</f>
        <v/>
      </c>
      <c r="C408" s="71" t="str">
        <f ca="1">IF(Totals!$J412=$C$1, Totals!D412,"")</f>
        <v/>
      </c>
      <c r="D408" s="71" t="str">
        <f ca="1">IF(Totals!$J412=$C$1, Totals!E412,"")</f>
        <v/>
      </c>
      <c r="E408" s="192" t="str">
        <f ca="1">IF(Totals!$J412=$C$1, Totals!F412,"")</f>
        <v/>
      </c>
      <c r="F408" s="192">
        <f t="shared" ca="1" si="13"/>
        <v>0</v>
      </c>
      <c r="G408" s="71" t="str">
        <f ca="1">IF(Totals!$J412=$C$1, Totals!I412,"")</f>
        <v/>
      </c>
      <c r="H408" s="763" t="str">
        <f ca="1">IF(Totals!$J412=$C$1,Totals!J412,"")</f>
        <v/>
      </c>
    </row>
    <row r="409" spans="1:10" ht="16.5" hidden="1" customHeight="1" x14ac:dyDescent="0.25">
      <c r="A409" s="147" t="str">
        <f t="shared" ca="1" si="12"/>
        <v>0</v>
      </c>
      <c r="B409" s="762" t="str">
        <f ca="1">IF(Totals!$J413=$C$1, Totals!B413,"")</f>
        <v/>
      </c>
      <c r="C409" s="71" t="str">
        <f ca="1">IF(Totals!$J413=$C$1, Totals!D413,"")</f>
        <v/>
      </c>
      <c r="D409" s="71" t="str">
        <f ca="1">IF(Totals!$J413=$C$1, Totals!E413,"")</f>
        <v/>
      </c>
      <c r="E409" s="192" t="str">
        <f ca="1">IF(Totals!$J413=$C$1, Totals!F413,"")</f>
        <v/>
      </c>
      <c r="F409" s="192">
        <f t="shared" ca="1" si="13"/>
        <v>0</v>
      </c>
      <c r="G409" s="71" t="str">
        <f ca="1">IF(Totals!$J413=$C$1, Totals!I413,"")</f>
        <v/>
      </c>
      <c r="H409" s="763" t="str">
        <f ca="1">IF(Totals!$J413=$C$1,Totals!J413,"")</f>
        <v/>
      </c>
    </row>
    <row r="410" spans="1:10" ht="16.5" hidden="1" customHeight="1" x14ac:dyDescent="0.25">
      <c r="A410" s="147" t="str">
        <f t="shared" ca="1" si="12"/>
        <v>0</v>
      </c>
      <c r="B410" s="762" t="str">
        <f ca="1">IF(Totals!$J414=$C$1, Totals!B414,"")</f>
        <v/>
      </c>
      <c r="C410" s="71" t="str">
        <f ca="1">IF(Totals!$J414=$C$1, Totals!D414,"")</f>
        <v/>
      </c>
      <c r="D410" s="71" t="str">
        <f ca="1">IF(Totals!$J414=$C$1, Totals!E414,"")</f>
        <v/>
      </c>
      <c r="E410" s="192" t="str">
        <f ca="1">IF(Totals!$J414=$C$1, Totals!F414,"")</f>
        <v/>
      </c>
      <c r="F410" s="192">
        <f t="shared" ca="1" si="13"/>
        <v>0</v>
      </c>
      <c r="G410" s="71" t="str">
        <f ca="1">IF(Totals!$J414=$C$1, Totals!I414,"")</f>
        <v/>
      </c>
      <c r="H410" s="763" t="str">
        <f ca="1">IF(Totals!$J414=$C$1,Totals!J414,"")</f>
        <v/>
      </c>
      <c r="I410" s="75"/>
    </row>
    <row r="411" spans="1:10" ht="16.5" hidden="1" customHeight="1" x14ac:dyDescent="0.25">
      <c r="A411" s="147" t="str">
        <f t="shared" ca="1" si="12"/>
        <v>0</v>
      </c>
      <c r="B411" s="762" t="str">
        <f ca="1">IF(Totals!$J415=$C$1, Totals!B415,"")</f>
        <v/>
      </c>
      <c r="C411" s="71" t="str">
        <f ca="1">IF(Totals!$J415=$C$1, Totals!D415,"")</f>
        <v/>
      </c>
      <c r="D411" s="71" t="str">
        <f ca="1">IF(Totals!$J415=$C$1, Totals!E415,"")</f>
        <v/>
      </c>
      <c r="E411" s="192" t="str">
        <f ca="1">IF(Totals!$J415=$C$1, Totals!F415,"")</f>
        <v/>
      </c>
      <c r="F411" s="192">
        <f t="shared" ca="1" si="13"/>
        <v>0</v>
      </c>
      <c r="G411" s="71" t="str">
        <f ca="1">IF(Totals!$J415=$C$1, Totals!I415,"")</f>
        <v/>
      </c>
      <c r="H411" s="763" t="str">
        <f ca="1">IF(Totals!$J415=$C$1,Totals!J415,"")</f>
        <v/>
      </c>
      <c r="I411" s="75"/>
    </row>
    <row r="412" spans="1:10" ht="16.5" hidden="1" customHeight="1" x14ac:dyDescent="0.25">
      <c r="A412" s="147" t="str">
        <f t="shared" ca="1" si="12"/>
        <v>0</v>
      </c>
      <c r="B412" s="762" t="str">
        <f ca="1">IF(Totals!$J416=$C$1, Totals!B416,"")</f>
        <v/>
      </c>
      <c r="C412" s="71" t="str">
        <f ca="1">IF(Totals!$J416=$C$1, Totals!D416,"")</f>
        <v/>
      </c>
      <c r="D412" s="71" t="str">
        <f ca="1">IF(Totals!$J416=$C$1, Totals!E416,"")</f>
        <v/>
      </c>
      <c r="E412" s="192" t="str">
        <f ca="1">IF(Totals!$J416=$C$1, Totals!F416,"")</f>
        <v/>
      </c>
      <c r="F412" s="192">
        <f t="shared" ca="1" si="13"/>
        <v>0</v>
      </c>
      <c r="G412" s="71" t="str">
        <f ca="1">IF(Totals!$J416=$C$1, Totals!I416,"")</f>
        <v/>
      </c>
      <c r="H412" s="763" t="str">
        <f ca="1">IF(Totals!$J416=$C$1,Totals!J416,"")</f>
        <v/>
      </c>
      <c r="I412" s="75"/>
    </row>
    <row r="413" spans="1:10" ht="16.5" hidden="1" customHeight="1" x14ac:dyDescent="0.25">
      <c r="A413" s="147" t="str">
        <f t="shared" ca="1" si="12"/>
        <v>0</v>
      </c>
      <c r="B413" s="762" t="str">
        <f ca="1">IF(Totals!$J417=$C$1, Totals!B417,"")</f>
        <v/>
      </c>
      <c r="C413" s="71" t="str">
        <f ca="1">IF(Totals!$J417=$C$1, Totals!D417,"")</f>
        <v/>
      </c>
      <c r="D413" s="71" t="str">
        <f ca="1">IF(Totals!$J417=$C$1, Totals!E417,"")</f>
        <v/>
      </c>
      <c r="E413" s="192" t="str">
        <f ca="1">IF(Totals!$J417=$C$1, Totals!F417,"")</f>
        <v/>
      </c>
      <c r="F413" s="192">
        <f t="shared" ca="1" si="13"/>
        <v>0</v>
      </c>
      <c r="G413" s="71" t="str">
        <f ca="1">IF(Totals!$J417=$C$1, Totals!I417,"")</f>
        <v/>
      </c>
      <c r="H413" s="763" t="str">
        <f ca="1">IF(Totals!$J417=$C$1,Totals!J417,"")</f>
        <v/>
      </c>
    </row>
    <row r="414" spans="1:10" ht="16.5" hidden="1" customHeight="1" x14ac:dyDescent="0.25">
      <c r="A414" s="147" t="str">
        <f t="shared" ca="1" si="12"/>
        <v>0</v>
      </c>
      <c r="B414" s="762" t="str">
        <f ca="1">IF(Totals!$J418=$C$1, Totals!B418,"")</f>
        <v/>
      </c>
      <c r="C414" s="71" t="str">
        <f ca="1">IF(Totals!$J418=$C$1, Totals!D418,"")</f>
        <v/>
      </c>
      <c r="D414" s="71" t="str">
        <f ca="1">IF(Totals!$J418=$C$1, Totals!E418,"")</f>
        <v/>
      </c>
      <c r="E414" s="192" t="str">
        <f ca="1">IF(Totals!$J418=$C$1, Totals!F418,"")</f>
        <v/>
      </c>
      <c r="F414" s="192">
        <f t="shared" ca="1" si="13"/>
        <v>0</v>
      </c>
      <c r="G414" s="71" t="str">
        <f ca="1">IF(Totals!$J418=$C$1, Totals!I418,"")</f>
        <v/>
      </c>
      <c r="H414" s="763" t="str">
        <f ca="1">IF(Totals!$J418=$C$1,Totals!J418,"")</f>
        <v/>
      </c>
      <c r="I414" s="766"/>
      <c r="J414" s="27"/>
    </row>
    <row r="415" spans="1:10" ht="16.5" hidden="1" customHeight="1" x14ac:dyDescent="0.25">
      <c r="A415" s="147" t="str">
        <f t="shared" ca="1" si="12"/>
        <v>0</v>
      </c>
      <c r="B415" s="762" t="str">
        <f ca="1">IF(Totals!$J419=$C$1, Totals!B419,"")</f>
        <v/>
      </c>
      <c r="C415" s="71" t="str">
        <f ca="1">IF(Totals!$J419=$C$1, Totals!D419,"")</f>
        <v/>
      </c>
      <c r="D415" s="71" t="str">
        <f ca="1">IF(Totals!$J419=$C$1, Totals!E419,"")</f>
        <v/>
      </c>
      <c r="E415" s="192" t="str">
        <f ca="1">IF(Totals!$J419=$C$1, Totals!F419,"")</f>
        <v/>
      </c>
      <c r="F415" s="192">
        <f t="shared" ca="1" si="13"/>
        <v>0</v>
      </c>
      <c r="G415" s="71" t="str">
        <f ca="1">IF(Totals!$J419=$C$1, Totals!I419,"")</f>
        <v/>
      </c>
      <c r="H415" s="763" t="str">
        <f ca="1">IF(Totals!$J419=$C$1,Totals!J419,"")</f>
        <v/>
      </c>
    </row>
    <row r="416" spans="1:10" ht="16.5" hidden="1" customHeight="1" x14ac:dyDescent="0.25">
      <c r="A416" s="147" t="str">
        <f t="shared" ca="1" si="12"/>
        <v>0</v>
      </c>
      <c r="B416" s="762" t="str">
        <f ca="1">IF(Totals!$J420=$C$1, Totals!B420,"")</f>
        <v/>
      </c>
      <c r="C416" s="71" t="str">
        <f ca="1">IF(Totals!$J420=$C$1, Totals!D420,"")</f>
        <v/>
      </c>
      <c r="D416" s="71" t="str">
        <f ca="1">IF(Totals!$J420=$C$1, Totals!E420,"")</f>
        <v/>
      </c>
      <c r="E416" s="192" t="str">
        <f ca="1">IF(Totals!$J420=$C$1, Totals!F420,"")</f>
        <v/>
      </c>
      <c r="F416" s="192">
        <f t="shared" ca="1" si="13"/>
        <v>0</v>
      </c>
      <c r="G416" s="71" t="str">
        <f ca="1">IF(Totals!$J420=$C$1, Totals!I420,"")</f>
        <v/>
      </c>
      <c r="H416" s="763" t="str">
        <f ca="1">IF(Totals!$J420=$C$1,Totals!J420,"")</f>
        <v/>
      </c>
    </row>
    <row r="417" spans="1:8" ht="16.5" hidden="1" customHeight="1" x14ac:dyDescent="0.25">
      <c r="A417" s="147" t="str">
        <f t="shared" ca="1" si="12"/>
        <v>0</v>
      </c>
      <c r="B417" s="762" t="str">
        <f ca="1">IF(Totals!$J421=$C$1, Totals!B421,"")</f>
        <v/>
      </c>
      <c r="C417" s="71" t="str">
        <f ca="1">IF(Totals!$J421=$C$1, Totals!D421,"")</f>
        <v/>
      </c>
      <c r="D417" s="71" t="str">
        <f ca="1">IF(Totals!$J421=$C$1, Totals!E421,"")</f>
        <v/>
      </c>
      <c r="E417" s="192" t="str">
        <f ca="1">IF(Totals!$J421=$C$1, Totals!F421,"")</f>
        <v/>
      </c>
      <c r="F417" s="192">
        <f t="shared" ca="1" si="13"/>
        <v>0</v>
      </c>
      <c r="G417" s="71" t="str">
        <f ca="1">IF(Totals!$J421=$C$1, Totals!I421,"")</f>
        <v/>
      </c>
      <c r="H417" s="763" t="str">
        <f ca="1">IF(Totals!$J421=$C$1,Totals!J421,"")</f>
        <v/>
      </c>
    </row>
    <row r="418" spans="1:8" ht="16.5" hidden="1" customHeight="1" x14ac:dyDescent="0.25">
      <c r="A418" s="147" t="str">
        <f t="shared" ca="1" si="12"/>
        <v>0</v>
      </c>
      <c r="B418" s="762" t="str">
        <f ca="1">IF(Totals!$J422=$C$1, Totals!B422,"")</f>
        <v/>
      </c>
      <c r="C418" s="71" t="str">
        <f ca="1">IF(Totals!$J422=$C$1, Totals!D422,"")</f>
        <v/>
      </c>
      <c r="D418" s="71" t="str">
        <f ca="1">IF(Totals!$J422=$C$1, Totals!E422,"")</f>
        <v/>
      </c>
      <c r="E418" s="192" t="str">
        <f ca="1">IF(Totals!$J422=$C$1, Totals!F422,"")</f>
        <v/>
      </c>
      <c r="F418" s="192">
        <f t="shared" ca="1" si="13"/>
        <v>0</v>
      </c>
      <c r="G418" s="71" t="str">
        <f ca="1">IF(Totals!$J422=$C$1, Totals!I422,"")</f>
        <v/>
      </c>
      <c r="H418" s="763" t="str">
        <f ca="1">IF(Totals!$J422=$C$1,Totals!J422,"")</f>
        <v/>
      </c>
    </row>
    <row r="419" spans="1:8" ht="16.5" hidden="1" customHeight="1" x14ac:dyDescent="0.25">
      <c r="A419" s="147" t="str">
        <f t="shared" ca="1" si="12"/>
        <v>0</v>
      </c>
      <c r="B419" s="762" t="str">
        <f ca="1">IF(Totals!$J423=$C$1, Totals!B423,"")</f>
        <v/>
      </c>
      <c r="C419" s="71" t="str">
        <f ca="1">IF(Totals!$J423=$C$1, Totals!D423,"")</f>
        <v/>
      </c>
      <c r="D419" s="71" t="str">
        <f ca="1">IF(Totals!$J423=$C$1, Totals!E423,"")</f>
        <v/>
      </c>
      <c r="E419" s="192" t="str">
        <f ca="1">IF(Totals!$J423=$C$1, Totals!F423,"")</f>
        <v/>
      </c>
      <c r="F419" s="192">
        <f t="shared" ca="1" si="13"/>
        <v>0</v>
      </c>
      <c r="G419" s="71" t="str">
        <f ca="1">IF(Totals!$J423=$C$1, Totals!I423,"")</f>
        <v/>
      </c>
      <c r="H419" s="763" t="str">
        <f ca="1">IF(Totals!$J423=$C$1,Totals!J423,"")</f>
        <v/>
      </c>
    </row>
    <row r="420" spans="1:8" ht="16.5" hidden="1" customHeight="1" x14ac:dyDescent="0.25">
      <c r="A420" s="147" t="str">
        <f t="shared" ca="1" si="12"/>
        <v>0</v>
      </c>
      <c r="B420" s="762" t="str">
        <f ca="1">IF(Totals!$J424=$C$1, Totals!B424,"")</f>
        <v/>
      </c>
      <c r="C420" s="71" t="str">
        <f ca="1">IF(Totals!$J424=$C$1, Totals!D424,"")</f>
        <v/>
      </c>
      <c r="D420" s="71" t="str">
        <f ca="1">IF(Totals!$J424=$C$1, Totals!E424,"")</f>
        <v/>
      </c>
      <c r="E420" s="192" t="str">
        <f ca="1">IF(Totals!$J424=$C$1, Totals!F424,"")</f>
        <v/>
      </c>
      <c r="F420" s="192">
        <f t="shared" ca="1" si="13"/>
        <v>0</v>
      </c>
      <c r="G420" s="71" t="str">
        <f ca="1">IF(Totals!$J424=$C$1, Totals!I424,"")</f>
        <v/>
      </c>
      <c r="H420" s="763" t="str">
        <f ca="1">IF(Totals!$J424=$C$1,Totals!J424,"")</f>
        <v/>
      </c>
    </row>
    <row r="421" spans="1:8" ht="16.5" hidden="1" customHeight="1" x14ac:dyDescent="0.25">
      <c r="A421" s="147" t="str">
        <f t="shared" ca="1" si="12"/>
        <v>0</v>
      </c>
      <c r="B421" s="762" t="str">
        <f ca="1">IF(Totals!$J425=$C$1, Totals!B425,"")</f>
        <v/>
      </c>
      <c r="C421" s="71" t="str">
        <f ca="1">IF(Totals!$J425=$C$1, Totals!D425,"")</f>
        <v/>
      </c>
      <c r="D421" s="71" t="str">
        <f ca="1">IF(Totals!$J425=$C$1, Totals!E425,"")</f>
        <v/>
      </c>
      <c r="E421" s="192" t="str">
        <f ca="1">IF(Totals!$J425=$C$1, Totals!F425,"")</f>
        <v/>
      </c>
      <c r="F421" s="192">
        <f t="shared" ca="1" si="13"/>
        <v>0</v>
      </c>
      <c r="G421" s="71" t="str">
        <f ca="1">IF(Totals!$J425=$C$1, Totals!I425,"")</f>
        <v/>
      </c>
      <c r="H421" s="763" t="str">
        <f ca="1">IF(Totals!$J425=$C$1,Totals!J425,"")</f>
        <v/>
      </c>
    </row>
    <row r="422" spans="1:8" ht="16.5" customHeight="1" x14ac:dyDescent="0.25">
      <c r="A422" s="147" t="str">
        <f t="shared" ca="1" si="12"/>
        <v>1</v>
      </c>
      <c r="B422" s="762" t="str">
        <f ca="1">IF(Totals!$J426=$C$1, Totals!B426,"")</f>
        <v xml:space="preserve">68261528AD  </v>
      </c>
      <c r="C422" s="71" t="str">
        <f ca="1">IF(Totals!$J426=$C$1, Totals!D426,"")</f>
        <v>Drive Shaft</v>
      </c>
      <c r="D422" s="135">
        <f ca="1">IF(Totals!$J426=$C$1, Totals!E426,"")</f>
        <v>3</v>
      </c>
      <c r="E422" s="192">
        <f ca="1">IF(Totals!$J426=$C$1, Totals!F426,"")</f>
        <v>0</v>
      </c>
      <c r="F422" s="192">
        <f t="shared" ca="1" si="13"/>
        <v>0</v>
      </c>
      <c r="G422" s="71" t="str">
        <f ca="1">IF(Totals!$J426=$C$1, Totals!I426,"")</f>
        <v>Charger</v>
      </c>
      <c r="H422" s="763"/>
    </row>
    <row r="423" spans="1:8" ht="16.5" customHeight="1" x14ac:dyDescent="0.25">
      <c r="A423" s="147" t="str">
        <f t="shared" ca="1" si="12"/>
        <v>1</v>
      </c>
      <c r="B423" s="762" t="str">
        <f ca="1">IF(Totals!$J427=$C$1, Totals!B427,"")</f>
        <v>68541680AA</v>
      </c>
      <c r="C423" s="71" t="str">
        <f ca="1">IF(Totals!$J427=$C$1, Totals!D427,"")</f>
        <v>Headlight Assembly Right</v>
      </c>
      <c r="D423" s="135">
        <f ca="1">IF(Totals!$J427=$C$1, Totals!E427,"")</f>
        <v>1</v>
      </c>
      <c r="E423" s="192">
        <f ca="1">IF(Totals!$J427=$C$1, Totals!F427,"")</f>
        <v>0</v>
      </c>
      <c r="F423" s="192">
        <f t="shared" ca="1" si="13"/>
        <v>0</v>
      </c>
      <c r="G423" s="71" t="str">
        <f ca="1">IF(Totals!$J427=$C$1, Totals!I427,"")</f>
        <v>Charger</v>
      </c>
      <c r="H423" s="763"/>
    </row>
    <row r="424" spans="1:8" ht="16.5" hidden="1" customHeight="1" x14ac:dyDescent="0.25">
      <c r="A424" s="147" t="str">
        <f t="shared" ca="1" si="12"/>
        <v>0</v>
      </c>
      <c r="B424" s="762" t="str">
        <f ca="1">IF(Totals!$J428=$C$1, Totals!B428,"")</f>
        <v/>
      </c>
      <c r="C424" s="71" t="str">
        <f ca="1">IF(Totals!$J428=$C$1, Totals!D428,"")</f>
        <v/>
      </c>
      <c r="D424" s="71" t="str">
        <f ca="1">IF(Totals!$J428=$C$1, Totals!E428,"")</f>
        <v/>
      </c>
      <c r="E424" s="71" t="str">
        <f ca="1">IF(Totals!$J428=$C$1, Totals!F428,"")</f>
        <v/>
      </c>
      <c r="F424" s="71">
        <f t="shared" ca="1" si="13"/>
        <v>0</v>
      </c>
      <c r="G424" s="71" t="str">
        <f ca="1">IF(Totals!$J428=$C$1, Totals!I428,"")</f>
        <v/>
      </c>
      <c r="H424" s="763" t="str">
        <f ca="1">IF(Totals!$J428=$C$1,Totals!J428,"")</f>
        <v/>
      </c>
    </row>
    <row r="425" spans="1:8" ht="16.5" hidden="1" customHeight="1" x14ac:dyDescent="0.25">
      <c r="A425" s="147" t="str">
        <f t="shared" ca="1" si="12"/>
        <v>0</v>
      </c>
      <c r="B425" s="762" t="str">
        <f ca="1">IF(Totals!$J429=$C$1, Totals!B429,"")</f>
        <v/>
      </c>
      <c r="C425" s="71" t="str">
        <f ca="1">IF(Totals!$J429=$C$1, Totals!D429,"")</f>
        <v/>
      </c>
      <c r="D425" s="71" t="str">
        <f ca="1">IF(Totals!$J429=$C$1, Totals!E429,"")</f>
        <v/>
      </c>
      <c r="E425" s="71" t="str">
        <f ca="1">IF(Totals!$J429=$C$1, Totals!F429,"")</f>
        <v/>
      </c>
      <c r="F425" s="71">
        <f t="shared" ca="1" si="13"/>
        <v>0</v>
      </c>
      <c r="G425" s="71" t="str">
        <f ca="1">IF(Totals!$J429=$C$1, Totals!I429,"")</f>
        <v/>
      </c>
      <c r="H425" s="763" t="str">
        <f ca="1">IF(Totals!$J429=$C$1,Totals!J429,"")</f>
        <v/>
      </c>
    </row>
    <row r="426" spans="1:8" ht="16.5" hidden="1" customHeight="1" x14ac:dyDescent="0.25">
      <c r="A426" s="147" t="str">
        <f t="shared" ca="1" si="12"/>
        <v>0</v>
      </c>
      <c r="B426" s="762" t="str">
        <f ca="1">IF(Totals!$J430=$C$1, Totals!B430,"")</f>
        <v/>
      </c>
      <c r="C426" s="71" t="str">
        <f ca="1">IF(Totals!$J430=$C$1, Totals!D430,"")</f>
        <v/>
      </c>
      <c r="D426" s="71" t="str">
        <f ca="1">IF(Totals!$J430=$C$1, Totals!E430,"")</f>
        <v/>
      </c>
      <c r="E426" s="71" t="str">
        <f ca="1">IF(Totals!$J430=$C$1, Totals!F430,"")</f>
        <v/>
      </c>
      <c r="F426" s="71">
        <f t="shared" ca="1" si="13"/>
        <v>0</v>
      </c>
      <c r="G426" s="71" t="str">
        <f ca="1">IF(Totals!$J430=$C$1, Totals!I430,"")</f>
        <v/>
      </c>
      <c r="H426" s="763" t="str">
        <f ca="1">IF(Totals!$J430=$C$1,Totals!J430,"")</f>
        <v/>
      </c>
    </row>
    <row r="427" spans="1:8" ht="16.5" hidden="1" customHeight="1" x14ac:dyDescent="0.25">
      <c r="A427" s="147" t="str">
        <f t="shared" ca="1" si="12"/>
        <v>0</v>
      </c>
      <c r="B427" s="762" t="str">
        <f ca="1">IF(Totals!$J431=$C$1, Totals!B431,"")</f>
        <v/>
      </c>
      <c r="C427" s="71" t="str">
        <f ca="1">IF(Totals!$J431=$C$1, Totals!D431,"")</f>
        <v/>
      </c>
      <c r="D427" s="71" t="str">
        <f ca="1">IF(Totals!$J431=$C$1, Totals!E431,"")</f>
        <v/>
      </c>
      <c r="E427" s="71" t="str">
        <f ca="1">IF(Totals!$J431=$C$1, Totals!F431,"")</f>
        <v/>
      </c>
      <c r="F427" s="71">
        <f t="shared" ca="1" si="13"/>
        <v>0</v>
      </c>
      <c r="G427" s="71" t="str">
        <f ca="1">IF(Totals!$J431=$C$1, Totals!I431,"")</f>
        <v/>
      </c>
      <c r="H427" s="763" t="str">
        <f ca="1">IF(Totals!$J431=$C$1,Totals!J431,"")</f>
        <v/>
      </c>
    </row>
    <row r="428" spans="1:8" ht="16.5" hidden="1" customHeight="1" x14ac:dyDescent="0.25">
      <c r="A428" s="147" t="str">
        <f t="shared" ca="1" si="12"/>
        <v>0</v>
      </c>
      <c r="B428" s="762" t="str">
        <f ca="1">IF(Totals!$J432=$C$1, Totals!B432,"")</f>
        <v/>
      </c>
      <c r="C428" s="71" t="str">
        <f ca="1">IF(Totals!$J432=$C$1, Totals!D432,"")</f>
        <v/>
      </c>
      <c r="D428" s="71" t="str">
        <f ca="1">IF(Totals!$J432=$C$1, Totals!E432,"")</f>
        <v/>
      </c>
      <c r="E428" s="71" t="str">
        <f ca="1">IF(Totals!$J432=$C$1, Totals!F432,"")</f>
        <v/>
      </c>
      <c r="F428" s="71">
        <f t="shared" ca="1" si="13"/>
        <v>0</v>
      </c>
      <c r="G428" s="71" t="str">
        <f ca="1">IF(Totals!$J432=$C$1, Totals!I432,"")</f>
        <v/>
      </c>
      <c r="H428" s="763" t="str">
        <f ca="1">IF(Totals!$J432=$C$1,Totals!J432,"")</f>
        <v/>
      </c>
    </row>
    <row r="429" spans="1:8" ht="16.5" hidden="1" customHeight="1" x14ac:dyDescent="0.25">
      <c r="A429" s="147" t="str">
        <f t="shared" ca="1" si="12"/>
        <v>0</v>
      </c>
      <c r="B429" s="762" t="str">
        <f ca="1">IF(Totals!$J433=$C$1, Totals!B433,"")</f>
        <v/>
      </c>
      <c r="C429" s="71" t="str">
        <f ca="1">IF(Totals!$J433=$C$1, Totals!D433,"")</f>
        <v/>
      </c>
      <c r="D429" s="71" t="str">
        <f ca="1">IF(Totals!$J433=$C$1, Totals!E433,"")</f>
        <v/>
      </c>
      <c r="E429" s="71" t="str">
        <f ca="1">IF(Totals!$J433=$C$1, Totals!F433,"")</f>
        <v/>
      </c>
      <c r="F429" s="71">
        <f t="shared" ca="1" si="13"/>
        <v>0</v>
      </c>
      <c r="G429" s="71" t="str">
        <f ca="1">IF(Totals!$J433=$C$1, Totals!I433,"")</f>
        <v/>
      </c>
      <c r="H429" s="763" t="str">
        <f ca="1">IF(Totals!$J433=$C$1,Totals!J433,"")</f>
        <v/>
      </c>
    </row>
    <row r="430" spans="1:8" ht="16.5" hidden="1" customHeight="1" x14ac:dyDescent="0.25">
      <c r="A430" s="147" t="str">
        <f t="shared" ca="1" si="12"/>
        <v>0</v>
      </c>
      <c r="B430" s="762" t="str">
        <f ca="1">IF(Totals!$J434=$C$1, Totals!B434,"")</f>
        <v/>
      </c>
      <c r="C430" s="71" t="str">
        <f ca="1">IF(Totals!$J434=$C$1, Totals!D434,"")</f>
        <v/>
      </c>
      <c r="D430" s="71" t="str">
        <f ca="1">IF(Totals!$J434=$C$1, Totals!E434,"")</f>
        <v/>
      </c>
      <c r="E430" s="71" t="str">
        <f ca="1">IF(Totals!$J434=$C$1, Totals!F434,"")</f>
        <v/>
      </c>
      <c r="F430" s="71">
        <f t="shared" ca="1" si="13"/>
        <v>0</v>
      </c>
      <c r="G430" s="71" t="str">
        <f ca="1">IF(Totals!$J434=$C$1, Totals!I434,"")</f>
        <v/>
      </c>
      <c r="H430" s="763" t="str">
        <f ca="1">IF(Totals!$J434=$C$1,Totals!J434,"")</f>
        <v/>
      </c>
    </row>
    <row r="431" spans="1:8" ht="16.5" hidden="1" customHeight="1" x14ac:dyDescent="0.25">
      <c r="A431" s="147" t="str">
        <f t="shared" ca="1" si="12"/>
        <v>0</v>
      </c>
      <c r="B431" s="762" t="str">
        <f ca="1">IF(Totals!$J435=$C$1, Totals!B435,"")</f>
        <v/>
      </c>
      <c r="C431" s="71" t="str">
        <f ca="1">IF(Totals!$J435=$C$1, Totals!D435,"")</f>
        <v/>
      </c>
      <c r="D431" s="71" t="str">
        <f ca="1">IF(Totals!$J435=$C$1, Totals!E435,"")</f>
        <v/>
      </c>
      <c r="E431" s="71" t="str">
        <f ca="1">IF(Totals!$J435=$C$1, Totals!F435,"")</f>
        <v/>
      </c>
      <c r="F431" s="71">
        <f t="shared" ca="1" si="13"/>
        <v>0</v>
      </c>
      <c r="G431" s="71" t="str">
        <f ca="1">IF(Totals!$J435=$C$1, Totals!I435,"")</f>
        <v/>
      </c>
      <c r="H431" s="763" t="str">
        <f ca="1">IF(Totals!$J435=$C$1,Totals!J435,"")</f>
        <v/>
      </c>
    </row>
    <row r="432" spans="1:8" ht="16.5" hidden="1" customHeight="1" x14ac:dyDescent="0.25">
      <c r="A432" s="147" t="str">
        <f t="shared" ca="1" si="12"/>
        <v>0</v>
      </c>
      <c r="B432" s="762" t="str">
        <f ca="1">IF(Totals!$J436=$C$1, Totals!B436,"")</f>
        <v/>
      </c>
      <c r="C432" s="71" t="str">
        <f ca="1">IF(Totals!$J436=$C$1, Totals!D436,"")</f>
        <v/>
      </c>
      <c r="D432" s="71" t="str">
        <f ca="1">IF(Totals!$J436=$C$1, Totals!E436,"")</f>
        <v/>
      </c>
      <c r="E432" s="71" t="str">
        <f ca="1">IF(Totals!$J436=$C$1, Totals!F436,"")</f>
        <v/>
      </c>
      <c r="F432" s="71">
        <f t="shared" ca="1" si="13"/>
        <v>0</v>
      </c>
      <c r="G432" s="71" t="str">
        <f ca="1">IF(Totals!$J436=$C$1, Totals!I436,"")</f>
        <v/>
      </c>
      <c r="H432" s="763" t="str">
        <f ca="1">IF(Totals!$J436=$C$1,Totals!J436,"")</f>
        <v/>
      </c>
    </row>
    <row r="433" spans="1:8" ht="16.5" hidden="1" customHeight="1" x14ac:dyDescent="0.25">
      <c r="A433" s="147" t="str">
        <f t="shared" ca="1" si="12"/>
        <v>0</v>
      </c>
      <c r="B433" s="762" t="str">
        <f ca="1">IF(Totals!$J437=$C$1, Totals!B437,"")</f>
        <v/>
      </c>
      <c r="C433" s="71" t="str">
        <f ca="1">IF(Totals!$J437=$C$1, Totals!D437,"")</f>
        <v/>
      </c>
      <c r="D433" s="71" t="str">
        <f ca="1">IF(Totals!$J437=$C$1, Totals!E437,"")</f>
        <v/>
      </c>
      <c r="E433" s="71" t="str">
        <f ca="1">IF(Totals!$J437=$C$1, Totals!F437,"")</f>
        <v/>
      </c>
      <c r="F433" s="71">
        <f t="shared" ca="1" si="13"/>
        <v>0</v>
      </c>
      <c r="G433" s="71" t="str">
        <f ca="1">IF(Totals!$J437=$C$1, Totals!I437,"")</f>
        <v/>
      </c>
      <c r="H433" s="763" t="str">
        <f ca="1">IF(Totals!$J437=$C$1,Totals!J437,"")</f>
        <v/>
      </c>
    </row>
    <row r="434" spans="1:8" ht="16.5" hidden="1" customHeight="1" x14ac:dyDescent="0.25">
      <c r="A434" s="147" t="str">
        <f t="shared" ca="1" si="12"/>
        <v>0</v>
      </c>
      <c r="B434" s="762" t="str">
        <f ca="1">IF(Totals!$J438=$C$1, Totals!B438,"")</f>
        <v/>
      </c>
      <c r="C434" s="71" t="str">
        <f ca="1">IF(Totals!$J438=$C$1, Totals!D438,"")</f>
        <v/>
      </c>
      <c r="D434" s="71" t="str">
        <f ca="1">IF(Totals!$J438=$C$1, Totals!E438,"")</f>
        <v/>
      </c>
      <c r="E434" s="71" t="str">
        <f ca="1">IF(Totals!$J438=$C$1, Totals!F438,"")</f>
        <v/>
      </c>
      <c r="F434" s="71">
        <f t="shared" ca="1" si="13"/>
        <v>0</v>
      </c>
      <c r="G434" s="71" t="str">
        <f ca="1">IF(Totals!$J438=$C$1, Totals!I438,"")</f>
        <v/>
      </c>
      <c r="H434" s="763" t="str">
        <f ca="1">IF(Totals!$J438=$C$1,Totals!J438,"")</f>
        <v/>
      </c>
    </row>
    <row r="435" spans="1:8" ht="16.5" hidden="1" customHeight="1" x14ac:dyDescent="0.25">
      <c r="A435" s="147" t="str">
        <f t="shared" ca="1" si="12"/>
        <v>0</v>
      </c>
      <c r="B435" s="762" t="str">
        <f ca="1">IF(Totals!$J439=$C$1, Totals!B439,"")</f>
        <v/>
      </c>
      <c r="C435" s="71" t="str">
        <f ca="1">IF(Totals!$J439=$C$1, Totals!D439,"")</f>
        <v/>
      </c>
      <c r="D435" s="71" t="str">
        <f ca="1">IF(Totals!$J439=$C$1, Totals!E439,"")</f>
        <v/>
      </c>
      <c r="E435" s="71" t="str">
        <f ca="1">IF(Totals!$J439=$C$1, Totals!F439,"")</f>
        <v/>
      </c>
      <c r="F435" s="71">
        <f t="shared" ca="1" si="13"/>
        <v>0</v>
      </c>
      <c r="G435" s="71" t="str">
        <f ca="1">IF(Totals!$J439=$C$1, Totals!I439,"")</f>
        <v/>
      </c>
      <c r="H435" s="763" t="str">
        <f ca="1">IF(Totals!$J439=$C$1,Totals!J439,"")</f>
        <v/>
      </c>
    </row>
    <row r="436" spans="1:8" ht="16.5" hidden="1" customHeight="1" x14ac:dyDescent="0.25">
      <c r="A436" s="147" t="str">
        <f t="shared" ca="1" si="12"/>
        <v>0</v>
      </c>
      <c r="B436" s="762" t="str">
        <f ca="1">IF(Totals!$J440=$C$1, Totals!B440,"")</f>
        <v/>
      </c>
      <c r="C436" s="71" t="str">
        <f ca="1">IF(Totals!$J440=$C$1, Totals!D440,"")</f>
        <v/>
      </c>
      <c r="D436" s="71" t="str">
        <f ca="1">IF(Totals!$J440=$C$1, Totals!E440,"")</f>
        <v/>
      </c>
      <c r="E436" s="71" t="str">
        <f ca="1">IF(Totals!$J440=$C$1, Totals!F440,"")</f>
        <v/>
      </c>
      <c r="F436" s="71">
        <f t="shared" ca="1" si="13"/>
        <v>0</v>
      </c>
      <c r="G436" s="71" t="str">
        <f ca="1">IF(Totals!$J440=$C$1, Totals!I440,"")</f>
        <v/>
      </c>
      <c r="H436" s="763" t="str">
        <f ca="1">IF(Totals!$J440=$C$1,Totals!J440,"")</f>
        <v/>
      </c>
    </row>
    <row r="437" spans="1:8" ht="16.5" hidden="1" customHeight="1" x14ac:dyDescent="0.25">
      <c r="A437" s="147" t="str">
        <f t="shared" ca="1" si="12"/>
        <v>0</v>
      </c>
      <c r="B437" s="762" t="str">
        <f ca="1">IF(Totals!$J441=$C$1, Totals!B441,"")</f>
        <v/>
      </c>
      <c r="C437" s="71" t="str">
        <f ca="1">IF(Totals!$J441=$C$1, Totals!D441,"")</f>
        <v/>
      </c>
      <c r="D437" s="71" t="str">
        <f ca="1">IF(Totals!$J441=$C$1, Totals!E441,"")</f>
        <v/>
      </c>
      <c r="E437" s="71" t="str">
        <f ca="1">IF(Totals!$J441=$C$1, Totals!F441,"")</f>
        <v/>
      </c>
      <c r="F437" s="71">
        <f t="shared" ca="1" si="13"/>
        <v>0</v>
      </c>
      <c r="G437" s="71" t="str">
        <f ca="1">IF(Totals!$J441=$C$1, Totals!I441,"")</f>
        <v/>
      </c>
      <c r="H437" s="763" t="str">
        <f ca="1">IF(Totals!$J441=$C$1,Totals!J441,"")</f>
        <v/>
      </c>
    </row>
    <row r="438" spans="1:8" ht="16.5" hidden="1" customHeight="1" x14ac:dyDescent="0.25">
      <c r="A438" s="147" t="str">
        <f t="shared" ca="1" si="12"/>
        <v>0</v>
      </c>
      <c r="B438" s="762" t="str">
        <f ca="1">IF(Totals!$J442=$C$1, Totals!B442,"")</f>
        <v/>
      </c>
      <c r="C438" s="71" t="str">
        <f ca="1">IF(Totals!$J442=$C$1, Totals!D442,"")</f>
        <v/>
      </c>
      <c r="D438" s="71" t="str">
        <f ca="1">IF(Totals!$J442=$C$1, Totals!E442,"")</f>
        <v/>
      </c>
      <c r="E438" s="71" t="str">
        <f ca="1">IF(Totals!$J442=$C$1, Totals!F442,"")</f>
        <v/>
      </c>
      <c r="F438" s="71">
        <f t="shared" ca="1" si="13"/>
        <v>0</v>
      </c>
      <c r="G438" s="71" t="str">
        <f ca="1">IF(Totals!$J442=$C$1, Totals!I442,"")</f>
        <v/>
      </c>
      <c r="H438" s="763" t="str">
        <f ca="1">IF(Totals!$J442=$C$1,Totals!J442,"")</f>
        <v/>
      </c>
    </row>
    <row r="439" spans="1:8" ht="16.5" hidden="1" customHeight="1" x14ac:dyDescent="0.25">
      <c r="A439" s="147" t="str">
        <f t="shared" ca="1" si="12"/>
        <v>0</v>
      </c>
      <c r="B439" s="762" t="str">
        <f ca="1">IF(Totals!$J443=$C$1, Totals!B443,"")</f>
        <v/>
      </c>
      <c r="C439" s="71" t="str">
        <f ca="1">IF(Totals!$J443=$C$1, Totals!D443,"")</f>
        <v/>
      </c>
      <c r="D439" s="71" t="str">
        <f ca="1">IF(Totals!$J443=$C$1, Totals!E443,"")</f>
        <v/>
      </c>
      <c r="E439" s="71" t="str">
        <f ca="1">IF(Totals!$J443=$C$1, Totals!F443,"")</f>
        <v/>
      </c>
      <c r="F439" s="71">
        <f t="shared" ca="1" si="13"/>
        <v>0</v>
      </c>
      <c r="G439" s="71" t="str">
        <f ca="1">IF(Totals!$J443=$C$1, Totals!I443,"")</f>
        <v/>
      </c>
      <c r="H439" s="763" t="str">
        <f ca="1">IF(Totals!$J443=$C$1,Totals!J443,"")</f>
        <v/>
      </c>
    </row>
    <row r="440" spans="1:8" ht="16.5" hidden="1" customHeight="1" x14ac:dyDescent="0.25">
      <c r="A440" s="147" t="str">
        <f t="shared" ca="1" si="12"/>
        <v>0</v>
      </c>
      <c r="B440" s="762" t="str">
        <f ca="1">IF(Totals!$J444=$C$1, Totals!B444,"")</f>
        <v/>
      </c>
      <c r="C440" s="71" t="str">
        <f ca="1">IF(Totals!$J444=$C$1, Totals!D444,"")</f>
        <v/>
      </c>
      <c r="D440" s="71" t="str">
        <f ca="1">IF(Totals!$J444=$C$1, Totals!E444,"")</f>
        <v/>
      </c>
      <c r="E440" s="71" t="str">
        <f ca="1">IF(Totals!$J444=$C$1, Totals!F444,"")</f>
        <v/>
      </c>
      <c r="F440" s="71">
        <f t="shared" ca="1" si="13"/>
        <v>0</v>
      </c>
      <c r="G440" s="71" t="str">
        <f ca="1">IF(Totals!$J444=$C$1, Totals!I444,"")</f>
        <v/>
      </c>
      <c r="H440" s="763" t="str">
        <f ca="1">IF(Totals!$J444=$C$1,Totals!J444,"")</f>
        <v/>
      </c>
    </row>
    <row r="441" spans="1:8" ht="16.5" hidden="1" customHeight="1" x14ac:dyDescent="0.25">
      <c r="A441" s="147" t="str">
        <f t="shared" ca="1" si="12"/>
        <v>0</v>
      </c>
      <c r="B441" s="762" t="str">
        <f ca="1">IF(Totals!$J445=$C$1, Totals!B445,"")</f>
        <v/>
      </c>
      <c r="C441" s="71" t="str">
        <f ca="1">IF(Totals!$J445=$C$1, Totals!D445,"")</f>
        <v/>
      </c>
      <c r="D441" s="71" t="str">
        <f ca="1">IF(Totals!$J445=$C$1, Totals!E445,"")</f>
        <v/>
      </c>
      <c r="E441" s="71" t="str">
        <f ca="1">IF(Totals!$J445=$C$1, Totals!F445,"")</f>
        <v/>
      </c>
      <c r="F441" s="71">
        <f t="shared" ca="1" si="13"/>
        <v>0</v>
      </c>
      <c r="G441" s="71" t="str">
        <f ca="1">IF(Totals!$J445=$C$1, Totals!I445,"")</f>
        <v/>
      </c>
      <c r="H441" s="763" t="str">
        <f ca="1">IF(Totals!$J445=$C$1,Totals!J445,"")</f>
        <v/>
      </c>
    </row>
    <row r="442" spans="1:8" ht="16.5" hidden="1" customHeight="1" x14ac:dyDescent="0.25">
      <c r="A442" s="147" t="str">
        <f t="shared" ca="1" si="12"/>
        <v>0</v>
      </c>
      <c r="B442" s="762" t="str">
        <f ca="1">IF(Totals!$J446=$C$1, Totals!B446,"")</f>
        <v/>
      </c>
      <c r="C442" s="71" t="str">
        <f ca="1">IF(Totals!$J446=$C$1, Totals!D446,"")</f>
        <v/>
      </c>
      <c r="D442" s="71" t="str">
        <f ca="1">IF(Totals!$J446=$C$1, Totals!E446,"")</f>
        <v/>
      </c>
      <c r="E442" s="71" t="str">
        <f ca="1">IF(Totals!$J446=$C$1, Totals!F446,"")</f>
        <v/>
      </c>
      <c r="F442" s="71">
        <f t="shared" ca="1" si="13"/>
        <v>0</v>
      </c>
      <c r="G442" s="71" t="str">
        <f ca="1">IF(Totals!$J446=$C$1, Totals!I446,"")</f>
        <v/>
      </c>
      <c r="H442" s="763" t="str">
        <f ca="1">IF(Totals!$J446=$C$1,Totals!J446,"")</f>
        <v/>
      </c>
    </row>
    <row r="443" spans="1:8" ht="16.5" hidden="1" customHeight="1" x14ac:dyDescent="0.25">
      <c r="A443" s="147" t="str">
        <f t="shared" ca="1" si="12"/>
        <v>0</v>
      </c>
      <c r="B443" s="762" t="str">
        <f ca="1">IF(Totals!$J447=$C$1, Totals!B447,"")</f>
        <v/>
      </c>
      <c r="C443" s="71" t="str">
        <f ca="1">IF(Totals!$J447=$C$1, Totals!D447,"")</f>
        <v/>
      </c>
      <c r="D443" s="71" t="str">
        <f ca="1">IF(Totals!$J447=$C$1, Totals!E447,"")</f>
        <v/>
      </c>
      <c r="E443" s="71" t="str">
        <f ca="1">IF(Totals!$J447=$C$1, Totals!F447,"")</f>
        <v/>
      </c>
      <c r="F443" s="71">
        <f t="shared" ca="1" si="13"/>
        <v>0</v>
      </c>
      <c r="G443" s="71" t="str">
        <f ca="1">IF(Totals!$J447=$C$1, Totals!I447,"")</f>
        <v/>
      </c>
      <c r="H443" s="763" t="str">
        <f ca="1">IF(Totals!$J447=$C$1,Totals!J447,"")</f>
        <v/>
      </c>
    </row>
    <row r="444" spans="1:8" ht="16.5" hidden="1" customHeight="1" x14ac:dyDescent="0.25">
      <c r="A444" s="147" t="str">
        <f t="shared" ca="1" si="12"/>
        <v>0</v>
      </c>
      <c r="B444" s="762" t="str">
        <f ca="1">IF(Totals!$J448=$C$1, Totals!B448,"")</f>
        <v/>
      </c>
      <c r="C444" s="71" t="str">
        <f ca="1">IF(Totals!$J448=$C$1, Totals!D448,"")</f>
        <v/>
      </c>
      <c r="D444" s="71" t="str">
        <f ca="1">IF(Totals!$J448=$C$1, Totals!E448,"")</f>
        <v/>
      </c>
      <c r="E444" s="71" t="str">
        <f ca="1">IF(Totals!$J448=$C$1, Totals!F448,"")</f>
        <v/>
      </c>
      <c r="F444" s="71">
        <f t="shared" ca="1" si="13"/>
        <v>0</v>
      </c>
      <c r="G444" s="71" t="str">
        <f ca="1">IF(Totals!$J448=$C$1, Totals!I448,"")</f>
        <v/>
      </c>
      <c r="H444" s="763" t="str">
        <f ca="1">IF(Totals!$J448=$C$1,Totals!J448,"")</f>
        <v/>
      </c>
    </row>
    <row r="445" spans="1:8" ht="16.5" hidden="1" customHeight="1" x14ac:dyDescent="0.25">
      <c r="A445" s="147" t="str">
        <f t="shared" ca="1" si="12"/>
        <v>0</v>
      </c>
      <c r="B445" s="762" t="str">
        <f ca="1">IF(Totals!$J449=$C$1, Totals!B449,"")</f>
        <v/>
      </c>
      <c r="C445" s="71" t="str">
        <f ca="1">IF(Totals!$J449=$C$1, Totals!D449,"")</f>
        <v/>
      </c>
      <c r="D445" s="71" t="str">
        <f ca="1">IF(Totals!$J449=$C$1, Totals!E449,"")</f>
        <v/>
      </c>
      <c r="E445" s="71" t="str">
        <f ca="1">IF(Totals!$J449=$C$1, Totals!F449,"")</f>
        <v/>
      </c>
      <c r="F445" s="71">
        <f t="shared" ca="1" si="13"/>
        <v>0</v>
      </c>
      <c r="G445" s="71" t="str">
        <f ca="1">IF(Totals!$J449=$C$1, Totals!I449,"")</f>
        <v/>
      </c>
      <c r="H445" s="763" t="str">
        <f ca="1">IF(Totals!$J449=$C$1,Totals!J449,"")</f>
        <v/>
      </c>
    </row>
    <row r="446" spans="1:8" ht="16.5" hidden="1" customHeight="1" x14ac:dyDescent="0.25">
      <c r="A446" s="147" t="str">
        <f t="shared" ca="1" si="12"/>
        <v>0</v>
      </c>
      <c r="B446" s="762" t="str">
        <f ca="1">IF(Totals!$J450=$C$1, Totals!B450,"")</f>
        <v/>
      </c>
      <c r="C446" s="71" t="str">
        <f ca="1">IF(Totals!$J450=$C$1, Totals!D450,"")</f>
        <v/>
      </c>
      <c r="D446" s="71" t="str">
        <f ca="1">IF(Totals!$J450=$C$1, Totals!E450,"")</f>
        <v/>
      </c>
      <c r="E446" s="71" t="str">
        <f ca="1">IF(Totals!$J450=$C$1, Totals!F450,"")</f>
        <v/>
      </c>
      <c r="F446" s="71">
        <f t="shared" ca="1" si="13"/>
        <v>0</v>
      </c>
      <c r="G446" s="71" t="str">
        <f ca="1">IF(Totals!$J450=$C$1, Totals!I450,"")</f>
        <v/>
      </c>
      <c r="H446" s="763" t="str">
        <f ca="1">IF(Totals!$J450=$C$1,Totals!J450,"")</f>
        <v/>
      </c>
    </row>
    <row r="447" spans="1:8" ht="16.5" hidden="1" customHeight="1" x14ac:dyDescent="0.25">
      <c r="A447" s="147" t="str">
        <f t="shared" ca="1" si="12"/>
        <v>0</v>
      </c>
      <c r="B447" s="762" t="str">
        <f ca="1">IF(Totals!$J451=$C$1, Totals!B451,"")</f>
        <v/>
      </c>
      <c r="C447" s="71" t="str">
        <f ca="1">IF(Totals!$J451=$C$1, Totals!D451,"")</f>
        <v/>
      </c>
      <c r="D447" s="71" t="str">
        <f ca="1">IF(Totals!$J451=$C$1, Totals!E451,"")</f>
        <v/>
      </c>
      <c r="E447" s="71" t="str">
        <f ca="1">IF(Totals!$J451=$C$1, Totals!F451,"")</f>
        <v/>
      </c>
      <c r="F447" s="71">
        <f t="shared" ca="1" si="13"/>
        <v>0</v>
      </c>
      <c r="G447" s="71" t="str">
        <f ca="1">IF(Totals!$J451=$C$1, Totals!I451,"")</f>
        <v/>
      </c>
      <c r="H447" s="763" t="str">
        <f ca="1">IF(Totals!$J451=$C$1,Totals!J451,"")</f>
        <v/>
      </c>
    </row>
    <row r="448" spans="1:8" ht="16.5" hidden="1" customHeight="1" x14ac:dyDescent="0.25">
      <c r="A448" s="147" t="str">
        <f t="shared" ref="A448:A496" ca="1" si="14">IF(D448="","0","1")</f>
        <v>0</v>
      </c>
      <c r="B448" s="762" t="str">
        <f ca="1">IF(Totals!$J452=$C$1, Totals!B452,"")</f>
        <v/>
      </c>
      <c r="C448" s="71" t="str">
        <f ca="1">IF(Totals!$J452=$C$1, Totals!D452,"")</f>
        <v/>
      </c>
      <c r="D448" s="71" t="str">
        <f ca="1">IF(Totals!$J452=$C$1, Totals!E452,"")</f>
        <v/>
      </c>
      <c r="E448" s="71" t="str">
        <f ca="1">IF(Totals!$J452=$C$1, Totals!F452,"")</f>
        <v/>
      </c>
      <c r="F448" s="71">
        <f t="shared" ref="F448:F496" ca="1" si="15">PRODUCT(D448:E448)</f>
        <v>0</v>
      </c>
      <c r="G448" s="71" t="str">
        <f ca="1">IF(Totals!$J452=$C$1, Totals!I452,"")</f>
        <v/>
      </c>
      <c r="H448" s="763" t="str">
        <f ca="1">IF(Totals!$J452=$C$1,Totals!J452,"")</f>
        <v/>
      </c>
    </row>
    <row r="449" spans="1:8" ht="16.5" hidden="1" customHeight="1" x14ac:dyDescent="0.25">
      <c r="A449" s="147" t="str">
        <f t="shared" ca="1" si="14"/>
        <v>0</v>
      </c>
      <c r="B449" s="762" t="str">
        <f ca="1">IF(Totals!$J453=$C$1, Totals!B453,"")</f>
        <v/>
      </c>
      <c r="C449" s="71" t="str">
        <f ca="1">IF(Totals!$J453=$C$1, Totals!D453,"")</f>
        <v/>
      </c>
      <c r="D449" s="71" t="str">
        <f ca="1">IF(Totals!$J453=$C$1, Totals!E453,"")</f>
        <v/>
      </c>
      <c r="E449" s="71" t="str">
        <f ca="1">IF(Totals!$J453=$C$1, Totals!F453,"")</f>
        <v/>
      </c>
      <c r="F449" s="71">
        <f t="shared" ca="1" si="15"/>
        <v>0</v>
      </c>
      <c r="G449" s="71" t="str">
        <f ca="1">IF(Totals!$J453=$C$1, Totals!I453,"")</f>
        <v/>
      </c>
      <c r="H449" s="763" t="str">
        <f ca="1">IF(Totals!$J453=$C$1,Totals!J453,"")</f>
        <v/>
      </c>
    </row>
    <row r="450" spans="1:8" ht="16.5" hidden="1" customHeight="1" x14ac:dyDescent="0.25">
      <c r="A450" s="147" t="str">
        <f t="shared" ca="1" si="14"/>
        <v>0</v>
      </c>
      <c r="B450" s="762" t="str">
        <f ca="1">IF(Totals!$J454=$C$1, Totals!B454,"")</f>
        <v/>
      </c>
      <c r="C450" s="71" t="str">
        <f ca="1">IF(Totals!$J454=$C$1, Totals!D454,"")</f>
        <v/>
      </c>
      <c r="D450" s="71" t="str">
        <f ca="1">IF(Totals!$J454=$C$1, Totals!E454,"")</f>
        <v/>
      </c>
      <c r="E450" s="71" t="str">
        <f ca="1">IF(Totals!$J454=$C$1, Totals!F454,"")</f>
        <v/>
      </c>
      <c r="F450" s="71">
        <f t="shared" ca="1" si="15"/>
        <v>0</v>
      </c>
      <c r="G450" s="71" t="str">
        <f ca="1">IF(Totals!$J454=$C$1, Totals!I454,"")</f>
        <v/>
      </c>
      <c r="H450" s="763" t="str">
        <f ca="1">IF(Totals!$J454=$C$1,Totals!J454,"")</f>
        <v/>
      </c>
    </row>
    <row r="451" spans="1:8" ht="16.5" hidden="1" customHeight="1" x14ac:dyDescent="0.25">
      <c r="A451" s="147" t="str">
        <f t="shared" ca="1" si="14"/>
        <v>0</v>
      </c>
      <c r="B451" s="762" t="str">
        <f ca="1">IF(Totals!$J455=$C$1, Totals!B455,"")</f>
        <v/>
      </c>
      <c r="C451" s="71" t="str">
        <f ca="1">IF(Totals!$J455=$C$1, Totals!D455,"")</f>
        <v/>
      </c>
      <c r="D451" s="71" t="str">
        <f ca="1">IF(Totals!$J455=$C$1, Totals!E455,"")</f>
        <v/>
      </c>
      <c r="E451" s="71" t="str">
        <f ca="1">IF(Totals!$J455=$C$1, Totals!F455,"")</f>
        <v/>
      </c>
      <c r="F451" s="71">
        <f t="shared" ca="1" si="15"/>
        <v>0</v>
      </c>
      <c r="G451" s="71" t="str">
        <f ca="1">IF(Totals!$J455=$C$1, Totals!I455,"")</f>
        <v/>
      </c>
      <c r="H451" s="763" t="str">
        <f ca="1">IF(Totals!$J455=$C$1,Totals!J455,"")</f>
        <v/>
      </c>
    </row>
    <row r="452" spans="1:8" ht="16.5" hidden="1" customHeight="1" x14ac:dyDescent="0.25">
      <c r="A452" s="147" t="str">
        <f t="shared" ca="1" si="14"/>
        <v>0</v>
      </c>
      <c r="B452" s="762" t="str">
        <f ca="1">IF(Totals!$J456=$C$1, Totals!B456,"")</f>
        <v/>
      </c>
      <c r="C452" s="71" t="str">
        <f ca="1">IF(Totals!$J456=$C$1, Totals!D456,"")</f>
        <v/>
      </c>
      <c r="D452" s="71" t="str">
        <f ca="1">IF(Totals!$J456=$C$1, Totals!E456,"")</f>
        <v/>
      </c>
      <c r="E452" s="71" t="str">
        <f ca="1">IF(Totals!$J456=$C$1, Totals!F456,"")</f>
        <v/>
      </c>
      <c r="F452" s="71">
        <f t="shared" ca="1" si="15"/>
        <v>0</v>
      </c>
      <c r="G452" s="71" t="str">
        <f ca="1">IF(Totals!$J456=$C$1, Totals!I456,"")</f>
        <v/>
      </c>
      <c r="H452" s="763" t="str">
        <f ca="1">IF(Totals!$J456=$C$1,Totals!J456,"")</f>
        <v/>
      </c>
    </row>
    <row r="453" spans="1:8" ht="16.5" hidden="1" customHeight="1" x14ac:dyDescent="0.25">
      <c r="A453" s="147" t="str">
        <f t="shared" ca="1" si="14"/>
        <v>0</v>
      </c>
      <c r="B453" s="762" t="str">
        <f ca="1">IF(Totals!$J457=$C$1, Totals!B457,"")</f>
        <v/>
      </c>
      <c r="C453" s="71" t="str">
        <f ca="1">IF(Totals!$J457=$C$1, Totals!D457,"")</f>
        <v/>
      </c>
      <c r="D453" s="71" t="str">
        <f ca="1">IF(Totals!$J457=$C$1, Totals!E457,"")</f>
        <v/>
      </c>
      <c r="E453" s="71" t="str">
        <f ca="1">IF(Totals!$J457=$C$1, Totals!F457,"")</f>
        <v/>
      </c>
      <c r="F453" s="71">
        <f t="shared" ca="1" si="15"/>
        <v>0</v>
      </c>
      <c r="G453" s="71" t="str">
        <f ca="1">IF(Totals!$J457=$C$1, Totals!I457,"")</f>
        <v/>
      </c>
      <c r="H453" s="763" t="str">
        <f ca="1">IF(Totals!$J457=$C$1,Totals!J457,"")</f>
        <v/>
      </c>
    </row>
    <row r="454" spans="1:8" ht="16.5" hidden="1" customHeight="1" x14ac:dyDescent="0.25">
      <c r="A454" s="147" t="str">
        <f t="shared" ca="1" si="14"/>
        <v>0</v>
      </c>
      <c r="B454" s="762" t="str">
        <f ca="1">IF(Totals!$J458=$C$1, Totals!B458,"")</f>
        <v/>
      </c>
      <c r="C454" s="71" t="str">
        <f ca="1">IF(Totals!$J458=$C$1, Totals!D458,"")</f>
        <v/>
      </c>
      <c r="D454" s="71" t="str">
        <f ca="1">IF(Totals!$J458=$C$1, Totals!E458,"")</f>
        <v/>
      </c>
      <c r="E454" s="71" t="str">
        <f ca="1">IF(Totals!$J458=$C$1, Totals!F458,"")</f>
        <v/>
      </c>
      <c r="F454" s="71">
        <f t="shared" ca="1" si="15"/>
        <v>0</v>
      </c>
      <c r="G454" s="71" t="str">
        <f ca="1">IF(Totals!$J458=$C$1, Totals!I458,"")</f>
        <v/>
      </c>
      <c r="H454" s="763" t="str">
        <f ca="1">IF(Totals!$J458=$C$1,Totals!J458,"")</f>
        <v/>
      </c>
    </row>
    <row r="455" spans="1:8" ht="16.5" hidden="1" customHeight="1" x14ac:dyDescent="0.25">
      <c r="A455" s="147" t="str">
        <f t="shared" ca="1" si="14"/>
        <v>0</v>
      </c>
      <c r="B455" s="762" t="str">
        <f ca="1">IF(Totals!$J459=$C$1, Totals!B459,"")</f>
        <v/>
      </c>
      <c r="C455" s="71" t="str">
        <f ca="1">IF(Totals!$J459=$C$1, Totals!D459,"")</f>
        <v/>
      </c>
      <c r="D455" s="71" t="str">
        <f ca="1">IF(Totals!$J459=$C$1, Totals!E459,"")</f>
        <v/>
      </c>
      <c r="E455" s="71" t="str">
        <f ca="1">IF(Totals!$J459=$C$1, Totals!F459,"")</f>
        <v/>
      </c>
      <c r="F455" s="71">
        <f t="shared" ca="1" si="15"/>
        <v>0</v>
      </c>
      <c r="G455" s="71" t="str">
        <f ca="1">IF(Totals!$J459=$C$1, Totals!I459,"")</f>
        <v/>
      </c>
      <c r="H455" s="763" t="str">
        <f ca="1">IF(Totals!$J459=$C$1,Totals!J459,"")</f>
        <v/>
      </c>
    </row>
    <row r="456" spans="1:8" ht="16.5" hidden="1" customHeight="1" x14ac:dyDescent="0.25">
      <c r="A456" s="147" t="str">
        <f t="shared" ca="1" si="14"/>
        <v>0</v>
      </c>
      <c r="B456" s="762" t="str">
        <f ca="1">IF(Totals!$J460=$C$1, Totals!B460,"")</f>
        <v/>
      </c>
      <c r="C456" s="71" t="str">
        <f ca="1">IF(Totals!$J460=$C$1, Totals!D460,"")</f>
        <v/>
      </c>
      <c r="D456" s="71" t="str">
        <f ca="1">IF(Totals!$J460=$C$1, Totals!E460,"")</f>
        <v/>
      </c>
      <c r="E456" s="71" t="str">
        <f ca="1">IF(Totals!$J460=$C$1, Totals!F460,"")</f>
        <v/>
      </c>
      <c r="F456" s="71">
        <f t="shared" ca="1" si="15"/>
        <v>0</v>
      </c>
      <c r="G456" s="71" t="str">
        <f ca="1">IF(Totals!$J460=$C$1, Totals!I460,"")</f>
        <v/>
      </c>
      <c r="H456" s="763" t="str">
        <f ca="1">IF(Totals!$J460=$C$1,Totals!J460,"")</f>
        <v/>
      </c>
    </row>
    <row r="457" spans="1:8" ht="16.5" hidden="1" customHeight="1" x14ac:dyDescent="0.25">
      <c r="A457" s="147" t="str">
        <f t="shared" ca="1" si="14"/>
        <v>0</v>
      </c>
      <c r="B457" s="762" t="str">
        <f ca="1">IF(Totals!$J461=$C$1, Totals!B461,"")</f>
        <v/>
      </c>
      <c r="C457" s="71" t="str">
        <f ca="1">IF(Totals!$J461=$C$1, Totals!D461,"")</f>
        <v/>
      </c>
      <c r="D457" s="71" t="str">
        <f ca="1">IF(Totals!$J461=$C$1, Totals!E461,"")</f>
        <v/>
      </c>
      <c r="E457" s="71" t="str">
        <f ca="1">IF(Totals!$J461=$C$1, Totals!F461,"")</f>
        <v/>
      </c>
      <c r="F457" s="71">
        <f t="shared" ca="1" si="15"/>
        <v>0</v>
      </c>
      <c r="G457" s="71" t="str">
        <f ca="1">IF(Totals!$J461=$C$1, Totals!I461,"")</f>
        <v/>
      </c>
      <c r="H457" s="763" t="str">
        <f ca="1">IF(Totals!$J461=$C$1,Totals!J461,"")</f>
        <v/>
      </c>
    </row>
    <row r="458" spans="1:8" ht="16.5" hidden="1" customHeight="1" x14ac:dyDescent="0.25">
      <c r="A458" s="147" t="str">
        <f t="shared" ca="1" si="14"/>
        <v>0</v>
      </c>
      <c r="B458" s="762" t="str">
        <f ca="1">IF(Totals!$J462=$C$1, Totals!B462,"")</f>
        <v/>
      </c>
      <c r="C458" s="71" t="str">
        <f ca="1">IF(Totals!$J462=$C$1, Totals!D462,"")</f>
        <v/>
      </c>
      <c r="D458" s="71" t="str">
        <f ca="1">IF(Totals!$J462=$C$1, Totals!E462,"")</f>
        <v/>
      </c>
      <c r="E458" s="71" t="str">
        <f ca="1">IF(Totals!$J462=$C$1, Totals!F462,"")</f>
        <v/>
      </c>
      <c r="F458" s="71">
        <f t="shared" ca="1" si="15"/>
        <v>0</v>
      </c>
      <c r="G458" s="71" t="str">
        <f ca="1">IF(Totals!$J462=$C$1, Totals!I462,"")</f>
        <v/>
      </c>
      <c r="H458" s="763" t="str">
        <f ca="1">IF(Totals!$J462=$C$1,Totals!J462,"")</f>
        <v/>
      </c>
    </row>
    <row r="459" spans="1:8" ht="16.5" hidden="1" customHeight="1" x14ac:dyDescent="0.25">
      <c r="A459" s="147" t="str">
        <f t="shared" ca="1" si="14"/>
        <v>0</v>
      </c>
      <c r="B459" s="762" t="str">
        <f ca="1">IF(Totals!$J463=$C$1, Totals!B463,"")</f>
        <v/>
      </c>
      <c r="C459" s="71" t="str">
        <f ca="1">IF(Totals!$J463=$C$1, Totals!D463,"")</f>
        <v/>
      </c>
      <c r="D459" s="71" t="str">
        <f ca="1">IF(Totals!$J463=$C$1, Totals!E463,"")</f>
        <v/>
      </c>
      <c r="E459" s="71" t="str">
        <f ca="1">IF(Totals!$J463=$C$1, Totals!F463,"")</f>
        <v/>
      </c>
      <c r="F459" s="71">
        <f t="shared" ca="1" si="15"/>
        <v>0</v>
      </c>
      <c r="G459" s="71" t="str">
        <f ca="1">IF(Totals!$J463=$C$1, Totals!I463,"")</f>
        <v/>
      </c>
      <c r="H459" s="763" t="str">
        <f ca="1">IF(Totals!$J463=$C$1,Totals!J463,"")</f>
        <v/>
      </c>
    </row>
    <row r="460" spans="1:8" ht="16.5" hidden="1" customHeight="1" x14ac:dyDescent="0.25">
      <c r="A460" s="147" t="str">
        <f t="shared" ca="1" si="14"/>
        <v>0</v>
      </c>
      <c r="B460" s="762" t="str">
        <f ca="1">IF(Totals!$J464=$C$1, Totals!B464,"")</f>
        <v/>
      </c>
      <c r="C460" s="71" t="str">
        <f ca="1">IF(Totals!$J464=$C$1, Totals!D464,"")</f>
        <v/>
      </c>
      <c r="D460" s="71" t="str">
        <f ca="1">IF(Totals!$J464=$C$1, Totals!E464,"")</f>
        <v/>
      </c>
      <c r="E460" s="71" t="str">
        <f ca="1">IF(Totals!$J464=$C$1, Totals!F464,"")</f>
        <v/>
      </c>
      <c r="F460" s="71">
        <f t="shared" ca="1" si="15"/>
        <v>0</v>
      </c>
      <c r="G460" s="71" t="str">
        <f ca="1">IF(Totals!$J464=$C$1, Totals!I464,"")</f>
        <v/>
      </c>
      <c r="H460" s="763" t="str">
        <f ca="1">IF(Totals!$J464=$C$1,Totals!J464,"")</f>
        <v/>
      </c>
    </row>
    <row r="461" spans="1:8" ht="16.5" hidden="1" customHeight="1" x14ac:dyDescent="0.25">
      <c r="A461" s="147" t="str">
        <f t="shared" ca="1" si="14"/>
        <v>0</v>
      </c>
      <c r="B461" s="762" t="str">
        <f ca="1">IF(Totals!$J465=$C$1, Totals!B465,"")</f>
        <v/>
      </c>
      <c r="C461" s="71" t="str">
        <f ca="1">IF(Totals!$J465=$C$1, Totals!D465,"")</f>
        <v/>
      </c>
      <c r="D461" s="71" t="str">
        <f ca="1">IF(Totals!$J465=$C$1, Totals!E465,"")</f>
        <v/>
      </c>
      <c r="E461" s="71" t="str">
        <f ca="1">IF(Totals!$J465=$C$1, Totals!F465,"")</f>
        <v/>
      </c>
      <c r="F461" s="71">
        <f t="shared" ca="1" si="15"/>
        <v>0</v>
      </c>
      <c r="G461" s="71" t="str">
        <f ca="1">IF(Totals!$J465=$C$1, Totals!I465,"")</f>
        <v/>
      </c>
      <c r="H461" s="763" t="str">
        <f ca="1">IF(Totals!$J465=$C$1,Totals!J465,"")</f>
        <v/>
      </c>
    </row>
    <row r="462" spans="1:8" ht="16.5" hidden="1" customHeight="1" x14ac:dyDescent="0.25">
      <c r="A462" s="147" t="str">
        <f t="shared" ca="1" si="14"/>
        <v>0</v>
      </c>
      <c r="B462" s="762" t="str">
        <f ca="1">IF(Totals!$J466=$C$1, Totals!B466,"")</f>
        <v/>
      </c>
      <c r="C462" s="71" t="str">
        <f ca="1">IF(Totals!$J466=$C$1, Totals!D466,"")</f>
        <v/>
      </c>
      <c r="D462" s="71" t="str">
        <f ca="1">IF(Totals!$J466=$C$1, Totals!E466,"")</f>
        <v/>
      </c>
      <c r="E462" s="71" t="str">
        <f ca="1">IF(Totals!$J466=$C$1, Totals!F466,"")</f>
        <v/>
      </c>
      <c r="F462" s="71">
        <f t="shared" ca="1" si="15"/>
        <v>0</v>
      </c>
      <c r="G462" s="71" t="str">
        <f ca="1">IF(Totals!$J466=$C$1, Totals!I466,"")</f>
        <v/>
      </c>
      <c r="H462" s="763" t="str">
        <f ca="1">IF(Totals!$J466=$C$1,Totals!J466,"")</f>
        <v/>
      </c>
    </row>
    <row r="463" spans="1:8" ht="16.5" hidden="1" customHeight="1" x14ac:dyDescent="0.25">
      <c r="A463" s="147" t="str">
        <f t="shared" ca="1" si="14"/>
        <v>0</v>
      </c>
      <c r="B463" s="762" t="str">
        <f ca="1">IF(Totals!$J467=$C$1, Totals!B467,"")</f>
        <v/>
      </c>
      <c r="C463" s="71" t="str">
        <f ca="1">IF(Totals!$J467=$C$1, Totals!D467,"")</f>
        <v/>
      </c>
      <c r="D463" s="71" t="str">
        <f ca="1">IF(Totals!$J467=$C$1, Totals!E467,"")</f>
        <v/>
      </c>
      <c r="E463" s="71" t="str">
        <f ca="1">IF(Totals!$J467=$C$1, Totals!F467,"")</f>
        <v/>
      </c>
      <c r="F463" s="71">
        <f t="shared" ca="1" si="15"/>
        <v>0</v>
      </c>
      <c r="G463" s="71" t="str">
        <f ca="1">IF(Totals!$J467=$C$1, Totals!I467,"")</f>
        <v/>
      </c>
      <c r="H463" s="763" t="str">
        <f ca="1">IF(Totals!$J467=$C$1,Totals!J467,"")</f>
        <v/>
      </c>
    </row>
    <row r="464" spans="1:8" ht="16.5" hidden="1" customHeight="1" x14ac:dyDescent="0.25">
      <c r="A464" s="147" t="str">
        <f t="shared" ca="1" si="14"/>
        <v>0</v>
      </c>
      <c r="B464" s="762" t="str">
        <f ca="1">IF(Totals!$J468=$C$1, Totals!B468,"")</f>
        <v/>
      </c>
      <c r="C464" s="71" t="str">
        <f ca="1">IF(Totals!$J468=$C$1, Totals!D468,"")</f>
        <v/>
      </c>
      <c r="D464" s="71" t="str">
        <f ca="1">IF(Totals!$J468=$C$1, Totals!E468,"")</f>
        <v/>
      </c>
      <c r="E464" s="71" t="str">
        <f ca="1">IF(Totals!$J468=$C$1, Totals!F468,"")</f>
        <v/>
      </c>
      <c r="F464" s="71">
        <f t="shared" ca="1" si="15"/>
        <v>0</v>
      </c>
      <c r="G464" s="71" t="str">
        <f ca="1">IF(Totals!$J468=$C$1, Totals!I468,"")</f>
        <v/>
      </c>
      <c r="H464" s="763" t="str">
        <f ca="1">IF(Totals!$J468=$C$1,Totals!J468,"")</f>
        <v/>
      </c>
    </row>
    <row r="465" spans="1:8" ht="16.5" hidden="1" customHeight="1" x14ac:dyDescent="0.25">
      <c r="A465" s="147" t="str">
        <f t="shared" ca="1" si="14"/>
        <v>0</v>
      </c>
      <c r="B465" s="762" t="str">
        <f ca="1">IF(Totals!$J469=$C$1, Totals!B469,"")</f>
        <v/>
      </c>
      <c r="C465" s="71" t="str">
        <f ca="1">IF(Totals!$J469=$C$1, Totals!D469,"")</f>
        <v/>
      </c>
      <c r="D465" s="71" t="str">
        <f ca="1">IF(Totals!$J469=$C$1, Totals!E469,"")</f>
        <v/>
      </c>
      <c r="E465" s="71" t="str">
        <f ca="1">IF(Totals!$J469=$C$1, Totals!F469,"")</f>
        <v/>
      </c>
      <c r="F465" s="71">
        <f t="shared" ca="1" si="15"/>
        <v>0</v>
      </c>
      <c r="G465" s="71" t="str">
        <f ca="1">IF(Totals!$J469=$C$1, Totals!I469,"")</f>
        <v/>
      </c>
      <c r="H465" s="763" t="str">
        <f ca="1">IF(Totals!$J469=$C$1,Totals!J469,"")</f>
        <v/>
      </c>
    </row>
    <row r="466" spans="1:8" ht="16.5" hidden="1" customHeight="1" x14ac:dyDescent="0.25">
      <c r="A466" s="147" t="str">
        <f t="shared" ca="1" si="14"/>
        <v>0</v>
      </c>
      <c r="B466" s="762" t="str">
        <f ca="1">IF(Totals!$J470=$C$1, Totals!B470,"")</f>
        <v/>
      </c>
      <c r="C466" s="71" t="str">
        <f ca="1">IF(Totals!$J470=$C$1, Totals!D470,"")</f>
        <v/>
      </c>
      <c r="D466" s="71" t="str">
        <f ca="1">IF(Totals!$J470=$C$1, Totals!E470,"")</f>
        <v/>
      </c>
      <c r="E466" s="71" t="str">
        <f ca="1">IF(Totals!$J470=$C$1, Totals!F470,"")</f>
        <v/>
      </c>
      <c r="F466" s="71">
        <f t="shared" ca="1" si="15"/>
        <v>0</v>
      </c>
      <c r="G466" s="71" t="str">
        <f ca="1">IF(Totals!$J470=$C$1, Totals!I470,"")</f>
        <v/>
      </c>
      <c r="H466" s="763" t="str">
        <f ca="1">IF(Totals!$J470=$C$1,Totals!J470,"")</f>
        <v/>
      </c>
    </row>
    <row r="467" spans="1:8" ht="16.5" hidden="1" customHeight="1" x14ac:dyDescent="0.25">
      <c r="A467" s="147" t="str">
        <f t="shared" ca="1" si="14"/>
        <v>0</v>
      </c>
      <c r="B467" s="762" t="str">
        <f ca="1">IF(Totals!$J471=$C$1, Totals!B471,"")</f>
        <v/>
      </c>
      <c r="C467" s="71" t="str">
        <f ca="1">IF(Totals!$J471=$C$1, Totals!D471,"")</f>
        <v/>
      </c>
      <c r="D467" s="71" t="str">
        <f ca="1">IF(Totals!$J471=$C$1, Totals!E471,"")</f>
        <v/>
      </c>
      <c r="E467" s="71" t="str">
        <f ca="1">IF(Totals!$J471=$C$1, Totals!F471,"")</f>
        <v/>
      </c>
      <c r="F467" s="71">
        <f t="shared" ca="1" si="15"/>
        <v>0</v>
      </c>
      <c r="G467" s="71" t="str">
        <f ca="1">IF(Totals!$J471=$C$1, Totals!I471,"")</f>
        <v/>
      </c>
      <c r="H467" s="763" t="str">
        <f ca="1">IF(Totals!$J471=$C$1,Totals!J471,"")</f>
        <v/>
      </c>
    </row>
    <row r="468" spans="1:8" ht="16.5" hidden="1" customHeight="1" x14ac:dyDescent="0.25">
      <c r="A468" s="147" t="str">
        <f t="shared" ca="1" si="14"/>
        <v>0</v>
      </c>
      <c r="B468" s="762" t="str">
        <f ca="1">IF(Totals!$J472=$C$1, Totals!B472,"")</f>
        <v/>
      </c>
      <c r="C468" s="71" t="str">
        <f ca="1">IF(Totals!$J472=$C$1, Totals!D472,"")</f>
        <v/>
      </c>
      <c r="D468" s="71" t="str">
        <f ca="1">IF(Totals!$J472=$C$1, Totals!E472,"")</f>
        <v/>
      </c>
      <c r="E468" s="71" t="str">
        <f ca="1">IF(Totals!$J472=$C$1, Totals!F472,"")</f>
        <v/>
      </c>
      <c r="F468" s="71">
        <f t="shared" ca="1" si="15"/>
        <v>0</v>
      </c>
      <c r="G468" s="71" t="str">
        <f ca="1">IF(Totals!$J472=$C$1, Totals!I472,"")</f>
        <v/>
      </c>
      <c r="H468" s="763" t="str">
        <f ca="1">IF(Totals!$J472=$C$1,Totals!J472,"")</f>
        <v/>
      </c>
    </row>
    <row r="469" spans="1:8" ht="16.5" hidden="1" customHeight="1" x14ac:dyDescent="0.25">
      <c r="A469" s="147" t="str">
        <f t="shared" ca="1" si="14"/>
        <v>0</v>
      </c>
      <c r="B469" s="762" t="str">
        <f ca="1">IF(Totals!$J473=$C$1, Totals!B473,"")</f>
        <v/>
      </c>
      <c r="C469" s="71" t="str">
        <f ca="1">IF(Totals!$J473=$C$1, Totals!D473,"")</f>
        <v/>
      </c>
      <c r="D469" s="71" t="str">
        <f ca="1">IF(Totals!$J473=$C$1, Totals!E473,"")</f>
        <v/>
      </c>
      <c r="E469" s="71" t="str">
        <f ca="1">IF(Totals!$J473=$C$1, Totals!F473,"")</f>
        <v/>
      </c>
      <c r="F469" s="71">
        <f t="shared" ca="1" si="15"/>
        <v>0</v>
      </c>
      <c r="G469" s="71" t="str">
        <f ca="1">IF(Totals!$J473=$C$1, Totals!I473,"")</f>
        <v/>
      </c>
      <c r="H469" s="763" t="str">
        <f ca="1">IF(Totals!$J473=$C$1,Totals!J473,"")</f>
        <v/>
      </c>
    </row>
    <row r="470" spans="1:8" ht="16.5" hidden="1" customHeight="1" x14ac:dyDescent="0.25">
      <c r="A470" s="147" t="str">
        <f t="shared" ca="1" si="14"/>
        <v>0</v>
      </c>
      <c r="B470" s="762" t="str">
        <f ca="1">IF(Totals!$J474=$C$1, Totals!B474,"")</f>
        <v/>
      </c>
      <c r="C470" s="71" t="str">
        <f ca="1">IF(Totals!$J474=$C$1, Totals!D474,"")</f>
        <v/>
      </c>
      <c r="D470" s="71" t="str">
        <f ca="1">IF(Totals!$J474=$C$1, Totals!E474,"")</f>
        <v/>
      </c>
      <c r="E470" s="71" t="str">
        <f ca="1">IF(Totals!$J474=$C$1, Totals!F474,"")</f>
        <v/>
      </c>
      <c r="F470" s="71">
        <f t="shared" ca="1" si="15"/>
        <v>0</v>
      </c>
      <c r="G470" s="71" t="str">
        <f ca="1">IF(Totals!$J474=$C$1, Totals!I474,"")</f>
        <v/>
      </c>
      <c r="H470" s="763" t="str">
        <f ca="1">IF(Totals!$J474=$C$1,Totals!J474,"")</f>
        <v/>
      </c>
    </row>
    <row r="471" spans="1:8" ht="16.5" hidden="1" customHeight="1" x14ac:dyDescent="0.25">
      <c r="A471" s="147" t="str">
        <f t="shared" ca="1" si="14"/>
        <v>0</v>
      </c>
      <c r="B471" s="762" t="str">
        <f ca="1">IF(Totals!$J475=$C$1, Totals!B475,"")</f>
        <v/>
      </c>
      <c r="C471" s="71" t="str">
        <f ca="1">IF(Totals!$J475=$C$1, Totals!D475,"")</f>
        <v/>
      </c>
      <c r="D471" s="71" t="str">
        <f ca="1">IF(Totals!$J475=$C$1, Totals!E475,"")</f>
        <v/>
      </c>
      <c r="E471" s="71" t="str">
        <f ca="1">IF(Totals!$J475=$C$1, Totals!F475,"")</f>
        <v/>
      </c>
      <c r="F471" s="71">
        <f t="shared" ca="1" si="15"/>
        <v>0</v>
      </c>
      <c r="G471" s="71" t="str">
        <f ca="1">IF(Totals!$J475=$C$1, Totals!I475,"")</f>
        <v/>
      </c>
      <c r="H471" s="763" t="str">
        <f ca="1">IF(Totals!$J475=$C$1,Totals!J475,"")</f>
        <v/>
      </c>
    </row>
    <row r="472" spans="1:8" ht="16.5" hidden="1" customHeight="1" x14ac:dyDescent="0.25">
      <c r="A472" s="147" t="str">
        <f t="shared" ca="1" si="14"/>
        <v>0</v>
      </c>
      <c r="B472" s="762" t="str">
        <f ca="1">IF(Totals!$J476=$C$1, Totals!B476,"")</f>
        <v/>
      </c>
      <c r="C472" s="71" t="str">
        <f ca="1">IF(Totals!$J476=$C$1, Totals!D476,"")</f>
        <v/>
      </c>
      <c r="D472" s="71" t="str">
        <f ca="1">IF(Totals!$J476=$C$1, Totals!E476,"")</f>
        <v/>
      </c>
      <c r="E472" s="71" t="str">
        <f ca="1">IF(Totals!$J476=$C$1, Totals!F476,"")</f>
        <v/>
      </c>
      <c r="F472" s="71">
        <f t="shared" ca="1" si="15"/>
        <v>0</v>
      </c>
      <c r="G472" s="71" t="str">
        <f ca="1">IF(Totals!$J476=$C$1, Totals!I476,"")</f>
        <v/>
      </c>
      <c r="H472" s="763" t="str">
        <f ca="1">IF(Totals!$J476=$C$1,Totals!J476,"")</f>
        <v/>
      </c>
    </row>
    <row r="473" spans="1:8" ht="16.5" hidden="1" customHeight="1" x14ac:dyDescent="0.25">
      <c r="A473" s="147" t="str">
        <f t="shared" ca="1" si="14"/>
        <v>0</v>
      </c>
      <c r="B473" s="762" t="str">
        <f ca="1">IF(Totals!$J477=$C$1, Totals!B477,"")</f>
        <v/>
      </c>
      <c r="C473" s="71" t="str">
        <f ca="1">IF(Totals!$J477=$C$1, Totals!D477,"")</f>
        <v/>
      </c>
      <c r="D473" s="71" t="str">
        <f ca="1">IF(Totals!$J477=$C$1, Totals!E477,"")</f>
        <v/>
      </c>
      <c r="E473" s="71" t="str">
        <f ca="1">IF(Totals!$J477=$C$1, Totals!F477,"")</f>
        <v/>
      </c>
      <c r="F473" s="71">
        <f t="shared" ca="1" si="15"/>
        <v>0</v>
      </c>
      <c r="G473" s="71" t="str">
        <f ca="1">IF(Totals!$J477=$C$1, Totals!I477,"")</f>
        <v/>
      </c>
      <c r="H473" s="763" t="str">
        <f ca="1">IF(Totals!$J477=$C$1,Totals!J477,"")</f>
        <v/>
      </c>
    </row>
    <row r="474" spans="1:8" ht="16.5" hidden="1" customHeight="1" x14ac:dyDescent="0.25">
      <c r="A474" s="147" t="str">
        <f t="shared" ca="1" si="14"/>
        <v>0</v>
      </c>
      <c r="B474" s="762" t="str">
        <f ca="1">IF(Totals!$J478=$C$1, Totals!B478,"")</f>
        <v/>
      </c>
      <c r="C474" s="71" t="str">
        <f ca="1">IF(Totals!$J478=$C$1, Totals!D478,"")</f>
        <v/>
      </c>
      <c r="D474" s="71" t="str">
        <f ca="1">IF(Totals!$J478=$C$1, Totals!E478,"")</f>
        <v/>
      </c>
      <c r="E474" s="71" t="str">
        <f ca="1">IF(Totals!$J478=$C$1, Totals!F478,"")</f>
        <v/>
      </c>
      <c r="F474" s="71">
        <f t="shared" ca="1" si="15"/>
        <v>0</v>
      </c>
      <c r="G474" s="71" t="str">
        <f ca="1">IF(Totals!$J478=$C$1, Totals!I478,"")</f>
        <v/>
      </c>
      <c r="H474" s="763" t="str">
        <f ca="1">IF(Totals!$J478=$C$1,Totals!J478,"")</f>
        <v/>
      </c>
    </row>
    <row r="475" spans="1:8" ht="16.5" hidden="1" customHeight="1" x14ac:dyDescent="0.25">
      <c r="A475" s="147" t="str">
        <f t="shared" ca="1" si="14"/>
        <v>0</v>
      </c>
      <c r="B475" s="762" t="str">
        <f ca="1">IF(Totals!$J479=$C$1, Totals!B479,"")</f>
        <v/>
      </c>
      <c r="C475" s="71" t="str">
        <f ca="1">IF(Totals!$J479=$C$1, Totals!D479,"")</f>
        <v/>
      </c>
      <c r="D475" s="71" t="str">
        <f ca="1">IF(Totals!$J479=$C$1, Totals!E479,"")</f>
        <v/>
      </c>
      <c r="E475" s="71" t="str">
        <f ca="1">IF(Totals!$J479=$C$1, Totals!F479,"")</f>
        <v/>
      </c>
      <c r="F475" s="71">
        <f t="shared" ca="1" si="15"/>
        <v>0</v>
      </c>
      <c r="G475" s="71" t="str">
        <f ca="1">IF(Totals!$J479=$C$1, Totals!I479,"")</f>
        <v/>
      </c>
      <c r="H475" s="763" t="str">
        <f ca="1">IF(Totals!$J479=$C$1,Totals!J479,"")</f>
        <v/>
      </c>
    </row>
    <row r="476" spans="1:8" ht="16.5" hidden="1" customHeight="1" x14ac:dyDescent="0.25">
      <c r="A476" s="147" t="str">
        <f t="shared" ca="1" si="14"/>
        <v>0</v>
      </c>
      <c r="B476" s="762" t="str">
        <f ca="1">IF(Totals!$J480=$C$1, Totals!B480,"")</f>
        <v/>
      </c>
      <c r="C476" s="71" t="str">
        <f ca="1">IF(Totals!$J480=$C$1, Totals!D480,"")</f>
        <v/>
      </c>
      <c r="D476" s="71" t="str">
        <f ca="1">IF(Totals!$J480=$C$1, Totals!E480,"")</f>
        <v/>
      </c>
      <c r="E476" s="71" t="str">
        <f ca="1">IF(Totals!$J480=$C$1, Totals!F480,"")</f>
        <v/>
      </c>
      <c r="F476" s="71">
        <f t="shared" ca="1" si="15"/>
        <v>0</v>
      </c>
      <c r="G476" s="71" t="str">
        <f ca="1">IF(Totals!$J480=$C$1, Totals!I480,"")</f>
        <v/>
      </c>
      <c r="H476" s="763" t="str">
        <f ca="1">IF(Totals!$J480=$C$1,Totals!J480,"")</f>
        <v/>
      </c>
    </row>
    <row r="477" spans="1:8" ht="16.5" hidden="1" customHeight="1" x14ac:dyDescent="0.25">
      <c r="A477" s="147" t="str">
        <f t="shared" ca="1" si="14"/>
        <v>0</v>
      </c>
      <c r="B477" s="762" t="str">
        <f ca="1">IF(Totals!$J481=$C$1, Totals!B481,"")</f>
        <v/>
      </c>
      <c r="C477" s="71" t="str">
        <f ca="1">IF(Totals!$J481=$C$1, Totals!D481,"")</f>
        <v/>
      </c>
      <c r="D477" s="71" t="str">
        <f ca="1">IF(Totals!$J481=$C$1, Totals!E481,"")</f>
        <v/>
      </c>
      <c r="E477" s="71" t="str">
        <f ca="1">IF(Totals!$J481=$C$1, Totals!F481,"")</f>
        <v/>
      </c>
      <c r="F477" s="71">
        <f t="shared" ca="1" si="15"/>
        <v>0</v>
      </c>
      <c r="G477" s="71" t="str">
        <f ca="1">IF(Totals!$J481=$C$1, Totals!I481,"")</f>
        <v/>
      </c>
      <c r="H477" s="763" t="str">
        <f ca="1">IF(Totals!$J481=$C$1,Totals!J481,"")</f>
        <v/>
      </c>
    </row>
    <row r="478" spans="1:8" ht="16.5" hidden="1" customHeight="1" x14ac:dyDescent="0.25">
      <c r="A478" s="147" t="str">
        <f t="shared" ca="1" si="14"/>
        <v>0</v>
      </c>
      <c r="B478" s="762" t="str">
        <f ca="1">IF(Totals!$J482=$C$1, Totals!B482,"")</f>
        <v/>
      </c>
      <c r="C478" s="71" t="str">
        <f ca="1">IF(Totals!$J482=$C$1, Totals!D482,"")</f>
        <v/>
      </c>
      <c r="D478" s="71" t="str">
        <f ca="1">IF(Totals!$J482=$C$1, Totals!E482,"")</f>
        <v/>
      </c>
      <c r="E478" s="71" t="str">
        <f ca="1">IF(Totals!$J482=$C$1, Totals!F482,"")</f>
        <v/>
      </c>
      <c r="F478" s="71">
        <f t="shared" ca="1" si="15"/>
        <v>0</v>
      </c>
      <c r="G478" s="71" t="str">
        <f ca="1">IF(Totals!$J482=$C$1, Totals!I482,"")</f>
        <v/>
      </c>
      <c r="H478" s="763" t="str">
        <f ca="1">IF(Totals!$J482=$C$1,Totals!J482,"")</f>
        <v/>
      </c>
    </row>
    <row r="479" spans="1:8" ht="16.5" hidden="1" customHeight="1" x14ac:dyDescent="0.25">
      <c r="A479" s="147" t="str">
        <f t="shared" ca="1" si="14"/>
        <v>0</v>
      </c>
      <c r="B479" s="762" t="str">
        <f ca="1">IF(Totals!$J483=$C$1, Totals!B483,"")</f>
        <v/>
      </c>
      <c r="C479" s="71" t="str">
        <f ca="1">IF(Totals!$J483=$C$1, Totals!D483,"")</f>
        <v/>
      </c>
      <c r="D479" s="71" t="str">
        <f ca="1">IF(Totals!$J483=$C$1, Totals!E483,"")</f>
        <v/>
      </c>
      <c r="E479" s="71" t="str">
        <f ca="1">IF(Totals!$J483=$C$1, Totals!F483,"")</f>
        <v/>
      </c>
      <c r="F479" s="71">
        <f t="shared" ca="1" si="15"/>
        <v>0</v>
      </c>
      <c r="G479" s="71" t="str">
        <f ca="1">IF(Totals!$J483=$C$1, Totals!I483,"")</f>
        <v/>
      </c>
      <c r="H479" s="763" t="str">
        <f ca="1">IF(Totals!$J483=$C$1,Totals!J483,"")</f>
        <v/>
      </c>
    </row>
    <row r="480" spans="1:8" ht="16.5" hidden="1" customHeight="1" x14ac:dyDescent="0.25">
      <c r="A480" s="147" t="str">
        <f t="shared" ca="1" si="14"/>
        <v>0</v>
      </c>
      <c r="B480" s="762" t="str">
        <f ca="1">IF(Totals!$J484=$C$1, Totals!B484,"")</f>
        <v/>
      </c>
      <c r="C480" s="71" t="str">
        <f ca="1">IF(Totals!$J484=$C$1, Totals!D484,"")</f>
        <v/>
      </c>
      <c r="D480" s="71" t="str">
        <f ca="1">IF(Totals!$J484=$C$1, Totals!E484,"")</f>
        <v/>
      </c>
      <c r="E480" s="71" t="str">
        <f ca="1">IF(Totals!$J484=$C$1, Totals!F484,"")</f>
        <v/>
      </c>
      <c r="F480" s="71">
        <f t="shared" ca="1" si="15"/>
        <v>0</v>
      </c>
      <c r="G480" s="71" t="str">
        <f ca="1">IF(Totals!$J484=$C$1, Totals!I484,"")</f>
        <v/>
      </c>
      <c r="H480" s="763" t="str">
        <f ca="1">IF(Totals!$J484=$C$1,Totals!J484,"")</f>
        <v/>
      </c>
    </row>
    <row r="481" spans="1:8" ht="16.5" hidden="1" customHeight="1" x14ac:dyDescent="0.25">
      <c r="A481" s="147" t="str">
        <f t="shared" ca="1" si="14"/>
        <v>0</v>
      </c>
      <c r="B481" s="762" t="str">
        <f ca="1">IF(Totals!$J485=$C$1, Totals!B485,"")</f>
        <v/>
      </c>
      <c r="C481" s="71" t="str">
        <f ca="1">IF(Totals!$J485=$C$1, Totals!D485,"")</f>
        <v/>
      </c>
      <c r="D481" s="71" t="str">
        <f ca="1">IF(Totals!$J485=$C$1, Totals!E485,"")</f>
        <v/>
      </c>
      <c r="E481" s="71" t="str">
        <f ca="1">IF(Totals!$J485=$C$1, Totals!F485,"")</f>
        <v/>
      </c>
      <c r="F481" s="71">
        <f t="shared" ca="1" si="15"/>
        <v>0</v>
      </c>
      <c r="G481" s="71" t="str">
        <f ca="1">IF(Totals!$J485=$C$1, Totals!I485,"")</f>
        <v/>
      </c>
      <c r="H481" s="763" t="str">
        <f ca="1">IF(Totals!$J485=$C$1,Totals!J485,"")</f>
        <v/>
      </c>
    </row>
    <row r="482" spans="1:8" ht="16.5" hidden="1" customHeight="1" x14ac:dyDescent="0.25">
      <c r="A482" s="147" t="str">
        <f t="shared" ca="1" si="14"/>
        <v>0</v>
      </c>
      <c r="B482" s="762" t="str">
        <f ca="1">IF(Totals!$J486=$C$1, Totals!B486,"")</f>
        <v/>
      </c>
      <c r="C482" s="71" t="str">
        <f ca="1">IF(Totals!$J486=$C$1, Totals!D486,"")</f>
        <v/>
      </c>
      <c r="D482" s="71" t="str">
        <f ca="1">IF(Totals!$J486=$C$1, Totals!E486,"")</f>
        <v/>
      </c>
      <c r="E482" s="71" t="str">
        <f ca="1">IF(Totals!$J486=$C$1, Totals!F486,"")</f>
        <v/>
      </c>
      <c r="F482" s="71">
        <f t="shared" ca="1" si="15"/>
        <v>0</v>
      </c>
      <c r="G482" s="71" t="str">
        <f ca="1">IF(Totals!$J486=$C$1, Totals!I486,"")</f>
        <v/>
      </c>
      <c r="H482" s="763" t="str">
        <f ca="1">IF(Totals!$J486=$C$1,Totals!J486,"")</f>
        <v/>
      </c>
    </row>
    <row r="483" spans="1:8" ht="16.5" hidden="1" customHeight="1" x14ac:dyDescent="0.25">
      <c r="A483" s="147" t="str">
        <f t="shared" ca="1" si="14"/>
        <v>0</v>
      </c>
      <c r="B483" s="762" t="str">
        <f ca="1">IF(Totals!$J487=$C$1, Totals!B487,"")</f>
        <v/>
      </c>
      <c r="C483" s="71" t="str">
        <f ca="1">IF(Totals!$J487=$C$1, Totals!D487,"")</f>
        <v/>
      </c>
      <c r="D483" s="71" t="str">
        <f ca="1">IF(Totals!$J487=$C$1, Totals!E487,"")</f>
        <v/>
      </c>
      <c r="E483" s="71" t="str">
        <f ca="1">IF(Totals!$J487=$C$1, Totals!F487,"")</f>
        <v/>
      </c>
      <c r="F483" s="71">
        <f t="shared" ca="1" si="15"/>
        <v>0</v>
      </c>
      <c r="G483" s="71" t="str">
        <f ca="1">IF(Totals!$J487=$C$1, Totals!I487,"")</f>
        <v/>
      </c>
      <c r="H483" s="763" t="str">
        <f ca="1">IF(Totals!$J487=$C$1,Totals!J487,"")</f>
        <v/>
      </c>
    </row>
    <row r="484" spans="1:8" ht="16.5" hidden="1" customHeight="1" x14ac:dyDescent="0.25">
      <c r="A484" s="147" t="str">
        <f t="shared" ca="1" si="14"/>
        <v>0</v>
      </c>
      <c r="B484" s="762" t="str">
        <f ca="1">IF(Totals!$J488=$C$1, Totals!B488,"")</f>
        <v/>
      </c>
      <c r="C484" s="71" t="str">
        <f ca="1">IF(Totals!$J488=$C$1, Totals!D488,"")</f>
        <v/>
      </c>
      <c r="D484" s="71" t="str">
        <f ca="1">IF(Totals!$J488=$C$1, Totals!E488,"")</f>
        <v/>
      </c>
      <c r="E484" s="71" t="str">
        <f ca="1">IF(Totals!$J488=$C$1, Totals!F488,"")</f>
        <v/>
      </c>
      <c r="F484" s="71">
        <f t="shared" ca="1" si="15"/>
        <v>0</v>
      </c>
      <c r="G484" s="71" t="str">
        <f ca="1">IF(Totals!$J488=$C$1, Totals!I488,"")</f>
        <v/>
      </c>
      <c r="H484" s="763" t="str">
        <f ca="1">IF(Totals!$J488=$C$1,Totals!J488,"")</f>
        <v/>
      </c>
    </row>
    <row r="485" spans="1:8" ht="16.5" hidden="1" customHeight="1" x14ac:dyDescent="0.25">
      <c r="A485" s="147" t="str">
        <f t="shared" ca="1" si="14"/>
        <v>0</v>
      </c>
      <c r="B485" s="762" t="str">
        <f ca="1">IF(Totals!$J489=$C$1, Totals!B489,"")</f>
        <v/>
      </c>
      <c r="C485" s="71" t="str">
        <f ca="1">IF(Totals!$J489=$C$1, Totals!D489,"")</f>
        <v/>
      </c>
      <c r="D485" s="71" t="str">
        <f ca="1">IF(Totals!$J489=$C$1, Totals!E489,"")</f>
        <v/>
      </c>
      <c r="E485" s="71" t="str">
        <f ca="1">IF(Totals!$J489=$C$1, Totals!F489,"")</f>
        <v/>
      </c>
      <c r="F485" s="71">
        <f t="shared" ca="1" si="15"/>
        <v>0</v>
      </c>
      <c r="G485" s="71" t="str">
        <f ca="1">IF(Totals!$J489=$C$1, Totals!I489,"")</f>
        <v/>
      </c>
      <c r="H485" s="763" t="str">
        <f ca="1">IF(Totals!$J489=$C$1,Totals!J489,"")</f>
        <v/>
      </c>
    </row>
    <row r="486" spans="1:8" ht="16.5" hidden="1" customHeight="1" x14ac:dyDescent="0.25">
      <c r="A486" s="147" t="str">
        <f t="shared" ca="1" si="14"/>
        <v>0</v>
      </c>
      <c r="B486" s="762" t="str">
        <f ca="1">IF(Totals!$J490=$C$1, Totals!B490,"")</f>
        <v/>
      </c>
      <c r="C486" s="71" t="str">
        <f ca="1">IF(Totals!$J490=$C$1, Totals!D490,"")</f>
        <v/>
      </c>
      <c r="D486" s="71" t="str">
        <f ca="1">IF(Totals!$J490=$C$1, Totals!E490,"")</f>
        <v/>
      </c>
      <c r="E486" s="71" t="str">
        <f ca="1">IF(Totals!$J490=$C$1, Totals!F490,"")</f>
        <v/>
      </c>
      <c r="F486" s="71">
        <f t="shared" ca="1" si="15"/>
        <v>0</v>
      </c>
      <c r="G486" s="71" t="str">
        <f ca="1">IF(Totals!$J490=$C$1, Totals!I490,"")</f>
        <v/>
      </c>
      <c r="H486" s="763" t="str">
        <f ca="1">IF(Totals!$J490=$C$1,Totals!J490,"")</f>
        <v/>
      </c>
    </row>
    <row r="487" spans="1:8" ht="16.5" hidden="1" customHeight="1" x14ac:dyDescent="0.25">
      <c r="A487" s="147" t="str">
        <f t="shared" ca="1" si="14"/>
        <v>0</v>
      </c>
      <c r="B487" s="762" t="str">
        <f ca="1">IF(Totals!$J491=$C$1, Totals!B491,"")</f>
        <v/>
      </c>
      <c r="C487" s="71" t="str">
        <f ca="1">IF(Totals!$J491=$C$1, Totals!D491,"")</f>
        <v/>
      </c>
      <c r="D487" s="71" t="str">
        <f ca="1">IF(Totals!$J491=$C$1, Totals!E491,"")</f>
        <v/>
      </c>
      <c r="E487" s="71" t="str">
        <f ca="1">IF(Totals!$J491=$C$1, Totals!F491,"")</f>
        <v/>
      </c>
      <c r="F487" s="71">
        <f t="shared" ca="1" si="15"/>
        <v>0</v>
      </c>
      <c r="G487" s="71" t="str">
        <f ca="1">IF(Totals!$J491=$C$1, Totals!I491,"")</f>
        <v/>
      </c>
      <c r="H487" s="763" t="str">
        <f ca="1">IF(Totals!$J491=$C$1,Totals!J491,"")</f>
        <v/>
      </c>
    </row>
    <row r="488" spans="1:8" ht="16.5" hidden="1" customHeight="1" x14ac:dyDescent="0.25">
      <c r="A488" s="147" t="str">
        <f t="shared" ca="1" si="14"/>
        <v>0</v>
      </c>
      <c r="B488" s="762" t="str">
        <f ca="1">IF(Totals!$J492=$C$1, Totals!B492,"")</f>
        <v/>
      </c>
      <c r="C488" s="71" t="str">
        <f ca="1">IF(Totals!$J492=$C$1, Totals!D492,"")</f>
        <v/>
      </c>
      <c r="D488" s="71" t="str">
        <f ca="1">IF(Totals!$J492=$C$1, Totals!E492,"")</f>
        <v/>
      </c>
      <c r="E488" s="71" t="str">
        <f ca="1">IF(Totals!$J492=$C$1, Totals!F492,"")</f>
        <v/>
      </c>
      <c r="F488" s="71">
        <f t="shared" ca="1" si="15"/>
        <v>0</v>
      </c>
      <c r="G488" s="71" t="str">
        <f ca="1">IF(Totals!$J492=$C$1, Totals!I492,"")</f>
        <v/>
      </c>
      <c r="H488" s="763" t="str">
        <f ca="1">IF(Totals!$J492=$C$1,Totals!J492,"")</f>
        <v/>
      </c>
    </row>
    <row r="489" spans="1:8" ht="16.5" hidden="1" customHeight="1" x14ac:dyDescent="0.25">
      <c r="A489" s="147" t="str">
        <f t="shared" ca="1" si="14"/>
        <v>0</v>
      </c>
      <c r="B489" s="762" t="str">
        <f ca="1">IF(Totals!$J493=$C$1, Totals!B493,"")</f>
        <v/>
      </c>
      <c r="C489" s="71" t="str">
        <f ca="1">IF(Totals!$J493=$C$1, Totals!D493,"")</f>
        <v/>
      </c>
      <c r="D489" s="71" t="str">
        <f ca="1">IF(Totals!$J493=$C$1, Totals!E493,"")</f>
        <v/>
      </c>
      <c r="E489" s="71" t="str">
        <f ca="1">IF(Totals!$J493=$C$1, Totals!F493,"")</f>
        <v/>
      </c>
      <c r="F489" s="71">
        <f t="shared" ca="1" si="15"/>
        <v>0</v>
      </c>
      <c r="G489" s="71" t="str">
        <f ca="1">IF(Totals!$J493=$C$1, Totals!I493,"")</f>
        <v/>
      </c>
      <c r="H489" s="763" t="str">
        <f ca="1">IF(Totals!$J493=$C$1,Totals!J493,"")</f>
        <v/>
      </c>
    </row>
    <row r="490" spans="1:8" ht="16.5" hidden="1" customHeight="1" x14ac:dyDescent="0.25">
      <c r="A490" s="147" t="str">
        <f t="shared" ca="1" si="14"/>
        <v>0</v>
      </c>
      <c r="B490" s="762" t="str">
        <f ca="1">IF(Totals!$J494=$C$1, Totals!B494,"")</f>
        <v/>
      </c>
      <c r="C490" s="71" t="str">
        <f ca="1">IF(Totals!$J494=$C$1, Totals!D494,"")</f>
        <v/>
      </c>
      <c r="D490" s="71" t="str">
        <f ca="1">IF(Totals!$J494=$C$1, Totals!E494,"")</f>
        <v/>
      </c>
      <c r="E490" s="71" t="str">
        <f ca="1">IF(Totals!$J494=$C$1, Totals!F494,"")</f>
        <v/>
      </c>
      <c r="F490" s="71">
        <f t="shared" ca="1" si="15"/>
        <v>0</v>
      </c>
      <c r="G490" s="71" t="str">
        <f ca="1">IF(Totals!$J494=$C$1, Totals!I494,"")</f>
        <v/>
      </c>
      <c r="H490" s="763" t="str">
        <f ca="1">IF(Totals!$J494=$C$1,Totals!J494,"")</f>
        <v/>
      </c>
    </row>
    <row r="491" spans="1:8" ht="16.5" hidden="1" customHeight="1" x14ac:dyDescent="0.25">
      <c r="A491" s="147" t="str">
        <f t="shared" ca="1" si="14"/>
        <v>0</v>
      </c>
      <c r="B491" s="762" t="str">
        <f ca="1">IF(Totals!$J495=$C$1, Totals!B495,"")</f>
        <v/>
      </c>
      <c r="C491" s="71" t="str">
        <f ca="1">IF(Totals!$J495=$C$1, Totals!D495,"")</f>
        <v/>
      </c>
      <c r="D491" s="71" t="str">
        <f ca="1">IF(Totals!$J495=$C$1, Totals!E495,"")</f>
        <v/>
      </c>
      <c r="E491" s="71" t="str">
        <f ca="1">IF(Totals!$J495=$C$1, Totals!F495,"")</f>
        <v/>
      </c>
      <c r="F491" s="71">
        <f t="shared" ca="1" si="15"/>
        <v>0</v>
      </c>
      <c r="G491" s="71" t="str">
        <f ca="1">IF(Totals!$J495=$C$1, Totals!I495,"")</f>
        <v/>
      </c>
      <c r="H491" s="763" t="str">
        <f ca="1">IF(Totals!$J495=$C$1,Totals!J495,"")</f>
        <v/>
      </c>
    </row>
    <row r="492" spans="1:8" ht="16.5" hidden="1" customHeight="1" x14ac:dyDescent="0.25">
      <c r="A492" s="147" t="str">
        <f t="shared" ca="1" si="14"/>
        <v>0</v>
      </c>
      <c r="B492" s="762" t="str">
        <f ca="1">IF(Totals!$J496=$C$1, Totals!B496,"")</f>
        <v/>
      </c>
      <c r="C492" s="71" t="str">
        <f ca="1">IF(Totals!$J496=$C$1, Totals!D496,"")</f>
        <v/>
      </c>
      <c r="D492" s="71" t="str">
        <f ca="1">IF(Totals!$J496=$C$1, Totals!E496,"")</f>
        <v/>
      </c>
      <c r="E492" s="71" t="str">
        <f ca="1">IF(Totals!$J496=$C$1, Totals!F496,"")</f>
        <v/>
      </c>
      <c r="F492" s="71">
        <f t="shared" ca="1" si="15"/>
        <v>0</v>
      </c>
      <c r="G492" s="71" t="str">
        <f ca="1">IF(Totals!$J496=$C$1, Totals!I496,"")</f>
        <v/>
      </c>
      <c r="H492" s="763" t="str">
        <f ca="1">IF(Totals!$J496=$C$1,Totals!J496,"")</f>
        <v/>
      </c>
    </row>
    <row r="493" spans="1:8" ht="16.5" hidden="1" customHeight="1" x14ac:dyDescent="0.25">
      <c r="A493" s="147" t="str">
        <f t="shared" ca="1" si="14"/>
        <v>0</v>
      </c>
      <c r="B493" s="762" t="str">
        <f ca="1">IF(Totals!$J497=$C$1, Totals!B497,"")</f>
        <v/>
      </c>
      <c r="C493" s="71" t="str">
        <f ca="1">IF(Totals!$J497=$C$1, Totals!D497,"")</f>
        <v/>
      </c>
      <c r="D493" s="71" t="str">
        <f ca="1">IF(Totals!$J497=$C$1, Totals!E497,"")</f>
        <v/>
      </c>
      <c r="E493" s="71" t="str">
        <f ca="1">IF(Totals!$J497=$C$1, Totals!F497,"")</f>
        <v/>
      </c>
      <c r="F493" s="71">
        <f t="shared" ca="1" si="15"/>
        <v>0</v>
      </c>
      <c r="G493" s="71" t="str">
        <f ca="1">IF(Totals!$J497=$C$1, Totals!I497,"")</f>
        <v/>
      </c>
      <c r="H493" s="763" t="str">
        <f ca="1">IF(Totals!$J497=$C$1,Totals!J497,"")</f>
        <v/>
      </c>
    </row>
    <row r="494" spans="1:8" ht="16.5" hidden="1" customHeight="1" x14ac:dyDescent="0.25">
      <c r="A494" s="147" t="str">
        <f t="shared" ca="1" si="14"/>
        <v>0</v>
      </c>
      <c r="B494" s="762" t="str">
        <f ca="1">IF(Totals!$J498=$C$1, Totals!B498,"")</f>
        <v/>
      </c>
      <c r="C494" s="71" t="str">
        <f ca="1">IF(Totals!$J498=$C$1, Totals!D498,"")</f>
        <v/>
      </c>
      <c r="D494" s="71" t="str">
        <f ca="1">IF(Totals!$J498=$C$1, Totals!E498,"")</f>
        <v/>
      </c>
      <c r="E494" s="71" t="str">
        <f ca="1">IF(Totals!$J498=$C$1, Totals!F498,"")</f>
        <v/>
      </c>
      <c r="F494" s="71">
        <f t="shared" ca="1" si="15"/>
        <v>0</v>
      </c>
      <c r="G494" s="71" t="str">
        <f ca="1">IF(Totals!$J498=$C$1, Totals!I498,"")</f>
        <v/>
      </c>
      <c r="H494" s="763" t="str">
        <f ca="1">IF(Totals!$J498=$C$1,Totals!J498,"")</f>
        <v/>
      </c>
    </row>
    <row r="495" spans="1:8" ht="16.5" hidden="1" customHeight="1" x14ac:dyDescent="0.25">
      <c r="A495" s="147" t="str">
        <f t="shared" ca="1" si="14"/>
        <v>0</v>
      </c>
      <c r="B495" s="762" t="str">
        <f ca="1">IF(Totals!$J499=$C$1, Totals!B499,"")</f>
        <v/>
      </c>
      <c r="C495" s="71" t="str">
        <f ca="1">IF(Totals!$J499=$C$1, Totals!D499,"")</f>
        <v/>
      </c>
      <c r="D495" s="71" t="str">
        <f ca="1">IF(Totals!$J499=$C$1, Totals!E499,"")</f>
        <v/>
      </c>
      <c r="E495" s="71" t="str">
        <f ca="1">IF(Totals!$J499=$C$1, Totals!F499,"")</f>
        <v/>
      </c>
      <c r="F495" s="71">
        <f t="shared" ca="1" si="15"/>
        <v>0</v>
      </c>
      <c r="G495" s="71" t="str">
        <f ca="1">IF(Totals!$J499=$C$1, Totals!I499,"")</f>
        <v/>
      </c>
      <c r="H495" s="763" t="str">
        <f ca="1">IF(Totals!$J499=$C$1,Totals!J499,"")</f>
        <v/>
      </c>
    </row>
    <row r="496" spans="1:8" ht="16.5" hidden="1" customHeight="1" x14ac:dyDescent="0.25">
      <c r="A496" s="147" t="str">
        <f t="shared" ca="1" si="14"/>
        <v>0</v>
      </c>
      <c r="B496" s="762" t="str">
        <f ca="1">IF(Totals!$J500=$C$1, Totals!B500,"")</f>
        <v/>
      </c>
      <c r="C496" s="71" t="str">
        <f ca="1">IF(Totals!$J500=$C$1, Totals!D500,"")</f>
        <v/>
      </c>
      <c r="D496" s="71" t="str">
        <f ca="1">IF(Totals!$J500=$C$1, Totals!E500,"")</f>
        <v/>
      </c>
      <c r="E496" s="71" t="str">
        <f ca="1">IF(Totals!$J500=$C$1, Totals!F500,"")</f>
        <v/>
      </c>
      <c r="F496" s="71">
        <f t="shared" ca="1" si="15"/>
        <v>0</v>
      </c>
      <c r="G496" s="71" t="str">
        <f ca="1">IF(Totals!$J500=$C$1, Totals!I500,"")</f>
        <v/>
      </c>
      <c r="H496" s="763" t="str">
        <f ca="1">IF(Totals!$J500=$C$1,Totals!J500,"")</f>
        <v/>
      </c>
    </row>
  </sheetData>
  <dataValidations count="1">
    <dataValidation type="decimal" allowBlank="1" showInputMessage="1" showErrorMessage="1" error="Only number can be entered, no text.  If you want to add a text note type it in column I, for example &quot;24(2 cases)&quot; enter the (2 cases) in column I of same row." sqref="D235 D84:D93 D216:D220 D155:D189 D195:D214 D78:D82 D48:D76 D3:D46 D95:D153 D237:D324" xr:uid="{57CD7653-525E-4B6A-A837-94FE2664910B}">
      <formula1>0.01</formula1>
      <formula2>100000</formula2>
    </dataValidation>
  </dataValidations>
  <hyperlinks>
    <hyperlink ref="J4" r:id="rId1" display="http://www.napaprolink.com/" xr:uid="{5C5A0410-51CD-4E8A-8133-A6659C43B263}"/>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27650" r:id="rId5" name="HideButton">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7652" r:id="rId6" name="Button 4">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7653" r:id="rId7" name="Button 5">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7654" r:id="rId8" name="Button 6">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7655" r:id="rId9" name="Button 7">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7656" r:id="rId10" name="Button 8">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7657" r:id="rId11" name="Button 9">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7658" r:id="rId12" name="Button 10">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7659" r:id="rId13" name="Button 11">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7660" r:id="rId14" name="Button 12">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7661" r:id="rId15" name="Button 13">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7662" r:id="rId16" name="Button 14">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7663" r:id="rId17" name="Button 15">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7664" r:id="rId18" name="Button 16">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7665" r:id="rId19" name="Button 17">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7666" r:id="rId20" name="Button 18">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7667" r:id="rId21" name="Button 19">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7668" r:id="rId22" name="Button 20">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7669" r:id="rId23" name="Button 21">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7670" r:id="rId24" name="Button 22">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7671" r:id="rId25" name="Button 23">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7672" r:id="rId26" name="Button 24">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7673" r:id="rId27" name="Button 25">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7674" r:id="rId28" name="Button 26">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7675" r:id="rId29" name="Button 27">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7676" r:id="rId30" name="Button 28">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7677" r:id="rId31" name="Button 29">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7678" r:id="rId32" name="Button 30">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7679" r:id="rId33" name="Button 31">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7680" r:id="rId34" name="Button 32">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7681" r:id="rId35" name="Button 33">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7682" r:id="rId36" name="Button 34">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7683" r:id="rId37" name="Button 35">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7684" r:id="rId38" name="Button 36">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7685" r:id="rId39" name="Button 37">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7686" r:id="rId40" name="Button 38">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7687" r:id="rId41" name="Button 39">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7688" r:id="rId42" name="Button 40">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7689" r:id="rId43" name="Button 41">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7690" r:id="rId44" name="Button 42">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7691" r:id="rId45" name="Button 43">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7692" r:id="rId46" name="Button 44">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7693" r:id="rId47" name="Button 45">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7694" r:id="rId48" name="Button 46">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7695" r:id="rId49" name="Button 47">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7696" r:id="rId50" name="Button 48">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7697" r:id="rId51" name="Button 49">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6">
    <tabColor rgb="FFFFFF00"/>
  </sheetPr>
  <dimension ref="A1:AA476"/>
  <sheetViews>
    <sheetView showZeros="0" topLeftCell="B1" workbookViewId="0">
      <pane ySplit="2" topLeftCell="A13" activePane="bottomLeft" state="frozen"/>
      <selection activeCell="H204" sqref="H204:I204"/>
      <selection pane="bottomLeft" activeCell="B2" sqref="B2"/>
    </sheetView>
  </sheetViews>
  <sheetFormatPr defaultColWidth="9.140625" defaultRowHeight="18" customHeight="1" x14ac:dyDescent="0.25"/>
  <cols>
    <col min="1" max="1" width="6.7109375" style="147" hidden="1" customWidth="1"/>
    <col min="2" max="2" width="19.140625" style="147" customWidth="1"/>
    <col min="3" max="3" width="37.28515625" style="147" customWidth="1"/>
    <col min="4" max="4" width="9.85546875" style="75" customWidth="1"/>
    <col min="5" max="6" width="12.5703125" style="172" customWidth="1"/>
    <col min="7" max="7" width="14.85546875" style="239" customWidth="1"/>
    <col min="8" max="8" width="12.42578125" style="147" customWidth="1"/>
    <col min="9" max="12" width="9.140625" style="147"/>
    <col min="13" max="25" width="0" style="147" hidden="1" customWidth="1"/>
    <col min="26" max="16384" width="9.140625" style="147"/>
  </cols>
  <sheetData>
    <row r="1" spans="1:27" ht="21" customHeight="1" x14ac:dyDescent="0.3">
      <c r="A1" s="257" t="s">
        <v>1017</v>
      </c>
      <c r="B1" s="719"/>
      <c r="C1" s="722" t="str">
        <f ca="1">MID(CELL("filename",B1),FIND("]",CELL("Filename",B1))+1,255)</f>
        <v>Pendleton</v>
      </c>
      <c r="D1" s="721"/>
      <c r="E1" s="719">
        <f ca="1">COUNTIF(E3:E475,"&gt;0")</f>
        <v>0</v>
      </c>
      <c r="F1" s="719"/>
      <c r="G1" s="723"/>
      <c r="H1" s="724"/>
      <c r="I1" s="725"/>
      <c r="J1" s="767"/>
      <c r="K1" s="182"/>
      <c r="L1" s="182"/>
      <c r="M1" s="173"/>
      <c r="N1" s="173"/>
      <c r="O1" s="173"/>
      <c r="P1" s="173"/>
      <c r="Q1" s="175"/>
      <c r="R1" s="146"/>
      <c r="S1" s="146"/>
      <c r="T1" s="146"/>
      <c r="U1" s="146"/>
      <c r="V1" s="146"/>
      <c r="W1" s="146"/>
      <c r="X1" s="146"/>
      <c r="Y1" s="146"/>
      <c r="Z1" s="146"/>
      <c r="AA1" s="146"/>
    </row>
    <row r="2" spans="1:27" ht="15" customHeight="1" x14ac:dyDescent="0.25">
      <c r="A2" s="257" t="s">
        <v>1018</v>
      </c>
      <c r="B2" s="157" t="s">
        <v>1395</v>
      </c>
      <c r="C2" s="157" t="s">
        <v>2</v>
      </c>
      <c r="D2" s="726" t="s">
        <v>3</v>
      </c>
      <c r="E2" s="303" t="s">
        <v>1025</v>
      </c>
      <c r="F2" s="303" t="s">
        <v>1026</v>
      </c>
      <c r="G2" s="727" t="s">
        <v>6</v>
      </c>
      <c r="H2" s="250"/>
      <c r="I2" s="146" t="e">
        <f>COUNTIFS($D$3:$D$435,"&gt;0",#REF!,"NAPA")</f>
        <v>#REF!</v>
      </c>
      <c r="J2" s="150"/>
      <c r="K2" s="150" t="e">
        <f>COUNTIFS($D$3:$D$435,"&gt;0",#REF!,"BID")</f>
        <v>#REF!</v>
      </c>
      <c r="L2" s="150"/>
      <c r="M2" s="173"/>
      <c r="N2" s="173"/>
      <c r="O2" s="173"/>
      <c r="P2" s="173"/>
      <c r="Q2" s="175"/>
      <c r="R2" s="146"/>
      <c r="S2" s="146"/>
      <c r="T2" s="146"/>
      <c r="U2" s="146"/>
      <c r="V2" s="146"/>
      <c r="W2" s="146"/>
      <c r="X2" s="146"/>
      <c r="Y2" s="146"/>
      <c r="Z2" s="146"/>
      <c r="AA2" s="146"/>
    </row>
    <row r="3" spans="1:27" ht="15.75" hidden="1" customHeight="1" x14ac:dyDescent="0.25">
      <c r="A3" s="147" t="str">
        <f t="shared" ref="A3:A62" si="0">IF(D3="","0","1")</f>
        <v>0</v>
      </c>
      <c r="B3" s="1" t="str">
        <f>MstList!B5</f>
        <v>RNX 50792792</v>
      </c>
      <c r="C3" s="1" t="str">
        <f>MstList!D5</f>
        <v>Wiper Blades- (Rain X Latitude 22")</v>
      </c>
      <c r="D3" s="6"/>
      <c r="E3" s="192" t="str">
        <f>IF(D3&gt;0,Totals!F5,"")</f>
        <v/>
      </c>
      <c r="F3" s="192">
        <f t="shared" ref="F3:F62" si="1">PRODUCT(D3:E3)</f>
        <v>0</v>
      </c>
      <c r="G3" s="1">
        <f>MstList!J5</f>
        <v>0</v>
      </c>
      <c r="H3" s="728">
        <f>MstList!K5</f>
        <v>0</v>
      </c>
      <c r="K3" s="27"/>
      <c r="L3" s="27"/>
      <c r="M3" s="27"/>
      <c r="N3" s="27"/>
      <c r="O3" s="27"/>
      <c r="P3" s="27"/>
      <c r="Q3" s="27"/>
      <c r="R3" s="27"/>
      <c r="S3" s="27"/>
    </row>
    <row r="4" spans="1:27" ht="16.5" hidden="1" customHeight="1" x14ac:dyDescent="0.25">
      <c r="A4" s="147" t="str">
        <f>IF(D4="","0","1")</f>
        <v>0</v>
      </c>
      <c r="B4" s="9" t="str">
        <f>MstList!B6</f>
        <v>WIP 6012E</v>
      </c>
      <c r="C4" s="1" t="str">
        <f>MstList!D6</f>
        <v>Wiper Blade-Rear Tahoe</v>
      </c>
      <c r="D4" s="5"/>
      <c r="E4" s="191" t="str">
        <f>IF(D4&gt;0,Totals!F6,"")</f>
        <v/>
      </c>
      <c r="F4" s="191">
        <f t="shared" si="1"/>
        <v>0</v>
      </c>
      <c r="G4" s="1">
        <f>MstList!J6</f>
        <v>0</v>
      </c>
      <c r="H4" s="728">
        <f>MstList!K6</f>
        <v>0</v>
      </c>
      <c r="K4" s="27"/>
      <c r="L4" s="27"/>
      <c r="M4" s="27"/>
      <c r="N4" s="27"/>
      <c r="O4" s="27"/>
      <c r="P4" s="27"/>
      <c r="Q4" s="27"/>
      <c r="R4" s="27"/>
      <c r="S4" s="27"/>
    </row>
    <row r="5" spans="1:27" ht="16.5" hidden="1" customHeight="1" x14ac:dyDescent="0.25">
      <c r="A5" s="147" t="str">
        <f t="shared" si="0"/>
        <v>0</v>
      </c>
      <c r="B5" s="1" t="str">
        <f>MstList!B7</f>
        <v>WIP 6020PP</v>
      </c>
      <c r="C5" s="1" t="str">
        <f>MstList!D7</f>
        <v>Wiper Blade, 20"</v>
      </c>
      <c r="D5" s="6"/>
      <c r="E5" s="191" t="str">
        <f>IF(D5&gt;0,Totals!F7,"")</f>
        <v/>
      </c>
      <c r="F5" s="191">
        <f t="shared" si="1"/>
        <v>0</v>
      </c>
      <c r="G5" s="1">
        <f>MstList!J7</f>
        <v>0</v>
      </c>
      <c r="H5" s="728">
        <f>MstList!K7</f>
        <v>0</v>
      </c>
      <c r="K5" s="27"/>
      <c r="L5" s="27"/>
      <c r="M5" s="27"/>
      <c r="N5" s="27"/>
      <c r="O5" s="27"/>
      <c r="P5" s="27"/>
      <c r="Q5" s="27"/>
      <c r="R5" s="27"/>
      <c r="S5" s="27"/>
    </row>
    <row r="6" spans="1:27" ht="16.5" hidden="1" customHeight="1" x14ac:dyDescent="0.25">
      <c r="A6" s="147" t="str">
        <f t="shared" si="0"/>
        <v>0</v>
      </c>
      <c r="B6" s="22" t="str">
        <f>MstList!B8</f>
        <v>WIP 6024PP</v>
      </c>
      <c r="C6" s="22" t="str">
        <f>MstList!D8</f>
        <v>Wiper-24"</v>
      </c>
      <c r="D6" s="22"/>
      <c r="E6" s="128" t="str">
        <f>IF(D6&gt;0,Totals!F8,"")</f>
        <v/>
      </c>
      <c r="F6" s="128">
        <f t="shared" si="1"/>
        <v>0</v>
      </c>
      <c r="G6" s="22">
        <f>MstList!J8</f>
        <v>0</v>
      </c>
      <c r="H6" s="728">
        <f>MstList!K8</f>
        <v>0</v>
      </c>
      <c r="K6" s="27"/>
      <c r="L6" s="27"/>
      <c r="M6" s="27"/>
      <c r="N6" s="27"/>
      <c r="O6" s="27"/>
      <c r="P6" s="27"/>
      <c r="Q6" s="27"/>
      <c r="R6" s="27"/>
      <c r="S6" s="27"/>
    </row>
    <row r="7" spans="1:27" ht="16.5" hidden="1" customHeight="1" x14ac:dyDescent="0.25">
      <c r="A7" s="147" t="str">
        <f t="shared" si="0"/>
        <v>0</v>
      </c>
      <c r="B7" s="22" t="str">
        <f>MstList!B9</f>
        <v>WIP 6026PP</v>
      </c>
      <c r="C7" s="22" t="str">
        <f>MstList!D9</f>
        <v>Wiper-26"</v>
      </c>
      <c r="D7" s="22"/>
      <c r="E7" s="128" t="str">
        <f>IF(D7&gt;0,Totals!F9,"")</f>
        <v/>
      </c>
      <c r="F7" s="128">
        <f t="shared" si="1"/>
        <v>0</v>
      </c>
      <c r="G7" s="22">
        <f>MstList!J9</f>
        <v>0</v>
      </c>
      <c r="H7" s="728">
        <f>MstList!K9</f>
        <v>0</v>
      </c>
      <c r="K7" s="27"/>
      <c r="L7" s="27"/>
      <c r="M7" s="27"/>
      <c r="N7" s="27"/>
      <c r="O7" s="27"/>
      <c r="P7" s="27"/>
      <c r="Q7" s="27"/>
      <c r="R7" s="27"/>
      <c r="S7" s="27"/>
    </row>
    <row r="8" spans="1:27" ht="16.5" hidden="1" customHeight="1" x14ac:dyDescent="0.25">
      <c r="A8" s="147" t="str">
        <f t="shared" si="0"/>
        <v>0</v>
      </c>
      <c r="B8" s="22" t="str">
        <f>MstList!B10</f>
        <v>WIP 6028PP</v>
      </c>
      <c r="C8" s="22" t="str">
        <f>MstList!D10</f>
        <v>Wiper-28"</v>
      </c>
      <c r="D8" s="22"/>
      <c r="E8" s="128" t="str">
        <f>IF(D8&gt;0,Totals!F10,"")</f>
        <v/>
      </c>
      <c r="F8" s="128">
        <f t="shared" si="1"/>
        <v>0</v>
      </c>
      <c r="G8" s="22">
        <f>MstList!J10</f>
        <v>0</v>
      </c>
      <c r="H8" s="728">
        <f>MstList!K10</f>
        <v>0</v>
      </c>
      <c r="K8" s="27"/>
      <c r="L8" s="27"/>
      <c r="M8" s="27"/>
      <c r="N8" s="27"/>
      <c r="O8" s="27"/>
      <c r="P8" s="27"/>
      <c r="Q8" s="27"/>
      <c r="R8" s="27"/>
      <c r="S8" s="27"/>
    </row>
    <row r="9" spans="1:27" ht="16.5" hidden="1" customHeight="1" x14ac:dyDescent="0.25">
      <c r="A9" s="147" t="str">
        <f t="shared" si="0"/>
        <v>0</v>
      </c>
      <c r="B9" s="1" t="str">
        <f>MstList!B11</f>
        <v>FIL 7899</v>
      </c>
      <c r="C9" s="1" t="str">
        <f>MstList!D11</f>
        <v>Oil Filter (2010-15)</v>
      </c>
      <c r="D9" s="5"/>
      <c r="E9" s="191" t="str">
        <f>IF(D9&gt;0,Totals!F11,"")</f>
        <v/>
      </c>
      <c r="F9" s="191">
        <f t="shared" si="1"/>
        <v>0</v>
      </c>
      <c r="G9" s="1">
        <f>MstList!J11</f>
        <v>0</v>
      </c>
      <c r="H9" s="728">
        <f>MstList!K11</f>
        <v>0</v>
      </c>
      <c r="K9" s="27"/>
      <c r="L9" s="27"/>
      <c r="M9" s="27"/>
      <c r="N9" s="27"/>
      <c r="O9" s="27"/>
      <c r="P9" s="27"/>
      <c r="Q9" s="27"/>
      <c r="R9" s="27"/>
      <c r="S9" s="27"/>
    </row>
    <row r="10" spans="1:27" ht="16.5" hidden="1" customHeight="1" x14ac:dyDescent="0.25">
      <c r="A10" s="147" t="str">
        <f t="shared" si="0"/>
        <v>0</v>
      </c>
      <c r="B10" s="22" t="str">
        <f>MstList!B15</f>
        <v>FIL4579</v>
      </c>
      <c r="C10" s="22" t="str">
        <f>MstList!D15</f>
        <v>Cabin Air Filter</v>
      </c>
      <c r="D10" s="5"/>
      <c r="E10" s="191" t="str">
        <f>IF(D10&gt;0,Totals!F15,"")</f>
        <v/>
      </c>
      <c r="F10" s="191">
        <f t="shared" si="1"/>
        <v>0</v>
      </c>
      <c r="G10" s="1">
        <f>MstList!J15</f>
        <v>0</v>
      </c>
      <c r="H10" s="728">
        <f>MstList!K15</f>
        <v>0</v>
      </c>
      <c r="K10" s="27"/>
      <c r="L10" s="27"/>
      <c r="M10" s="27"/>
      <c r="N10" s="27"/>
      <c r="O10" s="27"/>
      <c r="P10" s="27"/>
      <c r="Q10" s="27"/>
      <c r="R10" s="27"/>
      <c r="S10" s="27"/>
    </row>
    <row r="11" spans="1:27" ht="16.5" hidden="1" customHeight="1" x14ac:dyDescent="0.25">
      <c r="A11" s="147" t="str">
        <f t="shared" si="0"/>
        <v>0</v>
      </c>
      <c r="B11" s="12" t="str">
        <f>MstList!B16</f>
        <v>FIL 2725</v>
      </c>
      <c r="C11" s="1" t="str">
        <f>MstList!D16</f>
        <v>Air Filter</v>
      </c>
      <c r="D11" s="5"/>
      <c r="E11" s="191" t="str">
        <f>IF(D11&gt;0,Totals!F16,"")</f>
        <v/>
      </c>
      <c r="F11" s="191">
        <f t="shared" si="1"/>
        <v>0</v>
      </c>
      <c r="G11" s="1">
        <f>MstList!J16</f>
        <v>0</v>
      </c>
      <c r="H11" s="728">
        <f>MstList!K16</f>
        <v>0</v>
      </c>
      <c r="K11" s="27"/>
      <c r="L11" s="27"/>
      <c r="M11" s="27"/>
      <c r="N11" s="27"/>
      <c r="O11" s="27"/>
      <c r="P11" s="27"/>
      <c r="Q11" s="27"/>
      <c r="R11" s="27"/>
      <c r="S11" s="27"/>
    </row>
    <row r="12" spans="1:27" ht="16.5" hidden="1" customHeight="1" x14ac:dyDescent="0.25">
      <c r="A12" s="147" t="str">
        <f t="shared" si="0"/>
        <v>0</v>
      </c>
      <c r="B12" s="1" t="str">
        <f>MstList!B17</f>
        <v>NCP2601744</v>
      </c>
      <c r="C12" s="1" t="str">
        <f>MstList!D17</f>
        <v>Ball Joint Lower  (2006-2019)</v>
      </c>
      <c r="D12" s="5"/>
      <c r="E12" s="191" t="str">
        <f>IF(D12&gt;0,Totals!F17,"")</f>
        <v/>
      </c>
      <c r="F12" s="191">
        <f t="shared" si="1"/>
        <v>0</v>
      </c>
      <c r="G12" s="1">
        <f>MstList!J17</f>
        <v>0</v>
      </c>
      <c r="H12" s="728">
        <f>MstList!K17</f>
        <v>0</v>
      </c>
      <c r="K12" s="27"/>
      <c r="L12" s="27"/>
    </row>
    <row r="13" spans="1:27" ht="16.5" customHeight="1" x14ac:dyDescent="0.25">
      <c r="A13" s="147" t="str">
        <f t="shared" si="0"/>
        <v>1</v>
      </c>
      <c r="B13" s="1" t="str">
        <f>MstList!B18</f>
        <v>04801834AB</v>
      </c>
      <c r="C13" s="1" t="str">
        <f>MstList!D18</f>
        <v>Alternator</v>
      </c>
      <c r="D13" s="5">
        <v>2</v>
      </c>
      <c r="E13" s="191">
        <f>IF(D13&gt;0,Totals!F18,"")</f>
        <v>0</v>
      </c>
      <c r="F13" s="191">
        <f t="shared" si="1"/>
        <v>0</v>
      </c>
      <c r="G13" s="157">
        <f>MstList!J18</f>
        <v>0</v>
      </c>
      <c r="H13" s="728">
        <f>MstList!K18</f>
        <v>0</v>
      </c>
      <c r="K13" s="27"/>
      <c r="L13" s="27"/>
    </row>
    <row r="14" spans="1:27" ht="16.5" hidden="1" customHeight="1" x14ac:dyDescent="0.25">
      <c r="A14" s="147" t="str">
        <f t="shared" si="0"/>
        <v>0</v>
      </c>
      <c r="B14" s="1" t="str">
        <f>MstList!B19</f>
        <v>BAT 7549</v>
      </c>
      <c r="C14" s="1" t="str">
        <f>MstList!D19</f>
        <v>Battery</v>
      </c>
      <c r="D14" s="729"/>
      <c r="E14" s="191" t="str">
        <f>IF(D14&gt;0,Totals!F19,"")</f>
        <v/>
      </c>
      <c r="F14" s="191">
        <f t="shared" si="1"/>
        <v>0</v>
      </c>
      <c r="G14" s="1">
        <f>MstList!J19</f>
        <v>0</v>
      </c>
      <c r="H14" s="728">
        <f>MstList!K19</f>
        <v>0</v>
      </c>
      <c r="I14" s="23"/>
      <c r="K14" s="27"/>
      <c r="L14" s="27"/>
    </row>
    <row r="15" spans="1:27" ht="16.5" hidden="1" customHeight="1" x14ac:dyDescent="0.25">
      <c r="A15" s="147" t="str">
        <f t="shared" si="0"/>
        <v>0</v>
      </c>
      <c r="B15" s="1" t="str">
        <f>MstList!B20</f>
        <v>68037308AA</v>
      </c>
      <c r="C15" s="1" t="str">
        <f>MstList!D20</f>
        <v>Blower Motor</v>
      </c>
      <c r="D15" s="5"/>
      <c r="E15" s="191" t="str">
        <f>IF(D15&gt;0,Totals!F20,"")</f>
        <v/>
      </c>
      <c r="F15" s="191">
        <f t="shared" si="1"/>
        <v>0</v>
      </c>
      <c r="G15" s="157">
        <f>MstList!J20</f>
        <v>0</v>
      </c>
      <c r="H15" s="728">
        <f>MstList!K20</f>
        <v>0</v>
      </c>
      <c r="I15" s="23"/>
      <c r="J15" s="23"/>
      <c r="K15" s="333"/>
      <c r="L15" s="333"/>
    </row>
    <row r="16" spans="1:27" ht="16.5" hidden="1" customHeight="1" x14ac:dyDescent="0.25">
      <c r="A16" s="147" t="str">
        <f t="shared" si="0"/>
        <v>0</v>
      </c>
      <c r="B16" s="1" t="str">
        <f>MstList!B21</f>
        <v>FLT FT7965</v>
      </c>
      <c r="C16" s="1" t="str">
        <f>MstList!D21</f>
        <v>Brake Pads-Front</v>
      </c>
      <c r="D16" s="5"/>
      <c r="E16" s="191" t="str">
        <f>IF(D16&gt;0,Totals!F21,"")</f>
        <v/>
      </c>
      <c r="F16" s="191">
        <f t="shared" si="1"/>
        <v>0</v>
      </c>
      <c r="G16" s="1">
        <f>MstList!J21</f>
        <v>0</v>
      </c>
      <c r="H16" s="728">
        <f>MstList!K21</f>
        <v>0</v>
      </c>
      <c r="I16" s="23"/>
      <c r="J16" s="23"/>
      <c r="K16" s="333"/>
      <c r="L16" s="333"/>
    </row>
    <row r="17" spans="1:12" ht="16.5" hidden="1" customHeight="1" x14ac:dyDescent="0.25">
      <c r="A17" s="147" t="str">
        <f t="shared" si="0"/>
        <v>0</v>
      </c>
      <c r="B17" s="1" t="str">
        <f>MstList!B22</f>
        <v>68245089AA</v>
      </c>
      <c r="C17" s="1" t="str">
        <f>MstList!D22</f>
        <v>Brake Pads-Front, 2015</v>
      </c>
      <c r="D17" s="5"/>
      <c r="E17" s="191" t="str">
        <f>IF(D17&gt;0,Totals!F22,"")</f>
        <v/>
      </c>
      <c r="F17" s="191">
        <f t="shared" si="1"/>
        <v>0</v>
      </c>
      <c r="G17" s="157">
        <f>MstList!J22</f>
        <v>0</v>
      </c>
      <c r="H17" s="728">
        <f>MstList!K22</f>
        <v>0</v>
      </c>
      <c r="I17" s="23"/>
      <c r="J17" s="23"/>
      <c r="K17" s="333"/>
      <c r="L17" s="333"/>
    </row>
    <row r="18" spans="1:12" ht="16.5" hidden="1" customHeight="1" x14ac:dyDescent="0.25">
      <c r="A18" s="147" t="str">
        <f t="shared" si="0"/>
        <v>0</v>
      </c>
      <c r="B18" s="1" t="str">
        <f>MstList!B23</f>
        <v>FLT FT8292</v>
      </c>
      <c r="C18" s="1" t="str">
        <f>MstList!D23</f>
        <v>Brake Pads-Rear</v>
      </c>
      <c r="D18" s="5"/>
      <c r="E18" s="191" t="str">
        <f>IF(D18&gt;0,Totals!F23,"")</f>
        <v/>
      </c>
      <c r="F18" s="191">
        <f t="shared" si="1"/>
        <v>0</v>
      </c>
      <c r="G18" s="1">
        <f>MstList!J23</f>
        <v>0</v>
      </c>
      <c r="H18" s="728">
        <f>MstList!K23</f>
        <v>0</v>
      </c>
      <c r="I18" s="23"/>
      <c r="J18" s="23"/>
      <c r="K18" s="333"/>
      <c r="L18" s="333"/>
    </row>
    <row r="19" spans="1:12" ht="16.5" hidden="1" customHeight="1" x14ac:dyDescent="0.25">
      <c r="A19" s="147" t="str">
        <f t="shared" si="0"/>
        <v>0</v>
      </c>
      <c r="B19" s="1" t="str">
        <f>MstList!B24</f>
        <v>68245118AA</v>
      </c>
      <c r="C19" s="1" t="str">
        <f>MstList!D24</f>
        <v>Brake Pads-Rear, 2015</v>
      </c>
      <c r="D19" s="5"/>
      <c r="E19" s="191" t="str">
        <f>IF(D19&gt;0,Totals!F24,"")</f>
        <v/>
      </c>
      <c r="F19" s="191">
        <f t="shared" si="1"/>
        <v>0</v>
      </c>
      <c r="G19" s="157">
        <f>MstList!J24</f>
        <v>0</v>
      </c>
      <c r="H19" s="728">
        <f>MstList!K24</f>
        <v>0</v>
      </c>
      <c r="I19" s="23"/>
      <c r="J19" s="23"/>
      <c r="K19" s="333"/>
      <c r="L19" s="333"/>
    </row>
    <row r="20" spans="1:12" ht="16.5" hidden="1" customHeight="1" x14ac:dyDescent="0.25">
      <c r="A20" s="147" t="str">
        <f t="shared" si="0"/>
        <v>0</v>
      </c>
      <c r="B20" s="1" t="str">
        <f>MstList!B25</f>
        <v>UP 880256CR</v>
      </c>
      <c r="C20" s="1" t="str">
        <f>MstList!D25</f>
        <v>Brake Rotor-Front</v>
      </c>
      <c r="D20" s="5"/>
      <c r="E20" s="191" t="str">
        <f>IF(D20&gt;0,Totals!F25,"")</f>
        <v/>
      </c>
      <c r="F20" s="191">
        <f t="shared" si="1"/>
        <v>0</v>
      </c>
      <c r="G20" s="1">
        <f>MstList!J25</f>
        <v>0</v>
      </c>
      <c r="H20" s="728">
        <f>MstList!K25</f>
        <v>0</v>
      </c>
      <c r="I20" s="23"/>
      <c r="J20" s="23"/>
      <c r="K20" s="333"/>
      <c r="L20" s="333"/>
    </row>
    <row r="21" spans="1:12" ht="16.5" hidden="1" customHeight="1" x14ac:dyDescent="0.25">
      <c r="A21" s="147" t="str">
        <f t="shared" si="0"/>
        <v>0</v>
      </c>
      <c r="B21" s="1" t="str">
        <f>MstList!B26</f>
        <v>68184337AA</v>
      </c>
      <c r="C21" s="1" t="str">
        <f>MstList!D26</f>
        <v>Brake Rotor-Front, 2015</v>
      </c>
      <c r="D21" s="5"/>
      <c r="E21" s="191" t="str">
        <f>IF(D21&gt;0,Totals!F26,"")</f>
        <v/>
      </c>
      <c r="F21" s="191">
        <f t="shared" si="1"/>
        <v>0</v>
      </c>
      <c r="G21" s="157">
        <f>MstList!J26</f>
        <v>0</v>
      </c>
      <c r="H21" s="728">
        <f>MstList!K26</f>
        <v>0</v>
      </c>
      <c r="I21" s="23"/>
      <c r="J21" s="23"/>
      <c r="K21" s="333"/>
      <c r="L21" s="333"/>
    </row>
    <row r="22" spans="1:12" ht="16.5" hidden="1" customHeight="1" x14ac:dyDescent="0.25">
      <c r="A22" s="147" t="str">
        <f t="shared" si="0"/>
        <v>0</v>
      </c>
      <c r="B22" s="1" t="str">
        <f>MstList!B27</f>
        <v>68089130AB</v>
      </c>
      <c r="C22" s="1" t="str">
        <f>MstList!D27</f>
        <v>Brake Booster</v>
      </c>
      <c r="D22" s="5"/>
      <c r="E22" s="191" t="str">
        <f>IF(D22&gt;0,Totals!F27,"")</f>
        <v/>
      </c>
      <c r="F22" s="191">
        <f t="shared" si="1"/>
        <v>0</v>
      </c>
      <c r="G22" s="157">
        <f>MstList!J27</f>
        <v>0</v>
      </c>
      <c r="H22" s="728">
        <f>MstList!K27</f>
        <v>0</v>
      </c>
      <c r="I22" s="23"/>
      <c r="J22" s="23"/>
      <c r="K22" s="333"/>
      <c r="L22" s="333"/>
    </row>
    <row r="23" spans="1:12" ht="16.5" hidden="1" customHeight="1" x14ac:dyDescent="0.25">
      <c r="A23" s="147" t="str">
        <f t="shared" si="0"/>
        <v>0</v>
      </c>
      <c r="B23" s="1" t="str">
        <f>MstList!B28</f>
        <v>UP 83971A</v>
      </c>
      <c r="C23" s="1" t="str">
        <f>MstList!D28</f>
        <v>Front Brake Hardware Kit</v>
      </c>
      <c r="D23" s="5"/>
      <c r="E23" s="191" t="str">
        <f>IF(D23&gt;0,Totals!F28,"")</f>
        <v/>
      </c>
      <c r="F23" s="191">
        <f t="shared" si="1"/>
        <v>0</v>
      </c>
      <c r="G23" s="730">
        <f>MstList!J28</f>
        <v>0</v>
      </c>
      <c r="H23" s="728">
        <f>MstList!K28</f>
        <v>0</v>
      </c>
      <c r="I23" s="23"/>
      <c r="J23" s="23"/>
      <c r="K23" s="333"/>
      <c r="L23" s="333"/>
    </row>
    <row r="24" spans="1:12" ht="16.5" hidden="1" customHeight="1" x14ac:dyDescent="0.25">
      <c r="A24" s="147" t="str">
        <f t="shared" si="0"/>
        <v>0</v>
      </c>
      <c r="B24" s="1" t="str">
        <f>MstList!B29</f>
        <v>UP89305A</v>
      </c>
      <c r="C24" s="1" t="str">
        <f>MstList!D29</f>
        <v>Rear Brake Hardware Kit</v>
      </c>
      <c r="D24" s="5"/>
      <c r="E24" s="191" t="str">
        <f>IF(D24&gt;0,Totals!F29,"")</f>
        <v/>
      </c>
      <c r="F24" s="191">
        <f t="shared" si="1"/>
        <v>0</v>
      </c>
      <c r="G24" s="730">
        <f>MstList!J29</f>
        <v>0</v>
      </c>
      <c r="H24" s="728">
        <f>MstList!K29</f>
        <v>0</v>
      </c>
      <c r="I24" s="23"/>
      <c r="J24" s="23"/>
      <c r="K24" s="333"/>
      <c r="L24" s="333"/>
    </row>
    <row r="25" spans="1:12" ht="16.5" hidden="1" customHeight="1" x14ac:dyDescent="0.25">
      <c r="A25" s="147" t="str">
        <f t="shared" si="0"/>
        <v>0</v>
      </c>
      <c r="B25" s="1" t="str">
        <f>MstList!B30</f>
        <v>UP 880395CR</v>
      </c>
      <c r="C25" s="1" t="str">
        <f>MstList!D30</f>
        <v>Brake Rotor-Rear</v>
      </c>
      <c r="D25" s="5"/>
      <c r="E25" s="191" t="str">
        <f>IF(D25&gt;0,Totals!F30,"")</f>
        <v/>
      </c>
      <c r="F25" s="191">
        <f t="shared" si="1"/>
        <v>0</v>
      </c>
      <c r="G25" s="1">
        <f>MstList!J30</f>
        <v>0</v>
      </c>
      <c r="H25" s="728">
        <f>MstList!K30</f>
        <v>0</v>
      </c>
      <c r="I25" s="23"/>
      <c r="J25" s="23"/>
      <c r="K25" s="333"/>
      <c r="L25" s="333"/>
    </row>
    <row r="26" spans="1:12" ht="16.5" hidden="1" customHeight="1" x14ac:dyDescent="0.25">
      <c r="A26" s="147" t="str">
        <f t="shared" si="0"/>
        <v>0</v>
      </c>
      <c r="B26" s="1" t="str">
        <f>MstList!B31</f>
        <v>68232484AA</v>
      </c>
      <c r="C26" s="1" t="str">
        <f>MstList!D31</f>
        <v>Left Front Brake Hose (Charger 2015)</v>
      </c>
      <c r="D26" s="5"/>
      <c r="E26" s="191" t="str">
        <f>IF(D26&gt;0,Totals!F31,"")</f>
        <v/>
      </c>
      <c r="F26" s="191">
        <f t="shared" si="1"/>
        <v>0</v>
      </c>
      <c r="G26" s="157">
        <f>MstList!J31</f>
        <v>0</v>
      </c>
      <c r="H26" s="728">
        <f>MstList!K31</f>
        <v>0</v>
      </c>
      <c r="I26" s="23"/>
      <c r="J26" s="23"/>
      <c r="K26" s="333"/>
      <c r="L26" s="333"/>
    </row>
    <row r="27" spans="1:12" ht="16.5" hidden="1" customHeight="1" x14ac:dyDescent="0.25">
      <c r="A27" s="147" t="str">
        <f t="shared" si="0"/>
        <v>0</v>
      </c>
      <c r="B27" s="1" t="str">
        <f>MstList!B32</f>
        <v>68257661AA</v>
      </c>
      <c r="C27" s="1" t="str">
        <f>MstList!D32</f>
        <v>Right Front Brake Hose (Charger 2015)</v>
      </c>
      <c r="D27" s="5"/>
      <c r="E27" s="191" t="str">
        <f>IF(D27&gt;0,Totals!F32,"")</f>
        <v/>
      </c>
      <c r="F27" s="191">
        <f t="shared" si="1"/>
        <v>0</v>
      </c>
      <c r="G27" s="157">
        <f>MstList!J32</f>
        <v>0</v>
      </c>
      <c r="H27" s="728">
        <f>MstList!K32</f>
        <v>0</v>
      </c>
      <c r="I27" s="23"/>
      <c r="J27" s="23"/>
      <c r="K27" s="333"/>
      <c r="L27" s="333"/>
    </row>
    <row r="28" spans="1:12" ht="16.5" hidden="1" customHeight="1" x14ac:dyDescent="0.25">
      <c r="A28" s="147" t="str">
        <f t="shared" si="0"/>
        <v>0</v>
      </c>
      <c r="B28" s="1" t="str">
        <f>MstList!B33</f>
        <v>68199987AC</v>
      </c>
      <c r="C28" s="1" t="str">
        <f>MstList!D33</f>
        <v>Front ABS Sensor (2015-18)</v>
      </c>
      <c r="D28" s="5"/>
      <c r="E28" s="191" t="str">
        <f>IF(D28&gt;0,Totals!F33,"")</f>
        <v/>
      </c>
      <c r="F28" s="191">
        <f t="shared" si="1"/>
        <v>0</v>
      </c>
      <c r="G28" s="157">
        <f>MstList!J33</f>
        <v>0</v>
      </c>
      <c r="H28" s="728">
        <f>MstList!K33</f>
        <v>0</v>
      </c>
      <c r="I28" s="23"/>
      <c r="J28" s="23"/>
      <c r="K28" s="333"/>
      <c r="L28" s="333"/>
    </row>
    <row r="29" spans="1:12" ht="16.5" hidden="1" customHeight="1" x14ac:dyDescent="0.25">
      <c r="A29" s="147" t="str">
        <f t="shared" si="0"/>
        <v>0</v>
      </c>
      <c r="B29" s="1" t="str">
        <f>MstList!B34</f>
        <v>NOE 604024</v>
      </c>
      <c r="C29" s="1" t="str">
        <f>MstList!D34</f>
        <v>Heater/AC Door Actuator Motor</v>
      </c>
      <c r="D29" s="5"/>
      <c r="E29" s="191" t="str">
        <f>IF(D29&gt;0,Totals!F34,"")</f>
        <v/>
      </c>
      <c r="F29" s="191">
        <f t="shared" si="1"/>
        <v>0</v>
      </c>
      <c r="G29" s="1">
        <f>MstList!J34</f>
        <v>0</v>
      </c>
      <c r="H29" s="728">
        <f>MstList!K34</f>
        <v>0</v>
      </c>
      <c r="I29" s="23"/>
      <c r="J29" s="23"/>
      <c r="K29" s="333"/>
      <c r="L29" s="333"/>
    </row>
    <row r="30" spans="1:12" ht="16.5" hidden="1" customHeight="1" x14ac:dyDescent="0.25">
      <c r="A30" s="147" t="str">
        <f t="shared" si="0"/>
        <v>0</v>
      </c>
      <c r="B30" s="1" t="str">
        <f>MstList!B35</f>
        <v>12614XB</v>
      </c>
      <c r="C30" s="1" t="str">
        <f>MstList!D35</f>
        <v>Caliper-Left Front</v>
      </c>
      <c r="D30" s="5"/>
      <c r="E30" s="191" t="str">
        <f>IF(D30&gt;0,Totals!F35,"")</f>
        <v/>
      </c>
      <c r="F30" s="191">
        <f t="shared" si="1"/>
        <v>0</v>
      </c>
      <c r="G30" s="1">
        <f>MstList!J35</f>
        <v>0</v>
      </c>
      <c r="H30" s="728">
        <f>MstList!K35</f>
        <v>0</v>
      </c>
      <c r="I30" s="23"/>
      <c r="J30" s="23"/>
      <c r="K30" s="333"/>
      <c r="L30" s="333"/>
    </row>
    <row r="31" spans="1:12" ht="16.5" hidden="1" customHeight="1" x14ac:dyDescent="0.25">
      <c r="A31" s="147" t="str">
        <f t="shared" si="0"/>
        <v>0</v>
      </c>
      <c r="B31" s="1">
        <f>MstList!B36</f>
        <v>603380</v>
      </c>
      <c r="C31" s="1" t="str">
        <f>MstList!D36</f>
        <v>Coolant Reservoir (2011-2018)</v>
      </c>
      <c r="D31" s="5"/>
      <c r="E31" s="191" t="str">
        <f>IF(D31&gt;0,Totals!F36,"")</f>
        <v/>
      </c>
      <c r="F31" s="191">
        <f t="shared" si="1"/>
        <v>0</v>
      </c>
      <c r="G31" s="1">
        <f>MstList!J36</f>
        <v>0</v>
      </c>
      <c r="H31" s="728">
        <f>MstList!K36</f>
        <v>0</v>
      </c>
      <c r="I31" s="23"/>
      <c r="J31" s="23"/>
      <c r="K31" s="333"/>
      <c r="L31" s="333"/>
    </row>
    <row r="32" spans="1:12" ht="16.5" hidden="1" customHeight="1" x14ac:dyDescent="0.25">
      <c r="A32" s="147" t="str">
        <f t="shared" si="0"/>
        <v>0</v>
      </c>
      <c r="B32" s="1" t="str">
        <f>MstList!B37</f>
        <v>12614XA</v>
      </c>
      <c r="C32" s="1" t="str">
        <f>MstList!D37</f>
        <v>Caliper-Right Front</v>
      </c>
      <c r="D32" s="5"/>
      <c r="E32" s="191" t="str">
        <f>IF(D32&gt;0,Totals!F37,"")</f>
        <v/>
      </c>
      <c r="F32" s="191">
        <f t="shared" si="1"/>
        <v>0</v>
      </c>
      <c r="G32" s="1">
        <f>MstList!J37</f>
        <v>0</v>
      </c>
      <c r="H32" s="728">
        <f>MstList!K37</f>
        <v>0</v>
      </c>
      <c r="I32" s="23"/>
      <c r="J32" s="23"/>
      <c r="K32" s="333"/>
      <c r="L32" s="333"/>
    </row>
    <row r="33" spans="1:12" ht="16.5" hidden="1" customHeight="1" x14ac:dyDescent="0.25">
      <c r="A33" s="147" t="str">
        <f t="shared" si="0"/>
        <v>0</v>
      </c>
      <c r="B33" s="1" t="str">
        <f>MstList!B38</f>
        <v>68085784AA</v>
      </c>
      <c r="C33" s="1" t="str">
        <f>MstList!D38</f>
        <v>Condensor</v>
      </c>
      <c r="D33" s="5"/>
      <c r="E33" s="191" t="str">
        <f>IF(D33&gt;0,Totals!F38,"")</f>
        <v/>
      </c>
      <c r="F33" s="191">
        <f t="shared" si="1"/>
        <v>0</v>
      </c>
      <c r="G33" s="157">
        <f>MstList!J38</f>
        <v>0</v>
      </c>
      <c r="H33" s="728">
        <f>MstList!K38</f>
        <v>0</v>
      </c>
      <c r="I33" s="23"/>
      <c r="J33" s="23"/>
      <c r="K33" s="333"/>
      <c r="L33" s="333"/>
    </row>
    <row r="34" spans="1:12" ht="16.5" hidden="1" customHeight="1" x14ac:dyDescent="0.25">
      <c r="A34" s="147" t="str">
        <f t="shared" si="0"/>
        <v>0</v>
      </c>
      <c r="B34" s="1" t="str">
        <f>MstList!B39</f>
        <v>5137714AA</v>
      </c>
      <c r="C34" s="1" t="str">
        <f>MstList!D39</f>
        <v>Cooling Fan Motor (Left)-2011-17)</v>
      </c>
      <c r="D34" s="5"/>
      <c r="E34" s="191" t="str">
        <f>IF(D34&gt;0,Totals!F39,"")</f>
        <v/>
      </c>
      <c r="F34" s="191">
        <f t="shared" si="1"/>
        <v>0</v>
      </c>
      <c r="G34" s="157">
        <f>MstList!J39</f>
        <v>0</v>
      </c>
      <c r="H34" s="728">
        <f>MstList!K39</f>
        <v>0</v>
      </c>
      <c r="I34" s="23"/>
      <c r="J34" s="2"/>
      <c r="K34" s="334"/>
      <c r="L34" s="334"/>
    </row>
    <row r="35" spans="1:12" ht="16.5" hidden="1" customHeight="1" x14ac:dyDescent="0.25">
      <c r="A35" s="147" t="str">
        <f t="shared" si="0"/>
        <v>0</v>
      </c>
      <c r="B35" s="1" t="str">
        <f>MstList!B40</f>
        <v>5072330AB</v>
      </c>
      <c r="C35" s="1" t="str">
        <f>MstList!D40</f>
        <v>Cooling Fan Motor (Right)-(2011-17)</v>
      </c>
      <c r="D35" s="5"/>
      <c r="E35" s="191" t="str">
        <f>IF(D35&gt;0,Totals!F40,"")</f>
        <v/>
      </c>
      <c r="F35" s="191">
        <f t="shared" si="1"/>
        <v>0</v>
      </c>
      <c r="G35" s="157">
        <f>MstList!J40</f>
        <v>0</v>
      </c>
      <c r="H35" s="728">
        <f>MstList!K40</f>
        <v>0</v>
      </c>
      <c r="I35" s="23"/>
      <c r="J35" s="23"/>
      <c r="K35" s="23"/>
      <c r="L35" s="23"/>
    </row>
    <row r="36" spans="1:12" ht="16.5" hidden="1" customHeight="1" x14ac:dyDescent="0.25">
      <c r="A36" s="147" t="str">
        <f t="shared" si="0"/>
        <v>0</v>
      </c>
      <c r="B36" s="1" t="str">
        <f>MstList!B41</f>
        <v>5137713AA</v>
      </c>
      <c r="C36" s="1" t="str">
        <f>MstList!D41</f>
        <v>Fan Blades (2011-17)</v>
      </c>
      <c r="D36" s="5"/>
      <c r="E36" s="191" t="str">
        <f>IF(D36&gt;0,Totals!F41,"")</f>
        <v/>
      </c>
      <c r="F36" s="191">
        <f t="shared" si="1"/>
        <v>0</v>
      </c>
      <c r="G36" s="157">
        <f>MstList!J41</f>
        <v>0</v>
      </c>
      <c r="H36" s="728">
        <f>MstList!K41</f>
        <v>0</v>
      </c>
      <c r="I36" s="23"/>
      <c r="J36" s="23"/>
      <c r="K36" s="23"/>
      <c r="L36" s="23"/>
    </row>
    <row r="37" spans="1:12" ht="16.5" hidden="1" customHeight="1" x14ac:dyDescent="0.25">
      <c r="A37" s="147" t="str">
        <f t="shared" si="0"/>
        <v>0</v>
      </c>
      <c r="B37" s="1" t="str">
        <f>MstList!B42</f>
        <v>NOE 620039XD</v>
      </c>
      <c r="C37" s="1" t="str">
        <f>MstList!D42</f>
        <v>Dual Fan Assy.</v>
      </c>
      <c r="D37" s="5"/>
      <c r="E37" s="191" t="str">
        <f>IF(D37&gt;0,Totals!F42,"")</f>
        <v/>
      </c>
      <c r="F37" s="191">
        <f t="shared" si="1"/>
        <v>0</v>
      </c>
      <c r="G37" s="1">
        <f>MstList!J42</f>
        <v>0</v>
      </c>
      <c r="H37" s="728">
        <f>MstList!K42</f>
        <v>0</v>
      </c>
      <c r="I37" s="23"/>
      <c r="J37" s="23"/>
      <c r="K37" s="23"/>
      <c r="L37" s="23"/>
    </row>
    <row r="38" spans="1:12" ht="16.5" hidden="1" customHeight="1" x14ac:dyDescent="0.25">
      <c r="A38" s="147" t="str">
        <f t="shared" si="0"/>
        <v>0</v>
      </c>
      <c r="B38" s="1" t="str">
        <f>MstList!B43</f>
        <v>NCP 2605521M</v>
      </c>
      <c r="C38" s="1" t="str">
        <f>MstList!D43</f>
        <v>Control Arm Upper</v>
      </c>
      <c r="D38" s="5"/>
      <c r="E38" s="191" t="str">
        <f>IF(D38&gt;0,Totals!F43,"")</f>
        <v/>
      </c>
      <c r="F38" s="191">
        <f t="shared" si="1"/>
        <v>0</v>
      </c>
      <c r="G38" s="1">
        <f>MstList!J43</f>
        <v>0</v>
      </c>
      <c r="H38" s="728">
        <f>MstList!K43</f>
        <v>0</v>
      </c>
      <c r="I38" s="23"/>
      <c r="J38" s="23"/>
      <c r="K38" s="23"/>
      <c r="L38" s="23"/>
    </row>
    <row r="39" spans="1:12" ht="16.5" hidden="1" customHeight="1" x14ac:dyDescent="0.25">
      <c r="A39" s="147" t="str">
        <f t="shared" si="0"/>
        <v>0</v>
      </c>
      <c r="B39" s="1" t="str">
        <f>MstList!B44</f>
        <v>NCP2605522M</v>
      </c>
      <c r="C39" s="1" t="str">
        <f>MstList!D44</f>
        <v>Control Arm-Upper Right</v>
      </c>
      <c r="D39" s="5"/>
      <c r="E39" s="191" t="str">
        <f>IF(D39&gt;0,Totals!F44,"")</f>
        <v/>
      </c>
      <c r="F39" s="191">
        <f t="shared" si="1"/>
        <v>0</v>
      </c>
      <c r="G39" s="1">
        <f>MstList!J44</f>
        <v>0</v>
      </c>
      <c r="H39" s="728">
        <f>MstList!K44</f>
        <v>0</v>
      </c>
      <c r="J39" s="23"/>
      <c r="K39" s="23"/>
      <c r="L39" s="23"/>
    </row>
    <row r="40" spans="1:12" ht="16.5" hidden="1" customHeight="1" x14ac:dyDescent="0.25">
      <c r="A40" s="147" t="str">
        <f t="shared" si="0"/>
        <v>0</v>
      </c>
      <c r="B40" s="1" t="str">
        <f>MstList!B45</f>
        <v>5513661AC</v>
      </c>
      <c r="C40" s="1" t="str">
        <f>MstList!D45</f>
        <v>Upper Driver Door Hinge</v>
      </c>
      <c r="D40" s="5"/>
      <c r="E40" s="191" t="str">
        <f>IF(D40&gt;0,Totals!F45,"")</f>
        <v/>
      </c>
      <c r="F40" s="191">
        <f t="shared" si="1"/>
        <v>0</v>
      </c>
      <c r="G40" s="157">
        <f>MstList!J45</f>
        <v>0</v>
      </c>
      <c r="H40" s="728">
        <f>MstList!K45</f>
        <v>0</v>
      </c>
      <c r="I40" s="23"/>
      <c r="J40" s="23"/>
      <c r="K40" s="23"/>
      <c r="L40" s="23"/>
    </row>
    <row r="41" spans="1:12" ht="16.5" hidden="1" customHeight="1" x14ac:dyDescent="0.25">
      <c r="A41" s="147" t="str">
        <f t="shared" si="0"/>
        <v>0</v>
      </c>
      <c r="B41" s="1" t="str">
        <f>MstList!B46</f>
        <v>55113665AI</v>
      </c>
      <c r="C41" s="1" t="str">
        <f>MstList!D46</f>
        <v>Lower Driver Door Hinge</v>
      </c>
      <c r="D41" s="5"/>
      <c r="E41" s="191" t="str">
        <f>IF(D41&gt;0,Totals!F46,"")</f>
        <v/>
      </c>
      <c r="F41" s="191">
        <f t="shared" si="1"/>
        <v>0</v>
      </c>
      <c r="G41" s="157">
        <f>MstList!J46</f>
        <v>0</v>
      </c>
      <c r="H41" s="728">
        <f>MstList!K46</f>
        <v>0</v>
      </c>
      <c r="I41" s="23"/>
      <c r="J41" s="23"/>
      <c r="K41" s="23"/>
      <c r="L41" s="23"/>
    </row>
    <row r="42" spans="1:12" ht="16.5" hidden="1" customHeight="1" x14ac:dyDescent="0.25">
      <c r="A42" s="147" t="str">
        <f t="shared" si="0"/>
        <v>0</v>
      </c>
      <c r="B42" s="1" t="str">
        <f>MstList!B47</f>
        <v>BRN 27102045</v>
      </c>
      <c r="C42" s="1" t="str">
        <f>MstList!D47</f>
        <v>Front Hub Assembly, 2011 and below</v>
      </c>
      <c r="D42" s="5"/>
      <c r="E42" s="191" t="str">
        <f>IF(D42&gt;0,Totals!F47,"")</f>
        <v/>
      </c>
      <c r="F42" s="191">
        <f t="shared" si="1"/>
        <v>0</v>
      </c>
      <c r="G42" s="1">
        <f>MstList!J47</f>
        <v>0</v>
      </c>
      <c r="H42" s="728">
        <f>MstList!K47</f>
        <v>0</v>
      </c>
      <c r="I42" s="23"/>
      <c r="J42" s="23"/>
      <c r="K42" s="23"/>
      <c r="L42" s="23"/>
    </row>
    <row r="43" spans="1:12" ht="16.5" hidden="1" customHeight="1" x14ac:dyDescent="0.25">
      <c r="A43" s="147" t="str">
        <f t="shared" si="0"/>
        <v>0</v>
      </c>
      <c r="B43" s="1">
        <f>MstList!B48</f>
        <v>6504007</v>
      </c>
      <c r="C43" s="1" t="str">
        <f>MstList!D48</f>
        <v>Front Hub Bearing Nut</v>
      </c>
      <c r="D43" s="5"/>
      <c r="E43" s="191" t="str">
        <f>IF(D43&gt;0,Totals!F48,"")</f>
        <v/>
      </c>
      <c r="F43" s="191">
        <f t="shared" si="1"/>
        <v>0</v>
      </c>
      <c r="G43" s="157">
        <f>MstList!J48</f>
        <v>0</v>
      </c>
      <c r="H43" s="728">
        <f>MstList!K48</f>
        <v>0</v>
      </c>
      <c r="I43" s="336"/>
      <c r="J43" s="23"/>
      <c r="K43" s="23"/>
      <c r="L43" s="23"/>
    </row>
    <row r="44" spans="1:12" ht="16.5" hidden="1" customHeight="1" x14ac:dyDescent="0.25">
      <c r="A44" s="147" t="str">
        <f t="shared" si="0"/>
        <v>0</v>
      </c>
      <c r="B44" s="176" t="str">
        <f>MstList!B49</f>
        <v>NOE6006012</v>
      </c>
      <c r="C44" s="176" t="str">
        <f>MstList!D49</f>
        <v xml:space="preserve">DRIVESHAFT CENTER BEARING </v>
      </c>
      <c r="D44" s="176"/>
      <c r="E44" s="197" t="str">
        <f>IF(D44&gt;0,Totals!F49,"")</f>
        <v/>
      </c>
      <c r="F44" s="197">
        <f t="shared" si="1"/>
        <v>0</v>
      </c>
      <c r="G44" s="176">
        <f>MstList!J49</f>
        <v>0</v>
      </c>
      <c r="H44" s="254">
        <f>MstList!K49</f>
        <v>0</v>
      </c>
      <c r="I44" s="23"/>
      <c r="J44" s="23"/>
      <c r="K44" s="23"/>
      <c r="L44" s="23"/>
    </row>
    <row r="45" spans="1:12" ht="16.5" hidden="1" customHeight="1" x14ac:dyDescent="0.25">
      <c r="A45" s="147" t="str">
        <f t="shared" si="0"/>
        <v>0</v>
      </c>
      <c r="B45" s="1" t="str">
        <f>MstList!B50</f>
        <v>BR930578</v>
      </c>
      <c r="C45" s="1" t="str">
        <f>MstList!D50</f>
        <v>Front Hub Assembly, 2012 and up</v>
      </c>
      <c r="D45" s="5"/>
      <c r="E45" s="191" t="str">
        <f>IF(D45&gt;0,Totals!F50,"")</f>
        <v/>
      </c>
      <c r="F45" s="191">
        <f t="shared" si="1"/>
        <v>0</v>
      </c>
      <c r="G45" s="1">
        <f>MstList!J50</f>
        <v>0</v>
      </c>
      <c r="H45" s="728">
        <f>MstList!K50</f>
        <v>0</v>
      </c>
      <c r="I45" s="23"/>
      <c r="J45" s="23"/>
      <c r="K45" s="23"/>
      <c r="L45" s="23"/>
    </row>
    <row r="46" spans="1:12" ht="16.5" hidden="1" customHeight="1" x14ac:dyDescent="0.25">
      <c r="A46" s="147" t="str">
        <f t="shared" si="0"/>
        <v>0</v>
      </c>
      <c r="B46" s="1" t="str">
        <f>MstList!B51</f>
        <v>5136023AE</v>
      </c>
      <c r="C46" s="1" t="str">
        <f>MstList!D51</f>
        <v>Secondary Fuel Pump</v>
      </c>
      <c r="D46" s="5"/>
      <c r="E46" s="191" t="str">
        <f>IF(D46&gt;0,Totals!F51,"")</f>
        <v/>
      </c>
      <c r="F46" s="191">
        <f t="shared" si="1"/>
        <v>0</v>
      </c>
      <c r="G46" s="157">
        <f>MstList!J51</f>
        <v>0</v>
      </c>
      <c r="H46" s="728">
        <f>MstList!K51</f>
        <v>0</v>
      </c>
      <c r="I46" s="23"/>
      <c r="J46" s="23"/>
      <c r="K46" s="23"/>
      <c r="L46" s="23"/>
    </row>
    <row r="47" spans="1:12" ht="16.5" hidden="1" customHeight="1" x14ac:dyDescent="0.25">
      <c r="A47" s="147" t="str">
        <f t="shared" si="0"/>
        <v>0</v>
      </c>
      <c r="B47" s="1" t="str">
        <f>MstList!B52</f>
        <v>5136022AJ</v>
      </c>
      <c r="C47" s="1" t="str">
        <f>MstList!D52</f>
        <v xml:space="preserve">Fuel Pump </v>
      </c>
      <c r="D47" s="5"/>
      <c r="E47" s="191" t="str">
        <f>IF(D47&gt;0,Totals!F52,"")</f>
        <v/>
      </c>
      <c r="F47" s="191">
        <f t="shared" si="1"/>
        <v>0</v>
      </c>
      <c r="G47" s="157">
        <f>MstList!J52</f>
        <v>0</v>
      </c>
      <c r="H47" s="728">
        <f>MstList!K52</f>
        <v>0</v>
      </c>
      <c r="I47" s="23"/>
      <c r="J47" s="23"/>
      <c r="K47" s="23"/>
      <c r="L47" s="23"/>
    </row>
    <row r="48" spans="1:12" ht="16.5" hidden="1" customHeight="1" x14ac:dyDescent="0.25">
      <c r="A48" s="147" t="str">
        <f t="shared" si="0"/>
        <v>0</v>
      </c>
      <c r="B48" s="1" t="str">
        <f>MstList!B53</f>
        <v>DFPFG1053</v>
      </c>
      <c r="C48" s="1" t="str">
        <f>MstList!D53</f>
        <v xml:space="preserve">Fuel Pump </v>
      </c>
      <c r="D48" s="5"/>
      <c r="E48" s="191" t="str">
        <f>IF(D48&gt;0,Totals!F53,"")</f>
        <v/>
      </c>
      <c r="F48" s="191">
        <f t="shared" si="1"/>
        <v>0</v>
      </c>
      <c r="G48" s="157">
        <f>MstList!J53</f>
        <v>0</v>
      </c>
      <c r="H48" s="728">
        <f>MstList!K53</f>
        <v>0</v>
      </c>
      <c r="I48" s="23"/>
      <c r="J48" s="23"/>
      <c r="K48" s="23"/>
      <c r="L48" s="23"/>
    </row>
    <row r="49" spans="1:12" ht="16.5" hidden="1" customHeight="1" x14ac:dyDescent="0.25">
      <c r="A49" s="147" t="str">
        <f t="shared" si="0"/>
        <v>0</v>
      </c>
      <c r="B49" s="1" t="str">
        <f>MstList!B54</f>
        <v>CRB 280325</v>
      </c>
      <c r="C49" s="1" t="str">
        <f>MstList!D54</f>
        <v>Fuel Sender Pedal (2011-20)</v>
      </c>
      <c r="D49" s="5"/>
      <c r="E49" s="191" t="str">
        <f>IF(D49&gt;0,Totals!F54,"")</f>
        <v/>
      </c>
      <c r="F49" s="191">
        <f t="shared" si="1"/>
        <v>0</v>
      </c>
      <c r="G49" s="157">
        <f>MstList!J54</f>
        <v>0</v>
      </c>
      <c r="H49" s="728">
        <f>MstList!K54</f>
        <v>0</v>
      </c>
      <c r="I49" s="23"/>
      <c r="J49" s="23"/>
      <c r="K49" s="23"/>
      <c r="L49" s="23"/>
    </row>
    <row r="50" spans="1:12" ht="16.5" hidden="1" customHeight="1" x14ac:dyDescent="0.25">
      <c r="A50" s="147" t="str">
        <f t="shared" si="0"/>
        <v>0</v>
      </c>
      <c r="B50" s="1" t="str">
        <f>MstList!B55</f>
        <v>68235388AA</v>
      </c>
      <c r="C50" s="1" t="str">
        <f>MstList!D55</f>
        <v>Fuse Wiring Kit</v>
      </c>
      <c r="D50" s="5"/>
      <c r="E50" s="191" t="str">
        <f>IF(D50&gt;0,Totals!F55,"")</f>
        <v/>
      </c>
      <c r="F50" s="191">
        <f t="shared" si="1"/>
        <v>0</v>
      </c>
      <c r="G50" s="157">
        <f>MstList!J55</f>
        <v>0</v>
      </c>
      <c r="H50" s="728">
        <f>MstList!K55</f>
        <v>0</v>
      </c>
      <c r="I50" s="23"/>
      <c r="J50" s="23"/>
      <c r="K50" s="23"/>
      <c r="L50" s="23"/>
    </row>
    <row r="51" spans="1:12" ht="16.5" hidden="1" customHeight="1" x14ac:dyDescent="0.25">
      <c r="A51" s="147" t="str">
        <f t="shared" si="0"/>
        <v>0</v>
      </c>
      <c r="B51" s="1" t="str">
        <f>MstList!B56</f>
        <v>LMP 9012LLN</v>
      </c>
      <c r="C51" s="1" t="str">
        <f>MstList!D56</f>
        <v>Headlight Bulb(2015)</v>
      </c>
      <c r="D51" s="5"/>
      <c r="E51" s="191" t="str">
        <f>IF(D51&gt;0,Totals!F56,"")</f>
        <v/>
      </c>
      <c r="F51" s="191">
        <f t="shared" si="1"/>
        <v>0</v>
      </c>
      <c r="G51" s="1">
        <f>MstList!J56</f>
        <v>0</v>
      </c>
      <c r="H51" s="728">
        <f>MstList!K56</f>
        <v>0</v>
      </c>
      <c r="I51" s="23"/>
      <c r="J51" s="23"/>
      <c r="K51" s="23"/>
      <c r="L51" s="23"/>
    </row>
    <row r="52" spans="1:12" ht="16.5" hidden="1" customHeight="1" x14ac:dyDescent="0.25">
      <c r="A52" s="147" t="str">
        <f t="shared" si="0"/>
        <v>0</v>
      </c>
      <c r="B52" s="1" t="str">
        <f>MstList!B57</f>
        <v>BK MZCH2502270N</v>
      </c>
      <c r="C52" s="1" t="str">
        <f>MstList!D57</f>
        <v>Headlight Assy. 2015-2016</v>
      </c>
      <c r="D52" s="5"/>
      <c r="E52" s="191" t="str">
        <f>IF(D52&gt;0,Totals!F57,"")</f>
        <v/>
      </c>
      <c r="F52" s="191">
        <f t="shared" si="1"/>
        <v>0</v>
      </c>
      <c r="G52" s="1">
        <f>MstList!J57</f>
        <v>0</v>
      </c>
      <c r="H52" s="728">
        <f>MstList!K57</f>
        <v>0</v>
      </c>
      <c r="I52" s="23"/>
      <c r="J52" s="23"/>
      <c r="K52" s="23"/>
      <c r="L52" s="23"/>
    </row>
    <row r="53" spans="1:12" ht="16.5" hidden="1" customHeight="1" x14ac:dyDescent="0.25">
      <c r="A53" s="147" t="str">
        <f t="shared" si="0"/>
        <v>0</v>
      </c>
      <c r="B53" s="1" t="str">
        <f>MstList!B58</f>
        <v>BK MZCH2503270N</v>
      </c>
      <c r="C53" s="1" t="str">
        <f>MstList!D58</f>
        <v>Headlight Assy. 2015-2016</v>
      </c>
      <c r="D53" s="5"/>
      <c r="E53" s="191" t="str">
        <f>IF(D53&gt;0,Totals!F58,"")</f>
        <v/>
      </c>
      <c r="F53" s="191">
        <f t="shared" si="1"/>
        <v>0</v>
      </c>
      <c r="G53" s="1">
        <f>MstList!J58</f>
        <v>0</v>
      </c>
      <c r="H53" s="728">
        <f>MstList!K58</f>
        <v>0</v>
      </c>
      <c r="I53" s="23"/>
      <c r="J53" s="23"/>
      <c r="K53" s="23"/>
      <c r="L53" s="23"/>
    </row>
    <row r="54" spans="1:12" ht="16.5" hidden="1" customHeight="1" x14ac:dyDescent="0.25">
      <c r="A54" s="147" t="str">
        <f t="shared" si="0"/>
        <v>0</v>
      </c>
      <c r="B54" s="9" t="str">
        <f>MstList!B59</f>
        <v>LMP BP1255H11N</v>
      </c>
      <c r="C54" s="1" t="str">
        <f>MstList!D59</f>
        <v>Headlight Bulb (2011-14)</v>
      </c>
      <c r="D54" s="5"/>
      <c r="E54" s="191" t="str">
        <f>IF(D54&gt;0,Totals!F59,"")</f>
        <v/>
      </c>
      <c r="F54" s="191">
        <f t="shared" si="1"/>
        <v>0</v>
      </c>
      <c r="G54" s="1">
        <f>MstList!J59</f>
        <v>0</v>
      </c>
      <c r="H54" s="728">
        <f>MstList!K59</f>
        <v>0</v>
      </c>
      <c r="I54" s="23"/>
      <c r="J54" s="23"/>
      <c r="K54" s="23"/>
      <c r="L54" s="23"/>
    </row>
    <row r="55" spans="1:12" ht="16.5" hidden="1" customHeight="1" x14ac:dyDescent="0.25">
      <c r="A55" s="147" t="str">
        <f t="shared" si="0"/>
        <v>0</v>
      </c>
      <c r="B55" s="1" t="str">
        <f>MstList!B60</f>
        <v>1PS72DX9AC</v>
      </c>
      <c r="C55" s="1" t="str">
        <f>MstList!D60</f>
        <v>Hood Release Cable</v>
      </c>
      <c r="D55" s="5"/>
      <c r="E55" s="191" t="str">
        <f>IF(D55&gt;0,Totals!F60,"")</f>
        <v/>
      </c>
      <c r="F55" s="191">
        <f t="shared" si="1"/>
        <v>0</v>
      </c>
      <c r="G55" s="157">
        <f>MstList!J60</f>
        <v>0</v>
      </c>
      <c r="H55" s="728">
        <f>MstList!K60</f>
        <v>0</v>
      </c>
      <c r="I55" s="23"/>
      <c r="J55" s="23"/>
      <c r="K55" s="23"/>
      <c r="L55" s="23"/>
    </row>
    <row r="56" spans="1:12" ht="16.5" hidden="1" customHeight="1" x14ac:dyDescent="0.25">
      <c r="A56" s="147" t="str">
        <f t="shared" si="0"/>
        <v>0</v>
      </c>
      <c r="B56" s="9" t="str">
        <f>MstList!B61</f>
        <v>ECH IC584</v>
      </c>
      <c r="C56" s="1" t="str">
        <f>MstList!D61</f>
        <v>Ignition Coil (2006-19)</v>
      </c>
      <c r="D56" s="5"/>
      <c r="E56" s="191" t="str">
        <f>IF(D56&gt;0,Totals!F61,"")</f>
        <v/>
      </c>
      <c r="F56" s="191">
        <f t="shared" si="1"/>
        <v>0</v>
      </c>
      <c r="G56" s="1">
        <f>MstList!J61</f>
        <v>0</v>
      </c>
      <c r="H56" s="728">
        <f>MstList!K61</f>
        <v>0</v>
      </c>
      <c r="I56" s="23"/>
      <c r="J56" s="23"/>
      <c r="K56" s="23"/>
      <c r="L56" s="23"/>
    </row>
    <row r="57" spans="1:12" ht="16.5" hidden="1" customHeight="1" x14ac:dyDescent="0.25">
      <c r="A57" s="147" t="str">
        <f t="shared" si="0"/>
        <v>0</v>
      </c>
      <c r="B57" s="1" t="str">
        <f>MstList!B62</f>
        <v>68059902AA</v>
      </c>
      <c r="C57" s="1" t="str">
        <f>MstList!D62</f>
        <v>Jack Assy.</v>
      </c>
      <c r="D57" s="5"/>
      <c r="E57" s="191" t="str">
        <f>IF(D57&gt;0,Totals!F62,"")</f>
        <v/>
      </c>
      <c r="F57" s="191">
        <f t="shared" si="1"/>
        <v>0</v>
      </c>
      <c r="G57" s="157">
        <f>MstList!J62</f>
        <v>0</v>
      </c>
      <c r="H57" s="728">
        <f>MstList!K62</f>
        <v>0</v>
      </c>
      <c r="I57" s="23"/>
      <c r="J57" s="23"/>
      <c r="K57" s="23"/>
      <c r="L57" s="23"/>
    </row>
    <row r="58" spans="1:12" ht="16.5" hidden="1" customHeight="1" x14ac:dyDescent="0.25">
      <c r="A58" s="147" t="str">
        <f t="shared" si="0"/>
        <v>0</v>
      </c>
      <c r="B58" s="1" t="str">
        <f>MstList!B63</f>
        <v>68211290AB</v>
      </c>
      <c r="C58" s="1" t="str">
        <f>MstList!D63</f>
        <v>License Plate Light LED  (2016-17)</v>
      </c>
      <c r="D58" s="5"/>
      <c r="E58" s="191" t="str">
        <f>IF(D58&gt;0,Totals!F63,"")</f>
        <v/>
      </c>
      <c r="F58" s="191">
        <f t="shared" si="1"/>
        <v>0</v>
      </c>
      <c r="G58" s="157">
        <f>MstList!J63</f>
        <v>0</v>
      </c>
      <c r="H58" s="728">
        <f>MstList!K63</f>
        <v>0</v>
      </c>
      <c r="I58" s="23"/>
      <c r="J58" s="23"/>
      <c r="K58" s="23"/>
      <c r="L58" s="23"/>
    </row>
    <row r="59" spans="1:12" ht="16.5" hidden="1" customHeight="1" x14ac:dyDescent="0.25">
      <c r="A59" s="147" t="str">
        <f t="shared" si="0"/>
        <v>0</v>
      </c>
      <c r="B59" s="1" t="str">
        <f>MstList!B64</f>
        <v>NBH 17030</v>
      </c>
      <c r="C59" s="1" t="str">
        <f>MstList!D64</f>
        <v>Heater Hose</v>
      </c>
      <c r="D59" s="5"/>
      <c r="E59" s="191" t="str">
        <f>IF(D59&gt;0,Totals!F64,"")</f>
        <v/>
      </c>
      <c r="F59" s="191">
        <f t="shared" si="1"/>
        <v>0</v>
      </c>
      <c r="G59" s="1">
        <f>MstList!J64</f>
        <v>0</v>
      </c>
      <c r="H59" s="728">
        <f>MstList!K64</f>
        <v>0</v>
      </c>
      <c r="I59" s="23"/>
      <c r="J59" s="23"/>
      <c r="K59" s="23"/>
      <c r="L59" s="23"/>
    </row>
    <row r="60" spans="1:12" ht="16.5" hidden="1" customHeight="1" x14ac:dyDescent="0.25">
      <c r="A60" s="147" t="str">
        <f t="shared" si="0"/>
        <v>0</v>
      </c>
      <c r="B60" s="1" t="str">
        <f>MstList!B65</f>
        <v>NBH 17031</v>
      </c>
      <c r="C60" s="1" t="str">
        <f>MstList!D65</f>
        <v>Heater Hose</v>
      </c>
      <c r="D60" s="5"/>
      <c r="E60" s="191" t="str">
        <f>IF(D60&gt;0,Totals!F65,"")</f>
        <v/>
      </c>
      <c r="F60" s="191">
        <f t="shared" si="1"/>
        <v>0</v>
      </c>
      <c r="G60" s="1">
        <f>MstList!J65</f>
        <v>0</v>
      </c>
      <c r="H60" s="728"/>
      <c r="I60" s="23"/>
      <c r="J60" s="23"/>
      <c r="K60" s="23"/>
      <c r="L60" s="23"/>
    </row>
    <row r="61" spans="1:12" ht="16.5" hidden="1" customHeight="1" x14ac:dyDescent="0.25">
      <c r="A61" s="147" t="str">
        <f t="shared" si="0"/>
        <v>0</v>
      </c>
      <c r="B61" s="1" t="str">
        <f>MstList!B66</f>
        <v>5168389AB</v>
      </c>
      <c r="C61" s="1" t="str">
        <f>MstList!D66</f>
        <v>Lower Control Arm (Up to 2015)</v>
      </c>
      <c r="D61" s="5"/>
      <c r="E61" s="191" t="str">
        <f>IF(D61&gt;0,Totals!F66,"")</f>
        <v/>
      </c>
      <c r="F61" s="191">
        <f t="shared" si="1"/>
        <v>0</v>
      </c>
      <c r="G61" s="157">
        <f>MstList!J66</f>
        <v>0</v>
      </c>
      <c r="H61" s="728"/>
      <c r="I61" s="23"/>
      <c r="J61" s="23"/>
      <c r="K61" s="23"/>
      <c r="L61" s="23"/>
    </row>
    <row r="62" spans="1:12" ht="16.5" hidden="1" customHeight="1" x14ac:dyDescent="0.25">
      <c r="A62" s="147" t="str">
        <f t="shared" si="0"/>
        <v>0</v>
      </c>
      <c r="B62" s="1" t="str">
        <f>MstList!B67</f>
        <v>6509423AA</v>
      </c>
      <c r="C62" s="1" t="str">
        <f>MstList!D67</f>
        <v>Lug Nuts</v>
      </c>
      <c r="D62" s="5"/>
      <c r="E62" s="191" t="str">
        <f>IF(D62&gt;0,Totals!F67,"")</f>
        <v/>
      </c>
      <c r="F62" s="191">
        <f t="shared" si="1"/>
        <v>0</v>
      </c>
      <c r="G62" s="157">
        <f>MstList!J67</f>
        <v>0</v>
      </c>
      <c r="H62" s="728">
        <f>MstList!K67</f>
        <v>0</v>
      </c>
      <c r="I62" s="23"/>
      <c r="J62" s="23"/>
      <c r="K62" s="23"/>
      <c r="L62" s="23"/>
    </row>
    <row r="63" spans="1:12" ht="16.5" hidden="1" customHeight="1" x14ac:dyDescent="0.25">
      <c r="A63" s="147" t="str">
        <f t="shared" ref="A63:A125" si="2">IF(D63="","0","1")</f>
        <v>0</v>
      </c>
      <c r="B63" s="1" t="str">
        <f>MstList!B68</f>
        <v>NOE 7041929</v>
      </c>
      <c r="C63" s="1" t="str">
        <f>MstList!D68</f>
        <v>Oil Drain Plug  (2006-19)</v>
      </c>
      <c r="D63" s="5"/>
      <c r="E63" s="191" t="str">
        <f>IF(D63&gt;0,Totals!F68,"")</f>
        <v/>
      </c>
      <c r="F63" s="191">
        <f t="shared" ref="F63:F125" si="3">PRODUCT(D63:E63)</f>
        <v>0</v>
      </c>
      <c r="G63" s="1">
        <f>MstList!J68</f>
        <v>0</v>
      </c>
      <c r="H63" s="728">
        <f>MstList!K68</f>
        <v>0</v>
      </c>
      <c r="I63" s="23"/>
      <c r="J63" s="23"/>
      <c r="K63" s="23"/>
      <c r="L63" s="23"/>
    </row>
    <row r="64" spans="1:12" ht="16.5" hidden="1" customHeight="1" x14ac:dyDescent="0.25">
      <c r="A64" s="147" t="str">
        <f t="shared" si="2"/>
        <v>0</v>
      </c>
      <c r="B64" s="1" t="str">
        <f>MstList!B69</f>
        <v>ECH OP6185</v>
      </c>
      <c r="C64" s="1" t="str">
        <f>MstList!D69</f>
        <v>Oil Pressure Sensor (2011-2016)</v>
      </c>
      <c r="D64" s="5"/>
      <c r="E64" s="191" t="str">
        <f>IF(D64&gt;0,Totals!F69,"")</f>
        <v/>
      </c>
      <c r="F64" s="191">
        <f t="shared" si="3"/>
        <v>0</v>
      </c>
      <c r="G64" s="1">
        <f>MstList!J69</f>
        <v>0</v>
      </c>
      <c r="H64" s="728">
        <f>MstList!K69</f>
        <v>0</v>
      </c>
      <c r="I64" s="23"/>
      <c r="J64" s="23"/>
      <c r="K64" s="23"/>
      <c r="L64" s="23"/>
    </row>
    <row r="65" spans="1:12" ht="16.5" hidden="1" customHeight="1" x14ac:dyDescent="0.25">
      <c r="A65" s="147" t="str">
        <f t="shared" si="2"/>
        <v>0</v>
      </c>
      <c r="B65" s="1" t="str">
        <f>MstList!B70</f>
        <v>NOE 60536361</v>
      </c>
      <c r="C65" s="1" t="str">
        <f>MstList!D70</f>
        <v>Power Steering Reservoir (2011-19)</v>
      </c>
      <c r="D65" s="5"/>
      <c r="E65" s="191" t="str">
        <f>IF(D65&gt;0,Totals!F70,"")</f>
        <v/>
      </c>
      <c r="F65" s="191">
        <f t="shared" si="3"/>
        <v>0</v>
      </c>
      <c r="G65" s="1">
        <f>MstList!J70</f>
        <v>0</v>
      </c>
      <c r="H65" s="728">
        <f>MstList!K70</f>
        <v>0</v>
      </c>
      <c r="I65" s="23"/>
      <c r="J65" s="23"/>
      <c r="K65" s="23"/>
      <c r="L65" s="23"/>
    </row>
    <row r="66" spans="1:12" ht="16.5" hidden="1" customHeight="1" x14ac:dyDescent="0.25">
      <c r="A66" s="147" t="str">
        <f t="shared" si="2"/>
        <v>0</v>
      </c>
      <c r="B66" s="1" t="str">
        <f>MstList!B71</f>
        <v>680509524AK</v>
      </c>
      <c r="C66" s="1" t="str">
        <f>MstList!D71</f>
        <v>Power Steering Pump</v>
      </c>
      <c r="D66" s="5"/>
      <c r="E66" s="191" t="str">
        <f>IF(D66&gt;0,Totals!F71,"")</f>
        <v/>
      </c>
      <c r="F66" s="191">
        <f t="shared" si="3"/>
        <v>0</v>
      </c>
      <c r="G66" s="157">
        <f>MstList!J71</f>
        <v>0</v>
      </c>
      <c r="H66" s="728">
        <f>MstList!K71</f>
        <v>0</v>
      </c>
      <c r="I66" s="23"/>
      <c r="J66" s="23"/>
      <c r="K66" s="23"/>
      <c r="L66" s="23"/>
    </row>
    <row r="67" spans="1:12" ht="16.5" customHeight="1" x14ac:dyDescent="0.25">
      <c r="A67" s="147" t="str">
        <f t="shared" si="2"/>
        <v>1</v>
      </c>
      <c r="B67" s="1" t="str">
        <f>MstList!B72</f>
        <v>4627851AA</v>
      </c>
      <c r="C67" s="1" t="str">
        <f>MstList!D72</f>
        <v>Pulley, Idler Ribbed</v>
      </c>
      <c r="D67" s="5">
        <v>2</v>
      </c>
      <c r="E67" s="191">
        <f>IF(D67&gt;0,Totals!F72,"")</f>
        <v>0</v>
      </c>
      <c r="F67" s="191">
        <f t="shared" si="3"/>
        <v>0</v>
      </c>
      <c r="G67" s="157">
        <f>MstList!J72</f>
        <v>0</v>
      </c>
      <c r="H67" s="728">
        <f>MstList!K72</f>
        <v>0</v>
      </c>
      <c r="I67" s="23"/>
      <c r="J67" s="23"/>
      <c r="K67" s="23"/>
      <c r="L67" s="23"/>
    </row>
    <row r="68" spans="1:12" ht="16.5" hidden="1" customHeight="1" x14ac:dyDescent="0.25">
      <c r="A68" s="147" t="str">
        <f t="shared" si="2"/>
        <v>0</v>
      </c>
      <c r="B68" s="1" t="str">
        <f>MstList!B73</f>
        <v>NBH38018</v>
      </c>
      <c r="C68" s="1" t="str">
        <f>MstList!D73</f>
        <v>Pulley, Idler Smooth</v>
      </c>
      <c r="D68" s="5"/>
      <c r="E68" s="191" t="str">
        <f>IF(D68&gt;0,Totals!F73,"")</f>
        <v/>
      </c>
      <c r="F68" s="191">
        <f t="shared" si="3"/>
        <v>0</v>
      </c>
      <c r="G68" s="1">
        <f>MstList!J73</f>
        <v>0</v>
      </c>
      <c r="H68" s="728">
        <f>MstList!K73</f>
        <v>0</v>
      </c>
      <c r="I68" s="23"/>
      <c r="J68" s="23"/>
      <c r="K68" s="23"/>
      <c r="L68" s="23"/>
    </row>
    <row r="69" spans="1:12" ht="16.5" customHeight="1" x14ac:dyDescent="0.25">
      <c r="A69" s="147" t="str">
        <f t="shared" si="2"/>
        <v>1</v>
      </c>
      <c r="B69" s="1" t="str">
        <f>MstList!B74</f>
        <v>68050126AB</v>
      </c>
      <c r="C69" s="1" t="str">
        <f>MstList!D74</f>
        <v>Radiator</v>
      </c>
      <c r="D69" s="5">
        <v>6</v>
      </c>
      <c r="E69" s="191">
        <f>IF(D69&gt;0,Totals!F74,"")</f>
        <v>0</v>
      </c>
      <c r="F69" s="191">
        <f t="shared" si="3"/>
        <v>0</v>
      </c>
      <c r="G69" s="157">
        <f>MstList!J74</f>
        <v>0</v>
      </c>
      <c r="H69" s="728">
        <f>MstList!K74</f>
        <v>0</v>
      </c>
      <c r="I69" s="23"/>
      <c r="J69" s="23"/>
      <c r="K69" s="23"/>
      <c r="L69" s="23"/>
    </row>
    <row r="70" spans="1:12" ht="16.5" hidden="1" customHeight="1" x14ac:dyDescent="0.25">
      <c r="A70" s="147" t="str">
        <f t="shared" si="2"/>
        <v>0</v>
      </c>
      <c r="B70" s="1" t="str">
        <f>MstList!B75</f>
        <v>4598103AG</v>
      </c>
      <c r="C70" s="1" t="str">
        <f>MstList!D75</f>
        <v>Lower Radiator Hose  2011-18</v>
      </c>
      <c r="D70" s="5"/>
      <c r="E70" s="191" t="str">
        <f>IF(D70&gt;0,Totals!F75,"")</f>
        <v/>
      </c>
      <c r="F70" s="191">
        <f t="shared" si="3"/>
        <v>0</v>
      </c>
      <c r="G70" s="157">
        <f>MstList!J75</f>
        <v>0</v>
      </c>
      <c r="H70" s="728">
        <f>MstList!K75</f>
        <v>0</v>
      </c>
      <c r="I70" s="23"/>
      <c r="J70" s="23"/>
      <c r="K70" s="23"/>
      <c r="L70" s="23"/>
    </row>
    <row r="71" spans="1:12" ht="16.5" hidden="1" customHeight="1" x14ac:dyDescent="0.25">
      <c r="A71" s="147" t="str">
        <f t="shared" si="2"/>
        <v>0</v>
      </c>
      <c r="B71" s="1" t="str">
        <f>MstList!B76</f>
        <v>57010338AD</v>
      </c>
      <c r="C71" s="1" t="str">
        <f>MstList!D76</f>
        <v>Skid Plate, Front, 2011-2012</v>
      </c>
      <c r="D71" s="5"/>
      <c r="E71" s="191" t="str">
        <f>IF(D71&gt;0,Totals!F76,"")</f>
        <v/>
      </c>
      <c r="F71" s="191">
        <f t="shared" si="3"/>
        <v>0</v>
      </c>
      <c r="G71" s="157">
        <f>MstList!J76</f>
        <v>0</v>
      </c>
      <c r="H71" s="728">
        <f>MstList!K76</f>
        <v>0</v>
      </c>
      <c r="I71" s="23"/>
      <c r="J71" s="23"/>
      <c r="K71" s="23"/>
      <c r="L71" s="23"/>
    </row>
    <row r="72" spans="1:12" ht="16.5" hidden="1" customHeight="1" x14ac:dyDescent="0.25">
      <c r="A72" s="147" t="str">
        <f t="shared" si="2"/>
        <v>0</v>
      </c>
      <c r="B72" s="1" t="str">
        <f>MstList!B77</f>
        <v>4806074AI</v>
      </c>
      <c r="C72" s="1" t="str">
        <f>MstList!D77</f>
        <v>Skid Plate, Front, 2013-2014</v>
      </c>
      <c r="D72" s="5"/>
      <c r="E72" s="191" t="str">
        <f>IF(D72&gt;0,Totals!F77,"")</f>
        <v/>
      </c>
      <c r="F72" s="191">
        <f t="shared" si="3"/>
        <v>0</v>
      </c>
      <c r="G72" s="157">
        <f>MstList!J77</f>
        <v>0</v>
      </c>
      <c r="H72" s="728">
        <f>MstList!K77</f>
        <v>0</v>
      </c>
      <c r="I72" s="23"/>
      <c r="J72" s="23"/>
      <c r="K72" s="23"/>
      <c r="L72" s="23"/>
    </row>
    <row r="73" spans="1:12" ht="16.5" hidden="1" customHeight="1" x14ac:dyDescent="0.25">
      <c r="A73" s="147" t="str">
        <f t="shared" si="2"/>
        <v>0</v>
      </c>
      <c r="B73" s="1" t="str">
        <f>MstList!B78</f>
        <v>68059234AD</v>
      </c>
      <c r="C73" s="1" t="str">
        <f>MstList!D78</f>
        <v>Shifter Assy.</v>
      </c>
      <c r="D73" s="5"/>
      <c r="E73" s="191" t="str">
        <f>IF(D73&gt;0,Totals!F78,"")</f>
        <v/>
      </c>
      <c r="F73" s="191">
        <f t="shared" si="3"/>
        <v>0</v>
      </c>
      <c r="G73" s="157">
        <f>MstList!J78</f>
        <v>0</v>
      </c>
      <c r="H73" s="728">
        <f>MstList!K78</f>
        <v>0</v>
      </c>
      <c r="I73" s="23"/>
      <c r="J73" s="23"/>
      <c r="K73" s="23"/>
      <c r="L73" s="23"/>
    </row>
    <row r="74" spans="1:12" ht="16.5" hidden="1" customHeight="1" x14ac:dyDescent="0.25">
      <c r="A74" s="147" t="str">
        <f t="shared" si="2"/>
        <v>0</v>
      </c>
      <c r="B74" s="731" t="str">
        <f>MstList!B79</f>
        <v>CRB 2284095</v>
      </c>
      <c r="C74" s="176" t="str">
        <f>MstList!D79</f>
        <v xml:space="preserve">Purge Valve  </v>
      </c>
      <c r="D74" s="176"/>
      <c r="E74" s="197" t="str">
        <f>IF(D74&gt;0,Totals!F79,"")</f>
        <v/>
      </c>
      <c r="F74" s="197">
        <f t="shared" si="3"/>
        <v>0</v>
      </c>
      <c r="G74" s="176">
        <f>MstList!J79</f>
        <v>0</v>
      </c>
      <c r="H74" s="254">
        <f>MstList!K79</f>
        <v>0</v>
      </c>
      <c r="I74" s="23"/>
      <c r="J74" s="23"/>
      <c r="K74" s="23"/>
      <c r="L74" s="23"/>
    </row>
    <row r="75" spans="1:12" ht="16.5" hidden="1" customHeight="1" x14ac:dyDescent="0.25">
      <c r="A75" s="147" t="str">
        <f t="shared" si="2"/>
        <v>0</v>
      </c>
      <c r="B75" s="1" t="str">
        <f>MstList!B80</f>
        <v>CHA 446</v>
      </c>
      <c r="C75" s="1" t="str">
        <f>MstList!D80</f>
        <v>Spark Plugs (2011  Only)</v>
      </c>
      <c r="D75" s="5"/>
      <c r="E75" s="191" t="str">
        <f>IF(D75&gt;0,Totals!F80,"")</f>
        <v/>
      </c>
      <c r="F75" s="191">
        <f t="shared" si="3"/>
        <v>0</v>
      </c>
      <c r="G75" s="1">
        <f>MstList!J80</f>
        <v>0</v>
      </c>
      <c r="H75" s="728">
        <f>MstList!K80</f>
        <v>0</v>
      </c>
      <c r="I75" s="23"/>
      <c r="J75" s="23"/>
      <c r="K75" s="23"/>
      <c r="L75" s="23"/>
    </row>
    <row r="76" spans="1:12" ht="16.5" hidden="1" customHeight="1" x14ac:dyDescent="0.25">
      <c r="A76" s="147" t="str">
        <f t="shared" si="2"/>
        <v>0</v>
      </c>
      <c r="B76" s="1" t="str">
        <f>MstList!B81</f>
        <v>NGK 92174</v>
      </c>
      <c r="C76" s="1" t="str">
        <f>MstList!D81</f>
        <v>Spark Plugs, (2013-2015)</v>
      </c>
      <c r="D76" s="5"/>
      <c r="E76" s="191" t="str">
        <f>IF(D76&gt;0,Totals!F81,"")</f>
        <v/>
      </c>
      <c r="F76" s="191">
        <f t="shared" si="3"/>
        <v>0</v>
      </c>
      <c r="G76" s="1">
        <f>MstList!J81</f>
        <v>0</v>
      </c>
      <c r="H76" s="728">
        <f>MstList!K81</f>
        <v>0</v>
      </c>
      <c r="I76" s="23"/>
      <c r="J76" s="23"/>
      <c r="K76" s="23"/>
      <c r="L76" s="23"/>
    </row>
    <row r="77" spans="1:12" ht="16.5" hidden="1" customHeight="1" x14ac:dyDescent="0.25">
      <c r="A77" s="147" t="str">
        <f t="shared" si="2"/>
        <v>0</v>
      </c>
      <c r="B77" s="1" t="str">
        <f>MstList!B82</f>
        <v>NBH 25060820</v>
      </c>
      <c r="C77" s="1" t="str">
        <f>MstList!D82</f>
        <v>Serpentine Belt (2012-19)</v>
      </c>
      <c r="D77" s="5"/>
      <c r="E77" s="191" t="str">
        <f>IF(D77&gt;0,Totals!F82,"")</f>
        <v/>
      </c>
      <c r="F77" s="191">
        <f t="shared" si="3"/>
        <v>0</v>
      </c>
      <c r="G77" s="1">
        <f>MstList!J82</f>
        <v>0</v>
      </c>
      <c r="H77" s="728">
        <f>MstList!K82</f>
        <v>0</v>
      </c>
      <c r="I77" s="23"/>
      <c r="J77" s="23"/>
      <c r="K77" s="23"/>
      <c r="L77" s="23"/>
    </row>
    <row r="78" spans="1:12" ht="16.5" hidden="1" customHeight="1" x14ac:dyDescent="0.25">
      <c r="A78" s="147" t="str">
        <f t="shared" si="2"/>
        <v>0</v>
      </c>
      <c r="B78" s="1" t="str">
        <f>MstList!B83</f>
        <v>NBH 25060825</v>
      </c>
      <c r="C78" s="1" t="str">
        <f>MstList!D83</f>
        <v>Serpentine Belt 2006-11</v>
      </c>
      <c r="D78" s="5"/>
      <c r="E78" s="191" t="str">
        <f>IF(D78&gt;0,Totals!F83,"")</f>
        <v/>
      </c>
      <c r="F78" s="191">
        <f t="shared" si="3"/>
        <v>0</v>
      </c>
      <c r="G78" s="1">
        <f>MstList!J83</f>
        <v>0</v>
      </c>
      <c r="H78" s="728">
        <f>MstList!K83</f>
        <v>0</v>
      </c>
      <c r="I78" s="23"/>
      <c r="J78" s="23"/>
      <c r="K78" s="23"/>
      <c r="L78" s="23"/>
    </row>
    <row r="79" spans="1:12" ht="16.5" hidden="1" customHeight="1" x14ac:dyDescent="0.25">
      <c r="A79" s="147" t="str">
        <f t="shared" si="2"/>
        <v>0</v>
      </c>
      <c r="B79" s="1" t="str">
        <f>MstList!B84</f>
        <v>6701-0483</v>
      </c>
      <c r="C79" s="157" t="str">
        <f>MstList!D84</f>
        <v>Spot Light Handle (Not in Prolink)</v>
      </c>
      <c r="D79" s="5"/>
      <c r="E79" s="191" t="str">
        <f>IF(D79&gt;0,Totals!F84,"")</f>
        <v/>
      </c>
      <c r="F79" s="191">
        <f t="shared" si="3"/>
        <v>0</v>
      </c>
      <c r="G79" s="1">
        <f>MstList!J84</f>
        <v>0</v>
      </c>
      <c r="H79" s="728">
        <f>MstList!K84</f>
        <v>0</v>
      </c>
      <c r="I79" s="23"/>
      <c r="J79" s="23"/>
      <c r="K79" s="23"/>
      <c r="L79" s="23"/>
    </row>
    <row r="80" spans="1:12" ht="16.5" hidden="1" customHeight="1" x14ac:dyDescent="0.25">
      <c r="A80" s="147" t="str">
        <f t="shared" si="2"/>
        <v>0</v>
      </c>
      <c r="B80" s="731" t="str">
        <f>MstList!B85</f>
        <v>LMP 4049N</v>
      </c>
      <c r="C80" s="176" t="str">
        <f>MstList!D85</f>
        <v>SPOTLIGHT BULB</v>
      </c>
      <c r="D80" s="732"/>
      <c r="E80" s="130" t="str">
        <f>IF(D80&gt;0,Totals!F85,"")</f>
        <v/>
      </c>
      <c r="F80" s="130">
        <f t="shared" si="3"/>
        <v>0</v>
      </c>
      <c r="G80" s="176">
        <f>MstList!J85</f>
        <v>0</v>
      </c>
      <c r="H80" s="254">
        <f>MstList!K85</f>
        <v>0</v>
      </c>
      <c r="I80" s="23"/>
      <c r="J80" s="23"/>
      <c r="K80" s="23"/>
      <c r="L80" s="23"/>
    </row>
    <row r="81" spans="1:12" ht="16.5" hidden="1" customHeight="1" x14ac:dyDescent="0.25">
      <c r="A81" s="147" t="str">
        <f t="shared" si="2"/>
        <v>0</v>
      </c>
      <c r="B81" s="9">
        <f>MstList!B86</f>
        <v>7304701</v>
      </c>
      <c r="C81" s="733" t="str">
        <f>MstList!D86</f>
        <v>Spotlight Assembly</v>
      </c>
      <c r="D81" s="5"/>
      <c r="E81" s="191" t="str">
        <f>IF(D81&gt;0,Totals!F86,"")</f>
        <v/>
      </c>
      <c r="F81" s="191">
        <f t="shared" si="3"/>
        <v>0</v>
      </c>
      <c r="G81" s="1">
        <f>MstList!J86</f>
        <v>0</v>
      </c>
      <c r="H81" s="728">
        <f>MstList!K86</f>
        <v>0</v>
      </c>
      <c r="I81" s="23"/>
      <c r="J81" s="23"/>
      <c r="K81" s="23"/>
      <c r="L81" s="23"/>
    </row>
    <row r="82" spans="1:12" ht="16.5" customHeight="1" x14ac:dyDescent="0.25">
      <c r="A82" s="147" t="str">
        <f t="shared" si="2"/>
        <v>1</v>
      </c>
      <c r="B82" s="1" t="str">
        <f>MstList!B87</f>
        <v>4608801AB</v>
      </c>
      <c r="C82" s="1" t="str">
        <f>MstList!D87</f>
        <v xml:space="preserve">Starter-RWD Only </v>
      </c>
      <c r="D82" s="5">
        <v>1</v>
      </c>
      <c r="E82" s="191">
        <f>IF(D82&gt;0,Totals!F87,"")</f>
        <v>0</v>
      </c>
      <c r="F82" s="191">
        <f t="shared" si="3"/>
        <v>0</v>
      </c>
      <c r="G82" s="157">
        <f>MstList!J87</f>
        <v>0</v>
      </c>
      <c r="H82" s="728">
        <f>MstList!K87</f>
        <v>0</v>
      </c>
      <c r="I82" s="23"/>
      <c r="J82" s="23"/>
      <c r="K82" s="23"/>
      <c r="L82" s="23"/>
    </row>
    <row r="83" spans="1:12" ht="16.5" hidden="1" customHeight="1" x14ac:dyDescent="0.25">
      <c r="A83" s="147" t="str">
        <f t="shared" si="2"/>
        <v>0</v>
      </c>
      <c r="B83" s="1" t="str">
        <f>MstList!B88</f>
        <v>NCP 2652915</v>
      </c>
      <c r="C83" s="1" t="str">
        <f>MstList!D88</f>
        <v>Sway Bar Bushing, 1.06</v>
      </c>
      <c r="D83" s="5"/>
      <c r="E83" s="191" t="str">
        <f>IF(D83&gt;0,Totals!F88,"")</f>
        <v/>
      </c>
      <c r="F83" s="191">
        <f t="shared" si="3"/>
        <v>0</v>
      </c>
      <c r="G83" s="1">
        <f>MstList!J88</f>
        <v>0</v>
      </c>
      <c r="H83" s="728">
        <f>MstList!K88</f>
        <v>0</v>
      </c>
      <c r="I83" s="23"/>
      <c r="J83" s="23"/>
      <c r="K83" s="23"/>
      <c r="L83" s="23"/>
    </row>
    <row r="84" spans="1:12" ht="16.5" hidden="1" customHeight="1" x14ac:dyDescent="0.25">
      <c r="A84" s="147" t="str">
        <f t="shared" si="2"/>
        <v>0</v>
      </c>
      <c r="B84" s="1" t="str">
        <f>MstList!B89</f>
        <v>NCP 2652673</v>
      </c>
      <c r="C84" s="1" t="str">
        <f>MstList!D89</f>
        <v>Sway Bar Bushing, 1.18</v>
      </c>
      <c r="D84" s="5"/>
      <c r="E84" s="191" t="str">
        <f>IF(D84&gt;0,Totals!F89,"")</f>
        <v/>
      </c>
      <c r="F84" s="191">
        <f t="shared" si="3"/>
        <v>0</v>
      </c>
      <c r="G84" s="1">
        <f>MstList!J89</f>
        <v>0</v>
      </c>
      <c r="H84" s="728">
        <f>MstList!K89</f>
        <v>0</v>
      </c>
      <c r="I84" s="23"/>
      <c r="J84" s="23"/>
      <c r="K84" s="23"/>
      <c r="L84" s="23"/>
    </row>
    <row r="85" spans="1:12" ht="16.5" hidden="1" customHeight="1" x14ac:dyDescent="0.25">
      <c r="A85" s="147" t="str">
        <f t="shared" si="2"/>
        <v>0</v>
      </c>
      <c r="B85" s="1" t="str">
        <f>MstList!B90</f>
        <v>NCP 2651618</v>
      </c>
      <c r="C85" s="1" t="str">
        <f>MstList!D90</f>
        <v>Sway Bar Links</v>
      </c>
      <c r="D85" s="5"/>
      <c r="E85" s="191" t="str">
        <f>IF(D85&gt;0,Totals!F90,"")</f>
        <v/>
      </c>
      <c r="F85" s="191">
        <f t="shared" si="3"/>
        <v>0</v>
      </c>
      <c r="G85" s="1">
        <f>MstList!J90</f>
        <v>0</v>
      </c>
      <c r="H85" s="728">
        <f>MstList!K90</f>
        <v>0</v>
      </c>
      <c r="I85" s="23"/>
      <c r="J85" s="23"/>
      <c r="K85" s="23"/>
      <c r="L85" s="23"/>
    </row>
    <row r="86" spans="1:12" ht="16.5" hidden="1" customHeight="1" x14ac:dyDescent="0.25">
      <c r="A86" s="147" t="str">
        <f t="shared" si="2"/>
        <v>0</v>
      </c>
      <c r="B86" s="1" t="str">
        <f>MstList!B91</f>
        <v>NCP 2651619</v>
      </c>
      <c r="C86" s="1" t="str">
        <f>MstList!D91</f>
        <v>Sway Bar Links</v>
      </c>
      <c r="D86" s="5"/>
      <c r="E86" s="191" t="str">
        <f>IF(D86&gt;0,Totals!F91,"")</f>
        <v/>
      </c>
      <c r="F86" s="191">
        <f t="shared" si="3"/>
        <v>0</v>
      </c>
      <c r="G86" s="1">
        <f>MstList!J91</f>
        <v>0</v>
      </c>
      <c r="H86" s="728">
        <f>MstList!K91</f>
        <v>0</v>
      </c>
      <c r="I86" s="23"/>
      <c r="J86" s="23"/>
      <c r="K86" s="23"/>
      <c r="L86" s="23"/>
    </row>
    <row r="87" spans="1:12" ht="16.5" hidden="1" customHeight="1" x14ac:dyDescent="0.25">
      <c r="A87" s="147" t="str">
        <f t="shared" si="2"/>
        <v>0</v>
      </c>
      <c r="B87" s="1" t="str">
        <f>MstList!B92</f>
        <v>LMP4157LLN</v>
      </c>
      <c r="C87" s="1" t="str">
        <f>MstList!D92</f>
        <v>Tail Light Bulb</v>
      </c>
      <c r="D87" s="5"/>
      <c r="E87" s="191" t="str">
        <f>IF(D87&gt;0,Totals!F92,"")</f>
        <v/>
      </c>
      <c r="F87" s="191">
        <f t="shared" si="3"/>
        <v>0</v>
      </c>
      <c r="G87" s="1">
        <f>MstList!J92</f>
        <v>0</v>
      </c>
      <c r="H87" s="728">
        <f>MstList!K92</f>
        <v>0</v>
      </c>
      <c r="I87" s="23"/>
      <c r="J87" s="23"/>
      <c r="K87" s="23"/>
      <c r="L87" s="23"/>
    </row>
    <row r="88" spans="1:12" ht="16.5" hidden="1" customHeight="1" x14ac:dyDescent="0.25">
      <c r="A88" s="147" t="str">
        <f t="shared" si="2"/>
        <v>0</v>
      </c>
      <c r="B88" s="1" t="str">
        <f>MstList!B93</f>
        <v>6511905AA</v>
      </c>
      <c r="C88" s="1" t="str">
        <f>MstList!D93</f>
        <v>Tension Strut nut</v>
      </c>
      <c r="D88" s="5"/>
      <c r="E88" s="191" t="str">
        <f>IF(D88&gt;0,Totals!F93,"")</f>
        <v/>
      </c>
      <c r="F88" s="191">
        <f t="shared" si="3"/>
        <v>0</v>
      </c>
      <c r="G88" s="157">
        <f>MstList!J93</f>
        <v>0</v>
      </c>
      <c r="H88" s="728">
        <f>MstList!K93</f>
        <v>0</v>
      </c>
      <c r="I88" s="23"/>
      <c r="J88" s="23"/>
      <c r="K88" s="23"/>
      <c r="L88" s="23"/>
    </row>
    <row r="89" spans="1:12" ht="16.5" customHeight="1" x14ac:dyDescent="0.25">
      <c r="A89" s="147" t="str">
        <f t="shared" si="2"/>
        <v>1</v>
      </c>
      <c r="B89" s="1" t="str">
        <f>MstList!B94</f>
        <v>5168652AC</v>
      </c>
      <c r="C89" s="1" t="str">
        <f>MstList!D94</f>
        <v>Tension Strut</v>
      </c>
      <c r="D89" s="5">
        <v>3</v>
      </c>
      <c r="E89" s="191">
        <f>IF(D89&gt;0,Totals!F94,"")</f>
        <v>0</v>
      </c>
      <c r="F89" s="191">
        <f t="shared" si="3"/>
        <v>0</v>
      </c>
      <c r="G89" s="157">
        <f>MstList!J94</f>
        <v>0</v>
      </c>
      <c r="H89" s="728">
        <f>MstList!K94</f>
        <v>0</v>
      </c>
      <c r="I89" s="23"/>
      <c r="J89" s="23"/>
      <c r="K89" s="23"/>
      <c r="L89" s="23"/>
    </row>
    <row r="90" spans="1:12" ht="16.5" customHeight="1" x14ac:dyDescent="0.25">
      <c r="A90" s="147" t="str">
        <f t="shared" si="2"/>
        <v>1</v>
      </c>
      <c r="B90" s="1" t="str">
        <f>MstList!B95</f>
        <v>5168653AC</v>
      </c>
      <c r="C90" s="1" t="str">
        <f>MstList!D95</f>
        <v>Tension Strut</v>
      </c>
      <c r="D90" s="5">
        <v>3</v>
      </c>
      <c r="E90" s="191">
        <f>IF(D90&gt;0,Totals!F95,"")</f>
        <v>0</v>
      </c>
      <c r="F90" s="191">
        <f t="shared" si="3"/>
        <v>0</v>
      </c>
      <c r="G90" s="157">
        <f>MstList!J95</f>
        <v>0</v>
      </c>
      <c r="H90" s="728">
        <f>MstList!K95</f>
        <v>0</v>
      </c>
      <c r="I90" s="23"/>
      <c r="J90" s="23"/>
      <c r="K90" s="23"/>
      <c r="L90" s="23"/>
    </row>
    <row r="91" spans="1:12" ht="16.5" hidden="1" customHeight="1" x14ac:dyDescent="0.25">
      <c r="A91" s="147" t="str">
        <f t="shared" si="2"/>
        <v>0</v>
      </c>
      <c r="B91" s="731" t="str">
        <f>MstList!B96</f>
        <v>NS272665</v>
      </c>
      <c r="C91" s="176" t="str">
        <f>MstList!D96</f>
        <v xml:space="preserve">Quick Front Strut 2011-2016 </v>
      </c>
      <c r="D91" s="732"/>
      <c r="E91" s="130" t="str">
        <f>IF(D91&gt;0,Totals!F96,"")</f>
        <v/>
      </c>
      <c r="F91" s="130">
        <f t="shared" si="3"/>
        <v>0</v>
      </c>
      <c r="G91" s="176">
        <f>MstList!J96</f>
        <v>0</v>
      </c>
      <c r="H91" s="254">
        <f>MstList!K96</f>
        <v>0</v>
      </c>
      <c r="I91" s="23"/>
      <c r="J91" s="23"/>
      <c r="K91" s="23"/>
      <c r="L91" s="23"/>
    </row>
    <row r="92" spans="1:12" ht="16.5" hidden="1" customHeight="1" x14ac:dyDescent="0.25">
      <c r="A92" s="147" t="str">
        <f t="shared" si="2"/>
        <v>0</v>
      </c>
      <c r="B92" s="1" t="str">
        <f>MstList!B97</f>
        <v>THM 449203</v>
      </c>
      <c r="C92" s="1" t="str">
        <f>MstList!D97</f>
        <v>Thermostat (2006-19)</v>
      </c>
      <c r="D92" s="5"/>
      <c r="E92" s="191" t="str">
        <f>IF(D92&gt;0,Totals!F97,"")</f>
        <v/>
      </c>
      <c r="F92" s="191">
        <f t="shared" si="3"/>
        <v>0</v>
      </c>
      <c r="G92" s="1">
        <f>MstList!J97</f>
        <v>0</v>
      </c>
      <c r="H92" s="728">
        <f>MstList!K97</f>
        <v>0</v>
      </c>
      <c r="I92" s="23"/>
      <c r="J92" s="23"/>
      <c r="K92" s="23"/>
      <c r="L92" s="23"/>
    </row>
    <row r="93" spans="1:12" ht="16.5" hidden="1" customHeight="1" x14ac:dyDescent="0.25">
      <c r="A93" s="147" t="str">
        <f t="shared" si="2"/>
        <v>0</v>
      </c>
      <c r="B93" s="1" t="str">
        <f>MstList!B98</f>
        <v>NCP2693893</v>
      </c>
      <c r="C93" s="1" t="str">
        <f>MstList!D98</f>
        <v>Tie Rod, Inner (2015-18 AWD)</v>
      </c>
      <c r="D93" s="5"/>
      <c r="E93" s="191" t="str">
        <f>IF(D93&gt;0,Totals!F98,"")</f>
        <v/>
      </c>
      <c r="F93" s="191">
        <f t="shared" si="3"/>
        <v>0</v>
      </c>
      <c r="G93" s="1">
        <f>MstList!J98</f>
        <v>0</v>
      </c>
      <c r="H93" s="728">
        <f>MstList!K98</f>
        <v>0</v>
      </c>
      <c r="I93" s="29"/>
      <c r="J93" s="23"/>
      <c r="K93" s="23"/>
      <c r="L93" s="23"/>
    </row>
    <row r="94" spans="1:12" ht="16.5" hidden="1" customHeight="1" x14ac:dyDescent="0.25">
      <c r="A94" s="147" t="str">
        <f t="shared" si="2"/>
        <v>0</v>
      </c>
      <c r="B94" s="1" t="str">
        <f>MstList!B99</f>
        <v>68263723AA</v>
      </c>
      <c r="C94" s="1" t="str">
        <f>MstList!D99</f>
        <v>Inner Tie Rod Boot Kit (2011-20)</v>
      </c>
      <c r="D94" s="5"/>
      <c r="E94" s="191" t="str">
        <f>IF(D94&gt;0,Totals!F99,"")</f>
        <v/>
      </c>
      <c r="F94" s="191">
        <f t="shared" si="3"/>
        <v>0</v>
      </c>
      <c r="G94" s="157">
        <f>MstList!J99</f>
        <v>0</v>
      </c>
      <c r="H94" s="728">
        <f>MstList!K99</f>
        <v>0</v>
      </c>
      <c r="I94" s="29"/>
      <c r="J94" s="23"/>
      <c r="K94" s="23"/>
      <c r="L94" s="23"/>
    </row>
    <row r="95" spans="1:12" ht="16.5" hidden="1" customHeight="1" x14ac:dyDescent="0.25">
      <c r="A95" s="147" t="str">
        <f t="shared" si="2"/>
        <v>0</v>
      </c>
      <c r="B95" s="1" t="str">
        <f>MstList!B100</f>
        <v>NCP2695686</v>
      </c>
      <c r="C95" s="1" t="str">
        <f>MstList!D100</f>
        <v>Tie Rod, Inner (2011-2014)</v>
      </c>
      <c r="D95" s="5"/>
      <c r="E95" s="191" t="str">
        <f>IF(D95&gt;0,Totals!F100,"")</f>
        <v/>
      </c>
      <c r="F95" s="191">
        <f t="shared" si="3"/>
        <v>0</v>
      </c>
      <c r="G95" s="1">
        <f>MstList!J100</f>
        <v>0</v>
      </c>
      <c r="H95" s="728">
        <f>MstList!K100</f>
        <v>0</v>
      </c>
      <c r="I95" s="23"/>
      <c r="J95" s="23"/>
      <c r="K95" s="23"/>
      <c r="L95" s="23"/>
    </row>
    <row r="96" spans="1:12" ht="16.5" hidden="1" customHeight="1" x14ac:dyDescent="0.25">
      <c r="A96" s="147" t="str">
        <f t="shared" si="2"/>
        <v>0</v>
      </c>
      <c r="B96" s="1" t="str">
        <f>MstList!B101</f>
        <v>NCP 2693896</v>
      </c>
      <c r="C96" s="1" t="str">
        <f>MstList!D101</f>
        <v>Tie Rod, Outer (2011-14)</v>
      </c>
      <c r="D96" s="5"/>
      <c r="E96" s="191" t="str">
        <f>IF(D96&gt;0,Totals!F101,"")</f>
        <v/>
      </c>
      <c r="F96" s="191">
        <f t="shared" si="3"/>
        <v>0</v>
      </c>
      <c r="G96" s="1">
        <f>MstList!J101</f>
        <v>0</v>
      </c>
      <c r="H96" s="728">
        <f>MstList!K101</f>
        <v>0</v>
      </c>
      <c r="I96" s="23"/>
      <c r="J96" s="23"/>
      <c r="K96" s="23"/>
      <c r="L96" s="23"/>
    </row>
    <row r="97" spans="1:12" ht="16.5" hidden="1" customHeight="1" x14ac:dyDescent="0.25">
      <c r="A97" s="147" t="str">
        <f t="shared" si="2"/>
        <v>0</v>
      </c>
      <c r="B97" s="1" t="str">
        <f>MstList!B102</f>
        <v>50629400AE</v>
      </c>
      <c r="C97" s="1" t="str">
        <f>MstList!D102</f>
        <v>Tire Sensor  (2017-18)</v>
      </c>
      <c r="D97" s="5"/>
      <c r="E97" s="191" t="str">
        <f>IF(D97&gt;0,Totals!F102,"")</f>
        <v/>
      </c>
      <c r="F97" s="191">
        <f t="shared" si="3"/>
        <v>0</v>
      </c>
      <c r="G97" s="157">
        <f>MstList!J102</f>
        <v>0</v>
      </c>
      <c r="H97" s="728">
        <f>MstList!K102</f>
        <v>0</v>
      </c>
      <c r="I97" s="23"/>
      <c r="J97" s="23"/>
      <c r="K97" s="23"/>
      <c r="L97" s="23"/>
    </row>
    <row r="98" spans="1:12" ht="16.5" hidden="1" customHeight="1" x14ac:dyDescent="0.25">
      <c r="A98" s="147" t="str">
        <f t="shared" si="2"/>
        <v>0</v>
      </c>
      <c r="B98" s="1" t="str">
        <f>MstList!B103</f>
        <v>56053037AB</v>
      </c>
      <c r="C98" s="1" t="str">
        <f>MstList!D103</f>
        <v>Mounting Kit for aluminum valve stems</v>
      </c>
      <c r="D98" s="5"/>
      <c r="E98" s="191" t="str">
        <f>IF(D98&gt;0,Totals!F103,"")</f>
        <v/>
      </c>
      <c r="F98" s="191">
        <f t="shared" si="3"/>
        <v>0</v>
      </c>
      <c r="G98" s="157">
        <f>MstList!J103</f>
        <v>0</v>
      </c>
      <c r="H98" s="728">
        <f>MstList!K103</f>
        <v>0</v>
      </c>
      <c r="I98" s="23"/>
      <c r="J98" s="23"/>
      <c r="K98" s="23"/>
      <c r="L98" s="23"/>
    </row>
    <row r="99" spans="1:12" ht="16.5" hidden="1" customHeight="1" x14ac:dyDescent="0.25">
      <c r="A99" s="147" t="str">
        <f t="shared" si="2"/>
        <v>0</v>
      </c>
      <c r="B99" s="1" t="str">
        <f>MstList!B104</f>
        <v>ECH 920171</v>
      </c>
      <c r="C99" s="1" t="str">
        <f>MstList!D104</f>
        <v>Tire Sensor Vavle Stem Kit (2006-16)</v>
      </c>
      <c r="D99" s="5"/>
      <c r="E99" s="191" t="str">
        <f>IF(D99&gt;0,Totals!F104,"")</f>
        <v/>
      </c>
      <c r="F99" s="191">
        <f t="shared" si="3"/>
        <v>0</v>
      </c>
      <c r="G99" s="157">
        <f>MstList!J104</f>
        <v>0</v>
      </c>
      <c r="H99" s="728">
        <f>MstList!K104</f>
        <v>0</v>
      </c>
      <c r="I99" s="23"/>
      <c r="J99" s="23"/>
      <c r="K99" s="23"/>
      <c r="L99" s="23"/>
    </row>
    <row r="100" spans="1:12" ht="16.5" hidden="1" customHeight="1" x14ac:dyDescent="0.25">
      <c r="A100" s="147" t="str">
        <f t="shared" si="2"/>
        <v>0</v>
      </c>
      <c r="B100" s="1" t="str">
        <f>MstList!B106</f>
        <v>5038668AC</v>
      </c>
      <c r="C100" s="1" t="str">
        <f>MstList!D106</f>
        <v>Water Pump</v>
      </c>
      <c r="D100" s="5"/>
      <c r="E100" s="191" t="str">
        <f>IF(D100&gt;0,Totals!F106,"")</f>
        <v/>
      </c>
      <c r="F100" s="191">
        <f t="shared" si="3"/>
        <v>0</v>
      </c>
      <c r="G100" s="157">
        <f>MstList!J106</f>
        <v>0</v>
      </c>
      <c r="H100" s="728">
        <f>MstList!K106</f>
        <v>0</v>
      </c>
      <c r="I100" s="23"/>
      <c r="J100" s="23"/>
      <c r="K100" s="23"/>
      <c r="L100" s="23"/>
    </row>
    <row r="101" spans="1:12" ht="16.5" hidden="1" customHeight="1" x14ac:dyDescent="0.25">
      <c r="A101" s="147" t="str">
        <f t="shared" si="2"/>
        <v>0</v>
      </c>
      <c r="B101" s="1" t="str">
        <f>MstList!B107</f>
        <v>4895425AD</v>
      </c>
      <c r="C101" s="1" t="str">
        <f>MstList!D107</f>
        <v>Wheel</v>
      </c>
      <c r="D101" s="5"/>
      <c r="E101" s="191" t="str">
        <f>IF(D101&gt;0,Totals!F107,"")</f>
        <v/>
      </c>
      <c r="F101" s="191">
        <f t="shared" si="3"/>
        <v>0</v>
      </c>
      <c r="G101" s="157">
        <f>MstList!J107</f>
        <v>0</v>
      </c>
      <c r="H101" s="728">
        <f>MstList!K107</f>
        <v>0</v>
      </c>
      <c r="I101" s="23"/>
      <c r="J101" s="23"/>
      <c r="K101" s="23"/>
      <c r="L101" s="23"/>
    </row>
    <row r="102" spans="1:12" ht="16.5" hidden="1" customHeight="1" x14ac:dyDescent="0.25">
      <c r="A102" s="147" t="str">
        <f t="shared" si="2"/>
        <v>0</v>
      </c>
      <c r="B102" s="1" t="str">
        <f>MstList!B108</f>
        <v>CBXZ S031AA</v>
      </c>
      <c r="C102" s="1" t="str">
        <f>MstList!D108</f>
        <v>Wheel Chock</v>
      </c>
      <c r="D102" s="5"/>
      <c r="E102" s="191" t="str">
        <f>IF(D102&gt;0,Totals!F108,"")</f>
        <v/>
      </c>
      <c r="F102" s="191">
        <f t="shared" si="3"/>
        <v>0</v>
      </c>
      <c r="G102" s="734" t="str">
        <f>MstList!I108</f>
        <v>Charger</v>
      </c>
      <c r="H102" s="728">
        <f>MstList!K108</f>
        <v>0</v>
      </c>
      <c r="I102" s="23"/>
      <c r="J102" s="23"/>
      <c r="K102" s="23"/>
      <c r="L102" s="23"/>
    </row>
    <row r="103" spans="1:12" ht="16.5" hidden="1" customHeight="1" x14ac:dyDescent="0.25">
      <c r="A103" s="147" t="str">
        <f t="shared" si="2"/>
        <v>0</v>
      </c>
      <c r="B103" s="1" t="str">
        <f>MstList!B109</f>
        <v>168166850AA</v>
      </c>
      <c r="C103" s="1" t="str">
        <f>MstList!D109</f>
        <v>Wheel Cover</v>
      </c>
      <c r="D103" s="5"/>
      <c r="E103" s="191" t="str">
        <f>IF(D103&gt;0,Totals!F109,"")</f>
        <v/>
      </c>
      <c r="F103" s="191">
        <f t="shared" si="3"/>
        <v>0</v>
      </c>
      <c r="G103" s="734" t="str">
        <f>MstList!I109</f>
        <v>Charger</v>
      </c>
      <c r="H103" s="728">
        <f>MstList!K109</f>
        <v>0</v>
      </c>
      <c r="I103" s="23"/>
      <c r="J103" s="23"/>
      <c r="K103" s="23"/>
      <c r="L103" s="23"/>
    </row>
    <row r="104" spans="1:12" ht="16.5" hidden="1" customHeight="1" x14ac:dyDescent="0.25">
      <c r="A104" s="147" t="str">
        <f t="shared" si="2"/>
        <v>0</v>
      </c>
      <c r="B104" s="22" t="str">
        <f>MstList!B110</f>
        <v xml:space="preserve">NBH38323 </v>
      </c>
      <c r="C104" s="22" t="str">
        <f>MstList!D110</f>
        <v>Belt Tenisoner (2006-19)</v>
      </c>
      <c r="D104" s="22"/>
      <c r="E104" s="128" t="str">
        <f>IF(D104&gt;0,Totals!F110,"")</f>
        <v/>
      </c>
      <c r="F104" s="128">
        <f t="shared" si="3"/>
        <v>0</v>
      </c>
      <c r="G104" s="161" t="str">
        <f>MstList!I110</f>
        <v>Charger</v>
      </c>
      <c r="H104" s="728">
        <f>MstList!K110</f>
        <v>0</v>
      </c>
      <c r="I104" s="23"/>
      <c r="J104" s="23"/>
      <c r="K104" s="23"/>
      <c r="L104" s="23"/>
    </row>
    <row r="105" spans="1:12" ht="16.5" hidden="1" customHeight="1" x14ac:dyDescent="0.25">
      <c r="A105" s="258" t="str">
        <f t="shared" si="2"/>
        <v>0</v>
      </c>
      <c r="B105" s="22" t="str">
        <f>MstList!B111</f>
        <v>68262253AC</v>
      </c>
      <c r="C105" s="22" t="str">
        <f>MstList!D111</f>
        <v>Master Window Switch</v>
      </c>
      <c r="D105" s="22"/>
      <c r="E105" s="128" t="str">
        <f>IF(D105&gt;0,Totals!F111,"")</f>
        <v/>
      </c>
      <c r="F105" s="128">
        <f t="shared" si="3"/>
        <v>0</v>
      </c>
      <c r="G105" s="157" t="str">
        <f>MstList!I111</f>
        <v>Charger</v>
      </c>
      <c r="H105" s="735">
        <f>MstList!K111</f>
        <v>0</v>
      </c>
      <c r="I105" s="23"/>
      <c r="J105" s="23"/>
      <c r="K105" s="23"/>
      <c r="L105" s="23"/>
    </row>
    <row r="106" spans="1:12" ht="16.5" hidden="1" customHeight="1" x14ac:dyDescent="0.25">
      <c r="A106" s="258" t="str">
        <f t="shared" si="2"/>
        <v>0</v>
      </c>
      <c r="B106" s="22" t="str">
        <f>MstList!B112</f>
        <v>68143987AA</v>
      </c>
      <c r="C106" s="22" t="str">
        <f>MstList!D112</f>
        <v>LF Window Motor (2011-18)</v>
      </c>
      <c r="D106" s="22"/>
      <c r="E106" s="128" t="str">
        <f>IF(D106&gt;0,Totals!F112,"")</f>
        <v/>
      </c>
      <c r="F106" s="128">
        <f t="shared" si="3"/>
        <v>0</v>
      </c>
      <c r="G106" s="157" t="str">
        <f>MstList!I112</f>
        <v>Charger</v>
      </c>
      <c r="H106" s="735">
        <f>MstList!K112</f>
        <v>0</v>
      </c>
      <c r="I106" s="23"/>
      <c r="J106" s="23"/>
      <c r="K106" s="23"/>
      <c r="L106" s="23"/>
    </row>
    <row r="107" spans="1:12" ht="16.5" hidden="1" customHeight="1" x14ac:dyDescent="0.25">
      <c r="A107" s="258" t="str">
        <f t="shared" si="2"/>
        <v>0</v>
      </c>
      <c r="B107" s="22" t="str">
        <f>MstList!B113</f>
        <v>68143986AA</v>
      </c>
      <c r="C107" s="22" t="str">
        <f>MstList!D113</f>
        <v>RF Window Motor</v>
      </c>
      <c r="D107" s="22"/>
      <c r="E107" s="128" t="str">
        <f>IF(D107&gt;0,Totals!F113,"")</f>
        <v/>
      </c>
      <c r="F107" s="128">
        <f t="shared" si="3"/>
        <v>0</v>
      </c>
      <c r="G107" s="157" t="str">
        <f>MstList!I113</f>
        <v>Charger</v>
      </c>
      <c r="H107" s="735">
        <f>MstList!K113</f>
        <v>0</v>
      </c>
      <c r="I107" s="23"/>
      <c r="J107" s="23"/>
      <c r="K107" s="23"/>
      <c r="L107" s="23"/>
    </row>
    <row r="108" spans="1:12" ht="16.5" hidden="1" customHeight="1" x14ac:dyDescent="0.25">
      <c r="A108" s="258" t="str">
        <f t="shared" si="2"/>
        <v>0</v>
      </c>
      <c r="B108" s="22" t="str">
        <f>MstList!B114</f>
        <v>68143989AA</v>
      </c>
      <c r="C108" s="22" t="str">
        <f>MstList!D114</f>
        <v>LR Window Motor</v>
      </c>
      <c r="D108" s="22"/>
      <c r="E108" s="128" t="str">
        <f>IF(D108&gt;0,Totals!F114,"")</f>
        <v/>
      </c>
      <c r="F108" s="128">
        <f t="shared" si="3"/>
        <v>0</v>
      </c>
      <c r="G108" s="157" t="str">
        <f>MstList!I114</f>
        <v>Charger</v>
      </c>
      <c r="H108" s="735">
        <f>MstList!K114</f>
        <v>0</v>
      </c>
      <c r="I108" s="23"/>
      <c r="J108" s="23"/>
      <c r="K108" s="23"/>
      <c r="L108" s="23"/>
    </row>
    <row r="109" spans="1:12" ht="16.5" hidden="1" customHeight="1" x14ac:dyDescent="0.25">
      <c r="A109" s="258" t="str">
        <f t="shared" si="2"/>
        <v>0</v>
      </c>
      <c r="B109" s="22" t="str">
        <f>MstList!B115</f>
        <v>68143988AA</v>
      </c>
      <c r="C109" s="22" t="str">
        <f>MstList!D115</f>
        <v>RR Window Motor</v>
      </c>
      <c r="D109" s="22"/>
      <c r="E109" s="128" t="str">
        <f>IF(D109&gt;0,Totals!F115,"")</f>
        <v/>
      </c>
      <c r="F109" s="128">
        <f t="shared" si="3"/>
        <v>0</v>
      </c>
      <c r="G109" s="157" t="str">
        <f>MstList!I115</f>
        <v>Charger</v>
      </c>
      <c r="H109" s="735">
        <f>MstList!K115</f>
        <v>0</v>
      </c>
      <c r="I109" s="23"/>
      <c r="J109" s="23"/>
      <c r="K109" s="23"/>
      <c r="L109" s="23"/>
    </row>
    <row r="110" spans="1:12" ht="16.5" customHeight="1" x14ac:dyDescent="0.25">
      <c r="A110" s="258" t="str">
        <f t="shared" si="2"/>
        <v>1</v>
      </c>
      <c r="B110" s="1" t="str">
        <f>MstList!B116</f>
        <v>1RF14DX9AB</v>
      </c>
      <c r="C110" s="1" t="str">
        <f>MstList!D116</f>
        <v>Visor Clip</v>
      </c>
      <c r="D110" s="5">
        <v>10</v>
      </c>
      <c r="E110" s="191">
        <f>IF(D110&gt;0,Totals!F116,"")</f>
        <v>0</v>
      </c>
      <c r="F110" s="191">
        <f t="shared" si="3"/>
        <v>0</v>
      </c>
      <c r="G110" s="157" t="str">
        <f>MstList!I116</f>
        <v>Charger</v>
      </c>
      <c r="H110" s="728">
        <f>MstList!K116</f>
        <v>0</v>
      </c>
      <c r="I110" s="23"/>
      <c r="J110" s="23"/>
      <c r="K110" s="23"/>
      <c r="L110" s="23"/>
    </row>
    <row r="111" spans="1:12" ht="16.5" hidden="1" customHeight="1" x14ac:dyDescent="0.25">
      <c r="A111" s="258" t="str">
        <f t="shared" si="2"/>
        <v>0</v>
      </c>
      <c r="B111" s="1" t="str">
        <f>MstList!B117</f>
        <v>68239794AE</v>
      </c>
      <c r="C111" s="1" t="str">
        <f>MstList!D117</f>
        <v>Washer Hose</v>
      </c>
      <c r="D111" s="5"/>
      <c r="E111" s="191" t="str">
        <f>IF(D111&gt;0,Totals!F117,"")</f>
        <v/>
      </c>
      <c r="F111" s="191">
        <f t="shared" si="3"/>
        <v>0</v>
      </c>
      <c r="G111" s="157" t="str">
        <f>MstList!I117</f>
        <v>Charger</v>
      </c>
      <c r="H111" s="728">
        <f>MstList!K117</f>
        <v>0</v>
      </c>
      <c r="I111" s="23"/>
      <c r="J111" s="23"/>
      <c r="K111" s="23"/>
      <c r="L111" s="23"/>
    </row>
    <row r="112" spans="1:12" ht="16.5" hidden="1" customHeight="1" x14ac:dyDescent="0.25">
      <c r="A112" s="258" t="str">
        <f t="shared" si="2"/>
        <v>0</v>
      </c>
      <c r="B112" s="1" t="str">
        <f>MstList!B118</f>
        <v>68057740AD</v>
      </c>
      <c r="C112" s="1" t="str">
        <f>MstList!D118</f>
        <v>Washer Hose</v>
      </c>
      <c r="D112" s="5"/>
      <c r="E112" s="191" t="str">
        <f>IF(D112&gt;0,Totals!F118,"")</f>
        <v/>
      </c>
      <c r="F112" s="191">
        <f t="shared" si="3"/>
        <v>0</v>
      </c>
      <c r="G112" s="157" t="str">
        <f>MstList!I118</f>
        <v>Charger</v>
      </c>
      <c r="H112" s="728">
        <f>MstList!K118</f>
        <v>0</v>
      </c>
      <c r="I112" s="23"/>
      <c r="J112" s="23"/>
      <c r="K112" s="23"/>
      <c r="L112" s="23"/>
    </row>
    <row r="113" spans="1:12" ht="16.5" hidden="1" customHeight="1" x14ac:dyDescent="0.25">
      <c r="A113" s="258" t="str">
        <f t="shared" si="2"/>
        <v>0</v>
      </c>
      <c r="B113" s="1" t="str">
        <f>MstList!B119</f>
        <v>68239789AB</v>
      </c>
      <c r="C113" s="1" t="str">
        <f>MstList!D119</f>
        <v>Washer Nozzle &amp; Hose</v>
      </c>
      <c r="D113" s="5"/>
      <c r="E113" s="191" t="str">
        <f>IF(D113&gt;0,Totals!F119,"")</f>
        <v/>
      </c>
      <c r="F113" s="191">
        <f t="shared" si="3"/>
        <v>0</v>
      </c>
      <c r="G113" s="157" t="str">
        <f>MstList!I119</f>
        <v>Charger</v>
      </c>
      <c r="H113" s="728">
        <f>MstList!K119</f>
        <v>0</v>
      </c>
      <c r="I113" s="23"/>
      <c r="J113" s="23"/>
      <c r="K113" s="23"/>
      <c r="L113" s="23"/>
    </row>
    <row r="114" spans="1:12" ht="16.5" hidden="1" customHeight="1" x14ac:dyDescent="0.25">
      <c r="A114" s="258" t="str">
        <f t="shared" si="2"/>
        <v>0</v>
      </c>
      <c r="B114" s="1" t="str">
        <f>MstList!B120</f>
        <v>68217041AC</v>
      </c>
      <c r="C114" s="1" t="str">
        <f>MstList!D120</f>
        <v>Washer Nozzle/No wire</v>
      </c>
      <c r="D114" s="5"/>
      <c r="E114" s="191" t="str">
        <f>IF(D114&gt;0,Totals!F120,"")</f>
        <v/>
      </c>
      <c r="F114" s="191">
        <f t="shared" si="3"/>
        <v>0</v>
      </c>
      <c r="G114" s="157" t="str">
        <f>MstList!I120</f>
        <v>Charger</v>
      </c>
      <c r="H114" s="728">
        <f>MstList!K120</f>
        <v>0</v>
      </c>
      <c r="I114" s="23"/>
      <c r="J114" s="23"/>
      <c r="K114" s="23"/>
      <c r="L114" s="23"/>
    </row>
    <row r="115" spans="1:12" ht="16.5" hidden="1" customHeight="1" x14ac:dyDescent="0.25">
      <c r="A115" s="258" t="str">
        <f t="shared" si="2"/>
        <v>0</v>
      </c>
      <c r="B115" s="1" t="str">
        <f>MstList!B121</f>
        <v>68260029AA</v>
      </c>
      <c r="C115" s="1" t="str">
        <f>MstList!D121</f>
        <v>Washer Nozzle</v>
      </c>
      <c r="D115" s="5"/>
      <c r="E115" s="191" t="str">
        <f>IF(D115&gt;0,Totals!F121,"")</f>
        <v/>
      </c>
      <c r="F115" s="191">
        <f t="shared" si="3"/>
        <v>0</v>
      </c>
      <c r="G115" s="157" t="str">
        <f>MstList!I121</f>
        <v>Charger</v>
      </c>
      <c r="H115" s="728">
        <f>MstList!K121</f>
        <v>0</v>
      </c>
      <c r="I115" s="23"/>
      <c r="J115" s="23"/>
      <c r="K115" s="23"/>
      <c r="L115" s="23"/>
    </row>
    <row r="116" spans="1:12" ht="16.5" customHeight="1" x14ac:dyDescent="0.25">
      <c r="A116" s="258" t="str">
        <f t="shared" si="2"/>
        <v>1</v>
      </c>
      <c r="B116" s="9">
        <f>MstList!B122</f>
        <v>6504599</v>
      </c>
      <c r="C116" s="1" t="str">
        <f>MstList!D122</f>
        <v>Wing Nut</v>
      </c>
      <c r="D116" s="5">
        <v>2</v>
      </c>
      <c r="E116" s="191">
        <f>IF(D116&gt;0,Totals!F122,"")</f>
        <v>0</v>
      </c>
      <c r="F116" s="191">
        <f t="shared" si="3"/>
        <v>0</v>
      </c>
      <c r="G116" s="157" t="str">
        <f>MstList!I122</f>
        <v>Charger</v>
      </c>
      <c r="H116" s="736">
        <f>MstList!K122</f>
        <v>0</v>
      </c>
      <c r="I116" s="23"/>
      <c r="J116" s="23"/>
      <c r="K116" s="23"/>
      <c r="L116" s="23"/>
    </row>
    <row r="117" spans="1:12" ht="16.5" hidden="1" customHeight="1" x14ac:dyDescent="0.25">
      <c r="A117" s="258" t="str">
        <f t="shared" si="2"/>
        <v>0</v>
      </c>
      <c r="B117" s="1" t="str">
        <f>MstList!B123</f>
        <v>52059160AC</v>
      </c>
      <c r="C117" s="1" t="str">
        <f>MstList!D123</f>
        <v>Wing Nut Retainer</v>
      </c>
      <c r="D117" s="5"/>
      <c r="E117" s="191" t="str">
        <f>IF(D117&gt;0,Totals!F123,"")</f>
        <v/>
      </c>
      <c r="F117" s="191">
        <f t="shared" si="3"/>
        <v>0</v>
      </c>
      <c r="G117" s="157" t="str">
        <f>MstList!I123</f>
        <v>Charger</v>
      </c>
      <c r="H117" s="736">
        <f>MstList!K123</f>
        <v>0</v>
      </c>
      <c r="I117" s="23"/>
      <c r="J117" s="23"/>
      <c r="K117" s="23"/>
      <c r="L117" s="23"/>
    </row>
    <row r="118" spans="1:12" ht="16.5" hidden="1" customHeight="1" x14ac:dyDescent="0.25">
      <c r="A118" s="258" t="str">
        <f t="shared" si="2"/>
        <v>0</v>
      </c>
      <c r="B118" s="1" t="str">
        <f>MstList!B124</f>
        <v>68277082AA</v>
      </c>
      <c r="C118" s="1" t="str">
        <f>MstList!D124</f>
        <v>Motor Mount</v>
      </c>
      <c r="D118" s="5"/>
      <c r="E118" s="191" t="str">
        <f>IF(D118&gt;0,Totals!F124,"")</f>
        <v/>
      </c>
      <c r="F118" s="191">
        <f t="shared" si="3"/>
        <v>0</v>
      </c>
      <c r="G118" s="157" t="str">
        <f>MstList!I124</f>
        <v>Charger</v>
      </c>
      <c r="H118" s="736">
        <f>MstList!K124</f>
        <v>0</v>
      </c>
      <c r="I118" s="23"/>
      <c r="J118" s="23"/>
      <c r="K118" s="23"/>
      <c r="L118" s="23"/>
    </row>
    <row r="119" spans="1:12" ht="16.5" hidden="1" customHeight="1" x14ac:dyDescent="0.25">
      <c r="A119" s="147" t="str">
        <f t="shared" si="2"/>
        <v>0</v>
      </c>
      <c r="B119" s="1" t="str">
        <f>MstList!B125</f>
        <v>BAT 7565</v>
      </c>
      <c r="C119" s="1" t="str">
        <f>MstList!D125</f>
        <v>Battery</v>
      </c>
      <c r="D119" s="729"/>
      <c r="E119" s="191" t="str">
        <f>IF(D119&gt;0,Totals!F125,"")</f>
        <v/>
      </c>
      <c r="F119" s="191">
        <f t="shared" si="3"/>
        <v>0</v>
      </c>
      <c r="G119" s="1" t="str">
        <f>MstList!I125</f>
        <v>Crown Vic</v>
      </c>
      <c r="H119" s="728">
        <f>MstList!K125</f>
        <v>0</v>
      </c>
      <c r="I119" s="23"/>
      <c r="J119" s="23"/>
      <c r="K119" s="23"/>
      <c r="L119" s="23"/>
    </row>
    <row r="120" spans="1:12" ht="16.5" hidden="1" customHeight="1" x14ac:dyDescent="0.25">
      <c r="A120" s="147" t="str">
        <f t="shared" si="2"/>
        <v>0</v>
      </c>
      <c r="B120" s="1" t="str">
        <f>MstList!B126</f>
        <v>FIL7502MP</v>
      </c>
      <c r="C120" s="1" t="str">
        <f>MstList!D126</f>
        <v>Oil Filter</v>
      </c>
      <c r="D120" s="729"/>
      <c r="E120" s="191" t="str">
        <f>IF(D120&gt;0,Totals!F126,"")</f>
        <v/>
      </c>
      <c r="F120" s="191">
        <f t="shared" si="3"/>
        <v>0</v>
      </c>
      <c r="G120" s="1" t="str">
        <f>MstList!I126</f>
        <v>F150, Mustang</v>
      </c>
      <c r="H120" s="728">
        <f>MstList!K126</f>
        <v>0</v>
      </c>
      <c r="I120" s="23"/>
      <c r="J120" s="23"/>
      <c r="K120" s="23"/>
      <c r="L120" s="23"/>
    </row>
    <row r="121" spans="1:12" ht="16.5" hidden="1" customHeight="1" x14ac:dyDescent="0.25">
      <c r="A121" s="147" t="str">
        <f t="shared" si="2"/>
        <v>0</v>
      </c>
      <c r="B121" s="1" t="str">
        <f>MstList!B127</f>
        <v>FIL 9883</v>
      </c>
      <c r="C121" s="1" t="str">
        <f>MstList!D127</f>
        <v>Air Filter  (2009-20)</v>
      </c>
      <c r="D121" s="5"/>
      <c r="E121" s="191" t="str">
        <f>IF(D121&gt;0,Totals!F127,"")</f>
        <v/>
      </c>
      <c r="F121" s="191">
        <f t="shared" si="3"/>
        <v>0</v>
      </c>
      <c r="G121" s="1" t="str">
        <f>MstList!I127</f>
        <v>F-150</v>
      </c>
      <c r="H121" s="736">
        <f>MstList!K127</f>
        <v>0</v>
      </c>
      <c r="I121" s="23"/>
      <c r="J121" s="23"/>
      <c r="K121" s="23"/>
      <c r="L121" s="23"/>
    </row>
    <row r="122" spans="1:12" ht="16.5" hidden="1" customHeight="1" x14ac:dyDescent="0.25">
      <c r="A122" s="147" t="str">
        <f t="shared" si="2"/>
        <v>0</v>
      </c>
      <c r="B122" s="1" t="str">
        <f>MstList!B128</f>
        <v>FLT FT8528</v>
      </c>
      <c r="C122" s="1" t="str">
        <f>MstList!D128</f>
        <v>Brake Pads-Front (201-17)</v>
      </c>
      <c r="D122" s="5"/>
      <c r="E122" s="191" t="str">
        <f>IF(D122&gt;0,Totals!F128,"")</f>
        <v/>
      </c>
      <c r="F122" s="191">
        <f t="shared" si="3"/>
        <v>0</v>
      </c>
      <c r="G122" s="1" t="str">
        <f>MstList!I128</f>
        <v>F-150</v>
      </c>
      <c r="H122" s="736">
        <f>MstList!K128</f>
        <v>0</v>
      </c>
      <c r="I122" s="23"/>
      <c r="J122" s="23"/>
      <c r="K122" s="23"/>
      <c r="L122" s="23"/>
    </row>
    <row r="123" spans="1:12" ht="16.5" hidden="1" customHeight="1" x14ac:dyDescent="0.25">
      <c r="A123" s="147" t="str">
        <f t="shared" si="2"/>
        <v>0</v>
      </c>
      <c r="B123" s="1" t="str">
        <f>MstList!B129</f>
        <v>FLT FT8816</v>
      </c>
      <c r="C123" s="1" t="str">
        <f>MstList!D129</f>
        <v>Brake Pads-Rear (2012-19)</v>
      </c>
      <c r="D123" s="5"/>
      <c r="E123" s="191" t="str">
        <f>IF(D123&gt;0,Totals!F129,"")</f>
        <v/>
      </c>
      <c r="F123" s="191">
        <f t="shared" si="3"/>
        <v>0</v>
      </c>
      <c r="G123" s="1" t="str">
        <f>MstList!I129</f>
        <v>F-150</v>
      </c>
      <c r="H123" s="736">
        <f>MstList!K129</f>
        <v>0</v>
      </c>
      <c r="I123" s="23"/>
      <c r="J123" s="23"/>
      <c r="K123" s="23"/>
      <c r="L123" s="23"/>
    </row>
    <row r="124" spans="1:12" ht="16.5" hidden="1" customHeight="1" x14ac:dyDescent="0.25">
      <c r="A124" s="147" t="str">
        <f t="shared" si="2"/>
        <v>0</v>
      </c>
      <c r="B124" s="22" t="str">
        <f>MstList!B130</f>
        <v>UP880508CR</v>
      </c>
      <c r="C124" s="22" t="str">
        <f>MstList!D130</f>
        <v>Brake Rotor-Front 2010-20</v>
      </c>
      <c r="D124" s="22"/>
      <c r="E124" s="128" t="str">
        <f>IF(D124&gt;0,Totals!F130,"")</f>
        <v/>
      </c>
      <c r="F124" s="128">
        <f t="shared" si="3"/>
        <v>0</v>
      </c>
      <c r="G124" s="22" t="str">
        <f>MstList!I130</f>
        <v>F-150</v>
      </c>
      <c r="H124" s="737">
        <f>MstList!K130</f>
        <v>0</v>
      </c>
      <c r="I124" s="23"/>
      <c r="J124" s="23"/>
      <c r="K124" s="23"/>
      <c r="L124" s="23"/>
    </row>
    <row r="125" spans="1:12" ht="16.5" hidden="1" customHeight="1" x14ac:dyDescent="0.25">
      <c r="A125" s="147" t="str">
        <f t="shared" si="2"/>
        <v>0</v>
      </c>
      <c r="B125" s="22" t="str">
        <f>MstList!B131</f>
        <v>UP 880976CR</v>
      </c>
      <c r="C125" s="22" t="str">
        <f>MstList!D131</f>
        <v>Brake Rotor-Rear (2012-18)</v>
      </c>
      <c r="D125" s="22"/>
      <c r="E125" s="128" t="str">
        <f>IF(D125&gt;0,Totals!F131,"")</f>
        <v/>
      </c>
      <c r="F125" s="128">
        <f t="shared" si="3"/>
        <v>0</v>
      </c>
      <c r="G125" s="22" t="str">
        <f>MstList!I131</f>
        <v>F-150</v>
      </c>
      <c r="H125" s="737">
        <f>MstList!K131</f>
        <v>0</v>
      </c>
      <c r="I125" s="23"/>
      <c r="J125" s="23"/>
      <c r="K125" s="23"/>
      <c r="L125" s="23"/>
    </row>
    <row r="126" spans="1:12" ht="16.5" hidden="1" customHeight="1" x14ac:dyDescent="0.25">
      <c r="A126" s="147" t="str">
        <f t="shared" ref="A126:A189" si="4">IF(D126="","0","1")</f>
        <v>0</v>
      </c>
      <c r="B126" s="1" t="str">
        <f>MstList!B132</f>
        <v>FIL 6418</v>
      </c>
      <c r="C126" s="1" t="str">
        <f>MstList!D132</f>
        <v>Air Filter (1997-2014)</v>
      </c>
      <c r="D126" s="5"/>
      <c r="E126" s="191" t="str">
        <f>IF(D126&gt;0,Totals!F132,"")</f>
        <v/>
      </c>
      <c r="F126" s="191">
        <f t="shared" ref="F126:F189" si="5">PRODUCT(D126:E126)</f>
        <v>0</v>
      </c>
      <c r="G126" s="1" t="str">
        <f>MstList!I132</f>
        <v>Ford</v>
      </c>
      <c r="H126" s="736">
        <f>MstList!K132</f>
        <v>0</v>
      </c>
      <c r="I126" s="23"/>
      <c r="J126" s="23"/>
      <c r="K126" s="23"/>
      <c r="L126" s="23"/>
    </row>
    <row r="127" spans="1:12" ht="16.5" hidden="1" customHeight="1" x14ac:dyDescent="0.25">
      <c r="A127" s="147" t="str">
        <f t="shared" si="4"/>
        <v>0</v>
      </c>
      <c r="B127" s="1" t="str">
        <f>MstList!B133</f>
        <v>SFI 22487</v>
      </c>
      <c r="C127" s="1" t="str">
        <f>MstList!D133</f>
        <v>Air Filter (2000-2019)</v>
      </c>
      <c r="D127" s="5"/>
      <c r="E127" s="191" t="str">
        <f>IF(D127&gt;0,Totals!F133,"")</f>
        <v/>
      </c>
      <c r="F127" s="191">
        <f t="shared" si="5"/>
        <v>0</v>
      </c>
      <c r="G127" s="1" t="str">
        <f>MstList!I133</f>
        <v>Tahoe</v>
      </c>
      <c r="H127" s="736">
        <f>MstList!K133</f>
        <v>0</v>
      </c>
      <c r="I127" s="23"/>
      <c r="J127" s="23"/>
      <c r="K127" s="23"/>
      <c r="L127" s="23"/>
    </row>
    <row r="128" spans="1:12" ht="16.5" hidden="1" customHeight="1" x14ac:dyDescent="0.25">
      <c r="A128" s="147" t="str">
        <f t="shared" si="4"/>
        <v>0</v>
      </c>
      <c r="B128" s="1" t="str">
        <f>MstList!B134</f>
        <v>FIL 230428</v>
      </c>
      <c r="C128" s="1" t="str">
        <f>MstList!D134</f>
        <v>Cabin Filter</v>
      </c>
      <c r="D128" s="5"/>
      <c r="E128" s="191" t="str">
        <f>IF(D128&gt;0,Totals!F134,"")</f>
        <v/>
      </c>
      <c r="F128" s="191">
        <f t="shared" si="5"/>
        <v>0</v>
      </c>
      <c r="G128" s="1" t="str">
        <f>MstList!I134</f>
        <v>Tahoe</v>
      </c>
      <c r="H128" s="736">
        <f>MstList!K134</f>
        <v>0</v>
      </c>
      <c r="I128" s="23"/>
      <c r="J128" s="23"/>
      <c r="K128" s="23"/>
      <c r="L128" s="23"/>
    </row>
    <row r="129" spans="1:12" ht="16.5" hidden="1" customHeight="1" x14ac:dyDescent="0.25">
      <c r="A129" s="147" t="str">
        <f t="shared" si="4"/>
        <v>0</v>
      </c>
      <c r="B129" s="1" t="str">
        <f>MstList!B135</f>
        <v>BAT 7548</v>
      </c>
      <c r="C129" s="1" t="str">
        <f>MstList!D135</f>
        <v>Battery (2007-14)</v>
      </c>
      <c r="D129" s="729"/>
      <c r="E129" s="191" t="str">
        <f>IF(D129&gt;0,Totals!F135,"")</f>
        <v/>
      </c>
      <c r="F129" s="191">
        <f t="shared" si="5"/>
        <v>0</v>
      </c>
      <c r="G129" s="1" t="str">
        <f>MstList!I135</f>
        <v>Tahoe</v>
      </c>
      <c r="H129" s="728">
        <f>MstList!K135</f>
        <v>0</v>
      </c>
      <c r="I129" s="23"/>
      <c r="J129" s="23"/>
      <c r="K129" s="23"/>
      <c r="L129" s="23"/>
    </row>
    <row r="130" spans="1:12" ht="16.5" hidden="1" customHeight="1" x14ac:dyDescent="0.25">
      <c r="A130" s="147" t="str">
        <f t="shared" si="4"/>
        <v>0</v>
      </c>
      <c r="B130" s="76" t="str">
        <f>MstList!B136</f>
        <v>AKE ACT1363</v>
      </c>
      <c r="C130" s="1" t="str">
        <f>MstList!D136</f>
        <v>Brake Pads-Front (2007-19)</v>
      </c>
      <c r="D130" s="5"/>
      <c r="E130" s="191" t="str">
        <f>IF(D130&gt;0,Totals!F136,"")</f>
        <v/>
      </c>
      <c r="F130" s="191">
        <f t="shared" si="5"/>
        <v>0</v>
      </c>
      <c r="G130" s="1" t="str">
        <f>MstList!I136</f>
        <v>Tahoe</v>
      </c>
      <c r="H130" s="736">
        <f>MstList!K136</f>
        <v>0</v>
      </c>
      <c r="I130" s="23"/>
      <c r="J130" s="23"/>
      <c r="K130" s="23"/>
      <c r="L130" s="23"/>
    </row>
    <row r="131" spans="1:12" ht="16.5" hidden="1" customHeight="1" x14ac:dyDescent="0.25">
      <c r="A131" s="147" t="str">
        <f t="shared" si="4"/>
        <v>0</v>
      </c>
      <c r="B131" s="1" t="str">
        <f>MstList!B137</f>
        <v>ACT1194A</v>
      </c>
      <c r="C131" s="1" t="str">
        <f>MstList!D137</f>
        <v>Brake Pads-Rear (2007-14)</v>
      </c>
      <c r="D131" s="5"/>
      <c r="E131" s="191" t="str">
        <f>IF(D131&gt;0,Totals!F137,"")</f>
        <v/>
      </c>
      <c r="F131" s="191">
        <f t="shared" si="5"/>
        <v>0</v>
      </c>
      <c r="G131" s="1" t="str">
        <f>MstList!I137</f>
        <v>Tahoe</v>
      </c>
      <c r="H131" s="736">
        <f>MstList!K137</f>
        <v>0</v>
      </c>
      <c r="I131" s="23"/>
      <c r="J131" s="23"/>
      <c r="K131" s="23"/>
      <c r="L131" s="23"/>
    </row>
    <row r="132" spans="1:12" ht="16.5" hidden="1" customHeight="1" x14ac:dyDescent="0.25">
      <c r="A132" s="147" t="str">
        <f t="shared" si="4"/>
        <v>0</v>
      </c>
      <c r="B132" s="1" t="str">
        <f>MstList!B138</f>
        <v>UP 880721CR</v>
      </c>
      <c r="C132" s="1" t="str">
        <f>MstList!D138</f>
        <v>Brake Rotor-Front (2009-20)</v>
      </c>
      <c r="D132" s="5"/>
      <c r="E132" s="191" t="str">
        <f>IF(D132&gt;0,Totals!F138,"")</f>
        <v/>
      </c>
      <c r="F132" s="191">
        <f t="shared" si="5"/>
        <v>0</v>
      </c>
      <c r="G132" s="1" t="str">
        <f>MstList!I138</f>
        <v>Tahoe</v>
      </c>
      <c r="H132" s="736">
        <f>MstList!K138</f>
        <v>0</v>
      </c>
      <c r="I132" s="23"/>
      <c r="J132" s="23"/>
      <c r="K132" s="23"/>
      <c r="L132" s="23"/>
    </row>
    <row r="133" spans="1:12" ht="16.5" hidden="1" customHeight="1" x14ac:dyDescent="0.25">
      <c r="A133" s="147" t="str">
        <f t="shared" si="4"/>
        <v>0</v>
      </c>
      <c r="B133" s="1" t="str">
        <f>MstList!B139</f>
        <v>UP 880422CR</v>
      </c>
      <c r="C133" s="1" t="str">
        <f>MstList!D139</f>
        <v>Brake Rotor-Rear (2007-14)</v>
      </c>
      <c r="D133" s="5"/>
      <c r="E133" s="191" t="str">
        <f>IF(D133&gt;0,Totals!F139,"")</f>
        <v/>
      </c>
      <c r="F133" s="191">
        <f t="shared" si="5"/>
        <v>0</v>
      </c>
      <c r="G133" s="1" t="str">
        <f>MstList!I139</f>
        <v>Tahoe</v>
      </c>
      <c r="H133" s="736">
        <f>MstList!K139</f>
        <v>0</v>
      </c>
      <c r="I133" s="23"/>
      <c r="J133" s="23"/>
      <c r="K133" s="23"/>
      <c r="L133" s="23"/>
    </row>
    <row r="134" spans="1:12" ht="16.5" hidden="1" customHeight="1" x14ac:dyDescent="0.25">
      <c r="A134" s="147" t="str">
        <f t="shared" si="4"/>
        <v>0</v>
      </c>
      <c r="B134" s="1" t="str">
        <f>MstList!B140</f>
        <v>BR930693</v>
      </c>
      <c r="C134" s="1" t="str">
        <f>MstList!D140</f>
        <v>Frt.Bearing &amp; Hub Assy. (Rear Wheel)</v>
      </c>
      <c r="D134" s="5"/>
      <c r="E134" s="191" t="str">
        <f>IF(D134&gt;0,Totals!F140,"")</f>
        <v/>
      </c>
      <c r="F134" s="191">
        <f t="shared" si="5"/>
        <v>0</v>
      </c>
      <c r="G134" s="1" t="str">
        <f>MstList!I140</f>
        <v>Tahoe</v>
      </c>
      <c r="H134" s="736">
        <f>MstList!K140</f>
        <v>0</v>
      </c>
      <c r="I134" s="23"/>
      <c r="J134" s="23"/>
      <c r="K134" s="23"/>
      <c r="L134" s="23"/>
    </row>
    <row r="135" spans="1:12" ht="16.5" hidden="1" customHeight="1" x14ac:dyDescent="0.25">
      <c r="A135" s="147" t="str">
        <f t="shared" si="4"/>
        <v>0</v>
      </c>
      <c r="B135" s="1" t="str">
        <f>MstList!B141</f>
        <v>UP 3159</v>
      </c>
      <c r="C135" s="1" t="str">
        <f>MstList!D141</f>
        <v>Emergency Brake Hardware (2004-14)</v>
      </c>
      <c r="D135" s="5"/>
      <c r="E135" s="191" t="str">
        <f>IF(D135&gt;0,Totals!F141,"")</f>
        <v/>
      </c>
      <c r="F135" s="191">
        <f t="shared" si="5"/>
        <v>0</v>
      </c>
      <c r="G135" s="1" t="str">
        <f>MstList!I141</f>
        <v>Tahoe</v>
      </c>
      <c r="H135" s="736">
        <f>MstList!K141</f>
        <v>0</v>
      </c>
      <c r="I135" s="23"/>
      <c r="J135" s="23"/>
      <c r="K135" s="23"/>
      <c r="L135" s="23"/>
    </row>
    <row r="136" spans="1:12" ht="16.5" hidden="1" customHeight="1" x14ac:dyDescent="0.25">
      <c r="A136" s="147" t="str">
        <f t="shared" si="4"/>
        <v>0</v>
      </c>
      <c r="B136" s="1" t="str">
        <f>MstList!B142</f>
        <v>FLT FT10781PB</v>
      </c>
      <c r="C136" s="1" t="str">
        <f>MstList!D142</f>
        <v>Emergency Brakes (2000-14)</v>
      </c>
      <c r="D136" s="5"/>
      <c r="E136" s="191" t="str">
        <f>IF(D136&gt;0,Totals!F142,"")</f>
        <v/>
      </c>
      <c r="F136" s="191">
        <f t="shared" si="5"/>
        <v>0</v>
      </c>
      <c r="G136" s="1" t="str">
        <f>MstList!I142</f>
        <v>Tahoe</v>
      </c>
      <c r="H136" s="736">
        <f>MstList!K142</f>
        <v>0</v>
      </c>
      <c r="I136" s="23"/>
      <c r="J136" s="23"/>
      <c r="K136" s="23"/>
      <c r="L136" s="23"/>
    </row>
    <row r="137" spans="1:12" ht="16.5" hidden="1" customHeight="1" x14ac:dyDescent="0.25">
      <c r="A137" s="147" t="str">
        <f t="shared" si="4"/>
        <v>0</v>
      </c>
      <c r="B137" s="1">
        <f>MstList!B143</f>
        <v>6652737</v>
      </c>
      <c r="C137" s="1" t="str">
        <f>MstList!D143</f>
        <v>Blower Motor (2010-14)</v>
      </c>
      <c r="D137" s="5"/>
      <c r="E137" s="191" t="str">
        <f>IF(D137&gt;0,Totals!F143,"")</f>
        <v/>
      </c>
      <c r="F137" s="191">
        <f t="shared" si="5"/>
        <v>0</v>
      </c>
      <c r="G137" s="158" t="str">
        <f>MstList!I143</f>
        <v>Tahoe</v>
      </c>
      <c r="H137" s="736">
        <f>MstList!K143</f>
        <v>0</v>
      </c>
      <c r="I137" s="23"/>
      <c r="J137" s="23"/>
      <c r="K137" s="23"/>
      <c r="L137" s="23"/>
    </row>
    <row r="138" spans="1:12" ht="16.5" hidden="1" customHeight="1" x14ac:dyDescent="0.25">
      <c r="A138" s="147" t="str">
        <f t="shared" si="4"/>
        <v>0</v>
      </c>
      <c r="B138" s="1" t="str">
        <f>MstList!B144</f>
        <v>NOE 6413400</v>
      </c>
      <c r="C138" s="1" t="str">
        <f>MstList!D144</f>
        <v>Lug Nuts (2001-19)</v>
      </c>
      <c r="D138" s="5"/>
      <c r="E138" s="191" t="str">
        <f>IF(D138&gt;0,Totals!F144,"")</f>
        <v/>
      </c>
      <c r="F138" s="191">
        <f t="shared" si="5"/>
        <v>0</v>
      </c>
      <c r="G138" s="158" t="str">
        <f>MstList!I144</f>
        <v>Tahoe</v>
      </c>
      <c r="H138" s="736">
        <f>MstList!K144</f>
        <v>0</v>
      </c>
      <c r="I138" s="23"/>
      <c r="J138" s="23"/>
      <c r="K138" s="23"/>
      <c r="L138" s="23"/>
    </row>
    <row r="139" spans="1:12" ht="16.5" hidden="1" customHeight="1" x14ac:dyDescent="0.25">
      <c r="A139" s="147" t="str">
        <f t="shared" si="4"/>
        <v>0</v>
      </c>
      <c r="B139" s="1" t="str">
        <f>MstList!B145</f>
        <v>NOE 7043010</v>
      </c>
      <c r="C139" s="1" t="str">
        <f>MstList!D145</f>
        <v>Oil Drain Plug</v>
      </c>
      <c r="D139" s="5"/>
      <c r="E139" s="191" t="str">
        <f>IF(D139&gt;0,Totals!F145,"")</f>
        <v/>
      </c>
      <c r="F139" s="191">
        <f t="shared" si="5"/>
        <v>0</v>
      </c>
      <c r="G139" s="158" t="str">
        <f>MstList!I145</f>
        <v>Tahoe</v>
      </c>
      <c r="H139" s="736">
        <f>MstList!K145</f>
        <v>0</v>
      </c>
      <c r="I139" s="23"/>
      <c r="J139" s="23"/>
      <c r="K139" s="23"/>
      <c r="L139" s="23"/>
    </row>
    <row r="140" spans="1:12" ht="16.5" hidden="1" customHeight="1" x14ac:dyDescent="0.25">
      <c r="A140" s="147" t="str">
        <f t="shared" si="4"/>
        <v>0</v>
      </c>
      <c r="B140" s="1" t="str">
        <f>MstList!B146</f>
        <v>BEL 700399</v>
      </c>
      <c r="C140" s="1" t="str">
        <f>MstList!D146</f>
        <v>Spark Plug Wire</v>
      </c>
      <c r="D140" s="5"/>
      <c r="E140" s="191" t="str">
        <f>IF(D140&gt;0,Totals!F146,"")</f>
        <v/>
      </c>
      <c r="F140" s="191">
        <f t="shared" si="5"/>
        <v>0</v>
      </c>
      <c r="G140" s="158" t="str">
        <f>MstList!I146</f>
        <v>Tahoe</v>
      </c>
      <c r="H140" s="736">
        <f>MstList!K146</f>
        <v>0</v>
      </c>
      <c r="I140" s="23"/>
      <c r="J140" s="23"/>
      <c r="K140" s="23"/>
      <c r="L140" s="23"/>
    </row>
    <row r="141" spans="1:12" ht="16.5" hidden="1" customHeight="1" x14ac:dyDescent="0.25">
      <c r="A141" s="147" t="str">
        <f t="shared" si="4"/>
        <v>0</v>
      </c>
      <c r="B141" s="1" t="str">
        <f>MstList!B147</f>
        <v>ASP XP5245</v>
      </c>
      <c r="C141" s="1" t="str">
        <f>MstList!D147</f>
        <v>Spark Plugs</v>
      </c>
      <c r="D141" s="5"/>
      <c r="E141" s="191" t="str">
        <f>IF(D141&gt;0,Totals!F147,"")</f>
        <v/>
      </c>
      <c r="F141" s="191">
        <f t="shared" si="5"/>
        <v>0</v>
      </c>
      <c r="G141" s="158" t="str">
        <f>MstList!I147</f>
        <v>Tahoe</v>
      </c>
      <c r="H141" s="736">
        <f>MstList!K147</f>
        <v>0</v>
      </c>
      <c r="I141" s="23"/>
      <c r="J141" s="23"/>
      <c r="K141" s="23"/>
      <c r="L141" s="23"/>
    </row>
    <row r="142" spans="1:12" ht="16.5" hidden="1" customHeight="1" x14ac:dyDescent="0.25">
      <c r="A142" s="147" t="str">
        <f t="shared" si="4"/>
        <v>0</v>
      </c>
      <c r="B142" s="1" t="str">
        <f>MstList!B148</f>
        <v>ECH 921021C</v>
      </c>
      <c r="C142" s="1" t="str">
        <f>MstList!D148</f>
        <v>Tire Sensor</v>
      </c>
      <c r="D142" s="5"/>
      <c r="E142" s="191" t="str">
        <f>IF(D142&gt;0,Totals!F148,"")</f>
        <v/>
      </c>
      <c r="F142" s="191">
        <f t="shared" si="5"/>
        <v>0</v>
      </c>
      <c r="G142" s="1" t="str">
        <f>MstList!I148</f>
        <v>Tahoe</v>
      </c>
      <c r="H142" s="736">
        <f>MstList!K148</f>
        <v>0</v>
      </c>
      <c r="I142" s="23"/>
      <c r="J142" s="23"/>
      <c r="K142" s="23"/>
      <c r="L142" s="23"/>
    </row>
    <row r="143" spans="1:12" ht="16.5" hidden="1" customHeight="1" x14ac:dyDescent="0.25">
      <c r="A143" s="147" t="str">
        <f t="shared" si="4"/>
        <v>0</v>
      </c>
      <c r="B143" s="1">
        <f>MstList!B149</f>
        <v>9596468</v>
      </c>
      <c r="C143" s="1" t="str">
        <f>MstList!D149</f>
        <v>Steel Wheel-Tahoe</v>
      </c>
      <c r="D143" s="5"/>
      <c r="E143" s="191" t="str">
        <f>IF(D143&gt;0,Totals!F149,"")</f>
        <v/>
      </c>
      <c r="F143" s="191">
        <f t="shared" si="5"/>
        <v>0</v>
      </c>
      <c r="G143" s="157" t="str">
        <f>MstList!I149</f>
        <v>Tahoe</v>
      </c>
      <c r="H143" s="728">
        <f>MstList!K149</f>
        <v>0</v>
      </c>
      <c r="I143" s="23"/>
      <c r="J143" s="23"/>
      <c r="K143" s="337"/>
      <c r="L143" s="23"/>
    </row>
    <row r="144" spans="1:12" ht="16.5" hidden="1" customHeight="1" x14ac:dyDescent="0.25">
      <c r="A144" s="147" t="str">
        <f t="shared" si="4"/>
        <v>0</v>
      </c>
      <c r="B144" s="1" t="str">
        <f>MstList!B150</f>
        <v>LMP H6054N</v>
      </c>
      <c r="C144" s="1" t="str">
        <f>MstList!D150</f>
        <v>Headlight Bulb</v>
      </c>
      <c r="D144" s="5"/>
      <c r="E144" s="191" t="str">
        <f>IF(D144&gt;0,Totals!F150,"")</f>
        <v/>
      </c>
      <c r="F144" s="191">
        <f t="shared" si="5"/>
        <v>0</v>
      </c>
      <c r="G144" s="1" t="str">
        <f>MstList!I150</f>
        <v>Van</v>
      </c>
      <c r="H144" s="736">
        <f>MstList!K150</f>
        <v>0</v>
      </c>
      <c r="I144" s="23"/>
      <c r="J144" s="23"/>
      <c r="K144" s="23"/>
      <c r="L144" s="23"/>
    </row>
    <row r="145" spans="1:12" ht="16.5" hidden="1" customHeight="1" x14ac:dyDescent="0.25">
      <c r="A145" s="147" t="str">
        <f t="shared" si="4"/>
        <v>0</v>
      </c>
      <c r="B145" s="1" t="str">
        <f>MstList!B151</f>
        <v>ECH921179C</v>
      </c>
      <c r="C145" s="1" t="str">
        <f>MstList!D151</f>
        <v>Tire Pressure Sensor (2010-17)</v>
      </c>
      <c r="D145" s="5"/>
      <c r="E145" s="191" t="str">
        <f>IF(D145&gt;0,Totals!F151,"")</f>
        <v/>
      </c>
      <c r="F145" s="191">
        <f t="shared" si="5"/>
        <v>0</v>
      </c>
      <c r="G145" s="1" t="str">
        <f>MstList!I151</f>
        <v>2015-19 Taurus</v>
      </c>
      <c r="H145" s="736">
        <f>MstList!K151</f>
        <v>0</v>
      </c>
      <c r="I145" s="23"/>
      <c r="J145" s="23"/>
      <c r="K145" s="23"/>
      <c r="L145" s="23"/>
    </row>
    <row r="146" spans="1:12" ht="16.5" hidden="1" customHeight="1" x14ac:dyDescent="0.25">
      <c r="A146" s="147" t="str">
        <f t="shared" si="4"/>
        <v>0</v>
      </c>
      <c r="B146" s="1" t="str">
        <f>MstList!B152</f>
        <v>UP 880686CR</v>
      </c>
      <c r="C146" s="1" t="str">
        <f>MstList!D152</f>
        <v>Rear Rotor (Solid)</v>
      </c>
      <c r="D146" s="5"/>
      <c r="E146" s="191" t="str">
        <f>IF(D146&gt;0,Totals!F152,"")</f>
        <v/>
      </c>
      <c r="F146" s="191">
        <f t="shared" si="5"/>
        <v>0</v>
      </c>
      <c r="G146" s="1" t="str">
        <f>MstList!I152</f>
        <v>2015-19 Taurus</v>
      </c>
      <c r="H146" s="736">
        <f>MstList!K152</f>
        <v>0</v>
      </c>
      <c r="I146" s="23"/>
      <c r="J146" s="23"/>
      <c r="K146" s="23"/>
      <c r="L146" s="23"/>
    </row>
    <row r="147" spans="1:12" ht="16.5" hidden="1" customHeight="1" x14ac:dyDescent="0.25">
      <c r="A147" s="147" t="str">
        <f t="shared" si="4"/>
        <v>0</v>
      </c>
      <c r="B147" s="10" t="str">
        <f>MstList!B153</f>
        <v>UP 880983CR</v>
      </c>
      <c r="C147" s="1" t="str">
        <f>MstList!D153</f>
        <v>Rear Rotor (Vented)</v>
      </c>
      <c r="D147" s="11"/>
      <c r="E147" s="202" t="str">
        <f>IF(D147&gt;0,Totals!F153,"")</f>
        <v/>
      </c>
      <c r="F147" s="202">
        <f t="shared" si="5"/>
        <v>0</v>
      </c>
      <c r="G147" s="10" t="str">
        <f>MstList!I153</f>
        <v>2015-19Taurus</v>
      </c>
      <c r="H147" s="738">
        <f>MstList!K153</f>
        <v>0</v>
      </c>
      <c r="I147" s="23"/>
      <c r="J147" s="23"/>
      <c r="K147" s="23"/>
      <c r="L147" s="23"/>
    </row>
    <row r="148" spans="1:12" ht="16.5" hidden="1" customHeight="1" x14ac:dyDescent="0.25">
      <c r="A148" s="147" t="str">
        <f t="shared" si="4"/>
        <v>0</v>
      </c>
      <c r="B148" s="10" t="str">
        <f>MstList!B154</f>
        <v>UP 880758CR</v>
      </c>
      <c r="C148" s="1" t="str">
        <f>MstList!D154</f>
        <v>Frt. Rotor</v>
      </c>
      <c r="D148" s="5"/>
      <c r="E148" s="191" t="str">
        <f>IF(D148&gt;0,Totals!F154,"")</f>
        <v/>
      </c>
      <c r="F148" s="191">
        <f t="shared" si="5"/>
        <v>0</v>
      </c>
      <c r="G148" s="1" t="str">
        <f>MstList!I154</f>
        <v>2015-19 Taurus</v>
      </c>
      <c r="H148" s="736">
        <f>MstList!K154</f>
        <v>0</v>
      </c>
      <c r="I148" s="23"/>
      <c r="J148" s="23"/>
      <c r="K148" s="23"/>
      <c r="L148" s="23"/>
    </row>
    <row r="149" spans="1:12" ht="16.5" hidden="1" customHeight="1" x14ac:dyDescent="0.25">
      <c r="A149" s="147" t="str">
        <f t="shared" si="4"/>
        <v>0</v>
      </c>
      <c r="B149" s="10" t="str">
        <f>MstList!B155</f>
        <v>FLT FT8488</v>
      </c>
      <c r="C149" s="1" t="str">
        <f>MstList!D155</f>
        <v>Rear Pad</v>
      </c>
      <c r="D149" s="5"/>
      <c r="E149" s="191" t="str">
        <f>IF(D149&gt;0,Totals!F155,"")</f>
        <v/>
      </c>
      <c r="F149" s="191">
        <f t="shared" si="5"/>
        <v>0</v>
      </c>
      <c r="G149" s="1" t="str">
        <f>MstList!I155</f>
        <v>2015-19 Taurus</v>
      </c>
      <c r="H149" s="736">
        <f>MstList!K155</f>
        <v>0</v>
      </c>
      <c r="I149" s="23"/>
      <c r="J149" s="23"/>
      <c r="K149" s="23"/>
      <c r="L149" s="23"/>
    </row>
    <row r="150" spans="1:12" ht="16.5" hidden="1" customHeight="1" x14ac:dyDescent="0.25">
      <c r="A150" s="147" t="str">
        <f t="shared" si="4"/>
        <v>0</v>
      </c>
      <c r="B150" s="10" t="str">
        <f>MstList!B156</f>
        <v>FLT FT8715</v>
      </c>
      <c r="C150" s="1" t="str">
        <f>MstList!D156</f>
        <v>Frt. Pad</v>
      </c>
      <c r="D150" s="5"/>
      <c r="E150" s="191" t="str">
        <f>IF(D150&gt;0,Totals!F156,"")</f>
        <v/>
      </c>
      <c r="F150" s="191">
        <f t="shared" si="5"/>
        <v>0</v>
      </c>
      <c r="G150" s="1" t="str">
        <f>MstList!I156</f>
        <v>2015-19 Taurus</v>
      </c>
      <c r="H150" s="736">
        <f>MstList!K156</f>
        <v>0</v>
      </c>
      <c r="I150" s="23"/>
      <c r="J150" s="23"/>
      <c r="K150" s="23"/>
      <c r="L150" s="23"/>
    </row>
    <row r="151" spans="1:12" ht="16.5" hidden="1" customHeight="1" x14ac:dyDescent="0.25">
      <c r="A151" s="147" t="str">
        <f t="shared" si="4"/>
        <v>0</v>
      </c>
      <c r="B151" s="1" t="str">
        <f>MstList!B157</f>
        <v>DG1Z1007C</v>
      </c>
      <c r="C151" s="1" t="str">
        <f>MstList!D157</f>
        <v>Wheel</v>
      </c>
      <c r="D151" s="1"/>
      <c r="E151" s="191" t="str">
        <f>IF(D151&gt;0,Totals!F157,"")</f>
        <v/>
      </c>
      <c r="F151" s="191">
        <f t="shared" si="5"/>
        <v>0</v>
      </c>
      <c r="G151" s="157" t="str">
        <f>MstList!I157</f>
        <v>2015-19 Taurus</v>
      </c>
      <c r="H151" s="728">
        <f>MstList!K157</f>
        <v>0</v>
      </c>
      <c r="I151" s="23"/>
      <c r="J151" s="23"/>
      <c r="K151" s="23"/>
      <c r="L151" s="23"/>
    </row>
    <row r="152" spans="1:12" ht="16.5" hidden="1" customHeight="1" x14ac:dyDescent="0.25">
      <c r="A152" s="147" t="str">
        <f t="shared" si="4"/>
        <v>0</v>
      </c>
      <c r="B152" s="1" t="str">
        <f>MstList!B158</f>
        <v>BAT 7559</v>
      </c>
      <c r="C152" s="1" t="str">
        <f>MstList!D158</f>
        <v>Battery</v>
      </c>
      <c r="D152" s="729"/>
      <c r="E152" s="191" t="str">
        <f>IF(D152&gt;0,Totals!F158,"")</f>
        <v/>
      </c>
      <c r="F152" s="191">
        <f t="shared" si="5"/>
        <v>0</v>
      </c>
      <c r="G152" s="1" t="str">
        <f>MstList!I158</f>
        <v>2015-19 Taurus</v>
      </c>
      <c r="H152" s="728">
        <f>MstList!K158</f>
        <v>0</v>
      </c>
      <c r="I152" s="23"/>
      <c r="J152" s="23"/>
      <c r="K152" s="23"/>
      <c r="L152" s="23"/>
    </row>
    <row r="153" spans="1:12" ht="16.5" customHeight="1" x14ac:dyDescent="0.25">
      <c r="A153" s="147" t="str">
        <f t="shared" si="4"/>
        <v>1</v>
      </c>
      <c r="B153" s="1" t="str">
        <f>MstList!B159</f>
        <v>4779355AJ</v>
      </c>
      <c r="C153" s="9" t="str">
        <f>MstList!D159</f>
        <v>Left Rear Brake Hose (2014 AWD)</v>
      </c>
      <c r="D153" s="5">
        <v>1</v>
      </c>
      <c r="E153" s="5">
        <f>IF(D153&gt;0,Totals!F159,"")</f>
        <v>0</v>
      </c>
      <c r="F153" s="5">
        <f t="shared" si="5"/>
        <v>0</v>
      </c>
      <c r="G153" s="191" t="str">
        <f>MstList!I159</f>
        <v>Charger AWD</v>
      </c>
      <c r="H153" s="739">
        <f>MstList!K159</f>
        <v>0</v>
      </c>
      <c r="I153" s="23"/>
      <c r="J153" s="23"/>
      <c r="K153" s="23"/>
      <c r="L153" s="23"/>
    </row>
    <row r="154" spans="1:12" ht="16.5" customHeight="1" x14ac:dyDescent="0.25">
      <c r="A154" s="147" t="str">
        <f t="shared" si="4"/>
        <v>1</v>
      </c>
      <c r="B154" s="1" t="str">
        <f>MstList!B160</f>
        <v>68378438AB</v>
      </c>
      <c r="C154" s="9" t="str">
        <f>MstList!D160</f>
        <v>Right Rear Brake Hose (2014 AWD)</v>
      </c>
      <c r="D154" s="5">
        <v>1</v>
      </c>
      <c r="E154" s="5">
        <f>IF(D154&gt;0,Totals!F160,"")</f>
        <v>0</v>
      </c>
      <c r="F154" s="5">
        <f t="shared" si="5"/>
        <v>0</v>
      </c>
      <c r="G154" s="191" t="str">
        <f>MstList!I160</f>
        <v>Charger AWD</v>
      </c>
      <c r="H154" s="739">
        <f>MstList!K160</f>
        <v>0</v>
      </c>
      <c r="I154" s="23"/>
      <c r="J154" s="23"/>
      <c r="K154" s="23"/>
      <c r="L154" s="23"/>
    </row>
    <row r="155" spans="1:12" ht="16.5" hidden="1" customHeight="1" x14ac:dyDescent="0.25">
      <c r="A155" s="147" t="str">
        <f t="shared" si="4"/>
        <v>0</v>
      </c>
      <c r="B155" s="10" t="str">
        <f>MstList!B161</f>
        <v>RAY 2446982</v>
      </c>
      <c r="C155" s="1" t="str">
        <f>MstList!D161</f>
        <v>Starter AWD Only</v>
      </c>
      <c r="D155" s="5"/>
      <c r="E155" s="191" t="str">
        <f>IF(D155&gt;0,Totals!F161,"")</f>
        <v/>
      </c>
      <c r="F155" s="191">
        <f t="shared" si="5"/>
        <v>0</v>
      </c>
      <c r="G155" s="1" t="str">
        <f>MstList!I161</f>
        <v xml:space="preserve"> Charger AWD</v>
      </c>
      <c r="H155" s="736">
        <f>MstList!K161</f>
        <v>0</v>
      </c>
      <c r="I155" s="23"/>
      <c r="J155" s="23"/>
      <c r="K155" s="23"/>
      <c r="L155" s="23"/>
    </row>
    <row r="156" spans="1:12" ht="16.5" hidden="1" customHeight="1" x14ac:dyDescent="0.25">
      <c r="A156" s="147" t="str">
        <f t="shared" si="4"/>
        <v>0</v>
      </c>
      <c r="B156" s="1" t="str">
        <f>MstList!B162</f>
        <v>4806075AB</v>
      </c>
      <c r="C156" s="1" t="str">
        <f>MstList!D162</f>
        <v>Skid Plate</v>
      </c>
      <c r="D156" s="5"/>
      <c r="E156" s="191" t="str">
        <f>IF(D156&gt;0,Totals!F162,"")</f>
        <v/>
      </c>
      <c r="F156" s="191">
        <f t="shared" si="5"/>
        <v>0</v>
      </c>
      <c r="G156" s="157" t="str">
        <f>MstList!I162</f>
        <v xml:space="preserve"> Charger AWD</v>
      </c>
      <c r="H156" s="728">
        <f>MstList!K162</f>
        <v>0</v>
      </c>
      <c r="I156" s="23"/>
      <c r="J156" s="23"/>
      <c r="K156" s="23"/>
      <c r="L156" s="23"/>
    </row>
    <row r="157" spans="1:12" ht="16.5" hidden="1" customHeight="1" x14ac:dyDescent="0.25">
      <c r="A157" s="147" t="str">
        <f t="shared" si="4"/>
        <v>0</v>
      </c>
      <c r="B157" s="1" t="str">
        <f>MstList!B163</f>
        <v>68231862AA</v>
      </c>
      <c r="C157" s="1" t="str">
        <f>MstList!D163</f>
        <v>Skid Plate</v>
      </c>
      <c r="D157" s="5"/>
      <c r="E157" s="191" t="str">
        <f>IF(D157&gt;0,Totals!F163,"")</f>
        <v/>
      </c>
      <c r="F157" s="191">
        <f t="shared" si="5"/>
        <v>0</v>
      </c>
      <c r="G157" s="157" t="str">
        <f>MstList!I163</f>
        <v xml:space="preserve"> Charger AWD</v>
      </c>
      <c r="H157" s="728">
        <f>MstList!K163</f>
        <v>0</v>
      </c>
      <c r="I157" s="23"/>
      <c r="J157" s="23"/>
      <c r="K157" s="23"/>
      <c r="L157" s="23"/>
    </row>
    <row r="158" spans="1:12" ht="16.5" hidden="1" customHeight="1" x14ac:dyDescent="0.25">
      <c r="A158" s="147" t="str">
        <f t="shared" si="4"/>
        <v>0</v>
      </c>
      <c r="B158" s="1" t="str">
        <f>MstList!B164</f>
        <v>68206561AA</v>
      </c>
      <c r="C158" s="1" t="str">
        <f>MstList!D164</f>
        <v>Wheel</v>
      </c>
      <c r="D158" s="740"/>
      <c r="E158" s="191" t="str">
        <f>IF(D158&gt;0,Totals!F164,"")</f>
        <v/>
      </c>
      <c r="F158" s="191">
        <f t="shared" si="5"/>
        <v>0</v>
      </c>
      <c r="G158" s="157" t="str">
        <f>MstList!I164</f>
        <v xml:space="preserve"> Charger AWD</v>
      </c>
      <c r="H158" s="728">
        <f>MstList!K164</f>
        <v>0</v>
      </c>
      <c r="I158" s="23"/>
      <c r="J158" s="23"/>
      <c r="K158" s="23"/>
      <c r="L158" s="23"/>
    </row>
    <row r="159" spans="1:12" ht="16.5" hidden="1" customHeight="1" x14ac:dyDescent="0.25">
      <c r="A159" s="147" t="str">
        <f t="shared" si="4"/>
        <v>0</v>
      </c>
      <c r="B159" s="1" t="str">
        <f>MstList!B165</f>
        <v>5PC39GSAAA</v>
      </c>
      <c r="C159" s="1" t="str">
        <f>MstList!D165</f>
        <v>Wheel Cover</v>
      </c>
      <c r="D159" s="5"/>
      <c r="E159" s="191" t="str">
        <f>IF(D159&gt;0,Totals!F165,"")</f>
        <v/>
      </c>
      <c r="F159" s="191">
        <f t="shared" si="5"/>
        <v>0</v>
      </c>
      <c r="G159" s="157" t="str">
        <f>MstList!I165</f>
        <v xml:space="preserve"> Charger AWD</v>
      </c>
      <c r="H159" s="728">
        <f>MstList!K165</f>
        <v>0</v>
      </c>
      <c r="I159" s="23"/>
      <c r="J159" s="23"/>
      <c r="K159" s="23"/>
      <c r="L159" s="23"/>
    </row>
    <row r="160" spans="1:12" ht="16.5" customHeight="1" x14ac:dyDescent="0.25">
      <c r="A160" s="147" t="str">
        <f t="shared" si="4"/>
        <v>1</v>
      </c>
      <c r="B160" s="1" t="str">
        <f>MstList!B166</f>
        <v>68245094AA</v>
      </c>
      <c r="C160" s="1" t="str">
        <f>MstList!D166</f>
        <v>Caliper</v>
      </c>
      <c r="D160" s="5">
        <v>4</v>
      </c>
      <c r="E160" s="191">
        <f>IF(D160&gt;0,Totals!F166,"")</f>
        <v>0</v>
      </c>
      <c r="F160" s="191">
        <f t="shared" si="5"/>
        <v>0</v>
      </c>
      <c r="G160" s="157" t="str">
        <f>MstList!I166</f>
        <v xml:space="preserve"> Charger AWD</v>
      </c>
      <c r="H160" s="728">
        <f>MstList!K166</f>
        <v>0</v>
      </c>
      <c r="I160" s="23"/>
      <c r="J160" s="23"/>
      <c r="K160" s="23"/>
      <c r="L160" s="23"/>
    </row>
    <row r="161" spans="1:12" ht="16.5" hidden="1" customHeight="1" x14ac:dyDescent="0.25">
      <c r="A161" s="147" t="str">
        <f t="shared" si="4"/>
        <v>0</v>
      </c>
      <c r="B161" s="1" t="str">
        <f>MstList!B167</f>
        <v>68245095AA</v>
      </c>
      <c r="C161" s="1" t="str">
        <f>MstList!D167</f>
        <v>Cailper</v>
      </c>
      <c r="D161" s="5"/>
      <c r="E161" s="191" t="str">
        <f>IF(D161&gt;0,Totals!F167,"")</f>
        <v/>
      </c>
      <c r="F161" s="191">
        <f t="shared" si="5"/>
        <v>0</v>
      </c>
      <c r="G161" s="157" t="str">
        <f>MstList!I167</f>
        <v xml:space="preserve"> Charger AWD</v>
      </c>
      <c r="H161" s="728">
        <f>MstList!K167</f>
        <v>0</v>
      </c>
      <c r="I161" s="23"/>
      <c r="J161" s="23"/>
      <c r="K161" s="23"/>
      <c r="L161" s="23"/>
    </row>
    <row r="162" spans="1:12" ht="16.5" hidden="1" customHeight="1" x14ac:dyDescent="0.25">
      <c r="A162" s="147" t="str">
        <f t="shared" si="4"/>
        <v>0</v>
      </c>
      <c r="B162" s="1" t="str">
        <f>MstList!B168</f>
        <v>62445290AA</v>
      </c>
      <c r="C162" s="1" t="str">
        <f>MstList!D168</f>
        <v>Caliper</v>
      </c>
      <c r="D162" s="5"/>
      <c r="E162" s="191" t="str">
        <f>IF(D162&gt;0,Totals!F168,"")</f>
        <v/>
      </c>
      <c r="F162" s="191">
        <f t="shared" si="5"/>
        <v>0</v>
      </c>
      <c r="G162" s="157" t="str">
        <f>MstList!I168</f>
        <v xml:space="preserve"> Charger AWD</v>
      </c>
      <c r="H162" s="728">
        <f>MstList!K168</f>
        <v>0</v>
      </c>
      <c r="I162" s="23"/>
      <c r="J162" s="23"/>
      <c r="K162" s="23"/>
      <c r="L162" s="23"/>
    </row>
    <row r="163" spans="1:12" ht="16.5" hidden="1" customHeight="1" x14ac:dyDescent="0.25">
      <c r="A163" s="147" t="str">
        <f t="shared" si="4"/>
        <v>0</v>
      </c>
      <c r="B163" s="1" t="str">
        <f>MstList!B169</f>
        <v>62445291AA</v>
      </c>
      <c r="C163" s="1" t="str">
        <f>MstList!D169</f>
        <v>Caliper</v>
      </c>
      <c r="D163" s="5"/>
      <c r="E163" s="191" t="str">
        <f>IF(D163&gt;0,Totals!F169,"")</f>
        <v/>
      </c>
      <c r="F163" s="191">
        <f t="shared" si="5"/>
        <v>0</v>
      </c>
      <c r="G163" s="157" t="str">
        <f>MstList!I169</f>
        <v xml:space="preserve"> Charger AWD</v>
      </c>
      <c r="H163" s="728">
        <f>MstList!K169</f>
        <v>0</v>
      </c>
      <c r="I163" s="23"/>
      <c r="J163" s="23"/>
      <c r="K163" s="23"/>
      <c r="L163" s="23"/>
    </row>
    <row r="164" spans="1:12" ht="16.5" hidden="1" customHeight="1" x14ac:dyDescent="0.25">
      <c r="A164" s="147" t="str">
        <f t="shared" si="4"/>
        <v>0</v>
      </c>
      <c r="B164" s="1" t="str">
        <f>MstList!B170</f>
        <v>68245117AA</v>
      </c>
      <c r="C164" s="1" t="str">
        <f>MstList!D170</f>
        <v>Caliper Bracket</v>
      </c>
      <c r="D164" s="5"/>
      <c r="E164" s="191" t="str">
        <f>IF(D164&gt;0,Totals!F170,"")</f>
        <v/>
      </c>
      <c r="F164" s="191">
        <f t="shared" si="5"/>
        <v>0</v>
      </c>
      <c r="G164" s="157" t="str">
        <f>MstList!I170</f>
        <v xml:space="preserve"> Charger AWD</v>
      </c>
      <c r="H164" s="728">
        <f>MstList!K170</f>
        <v>0</v>
      </c>
      <c r="I164" s="23"/>
      <c r="J164" s="23"/>
      <c r="K164" s="23"/>
      <c r="L164" s="23"/>
    </row>
    <row r="165" spans="1:12" ht="16.5" hidden="1" customHeight="1" x14ac:dyDescent="0.25">
      <c r="A165" s="147" t="str">
        <f t="shared" si="4"/>
        <v>0</v>
      </c>
      <c r="B165" s="1" t="str">
        <f>MstList!B171</f>
        <v>68245123AB</v>
      </c>
      <c r="C165" s="1" t="str">
        <f>MstList!D171</f>
        <v>Caliper Bracket</v>
      </c>
      <c r="D165" s="5"/>
      <c r="E165" s="191" t="str">
        <f>IF(D165&gt;0,Totals!F171,"")</f>
        <v/>
      </c>
      <c r="F165" s="191">
        <f t="shared" si="5"/>
        <v>0</v>
      </c>
      <c r="G165" s="157" t="str">
        <f>MstList!I171</f>
        <v xml:space="preserve"> Charger AWD</v>
      </c>
      <c r="H165" s="728">
        <f>MstList!K171</f>
        <v>0</v>
      </c>
      <c r="I165" s="23"/>
      <c r="J165" s="23"/>
      <c r="K165" s="23"/>
      <c r="L165" s="23"/>
    </row>
    <row r="166" spans="1:12" ht="16.5" hidden="1" customHeight="1" x14ac:dyDescent="0.25">
      <c r="A166" s="147" t="str">
        <f t="shared" si="4"/>
        <v>0</v>
      </c>
      <c r="B166" s="1" t="str">
        <f>MstList!B172</f>
        <v>68245116AB</v>
      </c>
      <c r="C166" s="1" t="str">
        <f>MstList!D172</f>
        <v>Caliper Bracket Pin Kit</v>
      </c>
      <c r="D166" s="5"/>
      <c r="E166" s="191" t="str">
        <f>IF(D166&gt;0,Totals!F172,"")</f>
        <v/>
      </c>
      <c r="F166" s="191">
        <f t="shared" si="5"/>
        <v>0</v>
      </c>
      <c r="G166" s="157" t="str">
        <f>MstList!I172</f>
        <v xml:space="preserve"> Charger AWD</v>
      </c>
      <c r="H166" s="728">
        <f>MstList!K172</f>
        <v>0</v>
      </c>
      <c r="I166" s="23"/>
      <c r="J166" s="23"/>
      <c r="K166" s="23"/>
      <c r="L166" s="23"/>
    </row>
    <row r="167" spans="1:12" ht="16.5" hidden="1" customHeight="1" x14ac:dyDescent="0.25">
      <c r="A167" s="147" t="str">
        <f t="shared" si="4"/>
        <v>0</v>
      </c>
      <c r="B167" s="1" t="str">
        <f>MstList!B173</f>
        <v>68245288AA</v>
      </c>
      <c r="C167" s="1" t="str">
        <f>MstList!D173</f>
        <v>Caliper Bracket Pin Kit</v>
      </c>
      <c r="D167" s="5"/>
      <c r="E167" s="191" t="str">
        <f>IF(D167&gt;0,Totals!F173,"")</f>
        <v/>
      </c>
      <c r="F167" s="191">
        <f t="shared" si="5"/>
        <v>0</v>
      </c>
      <c r="G167" s="157" t="str">
        <f>MstList!I173</f>
        <v xml:space="preserve"> Charger AWD</v>
      </c>
      <c r="H167" s="728">
        <f>MstList!K173</f>
        <v>0</v>
      </c>
      <c r="I167" s="23"/>
      <c r="J167" s="23"/>
      <c r="K167" s="23"/>
      <c r="L167" s="23"/>
    </row>
    <row r="168" spans="1:12" ht="16.5" hidden="1" customHeight="1" x14ac:dyDescent="0.25">
      <c r="A168" s="147" t="str">
        <f t="shared" si="4"/>
        <v>0</v>
      </c>
      <c r="B168" s="1" t="str">
        <f>MstList!B174</f>
        <v>68245123AB</v>
      </c>
      <c r="C168" s="1" t="str">
        <f>MstList!D174</f>
        <v>Caliper Bracket</v>
      </c>
      <c r="D168" s="5"/>
      <c r="E168" s="191" t="str">
        <f>IF(D168&gt;0,Totals!F174,"")</f>
        <v/>
      </c>
      <c r="F168" s="191">
        <f t="shared" si="5"/>
        <v>0</v>
      </c>
      <c r="G168" s="157" t="str">
        <f>MstList!I174</f>
        <v xml:space="preserve"> Charger AWD</v>
      </c>
      <c r="H168" s="728">
        <f>MstList!K174</f>
        <v>0</v>
      </c>
      <c r="I168" s="23"/>
      <c r="J168" s="23"/>
      <c r="K168" s="23"/>
      <c r="L168" s="23"/>
    </row>
    <row r="169" spans="1:12" ht="16.5" hidden="1" customHeight="1" x14ac:dyDescent="0.25">
      <c r="A169" s="147" t="str">
        <f t="shared" si="4"/>
        <v>0</v>
      </c>
      <c r="B169" s="1" t="str">
        <f>MstList!B175</f>
        <v>68245116AB</v>
      </c>
      <c r="C169" s="1" t="str">
        <f>MstList!D175</f>
        <v>Caliper Bracket Pin Kit</v>
      </c>
      <c r="D169" s="5"/>
      <c r="E169" s="191" t="str">
        <f>IF(D169&gt;0,Totals!F175,"")</f>
        <v/>
      </c>
      <c r="F169" s="191">
        <f t="shared" si="5"/>
        <v>0</v>
      </c>
      <c r="G169" s="157" t="str">
        <f>MstList!I175</f>
        <v xml:space="preserve"> Charger AWD</v>
      </c>
      <c r="H169" s="728">
        <f>MstList!K175</f>
        <v>0</v>
      </c>
      <c r="I169" s="23"/>
      <c r="J169" s="23"/>
      <c r="K169" s="23"/>
      <c r="L169" s="23"/>
    </row>
    <row r="170" spans="1:12" ht="16.5" hidden="1" customHeight="1" x14ac:dyDescent="0.25">
      <c r="A170" s="147" t="str">
        <f t="shared" si="4"/>
        <v>0</v>
      </c>
      <c r="B170" s="1" t="str">
        <f>MstList!B176</f>
        <v>68245288AA</v>
      </c>
      <c r="C170" s="1" t="str">
        <f>MstList!D176</f>
        <v>Caliper Bracket Pin Kit</v>
      </c>
      <c r="D170" s="5"/>
      <c r="E170" s="191" t="str">
        <f>IF(D170&gt;0,Totals!F176,"")</f>
        <v/>
      </c>
      <c r="F170" s="191">
        <f t="shared" si="5"/>
        <v>0</v>
      </c>
      <c r="G170" s="157" t="str">
        <f>MstList!I176</f>
        <v xml:space="preserve"> Charger AWD</v>
      </c>
      <c r="H170" s="728">
        <f>MstList!K176</f>
        <v>0</v>
      </c>
      <c r="I170" s="23"/>
      <c r="J170" s="23"/>
      <c r="K170" s="23"/>
      <c r="L170" s="23"/>
    </row>
    <row r="171" spans="1:12" ht="16.5" hidden="1" customHeight="1" x14ac:dyDescent="0.25">
      <c r="A171" s="147" t="str">
        <f t="shared" si="4"/>
        <v>0</v>
      </c>
      <c r="B171" s="1" t="str">
        <f>MstList!B177</f>
        <v>68219854AA</v>
      </c>
      <c r="C171" s="1" t="str">
        <f>MstList!D177</f>
        <v>Sway Bar Bushings</v>
      </c>
      <c r="D171" s="5"/>
      <c r="E171" s="191" t="str">
        <f>IF(D171&gt;0,Totals!F177,"")</f>
        <v/>
      </c>
      <c r="F171" s="191">
        <f t="shared" si="5"/>
        <v>0</v>
      </c>
      <c r="G171" s="157" t="str">
        <f>MstList!I177</f>
        <v xml:space="preserve"> Charger AWD</v>
      </c>
      <c r="H171" s="728">
        <f>MstList!K177</f>
        <v>0</v>
      </c>
      <c r="I171" s="23"/>
      <c r="J171" s="23"/>
      <c r="K171" s="23"/>
      <c r="L171" s="23"/>
    </row>
    <row r="172" spans="1:12" ht="16.5" hidden="1" customHeight="1" x14ac:dyDescent="0.25">
      <c r="A172" s="147" t="str">
        <f t="shared" si="4"/>
        <v>0</v>
      </c>
      <c r="B172" s="1" t="str">
        <f>MstList!B178</f>
        <v>4782952AD</v>
      </c>
      <c r="C172" s="1" t="str">
        <f>MstList!D178</f>
        <v>Sway Bar Links</v>
      </c>
      <c r="D172" s="5"/>
      <c r="E172" s="191" t="str">
        <f>IF(D172&gt;0,Totals!F178,"")</f>
        <v/>
      </c>
      <c r="F172" s="191">
        <f t="shared" si="5"/>
        <v>0</v>
      </c>
      <c r="G172" s="157" t="str">
        <f>MstList!I178</f>
        <v xml:space="preserve"> Charger AWD</v>
      </c>
      <c r="H172" s="728">
        <f>MstList!K178</f>
        <v>0</v>
      </c>
      <c r="I172" s="23"/>
      <c r="J172" s="23"/>
      <c r="K172" s="23"/>
      <c r="L172" s="23"/>
    </row>
    <row r="173" spans="1:12" ht="16.5" hidden="1" customHeight="1" x14ac:dyDescent="0.25">
      <c r="A173" s="147" t="str">
        <f t="shared" si="4"/>
        <v>0</v>
      </c>
      <c r="B173" s="1" t="str">
        <f>MstList!B179</f>
        <v>06507109AA</v>
      </c>
      <c r="C173" s="1" t="str">
        <f>MstList!D179</f>
        <v>Sway Bar Nuts</v>
      </c>
      <c r="D173" s="5"/>
      <c r="E173" s="191" t="str">
        <f>IF(D173&gt;0,Totals!F179,"")</f>
        <v/>
      </c>
      <c r="F173" s="191">
        <f t="shared" si="5"/>
        <v>0</v>
      </c>
      <c r="G173" s="157" t="str">
        <f>MstList!I179</f>
        <v xml:space="preserve"> Charger AWD</v>
      </c>
      <c r="H173" s="728">
        <f>MstList!K179</f>
        <v>0</v>
      </c>
      <c r="I173" s="23"/>
      <c r="J173" s="23"/>
      <c r="K173" s="23"/>
      <c r="L173" s="23"/>
    </row>
    <row r="174" spans="1:12" ht="16.5" hidden="1" customHeight="1" x14ac:dyDescent="0.25">
      <c r="A174" s="147" t="str">
        <f t="shared" si="4"/>
        <v>0</v>
      </c>
      <c r="B174" s="1" t="str">
        <f>MstList!B180</f>
        <v>68211103AB</v>
      </c>
      <c r="C174" s="1" t="str">
        <f>MstList!D180</f>
        <v>Left Lower Control Arm</v>
      </c>
      <c r="D174" s="5"/>
      <c r="E174" s="191" t="str">
        <f>IF(D174&gt;0,Totals!F180,"")</f>
        <v/>
      </c>
      <c r="F174" s="191">
        <f t="shared" si="5"/>
        <v>0</v>
      </c>
      <c r="G174" s="157" t="str">
        <f>MstList!I180</f>
        <v xml:space="preserve"> Charger AWD</v>
      </c>
      <c r="H174" s="728">
        <f>MstList!K180</f>
        <v>0</v>
      </c>
      <c r="I174" s="23"/>
      <c r="J174" s="23"/>
      <c r="K174" s="23"/>
      <c r="L174" s="23"/>
    </row>
    <row r="175" spans="1:12" ht="16.5" hidden="1" customHeight="1" x14ac:dyDescent="0.25">
      <c r="A175" s="147" t="str">
        <f t="shared" si="4"/>
        <v>0</v>
      </c>
      <c r="B175" s="1" t="str">
        <f>MstList!B181</f>
        <v>68211102AB</v>
      </c>
      <c r="C175" s="1" t="str">
        <f>MstList!D181</f>
        <v>Right Lower Control Arm</v>
      </c>
      <c r="D175" s="5"/>
      <c r="E175" s="191" t="str">
        <f>IF(D175&gt;0,Totals!F181,"")</f>
        <v/>
      </c>
      <c r="F175" s="191">
        <f t="shared" si="5"/>
        <v>0</v>
      </c>
      <c r="G175" s="157" t="str">
        <f>MstList!I181</f>
        <v xml:space="preserve"> Charger AWD</v>
      </c>
      <c r="H175" s="728">
        <f>MstList!K181</f>
        <v>0</v>
      </c>
      <c r="I175" s="23"/>
      <c r="J175" s="23"/>
      <c r="K175" s="23"/>
      <c r="L175" s="23"/>
    </row>
    <row r="176" spans="1:12" ht="16.5" hidden="1" customHeight="1" x14ac:dyDescent="0.25">
      <c r="A176" s="147" t="str">
        <f t="shared" si="4"/>
        <v>0</v>
      </c>
      <c r="B176" s="1" t="str">
        <f>MstList!B182</f>
        <v>4895669AB</v>
      </c>
      <c r="C176" s="1" t="str">
        <f>MstList!D182</f>
        <v>Left Upper Control Arm</v>
      </c>
      <c r="D176" s="5"/>
      <c r="E176" s="191" t="str">
        <f>IF(D176&gt;0,Totals!F182,"")</f>
        <v/>
      </c>
      <c r="F176" s="191">
        <f t="shared" si="5"/>
        <v>0</v>
      </c>
      <c r="G176" s="157" t="str">
        <f>MstList!I182</f>
        <v xml:space="preserve"> Charger AWD</v>
      </c>
      <c r="H176" s="728">
        <f>MstList!K182</f>
        <v>0</v>
      </c>
      <c r="I176" s="23"/>
      <c r="J176" s="23"/>
      <c r="K176" s="23"/>
      <c r="L176" s="23"/>
    </row>
    <row r="177" spans="1:12" ht="16.5" hidden="1" customHeight="1" x14ac:dyDescent="0.25">
      <c r="A177" s="147" t="str">
        <f t="shared" si="4"/>
        <v>0</v>
      </c>
      <c r="B177" s="1" t="str">
        <f>MstList!B183</f>
        <v>4895668AB</v>
      </c>
      <c r="C177" s="1" t="str">
        <f>MstList!D183</f>
        <v>Right Upper Control Arm</v>
      </c>
      <c r="D177" s="5"/>
      <c r="E177" s="191" t="str">
        <f>IF(D177&gt;0,Totals!F183,"")</f>
        <v/>
      </c>
      <c r="F177" s="191">
        <f t="shared" si="5"/>
        <v>0</v>
      </c>
      <c r="G177" s="157" t="str">
        <f>MstList!I183</f>
        <v xml:space="preserve"> Charger AWD</v>
      </c>
      <c r="H177" s="728">
        <f>MstList!K183</f>
        <v>0</v>
      </c>
      <c r="I177" s="23"/>
      <c r="J177" s="23"/>
      <c r="K177" s="23"/>
      <c r="L177" s="23"/>
    </row>
    <row r="178" spans="1:12" ht="16.5" hidden="1" customHeight="1" x14ac:dyDescent="0.25">
      <c r="A178" s="147" t="str">
        <f t="shared" si="4"/>
        <v>0</v>
      </c>
      <c r="B178" s="1" t="str">
        <f>MstList!B184</f>
        <v>4779328AB</v>
      </c>
      <c r="C178" s="1" t="str">
        <f>MstList!D184</f>
        <v>Front Hub Bearing Assy.</v>
      </c>
      <c r="D178" s="5"/>
      <c r="E178" s="191" t="str">
        <f>IF(D178&gt;0,Totals!F184,"")</f>
        <v/>
      </c>
      <c r="F178" s="191">
        <f t="shared" si="5"/>
        <v>0</v>
      </c>
      <c r="G178" s="157" t="str">
        <f>MstList!I184</f>
        <v xml:space="preserve"> Charger AWD</v>
      </c>
      <c r="H178" s="728">
        <f>MstList!K184</f>
        <v>0</v>
      </c>
      <c r="I178" s="23"/>
      <c r="J178" s="23"/>
      <c r="K178" s="23"/>
      <c r="L178" s="23"/>
    </row>
    <row r="179" spans="1:12" ht="16.5" hidden="1" customHeight="1" x14ac:dyDescent="0.25">
      <c r="A179" s="147" t="str">
        <f t="shared" si="4"/>
        <v>0</v>
      </c>
      <c r="B179" s="1" t="str">
        <f>MstList!B185</f>
        <v>68264856AA</v>
      </c>
      <c r="C179" s="1" t="str">
        <f>MstList!D185</f>
        <v>Right Splash Shield</v>
      </c>
      <c r="D179" s="5"/>
      <c r="E179" s="191" t="str">
        <f>IF(D179&gt;0,Totals!F185,"")</f>
        <v/>
      </c>
      <c r="F179" s="191">
        <f t="shared" si="5"/>
        <v>0</v>
      </c>
      <c r="G179" s="157" t="str">
        <f>MstList!I185</f>
        <v xml:space="preserve"> Charger AWD</v>
      </c>
      <c r="H179" s="728">
        <f>MstList!K185</f>
        <v>0</v>
      </c>
      <c r="I179" s="23"/>
      <c r="J179" s="23"/>
      <c r="K179" s="23"/>
      <c r="L179" s="23"/>
    </row>
    <row r="180" spans="1:12" ht="16.5" hidden="1" customHeight="1" x14ac:dyDescent="0.25">
      <c r="A180" s="147" t="str">
        <f t="shared" si="4"/>
        <v>0</v>
      </c>
      <c r="B180" s="1" t="str">
        <f>MstList!B186</f>
        <v>68264857AA</v>
      </c>
      <c r="C180" s="1" t="str">
        <f>MstList!D186</f>
        <v>Left Splash Shield</v>
      </c>
      <c r="D180" s="5"/>
      <c r="E180" s="191" t="str">
        <f>IF(D180&gt;0,Totals!F186,"")</f>
        <v/>
      </c>
      <c r="F180" s="191">
        <f t="shared" si="5"/>
        <v>0</v>
      </c>
      <c r="G180" s="157" t="str">
        <f>MstList!I186</f>
        <v xml:space="preserve"> Charger AWD</v>
      </c>
      <c r="H180" s="728">
        <f>MstList!K186</f>
        <v>0</v>
      </c>
      <c r="I180" s="23"/>
      <c r="J180" s="23"/>
      <c r="K180" s="23"/>
      <c r="L180" s="23"/>
    </row>
    <row r="181" spans="1:12" ht="16.5" hidden="1" customHeight="1" x14ac:dyDescent="0.25">
      <c r="A181" s="147" t="str">
        <f t="shared" si="4"/>
        <v>0</v>
      </c>
      <c r="B181" s="1" t="str">
        <f>MstList!B187</f>
        <v>68248466AA</v>
      </c>
      <c r="C181" s="1" t="str">
        <f>MstList!D187</f>
        <v>Right Brake Hose</v>
      </c>
      <c r="D181" s="5"/>
      <c r="E181" s="191" t="str">
        <f>IF(D181&gt;0,Totals!F187,"")</f>
        <v/>
      </c>
      <c r="F181" s="191">
        <f t="shared" si="5"/>
        <v>0</v>
      </c>
      <c r="G181" s="157" t="str">
        <f>MstList!I187</f>
        <v xml:space="preserve"> Charger AWD</v>
      </c>
      <c r="H181" s="728">
        <f>MstList!K187</f>
        <v>0</v>
      </c>
      <c r="I181" s="23"/>
      <c r="J181" s="23"/>
      <c r="K181" s="23"/>
      <c r="L181" s="23"/>
    </row>
    <row r="182" spans="1:12" ht="16.5" hidden="1" customHeight="1" x14ac:dyDescent="0.25">
      <c r="A182" s="147" t="str">
        <f t="shared" si="4"/>
        <v>0</v>
      </c>
      <c r="B182" s="1" t="str">
        <f>MstList!B188</f>
        <v>68248467AA</v>
      </c>
      <c r="C182" s="1" t="str">
        <f>MstList!D188</f>
        <v>Left Front Brake Hose</v>
      </c>
      <c r="D182" s="5"/>
      <c r="E182" s="191" t="str">
        <f>IF(D182&gt;0,Totals!F188,"")</f>
        <v/>
      </c>
      <c r="F182" s="191">
        <f t="shared" si="5"/>
        <v>0</v>
      </c>
      <c r="G182" s="157" t="str">
        <f>MstList!I188</f>
        <v xml:space="preserve"> Charger AWD</v>
      </c>
      <c r="H182" s="728">
        <f>MstList!K188</f>
        <v>0</v>
      </c>
      <c r="I182" s="23"/>
      <c r="J182" s="23"/>
      <c r="K182" s="23"/>
      <c r="L182" s="23"/>
    </row>
    <row r="183" spans="1:12" ht="16.5" hidden="1" customHeight="1" x14ac:dyDescent="0.25">
      <c r="A183" s="147" t="str">
        <f t="shared" si="4"/>
        <v>0</v>
      </c>
      <c r="B183" s="1" t="str">
        <f>MstList!B189</f>
        <v>68331806AA</v>
      </c>
      <c r="C183" s="1" t="str">
        <f>MstList!D189</f>
        <v>Front Shield Pin</v>
      </c>
      <c r="D183" s="5"/>
      <c r="E183" s="191" t="str">
        <f>IF(D183&gt;0,Totals!F189,"")</f>
        <v/>
      </c>
      <c r="F183" s="191">
        <f t="shared" si="5"/>
        <v>0</v>
      </c>
      <c r="G183" s="157" t="str">
        <f>MstList!I189</f>
        <v xml:space="preserve"> Charger AWD</v>
      </c>
      <c r="H183" s="728">
        <f>MstList!K189</f>
        <v>0</v>
      </c>
      <c r="I183" s="23"/>
      <c r="J183" s="23"/>
      <c r="K183" s="23"/>
      <c r="L183" s="23"/>
    </row>
    <row r="184" spans="1:12" ht="16.5" hidden="1" customHeight="1" x14ac:dyDescent="0.25">
      <c r="A184" s="147" t="str">
        <f t="shared" si="4"/>
        <v>0</v>
      </c>
      <c r="B184" s="1" t="str">
        <f>MstList!B190</f>
        <v>06506161AA</v>
      </c>
      <c r="C184" s="1" t="str">
        <f>MstList!D190</f>
        <v>Splash Shield Screw</v>
      </c>
      <c r="D184" s="5"/>
      <c r="E184" s="191" t="str">
        <f>IF(D184&gt;0,Totals!F190,"")</f>
        <v/>
      </c>
      <c r="F184" s="191">
        <f t="shared" si="5"/>
        <v>0</v>
      </c>
      <c r="G184" s="157" t="str">
        <f>MstList!I190</f>
        <v xml:space="preserve"> Charger AWD</v>
      </c>
      <c r="H184" s="728">
        <f>MstList!K190</f>
        <v>0</v>
      </c>
      <c r="I184" s="23"/>
      <c r="J184" s="23"/>
      <c r="K184" s="23"/>
      <c r="L184" s="23"/>
    </row>
    <row r="185" spans="1:12" ht="16.5" customHeight="1" x14ac:dyDescent="0.25">
      <c r="A185" s="147" t="str">
        <f t="shared" si="4"/>
        <v>1</v>
      </c>
      <c r="B185" s="1" t="str">
        <f>MstList!B191</f>
        <v>6508332AA</v>
      </c>
      <c r="C185" s="1" t="str">
        <f>MstList!D191</f>
        <v>Under Body Shield Screw</v>
      </c>
      <c r="D185" s="5">
        <v>50</v>
      </c>
      <c r="E185" s="191">
        <f>IF(D185&gt;0,Totals!F191,"")</f>
        <v>0</v>
      </c>
      <c r="F185" s="191">
        <f t="shared" si="5"/>
        <v>0</v>
      </c>
      <c r="G185" s="157" t="str">
        <f>MstList!I191</f>
        <v xml:space="preserve"> Charger AWD</v>
      </c>
      <c r="H185" s="728">
        <f>MstList!K191</f>
        <v>0</v>
      </c>
      <c r="I185" s="23"/>
      <c r="J185" s="23"/>
      <c r="K185" s="23"/>
      <c r="L185" s="23"/>
    </row>
    <row r="186" spans="1:12" ht="16.5" customHeight="1" x14ac:dyDescent="0.25">
      <c r="A186" s="147" t="str">
        <f t="shared" si="4"/>
        <v>1</v>
      </c>
      <c r="B186" s="1" t="str">
        <f>MstList!B192</f>
        <v>6506132AA</v>
      </c>
      <c r="C186" s="1" t="str">
        <f>MstList!D192</f>
        <v>Fender Liner Retainer</v>
      </c>
      <c r="D186" s="5">
        <v>100</v>
      </c>
      <c r="E186" s="191">
        <f>IF(D186&gt;0,Totals!F192,"")</f>
        <v>0</v>
      </c>
      <c r="F186" s="191">
        <f t="shared" si="5"/>
        <v>0</v>
      </c>
      <c r="G186" s="157" t="str">
        <f>MstList!I192</f>
        <v xml:space="preserve"> Charger AWD</v>
      </c>
      <c r="H186" s="728">
        <f>MstList!K192</f>
        <v>0</v>
      </c>
      <c r="I186" s="23"/>
      <c r="J186" s="23"/>
      <c r="K186" s="23"/>
      <c r="L186" s="23"/>
    </row>
    <row r="187" spans="1:12" ht="16.5" hidden="1" customHeight="1" x14ac:dyDescent="0.25">
      <c r="A187" s="147" t="str">
        <f t="shared" si="4"/>
        <v>0</v>
      </c>
      <c r="B187" s="176" t="str">
        <f>MstList!B193</f>
        <v>NCV 949211</v>
      </c>
      <c r="C187" s="176" t="str">
        <f>MstList!D193</f>
        <v xml:space="preserve">(CV) AWD F/LEFT DRIVESHAFT </v>
      </c>
      <c r="D187" s="176"/>
      <c r="E187" s="197" t="str">
        <f>IF(D187&gt;0,Totals!F193,"")</f>
        <v/>
      </c>
      <c r="F187" s="197">
        <f t="shared" si="5"/>
        <v>0</v>
      </c>
      <c r="G187" s="176" t="str">
        <f>MstList!I193</f>
        <v>Charger AWD</v>
      </c>
      <c r="H187" s="241">
        <f>MstList!K193</f>
        <v>0</v>
      </c>
      <c r="I187" s="23"/>
      <c r="J187" s="23"/>
      <c r="K187" s="23"/>
      <c r="L187" s="23"/>
    </row>
    <row r="188" spans="1:12" ht="16.5" hidden="1" customHeight="1" x14ac:dyDescent="0.25">
      <c r="A188" s="147" t="str">
        <f t="shared" si="4"/>
        <v>0</v>
      </c>
      <c r="B188" s="176" t="str">
        <f>MstList!B194</f>
        <v>NCV949212</v>
      </c>
      <c r="C188" s="176" t="str">
        <f>MstList!D194</f>
        <v xml:space="preserve">(CV) AWD F/RIGHT DRIVESHAFT </v>
      </c>
      <c r="D188" s="176"/>
      <c r="E188" s="197" t="str">
        <f>IF(D188&gt;0,Totals!F194,"")</f>
        <v/>
      </c>
      <c r="F188" s="197">
        <f t="shared" si="5"/>
        <v>0</v>
      </c>
      <c r="G188" s="176" t="str">
        <f>MstList!I194</f>
        <v>Charger AWD</v>
      </c>
      <c r="H188" s="241">
        <f>MstList!K194</f>
        <v>0</v>
      </c>
      <c r="I188" s="23"/>
      <c r="J188" s="23"/>
      <c r="K188" s="23"/>
      <c r="L188" s="23"/>
    </row>
    <row r="189" spans="1:12" ht="16.5" hidden="1" customHeight="1" x14ac:dyDescent="0.25">
      <c r="A189" s="147" t="str">
        <f t="shared" si="4"/>
        <v>0</v>
      </c>
      <c r="B189" s="741" t="str">
        <f>MstList!B195</f>
        <v>BK MZCH2502296</v>
      </c>
      <c r="C189" s="176" t="str">
        <f>MstList!D195</f>
        <v>2016 AND UP LEFT HEADLIGHT ASSY</v>
      </c>
      <c r="D189" s="176"/>
      <c r="E189" s="197" t="str">
        <f>IF(D189&gt;0,Totals!F195,"")</f>
        <v/>
      </c>
      <c r="F189" s="197">
        <f t="shared" si="5"/>
        <v>0</v>
      </c>
      <c r="G189" s="176" t="str">
        <f>MstList!I195</f>
        <v>Charger AWD</v>
      </c>
      <c r="H189" s="241">
        <f>MstList!K195</f>
        <v>0</v>
      </c>
      <c r="I189" s="23"/>
      <c r="J189" s="23"/>
      <c r="K189" s="23"/>
      <c r="L189" s="23"/>
    </row>
    <row r="190" spans="1:12" ht="16.5" hidden="1" customHeight="1" x14ac:dyDescent="0.25">
      <c r="A190" s="147" t="str">
        <f t="shared" ref="A190:A249" si="6">IF(D190="","0","1")</f>
        <v>0</v>
      </c>
      <c r="B190" s="741" t="str">
        <f>MstList!B196</f>
        <v>BK MZCH2503296</v>
      </c>
      <c r="C190" s="176" t="str">
        <f>MstList!D196</f>
        <v>2016 AND UP RIGHT HEADLIGHT ASSY</v>
      </c>
      <c r="D190" s="176"/>
      <c r="E190" s="197" t="str">
        <f>IF(D190&gt;0,Totals!F196,"")</f>
        <v/>
      </c>
      <c r="F190" s="197">
        <f t="shared" ref="F190:F249" si="7">PRODUCT(D190:E190)</f>
        <v>0</v>
      </c>
      <c r="G190" s="176" t="str">
        <f>MstList!I196</f>
        <v>Charger AWD</v>
      </c>
      <c r="H190" s="241">
        <f>MstList!K196</f>
        <v>0</v>
      </c>
      <c r="I190" s="23"/>
      <c r="J190" s="23"/>
      <c r="K190" s="23"/>
      <c r="L190" s="23"/>
    </row>
    <row r="191" spans="1:12" ht="16.5" hidden="1" customHeight="1" x14ac:dyDescent="0.25">
      <c r="A191" s="147" t="str">
        <f t="shared" si="6"/>
        <v>0</v>
      </c>
      <c r="B191" s="741" t="str">
        <f>MstList!B197</f>
        <v>272899L</v>
      </c>
      <c r="C191" s="176" t="str">
        <f>MstList!D197</f>
        <v>FRONT STRUT LEFT</v>
      </c>
      <c r="D191" s="176"/>
      <c r="E191" s="197" t="str">
        <f>IF(D191&gt;0,Totals!F197,"")</f>
        <v/>
      </c>
      <c r="F191" s="197">
        <f t="shared" si="7"/>
        <v>0</v>
      </c>
      <c r="G191" s="176" t="str">
        <f>MstList!I197</f>
        <v>Charger AWD</v>
      </c>
      <c r="H191" s="241">
        <f>MstList!K197</f>
        <v>0</v>
      </c>
      <c r="I191" s="23"/>
      <c r="J191" s="23"/>
      <c r="K191" s="23"/>
      <c r="L191" s="23"/>
    </row>
    <row r="192" spans="1:12" ht="16.5" hidden="1" customHeight="1" x14ac:dyDescent="0.25">
      <c r="A192" s="147" t="str">
        <f t="shared" si="6"/>
        <v>0</v>
      </c>
      <c r="B192" s="742" t="str">
        <f>MstList!B198</f>
        <v>272899R</v>
      </c>
      <c r="C192" s="176" t="str">
        <f>MstList!D198</f>
        <v>FRONT STRUT RIGHT</v>
      </c>
      <c r="D192" s="176"/>
      <c r="E192" s="130" t="str">
        <f>IF(D192&gt;0,Totals!F198,"")</f>
        <v/>
      </c>
      <c r="F192" s="130">
        <f t="shared" si="7"/>
        <v>0</v>
      </c>
      <c r="G192" s="176" t="str">
        <f>MstList!I198</f>
        <v>Charger AWD</v>
      </c>
      <c r="H192" s="241">
        <f>MstList!K198</f>
        <v>0</v>
      </c>
      <c r="I192" s="23"/>
      <c r="J192" s="23"/>
      <c r="K192" s="23"/>
      <c r="L192" s="23"/>
    </row>
    <row r="193" spans="1:12" ht="16.5" hidden="1" customHeight="1" x14ac:dyDescent="0.25">
      <c r="A193" s="147" t="str">
        <f t="shared" si="6"/>
        <v>0</v>
      </c>
      <c r="B193" s="10" t="str">
        <f>MstList!B199</f>
        <v>FIL 4479</v>
      </c>
      <c r="C193" s="1" t="str">
        <f>MstList!D199</f>
        <v>Cabin Filter</v>
      </c>
      <c r="D193"/>
      <c r="E193" s="191" t="str">
        <f>IF(D193&gt;0,Totals!F199,"")</f>
        <v/>
      </c>
      <c r="F193" s="191">
        <f t="shared" si="7"/>
        <v>0</v>
      </c>
      <c r="G193" s="1" t="str">
        <f>MstList!I199</f>
        <v xml:space="preserve">         Grand Caravan</v>
      </c>
      <c r="H193" s="736">
        <f>MstList!K199</f>
        <v>0</v>
      </c>
      <c r="I193" s="23"/>
      <c r="J193" s="23"/>
      <c r="K193" s="23"/>
      <c r="L193" s="23"/>
    </row>
    <row r="194" spans="1:12" ht="16.5" hidden="1" customHeight="1" x14ac:dyDescent="0.25">
      <c r="A194" s="147" t="str">
        <f t="shared" si="6"/>
        <v>0</v>
      </c>
      <c r="B194" s="10" t="str">
        <f>MstList!B200</f>
        <v>FIL 9737</v>
      </c>
      <c r="C194" s="1" t="str">
        <f>MstList!D200</f>
        <v>Air Filter</v>
      </c>
      <c r="D194" s="5"/>
      <c r="E194" s="191" t="str">
        <f>IF(D194&gt;0,Totals!F200,"")</f>
        <v/>
      </c>
      <c r="F194" s="191">
        <f t="shared" si="7"/>
        <v>0</v>
      </c>
      <c r="G194" s="1" t="str">
        <f>MstList!I200</f>
        <v>Grand Caravan</v>
      </c>
      <c r="H194" s="736">
        <f>MstList!K200</f>
        <v>0</v>
      </c>
      <c r="I194" s="23"/>
      <c r="J194" s="23"/>
      <c r="K194" s="23"/>
      <c r="L194" s="23"/>
    </row>
    <row r="195" spans="1:12" ht="16.5" hidden="1" customHeight="1" x14ac:dyDescent="0.25">
      <c r="A195" s="147" t="str">
        <f t="shared" si="6"/>
        <v>0</v>
      </c>
      <c r="B195" s="1" t="str">
        <f>MstList!B201</f>
        <v>FIL 100010</v>
      </c>
      <c r="C195" s="1" t="str">
        <f>MstList!D201</f>
        <v>Oil Filter</v>
      </c>
      <c r="D195" s="5"/>
      <c r="E195" s="191" t="str">
        <f>IF(D195&gt;0,Totals!F201,"")</f>
        <v/>
      </c>
      <c r="F195" s="191">
        <f t="shared" si="7"/>
        <v>0</v>
      </c>
      <c r="G195" s="1" t="str">
        <f>MstList!I201</f>
        <v>Grand Caravan</v>
      </c>
      <c r="H195" s="728">
        <f>MstList!K201</f>
        <v>0</v>
      </c>
      <c r="I195" s="23"/>
      <c r="J195" s="23"/>
      <c r="K195" s="23"/>
      <c r="L195" s="23"/>
    </row>
    <row r="196" spans="1:12" ht="16.5" hidden="1" customHeight="1" x14ac:dyDescent="0.25">
      <c r="A196" s="147" t="str">
        <f t="shared" si="6"/>
        <v>0</v>
      </c>
      <c r="B196" s="10" t="str">
        <f>MstList!B202</f>
        <v>FIL 9756</v>
      </c>
      <c r="C196" s="1" t="str">
        <f>MstList!D202</f>
        <v>Air Filter</v>
      </c>
      <c r="D196" s="5"/>
      <c r="E196" s="191" t="str">
        <f>IF(D196&gt;0,Totals!F202,"")</f>
        <v/>
      </c>
      <c r="F196" s="191">
        <f t="shared" si="7"/>
        <v>0</v>
      </c>
      <c r="G196" s="1" t="str">
        <f>MstList!I202</f>
        <v>Durango AWD</v>
      </c>
      <c r="H196" s="736">
        <f>MstList!K202</f>
        <v>0</v>
      </c>
      <c r="I196" s="23"/>
      <c r="J196" s="23"/>
      <c r="K196" s="23"/>
      <c r="L196" s="23"/>
    </row>
    <row r="197" spans="1:12" ht="16.5" hidden="1" customHeight="1" x14ac:dyDescent="0.25">
      <c r="A197" s="147" t="str">
        <f t="shared" si="6"/>
        <v>0</v>
      </c>
      <c r="B197" s="216" t="str">
        <f>MstList!B203</f>
        <v>MOB 123085</v>
      </c>
      <c r="C197" s="743" t="str">
        <f>MstList!D203</f>
        <v>Mobil Synthetic 0W20 Oil</v>
      </c>
      <c r="D197" s="729"/>
      <c r="E197" s="769" t="str">
        <f>IF(D197&gt;0,Totals!F203,"")</f>
        <v/>
      </c>
      <c r="F197" s="769">
        <f t="shared" si="7"/>
        <v>0</v>
      </c>
      <c r="G197" s="216" t="str">
        <f>MstList!I203</f>
        <v>Durango AWD</v>
      </c>
      <c r="H197" s="736">
        <f>MstList!K203</f>
        <v>0</v>
      </c>
      <c r="I197" s="23"/>
      <c r="J197" s="23"/>
      <c r="K197" s="23"/>
      <c r="L197" s="23"/>
    </row>
    <row r="198" spans="1:12" ht="16.5" hidden="1" customHeight="1" x14ac:dyDescent="0.25">
      <c r="A198" s="147" t="str">
        <f t="shared" si="6"/>
        <v>0</v>
      </c>
      <c r="B198" s="1" t="str">
        <f>MstList!B204</f>
        <v>AKE ACT1629A</v>
      </c>
      <c r="C198" s="1" t="str">
        <f>MstList!D204</f>
        <v>Front Brake Pad</v>
      </c>
      <c r="D198" s="5"/>
      <c r="E198" s="191" t="str">
        <f>IF(D198&gt;0,Totals!F204,"")</f>
        <v/>
      </c>
      <c r="F198" s="191">
        <f t="shared" si="7"/>
        <v>0</v>
      </c>
      <c r="G198" s="733" t="str">
        <f>MstList!I204</f>
        <v>Durango AWD</v>
      </c>
      <c r="H198" s="728">
        <f>MstList!K204</f>
        <v>0</v>
      </c>
      <c r="I198" s="23"/>
      <c r="J198" s="23"/>
      <c r="K198" s="23"/>
      <c r="L198" s="23"/>
    </row>
    <row r="199" spans="1:12" ht="16.5" hidden="1" customHeight="1" x14ac:dyDescent="0.25">
      <c r="A199" s="147" t="str">
        <f t="shared" si="6"/>
        <v>0</v>
      </c>
      <c r="B199" s="1" t="str">
        <f>MstList!B205</f>
        <v>68035012AD</v>
      </c>
      <c r="C199" s="1" t="str">
        <f>MstList!D205</f>
        <v>Front Brake Rotor</v>
      </c>
      <c r="D199" s="5"/>
      <c r="E199" s="191" t="str">
        <f>IF(D199&gt;0,Totals!F205,"")</f>
        <v/>
      </c>
      <c r="F199" s="191">
        <f t="shared" si="7"/>
        <v>0</v>
      </c>
      <c r="G199" s="157" t="str">
        <f>MstList!I205</f>
        <v>Durango AWD</v>
      </c>
      <c r="H199" s="728">
        <f>MstList!K205</f>
        <v>0</v>
      </c>
      <c r="I199" s="23"/>
      <c r="J199" s="23"/>
      <c r="K199" s="23"/>
      <c r="L199" s="23"/>
    </row>
    <row r="200" spans="1:12" ht="16.5" hidden="1" customHeight="1" x14ac:dyDescent="0.25">
      <c r="A200" s="147" t="str">
        <f t="shared" si="6"/>
        <v>0</v>
      </c>
      <c r="B200" s="1" t="str">
        <f>MstList!B206</f>
        <v>68138843AB</v>
      </c>
      <c r="C200" s="1" t="str">
        <f>MstList!D206</f>
        <v>Left Front Brake Caliper</v>
      </c>
      <c r="D200" s="5"/>
      <c r="E200" s="191" t="str">
        <f>IF(D200&gt;0,Totals!F206,"")</f>
        <v/>
      </c>
      <c r="F200" s="191">
        <f t="shared" si="7"/>
        <v>0</v>
      </c>
      <c r="G200" s="157" t="str">
        <f>MstList!I206</f>
        <v>Durango AWD</v>
      </c>
      <c r="H200" s="728">
        <f>MstList!K206</f>
        <v>0</v>
      </c>
      <c r="I200" s="23"/>
      <c r="J200" s="23"/>
      <c r="K200" s="23"/>
      <c r="L200" s="23"/>
    </row>
    <row r="201" spans="1:12" ht="16.5" hidden="1" customHeight="1" x14ac:dyDescent="0.25">
      <c r="A201" s="147" t="str">
        <f t="shared" si="6"/>
        <v>0</v>
      </c>
      <c r="B201" s="1" t="str">
        <f>MstList!B207</f>
        <v>68138842AB</v>
      </c>
      <c r="C201" s="1" t="str">
        <f>MstList!D207</f>
        <v>Right Front Brake Caliper</v>
      </c>
      <c r="D201" s="5"/>
      <c r="E201" s="191" t="str">
        <f>IF(D201&gt;0,Totals!F207,"")</f>
        <v/>
      </c>
      <c r="F201" s="191">
        <f t="shared" si="7"/>
        <v>0</v>
      </c>
      <c r="G201" s="157" t="str">
        <f>MstList!I207</f>
        <v>Durango AWD</v>
      </c>
      <c r="H201" s="728">
        <f>MstList!K207</f>
        <v>0</v>
      </c>
      <c r="I201" s="23"/>
      <c r="J201" s="23"/>
      <c r="K201" s="23"/>
      <c r="L201" s="23"/>
    </row>
    <row r="202" spans="1:12" ht="16.5" hidden="1" customHeight="1" x14ac:dyDescent="0.25">
      <c r="A202" s="147" t="str">
        <f t="shared" si="6"/>
        <v>0</v>
      </c>
      <c r="B202" s="1" t="str">
        <f>MstList!B208</f>
        <v>68138845AB</v>
      </c>
      <c r="C202" s="1" t="str">
        <f>MstList!D208</f>
        <v>Caliper Pin Kit (Front</v>
      </c>
      <c r="D202" s="5"/>
      <c r="E202" s="191" t="str">
        <f>IF(D202&gt;0,Totals!F208,"")</f>
        <v/>
      </c>
      <c r="F202" s="191">
        <f t="shared" si="7"/>
        <v>0</v>
      </c>
      <c r="G202" s="157" t="str">
        <f>MstList!I208</f>
        <v>Durango AWD</v>
      </c>
      <c r="H202" s="728">
        <f>MstList!K208</f>
        <v>0</v>
      </c>
      <c r="I202" s="23"/>
      <c r="J202" s="23"/>
      <c r="K202" s="23"/>
      <c r="L202" s="23"/>
    </row>
    <row r="203" spans="1:12" ht="16.5" hidden="1" customHeight="1" x14ac:dyDescent="0.25">
      <c r="A203" s="147" t="str">
        <f t="shared" si="6"/>
        <v>0</v>
      </c>
      <c r="B203" s="1" t="str">
        <f>MstList!B209</f>
        <v>68052383AA</v>
      </c>
      <c r="C203" s="1" t="str">
        <f>MstList!D209</f>
        <v>Caliper Pin Kit (Rear)</v>
      </c>
      <c r="D203" s="5"/>
      <c r="E203" s="191" t="str">
        <f>IF(D203&gt;0,Totals!F209,"")</f>
        <v/>
      </c>
      <c r="F203" s="191">
        <f t="shared" si="7"/>
        <v>0</v>
      </c>
      <c r="G203" s="157" t="str">
        <f>MstList!I209</f>
        <v>Durango AWD</v>
      </c>
      <c r="H203" s="728">
        <f>MstList!K209</f>
        <v>0</v>
      </c>
      <c r="I203" s="23"/>
      <c r="J203" s="23"/>
      <c r="K203" s="23"/>
      <c r="L203" s="23"/>
    </row>
    <row r="204" spans="1:12" ht="16.5" hidden="1" customHeight="1" x14ac:dyDescent="0.25">
      <c r="A204" s="147" t="str">
        <f t="shared" si="6"/>
        <v>0</v>
      </c>
      <c r="B204" s="1" t="str">
        <f>MstList!B210</f>
        <v>68052386AA</v>
      </c>
      <c r="C204" s="1" t="str">
        <f>MstList!D210</f>
        <v>Rear Brake Pad</v>
      </c>
      <c r="D204" s="5"/>
      <c r="E204" s="191" t="str">
        <f>IF(D204&gt;0,Totals!F210,"")</f>
        <v/>
      </c>
      <c r="F204" s="191">
        <f t="shared" si="7"/>
        <v>0</v>
      </c>
      <c r="G204" s="157" t="str">
        <f>MstList!I210</f>
        <v>Durango AWD</v>
      </c>
      <c r="H204" s="728">
        <f>MstList!K210</f>
        <v>0</v>
      </c>
      <c r="I204" s="23"/>
      <c r="J204" s="23"/>
      <c r="K204" s="23"/>
      <c r="L204" s="23"/>
    </row>
    <row r="205" spans="1:12" ht="16.5" hidden="1" customHeight="1" x14ac:dyDescent="0.25">
      <c r="A205" s="147" t="str">
        <f t="shared" si="6"/>
        <v>0</v>
      </c>
      <c r="B205" s="1" t="str">
        <f>MstList!B211</f>
        <v>68035022AE</v>
      </c>
      <c r="C205" s="1" t="str">
        <f>MstList!D211</f>
        <v>Rear Brake Rotor</v>
      </c>
      <c r="D205" s="5"/>
      <c r="E205" s="191" t="str">
        <f>IF(D205&gt;0,Totals!F211,"")</f>
        <v/>
      </c>
      <c r="F205" s="191">
        <f t="shared" si="7"/>
        <v>0</v>
      </c>
      <c r="G205" s="157" t="str">
        <f>MstList!I211</f>
        <v>Durango AWD</v>
      </c>
      <c r="H205" s="728">
        <f>MstList!K211</f>
        <v>0</v>
      </c>
      <c r="I205" s="23"/>
      <c r="J205" s="23"/>
      <c r="K205" s="23"/>
      <c r="L205" s="23"/>
    </row>
    <row r="206" spans="1:12" ht="16.5" hidden="1" customHeight="1" x14ac:dyDescent="0.25">
      <c r="A206" s="147" t="str">
        <f t="shared" si="6"/>
        <v>0</v>
      </c>
      <c r="B206" s="1" t="str">
        <f>MstList!B212</f>
        <v>68052381AA</v>
      </c>
      <c r="C206" s="1" t="str">
        <f>MstList!D212</f>
        <v>Left Rear Brake Caliper</v>
      </c>
      <c r="D206" s="5"/>
      <c r="E206" s="191" t="str">
        <f>IF(D206&gt;0,Totals!F212,"")</f>
        <v/>
      </c>
      <c r="F206" s="191">
        <f t="shared" si="7"/>
        <v>0</v>
      </c>
      <c r="G206" s="157" t="str">
        <f>MstList!I212</f>
        <v>Durango AWD</v>
      </c>
      <c r="H206" s="728">
        <f>MstList!K212</f>
        <v>0</v>
      </c>
      <c r="I206" s="23"/>
      <c r="J206" s="23"/>
      <c r="K206" s="23"/>
      <c r="L206" s="23"/>
    </row>
    <row r="207" spans="1:12" ht="16.5" hidden="1" customHeight="1" x14ac:dyDescent="0.25">
      <c r="A207" s="147" t="str">
        <f t="shared" si="6"/>
        <v>0</v>
      </c>
      <c r="B207" s="1" t="str">
        <f>MstList!B213</f>
        <v>68052380AA</v>
      </c>
      <c r="C207" s="1" t="str">
        <f>MstList!D213</f>
        <v>Right Rear Brake Caliper</v>
      </c>
      <c r="D207" s="5"/>
      <c r="E207" s="191" t="str">
        <f>IF(D207&gt;0,Totals!F213,"")</f>
        <v/>
      </c>
      <c r="F207" s="191">
        <f t="shared" si="7"/>
        <v>0</v>
      </c>
      <c r="G207" s="157" t="str">
        <f>MstList!I213</f>
        <v>Durango AWD</v>
      </c>
      <c r="H207" s="728">
        <f>MstList!K213</f>
        <v>0</v>
      </c>
      <c r="I207" s="23"/>
      <c r="J207" s="23"/>
      <c r="L207" s="23"/>
    </row>
    <row r="208" spans="1:12" ht="16.5" hidden="1" customHeight="1" x14ac:dyDescent="0.25">
      <c r="A208" s="147" t="str">
        <f t="shared" si="6"/>
        <v>0</v>
      </c>
      <c r="B208" s="1" t="str">
        <f>MstList!B214</f>
        <v>68313387AB</v>
      </c>
      <c r="C208" s="1" t="str">
        <f>MstList!D214</f>
        <v>Tire Pressure Sensor (2019-20)</v>
      </c>
      <c r="D208" s="5"/>
      <c r="E208" s="191" t="str">
        <f>IF(D208&gt;0,Totals!F214,"")</f>
        <v/>
      </c>
      <c r="F208" s="191">
        <f t="shared" si="7"/>
        <v>0</v>
      </c>
      <c r="G208" s="157" t="str">
        <f>MstList!I214</f>
        <v>Durango AWD</v>
      </c>
      <c r="H208" s="728">
        <f>MstList!K214</f>
        <v>0</v>
      </c>
      <c r="J208" s="23"/>
      <c r="L208" s="23"/>
    </row>
    <row r="209" spans="1:8" ht="16.5" hidden="1" customHeight="1" x14ac:dyDescent="0.25">
      <c r="A209" s="147" t="str">
        <f t="shared" si="6"/>
        <v>0</v>
      </c>
      <c r="B209" s="10" t="str">
        <f>MstList!B215</f>
        <v>SFI 224017</v>
      </c>
      <c r="C209" s="1" t="str">
        <f>MstList!D215</f>
        <v>Cabin Filter</v>
      </c>
      <c r="D209" s="5"/>
      <c r="E209" s="191" t="str">
        <f>IF(D209&gt;0,Totals!F215,"")</f>
        <v/>
      </c>
      <c r="F209" s="191">
        <f t="shared" si="7"/>
        <v>0</v>
      </c>
      <c r="G209" s="1" t="str">
        <f>MstList!I215</f>
        <v>Durango AWD</v>
      </c>
      <c r="H209" s="736">
        <f>MstList!K215</f>
        <v>0</v>
      </c>
    </row>
    <row r="210" spans="1:8" ht="16.5" hidden="1" customHeight="1" x14ac:dyDescent="0.25">
      <c r="A210" s="147" t="str">
        <f t="shared" si="6"/>
        <v>0</v>
      </c>
      <c r="B210" s="1" t="str">
        <f>MstList!B216</f>
        <v>BAT 7594R</v>
      </c>
      <c r="C210" s="1" t="str">
        <f>MstList!D216</f>
        <v>Battery</v>
      </c>
      <c r="D210" s="729"/>
      <c r="E210" s="191" t="str">
        <f>IF(D210&gt;0,Totals!F216,"")</f>
        <v/>
      </c>
      <c r="F210" s="191">
        <f t="shared" si="7"/>
        <v>0</v>
      </c>
      <c r="G210" s="1" t="str">
        <f>MstList!I216</f>
        <v>Ram</v>
      </c>
      <c r="H210" s="728">
        <f>MstList!K216</f>
        <v>0</v>
      </c>
    </row>
    <row r="211" spans="1:8" ht="16.5" hidden="1" customHeight="1" x14ac:dyDescent="0.25">
      <c r="A211" s="147" t="str">
        <f t="shared" si="6"/>
        <v>0</v>
      </c>
      <c r="B211" s="1" t="str">
        <f>MstList!B217</f>
        <v>56029644AB</v>
      </c>
      <c r="C211" s="1" t="str">
        <f>MstList!D217</f>
        <v>Alternator  220 Amp.</v>
      </c>
      <c r="D211" s="5"/>
      <c r="E211" s="191" t="str">
        <f>IF(D211&gt;0,Totals!F217,"")</f>
        <v/>
      </c>
      <c r="F211" s="191">
        <f t="shared" si="7"/>
        <v>0</v>
      </c>
      <c r="G211" s="157" t="str">
        <f>MstList!I217</f>
        <v>Ram</v>
      </c>
      <c r="H211" s="728">
        <f>MstList!K217</f>
        <v>0</v>
      </c>
    </row>
    <row r="212" spans="1:8" ht="16.5" hidden="1" customHeight="1" x14ac:dyDescent="0.25">
      <c r="A212" s="147" t="str">
        <f t="shared" si="6"/>
        <v>0</v>
      </c>
      <c r="B212" s="1" t="str">
        <f>MstList!B218</f>
        <v>68214892AC</v>
      </c>
      <c r="C212" s="1" t="str">
        <f>MstList!D218</f>
        <v>Blower Motor &amp; Wheel  (2016-19)</v>
      </c>
      <c r="D212" s="1"/>
      <c r="E212" s="191" t="str">
        <f>IF(D212&gt;0,Totals!F218,"")</f>
        <v/>
      </c>
      <c r="F212" s="191">
        <f t="shared" si="7"/>
        <v>0</v>
      </c>
      <c r="G212" s="157" t="str">
        <f>MstList!I218</f>
        <v>Ram</v>
      </c>
      <c r="H212" s="728">
        <f>MstList!K218</f>
        <v>0</v>
      </c>
    </row>
    <row r="213" spans="1:8" ht="16.5" hidden="1" customHeight="1" x14ac:dyDescent="0.25">
      <c r="A213" s="147" t="str">
        <f t="shared" si="6"/>
        <v>0</v>
      </c>
      <c r="B213" s="10" t="str">
        <f>MstList!B219</f>
        <v>UP 880073CR</v>
      </c>
      <c r="C213" s="1" t="str">
        <f>MstList!D219</f>
        <v>Brake Rotor-Front (2011-19)</v>
      </c>
      <c r="D213" s="5"/>
      <c r="E213" s="191" t="str">
        <f>IF(D213&gt;0,Totals!F219,"")</f>
        <v/>
      </c>
      <c r="F213" s="191">
        <f t="shared" si="7"/>
        <v>0</v>
      </c>
      <c r="G213" s="1" t="str">
        <f>MstList!I219</f>
        <v>Ram</v>
      </c>
      <c r="H213" s="736">
        <f>MstList!K219</f>
        <v>0</v>
      </c>
    </row>
    <row r="214" spans="1:8" ht="16.5" hidden="1" customHeight="1" x14ac:dyDescent="0.25">
      <c r="A214" s="147" t="str">
        <f t="shared" si="6"/>
        <v>0</v>
      </c>
      <c r="B214" s="12" t="str">
        <f>MstList!B220</f>
        <v>FLT FT7991</v>
      </c>
      <c r="C214" s="1" t="str">
        <f>MstList!D220</f>
        <v>Brake Pad-Front (2011-19)</v>
      </c>
      <c r="D214" s="5"/>
      <c r="E214" s="191" t="str">
        <f>IF(D214&gt;0,Totals!F220,"")</f>
        <v/>
      </c>
      <c r="F214" s="191">
        <f t="shared" si="7"/>
        <v>0</v>
      </c>
      <c r="G214" s="1" t="str">
        <f>MstList!I220</f>
        <v>Ram</v>
      </c>
      <c r="H214" s="736">
        <f>MstList!K220</f>
        <v>0</v>
      </c>
    </row>
    <row r="215" spans="1:8" ht="16.5" hidden="1" customHeight="1" x14ac:dyDescent="0.25">
      <c r="A215" s="147" t="str">
        <f t="shared" si="6"/>
        <v>0</v>
      </c>
      <c r="B215" s="22" t="str">
        <f>MstList!B221</f>
        <v>UP 880082CR</v>
      </c>
      <c r="C215" s="22" t="str">
        <f>MstList!D221</f>
        <v>Brake Rotor-Rear (2011-19)</v>
      </c>
      <c r="D215" s="5"/>
      <c r="E215" s="191" t="str">
        <f>IF(D215&gt;0,Totals!F221,"")</f>
        <v/>
      </c>
      <c r="F215" s="191">
        <f t="shared" si="7"/>
        <v>0</v>
      </c>
      <c r="G215" s="1" t="str">
        <f>MstList!I221</f>
        <v>Ram</v>
      </c>
      <c r="H215" s="736">
        <f>MstList!K221</f>
        <v>0</v>
      </c>
    </row>
    <row r="216" spans="1:8" ht="16.5" hidden="1" customHeight="1" x14ac:dyDescent="0.25">
      <c r="A216" s="147" t="str">
        <f t="shared" si="6"/>
        <v>0</v>
      </c>
      <c r="B216" s="22" t="str">
        <f>MstList!B222</f>
        <v>FLT FT7867</v>
      </c>
      <c r="C216" s="22" t="str">
        <f>MstList!D222</f>
        <v>Brake Pad-Rear (2011-19)</v>
      </c>
      <c r="D216" s="5"/>
      <c r="E216" s="191" t="str">
        <f>IF(D216&gt;0,Totals!F222,"")</f>
        <v/>
      </c>
      <c r="F216" s="191">
        <f t="shared" si="7"/>
        <v>0</v>
      </c>
      <c r="G216" s="1" t="str">
        <f>MstList!I222</f>
        <v>Ram</v>
      </c>
      <c r="H216" s="736">
        <f>MstList!K222</f>
        <v>0</v>
      </c>
    </row>
    <row r="217" spans="1:8" ht="16.5" hidden="1" customHeight="1" x14ac:dyDescent="0.25">
      <c r="A217" s="147" t="str">
        <f t="shared" si="6"/>
        <v>0</v>
      </c>
      <c r="B217" s="22" t="str">
        <f>MstList!B223</f>
        <v>NOE 7043011</v>
      </c>
      <c r="C217" s="22" t="str">
        <f>MstList!D223</f>
        <v>Oil Drain Plug  (20011-19)</v>
      </c>
      <c r="D217" s="22"/>
      <c r="E217" s="128" t="str">
        <f>IF(D217&gt;0,Totals!F223,"")</f>
        <v/>
      </c>
      <c r="F217" s="128">
        <f t="shared" si="7"/>
        <v>0</v>
      </c>
      <c r="G217" s="22" t="str">
        <f>MstList!I223</f>
        <v>Ram</v>
      </c>
      <c r="H217" s="737">
        <f>MstList!K223</f>
        <v>0</v>
      </c>
    </row>
    <row r="218" spans="1:8" ht="16.5" hidden="1" customHeight="1" x14ac:dyDescent="0.25">
      <c r="A218" s="147" t="str">
        <f t="shared" si="6"/>
        <v>0</v>
      </c>
      <c r="B218" s="76" t="str">
        <f>MstList!B224</f>
        <v>SE5605A</v>
      </c>
      <c r="C218" s="22" t="str">
        <f>MstList!D224</f>
        <v>Front Left Caliper (2011-18)</v>
      </c>
      <c r="D218" s="22"/>
      <c r="E218" s="128" t="str">
        <f>IF(D218&gt;0,Totals!F224,"")</f>
        <v/>
      </c>
      <c r="F218" s="128">
        <f t="shared" si="7"/>
        <v>0</v>
      </c>
      <c r="G218" s="22" t="str">
        <f>MstList!I224</f>
        <v>Ram</v>
      </c>
      <c r="H218" s="737">
        <f>MstList!K224</f>
        <v>0</v>
      </c>
    </row>
    <row r="219" spans="1:8" ht="16.5" hidden="1" customHeight="1" x14ac:dyDescent="0.25">
      <c r="A219" s="147" t="str">
        <f t="shared" si="6"/>
        <v>0</v>
      </c>
      <c r="B219" s="12" t="str">
        <f>MstList!B225</f>
        <v>SE5606A</v>
      </c>
      <c r="C219" s="1" t="str">
        <f>MstList!D225</f>
        <v>Front Right Caliper (2011-18)</v>
      </c>
      <c r="D219" s="22"/>
      <c r="E219" s="128" t="str">
        <f>IF(D219&gt;0,Totals!F225,"")</f>
        <v/>
      </c>
      <c r="F219" s="128">
        <f t="shared" si="7"/>
        <v>0</v>
      </c>
      <c r="G219" s="22" t="str">
        <f>MstList!I225</f>
        <v>Ram</v>
      </c>
      <c r="H219" s="737">
        <f>MstList!K225</f>
        <v>0</v>
      </c>
    </row>
    <row r="220" spans="1:8" ht="16.5" hidden="1" customHeight="1" x14ac:dyDescent="0.25">
      <c r="A220" s="147" t="str">
        <f t="shared" si="6"/>
        <v>0</v>
      </c>
      <c r="B220" s="177" t="str">
        <f>MstList!B226</f>
        <v>SE5387A</v>
      </c>
      <c r="C220" s="177" t="str">
        <f>MstList!D226</f>
        <v>Rear RightCaliper (2011-18)</v>
      </c>
      <c r="D220" s="159"/>
      <c r="E220" s="206" t="str">
        <f>IF(D220&gt;0,Totals!F226,"")</f>
        <v/>
      </c>
      <c r="F220" s="206">
        <f t="shared" si="7"/>
        <v>0</v>
      </c>
      <c r="G220" s="160" t="str">
        <f>MstList!I226</f>
        <v>Ram</v>
      </c>
      <c r="H220" s="737">
        <f>MstList!K226</f>
        <v>0</v>
      </c>
    </row>
    <row r="221" spans="1:8" ht="16.5" hidden="1" customHeight="1" x14ac:dyDescent="0.25">
      <c r="A221" s="147" t="str">
        <f t="shared" si="6"/>
        <v>0</v>
      </c>
      <c r="B221" s="179" t="str">
        <f>MstList!B227</f>
        <v>SE5388A</v>
      </c>
      <c r="C221" s="180" t="str">
        <f>MstList!D227</f>
        <v>Rear Left Caliper (2011-18)</v>
      </c>
      <c r="D221" s="181"/>
      <c r="E221" s="139" t="str">
        <f>IF(D221&gt;0,Totals!F227,"")</f>
        <v/>
      </c>
      <c r="F221" s="139">
        <f t="shared" si="7"/>
        <v>0</v>
      </c>
      <c r="G221" s="181" t="str">
        <f>MstList!I227</f>
        <v>Ram</v>
      </c>
      <c r="H221" s="737">
        <f>MstList!K227</f>
        <v>0</v>
      </c>
    </row>
    <row r="222" spans="1:8" ht="16.5" hidden="1" customHeight="1" x14ac:dyDescent="0.25">
      <c r="A222" s="147" t="str">
        <f t="shared" si="6"/>
        <v>0</v>
      </c>
      <c r="B222" s="178" t="str">
        <f>MstList!B228</f>
        <v>UP 609945</v>
      </c>
      <c r="C222" s="178" t="str">
        <f>MstList!D228</f>
        <v>Right Front Brake Hose (2011-19)</v>
      </c>
      <c r="D222" s="178"/>
      <c r="E222" s="140" t="str">
        <f>IF(D222&gt;0,Totals!F228,"")</f>
        <v/>
      </c>
      <c r="F222" s="140">
        <f t="shared" si="7"/>
        <v>0</v>
      </c>
      <c r="G222" s="178" t="str">
        <f>MstList!I228</f>
        <v>Ram</v>
      </c>
      <c r="H222" s="737">
        <f>MstList!K228</f>
        <v>0</v>
      </c>
    </row>
    <row r="223" spans="1:8" ht="16.5" hidden="1" customHeight="1" x14ac:dyDescent="0.25">
      <c r="A223" s="147" t="str">
        <f t="shared" si="6"/>
        <v>0</v>
      </c>
      <c r="B223" s="22" t="str">
        <f>MstList!B229</f>
        <v>UP 609946</v>
      </c>
      <c r="C223" s="22" t="str">
        <f>MstList!D229</f>
        <v>Left Front Brake Hose (2011-19)</v>
      </c>
      <c r="D223" s="22"/>
      <c r="E223" s="128" t="str">
        <f>IF(D223&gt;0,Totals!F229,"")</f>
        <v/>
      </c>
      <c r="F223" s="128">
        <f t="shared" si="7"/>
        <v>0</v>
      </c>
      <c r="G223" s="22" t="str">
        <f>MstList!I229</f>
        <v>Ram</v>
      </c>
      <c r="H223" s="737">
        <f>MstList!K229</f>
        <v>0</v>
      </c>
    </row>
    <row r="224" spans="1:8" ht="16.5" hidden="1" customHeight="1" x14ac:dyDescent="0.25">
      <c r="A224" s="147" t="str">
        <f t="shared" si="6"/>
        <v>0</v>
      </c>
      <c r="B224" s="22" t="str">
        <f>MstList!B230</f>
        <v>UP 532957</v>
      </c>
      <c r="C224" s="22" t="str">
        <f>MstList!D230</f>
        <v>Front ABS Sensors (2017-19)</v>
      </c>
      <c r="D224" s="22"/>
      <c r="E224" s="128" t="str">
        <f>IF(D224&gt;0,Totals!F230,"")</f>
        <v/>
      </c>
      <c r="F224" s="128">
        <f t="shared" si="7"/>
        <v>0</v>
      </c>
      <c r="G224" s="22" t="str">
        <f>MstList!I230</f>
        <v>Ram</v>
      </c>
      <c r="H224" s="737">
        <f>MstList!K230</f>
        <v>0</v>
      </c>
    </row>
    <row r="225" spans="1:12" ht="16.5" hidden="1" customHeight="1" x14ac:dyDescent="0.25">
      <c r="A225" s="147" t="str">
        <f t="shared" si="6"/>
        <v>0</v>
      </c>
      <c r="B225" s="71" t="str">
        <f>MstList!B231</f>
        <v>ECH921232</v>
      </c>
      <c r="C225" s="22" t="str">
        <f>MstList!D231</f>
        <v>Tire Pressure Sensor (2014-17)</v>
      </c>
      <c r="D225" s="22"/>
      <c r="E225" s="128" t="str">
        <f>IF(D225&gt;0,Totals!F231,"")</f>
        <v/>
      </c>
      <c r="F225" s="128">
        <f t="shared" si="7"/>
        <v>0</v>
      </c>
      <c r="G225" s="22" t="str">
        <f>MstList!I231</f>
        <v>Ram</v>
      </c>
      <c r="H225" s="737">
        <f>MstList!K231</f>
        <v>0</v>
      </c>
    </row>
    <row r="226" spans="1:12" ht="16.5" hidden="1" customHeight="1" x14ac:dyDescent="0.25">
      <c r="A226" s="147" t="str">
        <f t="shared" si="6"/>
        <v>0</v>
      </c>
      <c r="B226" s="75" t="str">
        <f>MstList!B232</f>
        <v>NTH 920250</v>
      </c>
      <c r="C226" s="22" t="str">
        <f>MstList!D232</f>
        <v>Tire Pressure Sensor Caps</v>
      </c>
      <c r="D226" s="22"/>
      <c r="E226" s="128" t="str">
        <f>IF(D226&gt;0,Totals!F232,"")</f>
        <v/>
      </c>
      <c r="F226" s="128">
        <f t="shared" si="7"/>
        <v>0</v>
      </c>
      <c r="G226" s="22" t="str">
        <f>MstList!I232</f>
        <v>Ram</v>
      </c>
      <c r="H226" s="737">
        <f>MstList!K232</f>
        <v>0</v>
      </c>
    </row>
    <row r="227" spans="1:12" ht="16.5" hidden="1" customHeight="1" x14ac:dyDescent="0.25">
      <c r="A227" s="147" t="str">
        <f t="shared" si="6"/>
        <v>0</v>
      </c>
      <c r="B227" s="75" t="str">
        <f>MstList!B233</f>
        <v>ECH 920228</v>
      </c>
      <c r="C227" s="22" t="str">
        <f>MstList!D233</f>
        <v>Tire Sensor Kit-(Rubber Valve Stem)</v>
      </c>
      <c r="D227" s="22"/>
      <c r="E227" s="128" t="str">
        <f>IF(D227&gt;0,Totals!F233,"")</f>
        <v/>
      </c>
      <c r="F227" s="128">
        <f t="shared" si="7"/>
        <v>0</v>
      </c>
      <c r="G227" s="22" t="str">
        <f>MstList!I233</f>
        <v>Ram</v>
      </c>
      <c r="H227" s="737">
        <f>MstList!K233</f>
        <v>0</v>
      </c>
    </row>
    <row r="228" spans="1:12" ht="16.5" hidden="1" customHeight="1" x14ac:dyDescent="0.25">
      <c r="A228" s="147" t="str">
        <f t="shared" si="6"/>
        <v>0</v>
      </c>
      <c r="B228" s="75" t="str">
        <f>MstList!B234</f>
        <v>NOE 6414274</v>
      </c>
      <c r="C228" s="22" t="str">
        <f>MstList!D234</f>
        <v>Lug Nuts (2011 Only)</v>
      </c>
      <c r="D228" s="22"/>
      <c r="E228" s="128" t="str">
        <f>IF(D228&gt;0,Totals!F234,"")</f>
        <v/>
      </c>
      <c r="F228" s="128">
        <f t="shared" si="7"/>
        <v>0</v>
      </c>
      <c r="G228" s="22" t="str">
        <f>MstList!I234</f>
        <v>Ram</v>
      </c>
      <c r="H228" s="737">
        <f>MstList!K234</f>
        <v>0</v>
      </c>
    </row>
    <row r="229" spans="1:12" ht="16.5" hidden="1" customHeight="1" x14ac:dyDescent="0.25">
      <c r="A229" s="147" t="str">
        <f t="shared" si="6"/>
        <v>0</v>
      </c>
      <c r="B229" s="76" t="str">
        <f>MstList!B235</f>
        <v>NOE 64143701</v>
      </c>
      <c r="C229" s="22" t="str">
        <f>MstList!D235</f>
        <v>Lug Nuts  (2012-17)</v>
      </c>
      <c r="D229" s="22"/>
      <c r="E229" s="128" t="str">
        <f>IF(D229&gt;0,Totals!F235,"")</f>
        <v/>
      </c>
      <c r="F229" s="128">
        <f t="shared" si="7"/>
        <v>0</v>
      </c>
      <c r="G229" s="22" t="str">
        <f>MstList!I235</f>
        <v>Ram</v>
      </c>
      <c r="H229" s="737">
        <f>MstList!K235</f>
        <v>0</v>
      </c>
    </row>
    <row r="230" spans="1:12" ht="16.5" hidden="1" customHeight="1" x14ac:dyDescent="0.25">
      <c r="A230" s="147" t="str">
        <f t="shared" si="6"/>
        <v>0</v>
      </c>
      <c r="B230" s="76" t="str">
        <f>MstList!B236</f>
        <v>NCP2653022</v>
      </c>
      <c r="C230" s="22" t="str">
        <f>MstList!D236</f>
        <v>Sway Bar Links (2011-2019</v>
      </c>
      <c r="D230" s="22"/>
      <c r="E230" s="128" t="str">
        <f>IF(D230&gt;0,Totals!F236,"")</f>
        <v/>
      </c>
      <c r="F230" s="128">
        <f t="shared" si="7"/>
        <v>0</v>
      </c>
      <c r="G230" s="22" t="str">
        <f>MstList!I236</f>
        <v>Ram</v>
      </c>
      <c r="H230" s="737">
        <f>MstList!K236</f>
        <v>0</v>
      </c>
    </row>
    <row r="231" spans="1:12" ht="16.5" hidden="1" customHeight="1" x14ac:dyDescent="0.25">
      <c r="A231" s="147" t="str">
        <f t="shared" si="6"/>
        <v>0</v>
      </c>
      <c r="B231" s="1" t="str">
        <f>MstList!B237</f>
        <v>1UC54S4AAB</v>
      </c>
      <c r="C231" s="1" t="str">
        <f>MstList!D237</f>
        <v>Steel Wheel-(Ram 1500 2016-19)</v>
      </c>
      <c r="D231" s="5"/>
      <c r="E231" s="191" t="str">
        <f>IF(D231&gt;0,Totals!F237,"")</f>
        <v/>
      </c>
      <c r="F231" s="191">
        <f t="shared" si="7"/>
        <v>0</v>
      </c>
      <c r="G231" s="157" t="str">
        <f>MstList!I237</f>
        <v>Ram</v>
      </c>
      <c r="H231" s="728">
        <f>MstList!K237</f>
        <v>0</v>
      </c>
    </row>
    <row r="232" spans="1:12" ht="16.5" hidden="1" customHeight="1" x14ac:dyDescent="0.25">
      <c r="A232" s="147" t="str">
        <f t="shared" si="6"/>
        <v>0</v>
      </c>
      <c r="B232" s="751" t="str">
        <f>MstList!B238</f>
        <v>----------------------</v>
      </c>
      <c r="C232" s="753" t="str">
        <f>MstList!D238</f>
        <v>------------------Chemicals------------------</v>
      </c>
      <c r="D232" s="729"/>
      <c r="E232" s="754" t="str">
        <f>IF(D232&gt;0,Totals!F238,"")</f>
        <v/>
      </c>
      <c r="F232" s="754">
        <f t="shared" si="7"/>
        <v>0</v>
      </c>
      <c r="G232" s="756" t="str">
        <f>MstList!I238</f>
        <v>-----------------------</v>
      </c>
      <c r="H232" s="757">
        <f>MstList!K238</f>
        <v>0</v>
      </c>
    </row>
    <row r="233" spans="1:12" ht="16.5" hidden="1" customHeight="1" x14ac:dyDescent="0.25">
      <c r="A233" s="147" t="str">
        <f t="shared" si="6"/>
        <v>0</v>
      </c>
      <c r="B233" s="11" t="str">
        <f>MstList!B239</f>
        <v>BK 7651351</v>
      </c>
      <c r="C233" s="5" t="str">
        <f>MstList!D239</f>
        <v>Sil-Glyde</v>
      </c>
      <c r="D233" s="5"/>
      <c r="E233" s="209" t="str">
        <f>IF(D233&gt;0,Totals!F239,"")</f>
        <v/>
      </c>
      <c r="F233" s="209">
        <f t="shared" si="7"/>
        <v>0</v>
      </c>
      <c r="G233" s="158">
        <f>MstList!I239</f>
        <v>0</v>
      </c>
      <c r="H233" s="338">
        <f>MstList!K239</f>
        <v>0</v>
      </c>
      <c r="K233" s="23"/>
    </row>
    <row r="234" spans="1:12" ht="16.5" hidden="1" customHeight="1" x14ac:dyDescent="0.25">
      <c r="A234" s="147" t="str">
        <f t="shared" si="6"/>
        <v>0</v>
      </c>
      <c r="B234" s="216" t="str">
        <f>MstList!B240</f>
        <v>BG: 208</v>
      </c>
      <c r="C234" s="743" t="str">
        <f>MstList!D240</f>
        <v>44K--BG-24 Per Case</v>
      </c>
      <c r="D234" s="5"/>
      <c r="E234" s="216" t="str">
        <f>IF(D234&gt;0,Totals!F240,"")</f>
        <v/>
      </c>
      <c r="F234" s="216">
        <f t="shared" si="7"/>
        <v>0</v>
      </c>
      <c r="G234" s="216" t="str">
        <f>MstList!I240</f>
        <v/>
      </c>
      <c r="H234" s="736">
        <f>MstList!K240</f>
        <v>0</v>
      </c>
      <c r="K234" s="23"/>
    </row>
    <row r="235" spans="1:12" ht="16.5" hidden="1" customHeight="1" x14ac:dyDescent="0.25">
      <c r="A235" s="147" t="str">
        <f t="shared" si="6"/>
        <v>0</v>
      </c>
      <c r="B235" s="1" t="str">
        <f>MstList!B241</f>
        <v>NFR ZX3030</v>
      </c>
      <c r="C235" s="1" t="str">
        <f>MstList!D241</f>
        <v>A/C Refrigerant</v>
      </c>
      <c r="D235" s="5"/>
      <c r="E235" s="191" t="str">
        <f>IF(D235&gt;0,Totals!F241,"")</f>
        <v/>
      </c>
      <c r="F235" s="191">
        <f t="shared" si="7"/>
        <v>0</v>
      </c>
      <c r="G235" s="158" t="str">
        <f>MstList!I241</f>
        <v/>
      </c>
      <c r="H235" s="736">
        <f>MstList!K241</f>
        <v>0</v>
      </c>
      <c r="I235" s="23"/>
      <c r="K235" s="23"/>
    </row>
    <row r="236" spans="1:12" ht="16.5" hidden="1" customHeight="1" x14ac:dyDescent="0.25">
      <c r="A236" s="147" t="str">
        <f t="shared" si="6"/>
        <v>0</v>
      </c>
      <c r="B236" s="1" t="str">
        <f>MstList!B242</f>
        <v>NAF RTU55EXT</v>
      </c>
      <c r="C236" s="1" t="str">
        <f>MstList!D242</f>
        <v>Antifreeze-55 Gallon</v>
      </c>
      <c r="D236" s="5"/>
      <c r="E236" s="191" t="str">
        <f>IF(D236&gt;0,Totals!F242,"")</f>
        <v/>
      </c>
      <c r="F236" s="191">
        <f t="shared" si="7"/>
        <v>0</v>
      </c>
      <c r="G236" s="158">
        <f>MstList!I242</f>
        <v>0</v>
      </c>
      <c r="H236" s="339">
        <f>MstList!K242</f>
        <v>0</v>
      </c>
      <c r="I236" s="23"/>
      <c r="J236" s="23"/>
      <c r="K236" s="23"/>
      <c r="L236" s="23"/>
    </row>
    <row r="237" spans="1:12" ht="16.5" hidden="1" customHeight="1" x14ac:dyDescent="0.25">
      <c r="A237" s="147" t="str">
        <f t="shared" si="6"/>
        <v>0</v>
      </c>
      <c r="B237" s="1" t="str">
        <f>MstList!B243</f>
        <v>MAC 1072</v>
      </c>
      <c r="C237" s="1" t="str">
        <f>MstList!D243</f>
        <v>Battery Cleaner</v>
      </c>
      <c r="D237" s="5"/>
      <c r="E237" s="191" t="str">
        <f>IF(D237&gt;0,Totals!F243,"")</f>
        <v/>
      </c>
      <c r="F237" s="191">
        <f t="shared" si="7"/>
        <v>0</v>
      </c>
      <c r="G237" s="158" t="str">
        <f>MstList!I243</f>
        <v/>
      </c>
      <c r="H237" s="736">
        <f>MstList!K243</f>
        <v>0</v>
      </c>
      <c r="I237" s="23"/>
      <c r="J237" s="23"/>
      <c r="K237" s="23"/>
      <c r="L237" s="23"/>
    </row>
    <row r="238" spans="1:12" ht="16.5" hidden="1" customHeight="1" x14ac:dyDescent="0.25">
      <c r="A238" s="147" t="str">
        <f t="shared" si="6"/>
        <v>0</v>
      </c>
      <c r="B238" s="1" t="str">
        <f>MstList!B244</f>
        <v>MAC 1073</v>
      </c>
      <c r="C238" s="1" t="str">
        <f>MstList!D244</f>
        <v>Battery Terminal Protectant</v>
      </c>
      <c r="D238" s="5"/>
      <c r="E238" s="191" t="str">
        <f>IF(D238&gt;0,Totals!F244,"")</f>
        <v/>
      </c>
      <c r="F238" s="191">
        <f t="shared" si="7"/>
        <v>0</v>
      </c>
      <c r="G238" s="158">
        <f>MstList!I244</f>
        <v>0</v>
      </c>
      <c r="H238" s="340">
        <f>MstList!K244</f>
        <v>0</v>
      </c>
      <c r="I238" s="23"/>
      <c r="J238" s="23"/>
      <c r="K238" s="23"/>
      <c r="L238" s="23"/>
    </row>
    <row r="239" spans="1:12" ht="16.5" hidden="1" customHeight="1" x14ac:dyDescent="0.25">
      <c r="A239" s="147" t="str">
        <f t="shared" si="6"/>
        <v>0</v>
      </c>
      <c r="B239" s="1" t="str">
        <f>MstList!B245</f>
        <v>PTX 24125</v>
      </c>
      <c r="C239" s="1" t="str">
        <f>MstList!D245</f>
        <v>Brake Caliper Lube</v>
      </c>
      <c r="D239" s="5"/>
      <c r="E239" s="191" t="str">
        <f>IF(D239&gt;0,Totals!F245,"")</f>
        <v/>
      </c>
      <c r="F239" s="191">
        <f t="shared" si="7"/>
        <v>0</v>
      </c>
      <c r="G239" s="158" t="str">
        <f>MstList!I245</f>
        <v/>
      </c>
      <c r="H239" s="736">
        <f>MstList!K245</f>
        <v>0</v>
      </c>
      <c r="I239" s="23"/>
      <c r="J239" s="23"/>
      <c r="K239" s="23"/>
      <c r="L239" s="23"/>
    </row>
    <row r="240" spans="1:12" ht="16.5" hidden="1" customHeight="1" x14ac:dyDescent="0.25">
      <c r="A240" s="147" t="str">
        <f t="shared" si="6"/>
        <v>0</v>
      </c>
      <c r="B240" s="1" t="str">
        <f>MstList!B247</f>
        <v>NAF NPF002</v>
      </c>
      <c r="C240" s="1" t="str">
        <f>MstList!D247</f>
        <v>Blue Diesel Exhaust Fluid</v>
      </c>
      <c r="D240" s="5"/>
      <c r="E240" s="191" t="str">
        <f>IF(D240&gt;0,Totals!F247,"")</f>
        <v/>
      </c>
      <c r="F240" s="191">
        <f t="shared" si="7"/>
        <v>0</v>
      </c>
      <c r="G240" s="158">
        <f>MstList!I247</f>
        <v>0</v>
      </c>
      <c r="H240" s="340">
        <f>MstList!K247</f>
        <v>0</v>
      </c>
      <c r="I240" s="23"/>
      <c r="J240" s="23"/>
      <c r="K240" s="23"/>
      <c r="L240" s="23"/>
    </row>
    <row r="241" spans="1:12" ht="16.5" hidden="1" customHeight="1" x14ac:dyDescent="0.25">
      <c r="A241" s="147" t="str">
        <f t="shared" si="6"/>
        <v>0</v>
      </c>
      <c r="B241" s="1" t="str">
        <f>MstList!B249</f>
        <v>MMM 33455</v>
      </c>
      <c r="C241" s="1" t="str">
        <f>MstList!D249</f>
        <v>3" Cutting Wheel</v>
      </c>
      <c r="D241" s="5"/>
      <c r="E241" s="191" t="str">
        <f>IF(D241&gt;0,Totals!F249,"")</f>
        <v/>
      </c>
      <c r="F241" s="191">
        <f t="shared" si="7"/>
        <v>0</v>
      </c>
      <c r="G241" s="158" t="str">
        <f>MstList!I249</f>
        <v/>
      </c>
      <c r="H241" s="736">
        <f>MstList!K249</f>
        <v>0</v>
      </c>
      <c r="I241" s="23"/>
      <c r="J241" s="23"/>
      <c r="K241" s="23"/>
      <c r="L241" s="23"/>
    </row>
    <row r="242" spans="1:12" ht="16.5" hidden="1" customHeight="1" x14ac:dyDescent="0.25">
      <c r="A242" s="147" t="str">
        <f t="shared" si="6"/>
        <v>0</v>
      </c>
      <c r="B242" s="1" t="str">
        <f>MstList!B250</f>
        <v>MAC 8700</v>
      </c>
      <c r="C242" s="1" t="str">
        <f>MstList!D250</f>
        <v>Carb, Choke, and Throttle Cleaner</v>
      </c>
      <c r="D242" s="5"/>
      <c r="E242" s="191" t="str">
        <f>IF(D242&gt;0,Totals!F250,"")</f>
        <v/>
      </c>
      <c r="F242" s="191">
        <f t="shared" si="7"/>
        <v>0</v>
      </c>
      <c r="G242" s="158">
        <f>MstList!I250</f>
        <v>0</v>
      </c>
      <c r="H242" s="341">
        <f>MstList!K250</f>
        <v>0</v>
      </c>
      <c r="I242" s="23"/>
      <c r="J242" s="23"/>
      <c r="K242" s="23"/>
      <c r="L242" s="23"/>
    </row>
    <row r="243" spans="1:12" s="39" customFormat="1" ht="16.5" hidden="1" customHeight="1" x14ac:dyDescent="0.25">
      <c r="A243" s="147" t="str">
        <f t="shared" si="6"/>
        <v>0</v>
      </c>
      <c r="B243" s="1" t="str">
        <f>MstList!B251</f>
        <v>NCB 72333</v>
      </c>
      <c r="C243" s="1" t="str">
        <f>MstList!D251</f>
        <v>Concrete Cleaner</v>
      </c>
      <c r="D243" s="5"/>
      <c r="E243" s="191" t="str">
        <f>IF(D243&gt;0,Totals!F251,"")</f>
        <v/>
      </c>
      <c r="F243" s="191">
        <f t="shared" si="7"/>
        <v>0</v>
      </c>
      <c r="G243" s="158" t="str">
        <f>MstList!I251</f>
        <v/>
      </c>
      <c r="H243" s="736">
        <f>MstList!K251</f>
        <v>0</v>
      </c>
      <c r="I243" s="2"/>
      <c r="J243" s="2"/>
      <c r="K243" s="304"/>
      <c r="L243" s="304"/>
    </row>
    <row r="244" spans="1:12" ht="16.5" hidden="1" customHeight="1" x14ac:dyDescent="0.25">
      <c r="A244" s="147" t="str">
        <f t="shared" si="6"/>
        <v>0</v>
      </c>
      <c r="B244" s="1">
        <f>MstList!B252</f>
        <v>402508</v>
      </c>
      <c r="C244" s="1" t="str">
        <f>MstList!D252</f>
        <v>Differential Lube</v>
      </c>
      <c r="D244" s="5"/>
      <c r="E244" s="191" t="str">
        <f>IF(D244&gt;0,Totals!F252,"")</f>
        <v/>
      </c>
      <c r="F244" s="191">
        <f t="shared" si="7"/>
        <v>0</v>
      </c>
      <c r="G244" s="158" t="str">
        <f>MstList!I252</f>
        <v/>
      </c>
      <c r="H244" s="736">
        <f>MstList!K252</f>
        <v>0</v>
      </c>
      <c r="I244" s="23"/>
      <c r="J244" s="23"/>
      <c r="K244" s="23"/>
      <c r="L244" s="23"/>
    </row>
    <row r="245" spans="1:12" ht="16.5" hidden="1" customHeight="1" x14ac:dyDescent="0.25">
      <c r="A245" s="147" t="str">
        <f t="shared" si="6"/>
        <v>0</v>
      </c>
      <c r="B245" s="216" t="str">
        <f>MstList!B253</f>
        <v>BG: 206/208/210</v>
      </c>
      <c r="C245" s="743" t="str">
        <f>MstList!D253</f>
        <v>Fuel System Kit--BG-8 Per Case</v>
      </c>
      <c r="D245" s="5"/>
      <c r="E245" s="216" t="str">
        <f>IF(D245&gt;0,Totals!F253,"")</f>
        <v/>
      </c>
      <c r="F245" s="216">
        <f t="shared" si="7"/>
        <v>0</v>
      </c>
      <c r="G245" s="216" t="str">
        <f>MstList!I253</f>
        <v/>
      </c>
      <c r="H245" s="736">
        <f>MstList!K253</f>
        <v>0</v>
      </c>
      <c r="I245" s="23"/>
      <c r="J245" s="23"/>
      <c r="K245" s="23"/>
      <c r="L245" s="23"/>
    </row>
    <row r="246" spans="1:12" ht="16.5" hidden="1" customHeight="1" x14ac:dyDescent="0.25">
      <c r="A246" s="147" t="str">
        <f t="shared" si="6"/>
        <v>0</v>
      </c>
      <c r="B246" s="216" t="str">
        <f>MstList!B254</f>
        <v>DA75W140</v>
      </c>
      <c r="C246" s="743" t="str">
        <f>MstList!D254</f>
        <v>Gear Oil-(16 Gal. Barrel)</v>
      </c>
      <c r="D246" s="5"/>
      <c r="E246" s="216" t="str">
        <f>IF(D246&gt;0,Totals!F254,"")</f>
        <v/>
      </c>
      <c r="F246" s="216">
        <f t="shared" si="7"/>
        <v>0</v>
      </c>
      <c r="G246" s="216" t="str">
        <f>MstList!I254</f>
        <v/>
      </c>
      <c r="H246" s="736">
        <f>MstList!K254</f>
        <v>0</v>
      </c>
      <c r="I246" s="23"/>
      <c r="J246" s="23"/>
      <c r="K246" s="23"/>
      <c r="L246" s="23"/>
    </row>
    <row r="247" spans="1:12" ht="16.5" hidden="1" customHeight="1" x14ac:dyDescent="0.25">
      <c r="A247" s="147" t="str">
        <f t="shared" si="6"/>
        <v>0</v>
      </c>
      <c r="B247" s="1" t="str">
        <f>MstList!B255</f>
        <v>PTX22058</v>
      </c>
      <c r="C247" s="1" t="str">
        <f>MstList!D255</f>
        <v>Grease, Dielectric</v>
      </c>
      <c r="D247" s="5"/>
      <c r="E247" s="161" t="str">
        <f>IF(D247&gt;0,Totals!F255,"")</f>
        <v/>
      </c>
      <c r="F247" s="161">
        <f t="shared" si="7"/>
        <v>0</v>
      </c>
      <c r="G247" s="1" t="str">
        <f>MstList!I255</f>
        <v/>
      </c>
      <c r="H247" s="759">
        <f>MstList!K255</f>
        <v>0</v>
      </c>
      <c r="I247" s="23"/>
      <c r="J247" s="23"/>
      <c r="K247" s="23"/>
      <c r="L247" s="23"/>
    </row>
    <row r="248" spans="1:12" ht="16.5" hidden="1" customHeight="1" x14ac:dyDescent="0.25">
      <c r="A248" s="147" t="str">
        <f t="shared" si="6"/>
        <v>0</v>
      </c>
      <c r="B248" s="1" t="str">
        <f>MstList!B256</f>
        <v>BK7651400</v>
      </c>
      <c r="C248" s="1" t="str">
        <f>MstList!D256</f>
        <v>Oil for Air tools</v>
      </c>
      <c r="D248" s="5"/>
      <c r="E248" s="161" t="str">
        <f>IF(D248&gt;0,Totals!F256,"")</f>
        <v/>
      </c>
      <c r="F248" s="161">
        <f t="shared" si="7"/>
        <v>0</v>
      </c>
      <c r="G248" s="1" t="str">
        <f>MstList!I256</f>
        <v xml:space="preserve"> </v>
      </c>
      <c r="H248" s="759">
        <f>MstList!K256</f>
        <v>0</v>
      </c>
      <c r="I248" s="23"/>
      <c r="J248" s="23"/>
      <c r="K248" s="23"/>
      <c r="L248" s="23"/>
    </row>
    <row r="249" spans="1:12" ht="16.5" hidden="1" customHeight="1" x14ac:dyDescent="0.25">
      <c r="A249" s="147" t="str">
        <f t="shared" si="6"/>
        <v>0</v>
      </c>
      <c r="B249" s="216" t="str">
        <f>MstList!B258</f>
        <v>68088485AA</v>
      </c>
      <c r="C249" s="743" t="str">
        <f>MstList!D258</f>
        <v>Power Steering Fluid</v>
      </c>
      <c r="D249" s="5"/>
      <c r="E249" s="216" t="str">
        <f>IF(D249&gt;0,Totals!F258,"")</f>
        <v/>
      </c>
      <c r="F249" s="216">
        <f t="shared" si="7"/>
        <v>0</v>
      </c>
      <c r="G249" s="216">
        <f>MstList!I258</f>
        <v>0</v>
      </c>
      <c r="H249" s="736">
        <f>MstList!K258</f>
        <v>0</v>
      </c>
      <c r="I249" s="23"/>
      <c r="J249" s="23"/>
      <c r="K249" s="23"/>
      <c r="L249" s="23"/>
    </row>
    <row r="250" spans="1:12" ht="16.5" hidden="1" customHeight="1" x14ac:dyDescent="0.25">
      <c r="A250" s="147" t="str">
        <f t="shared" ref="A250:A302" si="8">IF(D250="","0","1")</f>
        <v>0</v>
      </c>
      <c r="B250" s="1" t="str">
        <f>MstList!B260</f>
        <v>MAC 8300</v>
      </c>
      <c r="C250" s="1" t="str">
        <f>MstList!D260</f>
        <v>Silicone Lubricant</v>
      </c>
      <c r="D250" s="5"/>
      <c r="E250" s="191" t="str">
        <f>IF(D250&gt;0,Totals!F260,"")</f>
        <v/>
      </c>
      <c r="F250" s="191">
        <f t="shared" ref="F250:F302" si="9">PRODUCT(D250:E250)</f>
        <v>0</v>
      </c>
      <c r="G250" s="158" t="str">
        <f>MstList!I260</f>
        <v/>
      </c>
      <c r="H250" s="736">
        <f>MstList!K260</f>
        <v>0</v>
      </c>
      <c r="I250" s="23"/>
      <c r="J250" s="23"/>
      <c r="K250" s="23"/>
      <c r="L250" s="23"/>
    </row>
    <row r="251" spans="1:12" ht="16.5" hidden="1" customHeight="1" x14ac:dyDescent="0.25">
      <c r="A251" s="147" t="str">
        <f t="shared" si="8"/>
        <v>0</v>
      </c>
      <c r="B251" s="1" t="str">
        <f>MstList!B261</f>
        <v>CRC 091840</v>
      </c>
      <c r="C251" s="1" t="str">
        <f>MstList!D261</f>
        <v>Stop Squeal</v>
      </c>
      <c r="D251" s="5"/>
      <c r="E251" s="191" t="str">
        <f>IF(D251&gt;0,Totals!F261,"")</f>
        <v/>
      </c>
      <c r="F251" s="191">
        <f t="shared" si="9"/>
        <v>0</v>
      </c>
      <c r="G251" s="158" t="str">
        <f>MstList!I261</f>
        <v/>
      </c>
      <c r="H251" s="736">
        <f>MstList!K261</f>
        <v>0</v>
      </c>
      <c r="I251" s="23"/>
      <c r="J251" s="23"/>
      <c r="K251" s="23"/>
      <c r="L251" s="23"/>
    </row>
    <row r="252" spans="1:12" ht="16.5" hidden="1" customHeight="1" x14ac:dyDescent="0.25">
      <c r="A252" s="147" t="str">
        <f t="shared" si="8"/>
        <v>0</v>
      </c>
      <c r="B252" s="1" t="str">
        <f>MstList!B262</f>
        <v>CTC 183710</v>
      </c>
      <c r="C252" s="1" t="str">
        <f>MstList!D262</f>
        <v>Tire Lube Paste</v>
      </c>
      <c r="D252" s="5"/>
      <c r="E252" s="191" t="str">
        <f>IF(D252&gt;0,Totals!F262,"")</f>
        <v/>
      </c>
      <c r="F252" s="191">
        <f t="shared" si="9"/>
        <v>0</v>
      </c>
      <c r="G252" s="158">
        <f>MstList!I262</f>
        <v>0</v>
      </c>
      <c r="H252" s="736">
        <f>MstList!K262</f>
        <v>0</v>
      </c>
      <c r="I252" s="23"/>
      <c r="J252" s="23"/>
      <c r="K252" s="23"/>
      <c r="L252" s="23"/>
    </row>
    <row r="253" spans="1:12" ht="16.5" hidden="1" customHeight="1" x14ac:dyDescent="0.25">
      <c r="A253" s="147" t="str">
        <f t="shared" si="8"/>
        <v>0</v>
      </c>
      <c r="B253" s="1">
        <f>MstList!B263</f>
        <v>7651338</v>
      </c>
      <c r="C253" s="1" t="str">
        <f>MstList!D263</f>
        <v>Tire Mount Lube</v>
      </c>
      <c r="D253" s="5"/>
      <c r="E253" s="191" t="str">
        <f>IF(D253&gt;0,Totals!F263,"")</f>
        <v/>
      </c>
      <c r="F253" s="191">
        <f t="shared" si="9"/>
        <v>0</v>
      </c>
      <c r="G253" s="158" t="str">
        <f>MstList!I263</f>
        <v/>
      </c>
      <c r="H253" s="736">
        <f>MstList!K263</f>
        <v>0</v>
      </c>
      <c r="I253" s="23"/>
      <c r="J253" s="23"/>
      <c r="K253" s="23"/>
      <c r="L253" s="23"/>
    </row>
    <row r="254" spans="1:12" ht="16.5" hidden="1" customHeight="1" x14ac:dyDescent="0.25">
      <c r="A254" s="147" t="str">
        <f t="shared" si="8"/>
        <v>0</v>
      </c>
      <c r="B254" s="743" t="str">
        <f>MstList!B264</f>
        <v>BG: 106/310</v>
      </c>
      <c r="C254" s="743" t="str">
        <f>MstList!D264</f>
        <v>Transmission Flush--BG-12 Per Case</v>
      </c>
      <c r="D254" s="5"/>
      <c r="E254" s="216" t="str">
        <f>IF(D254&gt;0,Totals!F264,"")</f>
        <v/>
      </c>
      <c r="F254" s="216">
        <f t="shared" si="9"/>
        <v>0</v>
      </c>
      <c r="G254" s="216" t="str">
        <f>MstList!I264</f>
        <v/>
      </c>
      <c r="H254" s="736">
        <f>MstList!K264</f>
        <v>0</v>
      </c>
      <c r="I254" s="23"/>
      <c r="J254" s="23"/>
      <c r="K254" s="23"/>
      <c r="L254" s="23"/>
    </row>
    <row r="255" spans="1:12" ht="16.5" hidden="1" customHeight="1" x14ac:dyDescent="0.25">
      <c r="A255" s="147" t="str">
        <f t="shared" si="8"/>
        <v>0</v>
      </c>
      <c r="B255" s="79">
        <f>MstList!B265</f>
        <v>5125</v>
      </c>
      <c r="C255" s="1" t="str">
        <f>MstList!D265</f>
        <v>Hand Cleaner</v>
      </c>
      <c r="D255" s="5"/>
      <c r="E255" s="191" t="str">
        <f>IF(D255&gt;0,Totals!F265,"")</f>
        <v/>
      </c>
      <c r="F255" s="191">
        <f t="shared" si="9"/>
        <v>0</v>
      </c>
      <c r="G255" s="158">
        <f>MstList!I265</f>
        <v>0</v>
      </c>
      <c r="H255" s="736">
        <f>MstList!K265</f>
        <v>0</v>
      </c>
      <c r="I255" s="23"/>
      <c r="J255" s="23"/>
      <c r="K255" s="23"/>
      <c r="L255" s="23"/>
    </row>
    <row r="256" spans="1:12" ht="16.5" hidden="1" customHeight="1" x14ac:dyDescent="0.25">
      <c r="A256" s="147" t="str">
        <f t="shared" si="8"/>
        <v>0</v>
      </c>
      <c r="B256" s="1" t="str">
        <f>MstList!B266</f>
        <v>NCB 5105</v>
      </c>
      <c r="C256" s="1" t="str">
        <f>MstList!D266</f>
        <v>Waterless Hand Cleaner</v>
      </c>
      <c r="D256" s="5"/>
      <c r="E256" s="191" t="str">
        <f>IF(D256&gt;0,Totals!F266,"")</f>
        <v/>
      </c>
      <c r="F256" s="191">
        <f t="shared" si="9"/>
        <v>0</v>
      </c>
      <c r="G256" s="158" t="str">
        <f>MstList!I266</f>
        <v/>
      </c>
      <c r="H256" s="736">
        <f>MstList!K266</f>
        <v>0</v>
      </c>
      <c r="I256" s="23"/>
      <c r="J256" s="23"/>
      <c r="K256" s="23"/>
      <c r="L256" s="23"/>
    </row>
    <row r="257" spans="1:12" ht="16.5" hidden="1" customHeight="1" x14ac:dyDescent="0.25">
      <c r="A257" s="147" t="str">
        <f t="shared" si="8"/>
        <v>0</v>
      </c>
      <c r="B257" s="1" t="str">
        <f>MstList!B267</f>
        <v>NCB L616</v>
      </c>
      <c r="C257" s="1" t="str">
        <f>MstList!D267</f>
        <v>White Lithium Grease</v>
      </c>
      <c r="D257" s="5"/>
      <c r="E257" s="191" t="str">
        <f>IF(D257&gt;0,Totals!F267,"")</f>
        <v/>
      </c>
      <c r="F257" s="191">
        <f t="shared" si="9"/>
        <v>0</v>
      </c>
      <c r="G257" s="158" t="str">
        <f>MstList!I267</f>
        <v/>
      </c>
      <c r="H257" s="736">
        <f>MstList!K267</f>
        <v>0</v>
      </c>
      <c r="I257" s="23"/>
      <c r="J257" s="23"/>
      <c r="K257" s="23"/>
      <c r="L257" s="23"/>
    </row>
    <row r="258" spans="1:12" ht="16.5" hidden="1" customHeight="1" x14ac:dyDescent="0.25">
      <c r="A258" s="147" t="str">
        <f t="shared" si="8"/>
        <v>0</v>
      </c>
      <c r="B258" s="743" t="str">
        <f>MstList!B269</f>
        <v>BG 108</v>
      </c>
      <c r="C258" s="743" t="str">
        <f>MstList!D269</f>
        <v>Power Steering Cleaner (24 per case)</v>
      </c>
      <c r="D258" s="5"/>
      <c r="E258" s="216" t="str">
        <f>IF(D258&gt;0,Totals!F269,"")</f>
        <v/>
      </c>
      <c r="F258" s="216">
        <f t="shared" si="9"/>
        <v>0</v>
      </c>
      <c r="G258" s="216">
        <f>MstList!I269</f>
        <v>0</v>
      </c>
      <c r="H258" s="736">
        <f>MstList!K269</f>
        <v>0</v>
      </c>
      <c r="I258" s="23"/>
      <c r="J258" s="23"/>
      <c r="K258" s="23"/>
      <c r="L258" s="23"/>
    </row>
    <row r="259" spans="1:12" ht="16.5" hidden="1" customHeight="1" x14ac:dyDescent="0.25">
      <c r="A259" s="147" t="str">
        <f t="shared" si="8"/>
        <v>0</v>
      </c>
      <c r="B259" s="751" t="str">
        <f>MstList!B270</f>
        <v>-----------------------</v>
      </c>
      <c r="C259" s="753" t="str">
        <f>MstList!D270</f>
        <v>------------Miscellaneous--------------------</v>
      </c>
      <c r="D259" s="729"/>
      <c r="E259" s="754" t="str">
        <f>IF(D259&gt;0,Totals!F270,"")</f>
        <v/>
      </c>
      <c r="F259" s="754">
        <f t="shared" si="9"/>
        <v>0</v>
      </c>
      <c r="G259" s="756" t="str">
        <f>MstList!I270</f>
        <v>------------------------</v>
      </c>
      <c r="H259" s="757">
        <f>MstList!K270</f>
        <v>0</v>
      </c>
      <c r="I259" s="23"/>
      <c r="J259" s="23"/>
      <c r="K259" s="23"/>
      <c r="L259" s="23"/>
    </row>
    <row r="260" spans="1:12" ht="16.5" hidden="1" customHeight="1" x14ac:dyDescent="0.25">
      <c r="A260" s="147" t="str">
        <f t="shared" si="8"/>
        <v>0</v>
      </c>
      <c r="B260" s="9" t="str">
        <f>MstList!B271</f>
        <v>BK7101222</v>
      </c>
      <c r="C260" s="13" t="str">
        <f>MstList!D271</f>
        <v>Tire Crayon-10 Per Box White</v>
      </c>
      <c r="D260" s="6"/>
      <c r="E260" s="211" t="str">
        <f>IF(D260&gt;0,Totals!F271,"")</f>
        <v/>
      </c>
      <c r="F260" s="211">
        <f t="shared" si="9"/>
        <v>0</v>
      </c>
      <c r="G260" s="158">
        <f>MstList!I271</f>
        <v>0</v>
      </c>
      <c r="H260" s="738">
        <f>MstList!K271</f>
        <v>0</v>
      </c>
      <c r="I260" s="23"/>
      <c r="J260" s="23"/>
      <c r="K260" s="23"/>
      <c r="L260" s="23"/>
    </row>
    <row r="261" spans="1:12" ht="16.5" hidden="1" customHeight="1" x14ac:dyDescent="0.25">
      <c r="A261" s="147" t="str">
        <f t="shared" si="8"/>
        <v>0</v>
      </c>
      <c r="B261" s="9" t="str">
        <f>MstList!B272</f>
        <v>LMP 194N</v>
      </c>
      <c r="C261" s="13" t="str">
        <f>MstList!D272</f>
        <v>Side Marker Bulb</v>
      </c>
      <c r="D261" s="6"/>
      <c r="E261" s="192" t="str">
        <f>IF(D261&gt;0,Totals!F272,"")</f>
        <v/>
      </c>
      <c r="F261" s="192">
        <f t="shared" si="9"/>
        <v>0</v>
      </c>
      <c r="G261" s="158" t="str">
        <f>MstList!I272</f>
        <v/>
      </c>
      <c r="H261" s="738">
        <f>MstList!K272</f>
        <v>0</v>
      </c>
      <c r="I261" s="23"/>
      <c r="J261" s="23"/>
      <c r="K261" s="23"/>
    </row>
    <row r="262" spans="1:12" ht="16.5" hidden="1" customHeight="1" x14ac:dyDescent="0.25">
      <c r="A262" s="147" t="str">
        <f t="shared" si="8"/>
        <v>0</v>
      </c>
      <c r="B262" s="9" t="str">
        <f>MstList!B273</f>
        <v>LMP 194NAN</v>
      </c>
      <c r="C262" s="13" t="str">
        <f>MstList!D273</f>
        <v>Amber Side Marker Bulb</v>
      </c>
      <c r="D262" s="6"/>
      <c r="E262" s="192" t="str">
        <f>IF(D262&gt;0,Totals!F273,"")</f>
        <v/>
      </c>
      <c r="F262" s="192">
        <f t="shared" si="9"/>
        <v>0</v>
      </c>
      <c r="G262" s="158">
        <f>MstList!I273</f>
        <v>0</v>
      </c>
      <c r="H262" s="738">
        <f>MstList!K273</f>
        <v>0</v>
      </c>
      <c r="I262" s="23"/>
      <c r="J262" s="23"/>
      <c r="K262" s="23"/>
      <c r="L262" s="23"/>
    </row>
    <row r="263" spans="1:12" ht="16.5" hidden="1" customHeight="1" x14ac:dyDescent="0.25">
      <c r="A263" s="147" t="str">
        <f t="shared" si="8"/>
        <v>0</v>
      </c>
      <c r="B263" s="9" t="str">
        <f>MstList!B274</f>
        <v>LMP 3157N</v>
      </c>
      <c r="C263" s="13" t="str">
        <f>MstList!D274</f>
        <v>Bulb</v>
      </c>
      <c r="D263" s="6"/>
      <c r="E263" s="192" t="str">
        <f>IF(D263&gt;0,Totals!F274,"")</f>
        <v/>
      </c>
      <c r="F263" s="192">
        <f t="shared" si="9"/>
        <v>0</v>
      </c>
      <c r="G263" s="158">
        <f>MstList!I274</f>
        <v>0</v>
      </c>
      <c r="H263" s="738">
        <f>MstList!K274</f>
        <v>0</v>
      </c>
      <c r="I263" s="23"/>
      <c r="J263" s="23"/>
      <c r="K263" s="23"/>
      <c r="L263" s="23"/>
    </row>
    <row r="264" spans="1:12" ht="16.5" hidden="1" customHeight="1" x14ac:dyDescent="0.25">
      <c r="A264" s="147" t="str">
        <f t="shared" si="8"/>
        <v>0</v>
      </c>
      <c r="B264" s="9" t="str">
        <f>MstList!B275</f>
        <v>LMP 7440N</v>
      </c>
      <c r="C264" s="13" t="str">
        <f>MstList!D275</f>
        <v>Bulb</v>
      </c>
      <c r="D264" s="6"/>
      <c r="E264" s="192" t="str">
        <f>IF(D264&gt;0,Totals!F275,"")</f>
        <v/>
      </c>
      <c r="F264" s="192">
        <f t="shared" si="9"/>
        <v>0</v>
      </c>
      <c r="G264" s="158">
        <f>MstList!I275</f>
        <v>0</v>
      </c>
      <c r="H264" s="738">
        <f>MstList!K275</f>
        <v>0</v>
      </c>
      <c r="I264" s="23"/>
      <c r="J264" s="23"/>
      <c r="K264" s="23"/>
    </row>
    <row r="265" spans="1:12" ht="16.5" hidden="1" customHeight="1" x14ac:dyDescent="0.25">
      <c r="A265" s="147" t="str">
        <f t="shared" si="8"/>
        <v>0</v>
      </c>
      <c r="B265" s="9" t="str">
        <f>MstList!B276</f>
        <v>LMP 7441N</v>
      </c>
      <c r="C265" s="13" t="str">
        <f>MstList!D276</f>
        <v>Backup Bulb</v>
      </c>
      <c r="D265" s="6"/>
      <c r="E265" s="192" t="str">
        <f>IF(D265&gt;0,Totals!F276,"")</f>
        <v/>
      </c>
      <c r="F265" s="192">
        <f t="shared" si="9"/>
        <v>0</v>
      </c>
      <c r="G265" s="158">
        <f>MstList!I276</f>
        <v>0</v>
      </c>
      <c r="H265" s="736">
        <f>MstList!K276</f>
        <v>0</v>
      </c>
      <c r="I265" s="23"/>
      <c r="J265" s="23"/>
      <c r="K265" s="23"/>
      <c r="L265" s="23"/>
    </row>
    <row r="266" spans="1:12" ht="16.5" hidden="1" customHeight="1" x14ac:dyDescent="0.25">
      <c r="A266" s="147" t="str">
        <f t="shared" si="8"/>
        <v>0</v>
      </c>
      <c r="B266" s="9" t="str">
        <f>MstList!B277</f>
        <v>LMP 7443N</v>
      </c>
      <c r="C266" s="13" t="str">
        <f>MstList!D277</f>
        <v>Brake Light Bulb</v>
      </c>
      <c r="D266" s="6"/>
      <c r="E266" s="192" t="str">
        <f>IF(D266&gt;0,Totals!F277,"")</f>
        <v/>
      </c>
      <c r="F266" s="192">
        <f t="shared" si="9"/>
        <v>0</v>
      </c>
      <c r="G266" s="158">
        <f>MstList!I277</f>
        <v>0</v>
      </c>
      <c r="H266" s="736">
        <f>MstList!K277</f>
        <v>0</v>
      </c>
      <c r="I266" s="23"/>
      <c r="J266" s="23"/>
      <c r="K266" s="23"/>
      <c r="L266" s="23"/>
    </row>
    <row r="267" spans="1:12" ht="16.5" hidden="1" customHeight="1" x14ac:dyDescent="0.25">
      <c r="A267" s="147" t="str">
        <f t="shared" si="8"/>
        <v>0</v>
      </c>
      <c r="B267" s="9" t="str">
        <f>MstList!B278</f>
        <v>LMP 9005N</v>
      </c>
      <c r="C267" s="13" t="str">
        <f>MstList!D278</f>
        <v>Headlight Bulb (2016-19 Charger)</v>
      </c>
      <c r="D267" s="6"/>
      <c r="E267" s="192" t="str">
        <f>IF(D267&gt;0,Totals!F278,"")</f>
        <v/>
      </c>
      <c r="F267" s="192">
        <f t="shared" si="9"/>
        <v>0</v>
      </c>
      <c r="G267" s="158">
        <f>MstList!I278</f>
        <v>0</v>
      </c>
      <c r="H267" s="736">
        <f>MstList!K278</f>
        <v>0</v>
      </c>
      <c r="I267" s="23"/>
      <c r="J267" s="23"/>
      <c r="K267" s="23"/>
      <c r="L267" s="23"/>
    </row>
    <row r="268" spans="1:12" ht="16.5" hidden="1" customHeight="1" x14ac:dyDescent="0.25">
      <c r="A268" s="147" t="str">
        <f t="shared" si="8"/>
        <v>0</v>
      </c>
      <c r="B268" s="9" t="str">
        <f>MstList!B279</f>
        <v>LMP 912N</v>
      </c>
      <c r="C268" s="13" t="str">
        <f>MstList!D279</f>
        <v>Dome Lightbulb</v>
      </c>
      <c r="D268" s="6"/>
      <c r="E268" s="192" t="str">
        <f>IF(D268&gt;0,Totals!F279,"")</f>
        <v/>
      </c>
      <c r="F268" s="192">
        <f t="shared" si="9"/>
        <v>0</v>
      </c>
      <c r="G268" s="158" t="str">
        <f>MstList!I279</f>
        <v/>
      </c>
      <c r="H268" s="738">
        <f>MstList!K279</f>
        <v>0</v>
      </c>
      <c r="I268" s="23"/>
      <c r="J268" s="23"/>
      <c r="K268" s="23"/>
      <c r="L268" s="23"/>
    </row>
    <row r="269" spans="1:12" ht="16.5" hidden="1" customHeight="1" x14ac:dyDescent="0.25">
      <c r="A269" s="147" t="str">
        <f t="shared" si="8"/>
        <v>0</v>
      </c>
      <c r="B269" s="9" t="str">
        <f>MstList!B280</f>
        <v>BK 6652395</v>
      </c>
      <c r="C269" s="1" t="str">
        <f>MstList!D280</f>
        <v>Bumper Retaining Clips-50 Per Box</v>
      </c>
      <c r="D269" s="6"/>
      <c r="E269" s="192" t="str">
        <f>IF(D269&gt;0,Totals!F280,"")</f>
        <v/>
      </c>
      <c r="F269" s="192">
        <f t="shared" si="9"/>
        <v>0</v>
      </c>
      <c r="G269" s="158" t="str">
        <f>MstList!I280</f>
        <v/>
      </c>
      <c r="H269" s="736">
        <f>MstList!K280</f>
        <v>0</v>
      </c>
      <c r="I269" s="23"/>
      <c r="J269" s="23"/>
      <c r="K269" s="23"/>
      <c r="L269" s="23"/>
    </row>
    <row r="270" spans="1:12" ht="16.5" hidden="1" customHeight="1" x14ac:dyDescent="0.25">
      <c r="A270" s="147" t="str">
        <f t="shared" si="8"/>
        <v>0</v>
      </c>
      <c r="B270" s="162" t="str">
        <f>MstList!B281</f>
        <v>DC DC503</v>
      </c>
      <c r="C270" s="9" t="str">
        <f>MstList!D281</f>
        <v>Gloss White Paint</v>
      </c>
      <c r="D270" s="6"/>
      <c r="E270" s="192" t="str">
        <f>IF(D270&gt;0,Totals!F281,"")</f>
        <v/>
      </c>
      <c r="F270" s="192">
        <f t="shared" si="9"/>
        <v>0</v>
      </c>
      <c r="G270" s="163">
        <f>MstList!I281</f>
        <v>0</v>
      </c>
      <c r="H270" s="738">
        <f>MstList!K281</f>
        <v>0</v>
      </c>
      <c r="I270" s="23"/>
      <c r="J270" s="23"/>
      <c r="K270" s="23"/>
      <c r="L270" s="23"/>
    </row>
    <row r="271" spans="1:12" ht="16.5" hidden="1" customHeight="1" x14ac:dyDescent="0.25">
      <c r="A271" s="147" t="str">
        <f t="shared" si="8"/>
        <v>0</v>
      </c>
      <c r="B271" s="760" t="str">
        <f>MstList!B282</f>
        <v>BK 7821101</v>
      </c>
      <c r="C271" s="9" t="str">
        <f>MstList!D282</f>
        <v>Maxi-Fuse 80 Amp</v>
      </c>
      <c r="D271" s="6"/>
      <c r="E271" s="192" t="str">
        <f>IF(D271&gt;0,Totals!F282,"")</f>
        <v/>
      </c>
      <c r="F271" s="192">
        <f t="shared" si="9"/>
        <v>0</v>
      </c>
      <c r="G271" s="163" t="str">
        <f>MstList!I282</f>
        <v/>
      </c>
      <c r="H271" s="738">
        <f>MstList!K282</f>
        <v>0</v>
      </c>
      <c r="I271" s="23"/>
      <c r="J271" s="23"/>
      <c r="K271" s="23"/>
      <c r="L271" s="23"/>
    </row>
    <row r="272" spans="1:12" ht="16.5" hidden="1" customHeight="1" x14ac:dyDescent="0.25">
      <c r="A272" s="147" t="str">
        <f t="shared" si="8"/>
        <v>0</v>
      </c>
      <c r="B272" s="9" t="str">
        <f>MstList!B283</f>
        <v>DC DC501</v>
      </c>
      <c r="C272" s="9" t="str">
        <f>MstList!D283</f>
        <v>Gloss Black Paint</v>
      </c>
      <c r="D272" s="6"/>
      <c r="E272" s="192" t="str">
        <f>IF(D272&gt;0,Totals!F283,"")</f>
        <v/>
      </c>
      <c r="F272" s="192">
        <f t="shared" si="9"/>
        <v>0</v>
      </c>
      <c r="G272" s="163" t="str">
        <f>MstList!I283</f>
        <v/>
      </c>
      <c r="H272" s="738">
        <f>MstList!K283</f>
        <v>0</v>
      </c>
      <c r="I272" s="23"/>
      <c r="J272" s="23"/>
      <c r="K272" s="23"/>
      <c r="L272" s="23"/>
    </row>
    <row r="273" spans="1:12" ht="16.5" hidden="1" customHeight="1" x14ac:dyDescent="0.25">
      <c r="A273" s="147" t="str">
        <f t="shared" si="8"/>
        <v>0</v>
      </c>
      <c r="B273" s="9" t="str">
        <f>MstList!B285</f>
        <v>DC DA1605</v>
      </c>
      <c r="C273" s="9" t="str">
        <f>MstList!D285</f>
        <v>Flat Black Paint</v>
      </c>
      <c r="D273" s="6"/>
      <c r="E273" s="191" t="str">
        <f>IF(D273&gt;0,Totals!F285,"")</f>
        <v/>
      </c>
      <c r="F273" s="191">
        <f t="shared" si="9"/>
        <v>0</v>
      </c>
      <c r="G273" s="163" t="str">
        <f>MstList!I285</f>
        <v/>
      </c>
      <c r="H273" s="736">
        <f>MstList!K285</f>
        <v>0</v>
      </c>
      <c r="I273" s="23"/>
      <c r="J273" s="23"/>
      <c r="K273" s="23"/>
      <c r="L273" s="23"/>
    </row>
    <row r="274" spans="1:12" ht="16.5" hidden="1" customHeight="1" x14ac:dyDescent="0.25">
      <c r="A274" s="147" t="str">
        <f t="shared" si="8"/>
        <v>0</v>
      </c>
      <c r="B274" s="9" t="str">
        <f>MstList!B286</f>
        <v>BK 8211366</v>
      </c>
      <c r="C274" s="9" t="str">
        <f>MstList!D286</f>
        <v>50' Air Hose Reel</v>
      </c>
      <c r="D274" s="6"/>
      <c r="E274" s="191" t="str">
        <f>IF(D274&gt;0,Totals!F286,"")</f>
        <v/>
      </c>
      <c r="F274" s="191">
        <f t="shared" si="9"/>
        <v>0</v>
      </c>
      <c r="G274" s="163" t="str">
        <f>MstList!I286</f>
        <v/>
      </c>
      <c r="H274" s="738">
        <f>MstList!K286</f>
        <v>0</v>
      </c>
      <c r="I274" s="23"/>
      <c r="J274" s="23"/>
      <c r="K274" s="23"/>
      <c r="L274" s="23"/>
    </row>
    <row r="275" spans="1:12" ht="16.5" hidden="1" customHeight="1" x14ac:dyDescent="0.25">
      <c r="A275" s="147" t="str">
        <f t="shared" si="8"/>
        <v>0</v>
      </c>
      <c r="B275" s="9" t="str">
        <f>MstList!B287</f>
        <v>NBH H244</v>
      </c>
      <c r="C275" s="9" t="str">
        <f>MstList!D287</f>
        <v>50' Air Hose</v>
      </c>
      <c r="D275" s="6"/>
      <c r="E275" s="191" t="str">
        <f>IF(D275&gt;0,Totals!F287,"")</f>
        <v/>
      </c>
      <c r="F275" s="191">
        <f t="shared" si="9"/>
        <v>0</v>
      </c>
      <c r="G275" s="163">
        <f>MstList!I287</f>
        <v>0</v>
      </c>
      <c r="H275" s="738">
        <f>MstList!K287</f>
        <v>0</v>
      </c>
      <c r="I275" s="23"/>
      <c r="J275" s="23"/>
      <c r="K275" s="23"/>
      <c r="L275" s="23"/>
    </row>
    <row r="276" spans="1:12" ht="16.5" hidden="1" customHeight="1" x14ac:dyDescent="0.25">
      <c r="A276" s="147" t="str">
        <f t="shared" si="8"/>
        <v>0</v>
      </c>
      <c r="B276" s="9" t="str">
        <f>MstList!B288</f>
        <v>NFD 8822</v>
      </c>
      <c r="C276" s="9" t="str">
        <f>MstList!D288</f>
        <v>Oil Absorbent 40# Bags</v>
      </c>
      <c r="D276" s="6"/>
      <c r="E276" s="191" t="str">
        <f>IF(D276&gt;0,Totals!F288,"")</f>
        <v/>
      </c>
      <c r="F276" s="191">
        <f t="shared" si="9"/>
        <v>0</v>
      </c>
      <c r="G276" s="163" t="str">
        <f>MstList!I288</f>
        <v/>
      </c>
      <c r="H276" s="738">
        <f>MstList!K288</f>
        <v>0</v>
      </c>
      <c r="I276" s="23"/>
      <c r="J276" s="23"/>
      <c r="K276" s="23"/>
      <c r="L276" s="23"/>
    </row>
    <row r="277" spans="1:12" ht="16.5" hidden="1" customHeight="1" x14ac:dyDescent="0.25">
      <c r="A277" s="147" t="str">
        <f t="shared" si="8"/>
        <v>0</v>
      </c>
      <c r="B277" s="9" t="str">
        <f>MstList!B290</f>
        <v>DC DC540</v>
      </c>
      <c r="C277" s="9" t="str">
        <f>MstList!D290</f>
        <v>Primer Paint</v>
      </c>
      <c r="D277" s="6"/>
      <c r="E277" s="192" t="str">
        <f>IF(D277&gt;0,Totals!F290,"")</f>
        <v/>
      </c>
      <c r="F277" s="192">
        <f t="shared" si="9"/>
        <v>0</v>
      </c>
      <c r="G277" s="163" t="str">
        <f>MstList!I290</f>
        <v/>
      </c>
      <c r="H277" s="736">
        <f>MstList!K290</f>
        <v>0</v>
      </c>
      <c r="I277" s="23"/>
      <c r="J277" s="23"/>
      <c r="K277" s="23"/>
      <c r="L277" s="23"/>
    </row>
    <row r="278" spans="1:12" ht="16.5" hidden="1" customHeight="1" x14ac:dyDescent="0.25">
      <c r="A278" s="147" t="str">
        <f t="shared" si="8"/>
        <v>0</v>
      </c>
      <c r="B278" s="9" t="str">
        <f>MstList!B291</f>
        <v>BK 7702402</v>
      </c>
      <c r="C278" s="9" t="str">
        <f>MstList!D291</f>
        <v>Razor Blades (Box of 100)</v>
      </c>
      <c r="D278" s="6"/>
      <c r="E278" s="192" t="str">
        <f>IF(D278&gt;0,Totals!F291,"")</f>
        <v/>
      </c>
      <c r="F278" s="192">
        <f t="shared" si="9"/>
        <v>0</v>
      </c>
      <c r="G278" s="163">
        <f>MstList!I291</f>
        <v>0</v>
      </c>
      <c r="H278" s="738">
        <f>MstList!K291</f>
        <v>0</v>
      </c>
      <c r="I278" s="23"/>
      <c r="J278" s="23"/>
      <c r="K278" s="23"/>
      <c r="L278" s="23"/>
    </row>
    <row r="279" spans="1:12" ht="16.5" hidden="1" customHeight="1" x14ac:dyDescent="0.25">
      <c r="A279" s="147" t="str">
        <f t="shared" si="8"/>
        <v>0</v>
      </c>
      <c r="B279" s="1" t="str">
        <f>MstList!B292</f>
        <v>BK 7701059</v>
      </c>
      <c r="C279" s="1" t="str">
        <f>MstList!D292</f>
        <v>Mechanic Wire</v>
      </c>
      <c r="D279" s="6"/>
      <c r="E279" s="192" t="str">
        <f>IF(D279&gt;0,Totals!F292,"")</f>
        <v/>
      </c>
      <c r="F279" s="192">
        <f t="shared" si="9"/>
        <v>0</v>
      </c>
      <c r="G279" s="158" t="str">
        <f>MstList!I292</f>
        <v/>
      </c>
      <c r="H279" s="738">
        <f>MstList!K292</f>
        <v>0</v>
      </c>
      <c r="I279" s="23"/>
      <c r="J279" s="23"/>
      <c r="K279" s="23"/>
      <c r="L279" s="23"/>
    </row>
    <row r="280" spans="1:12" ht="16.5" hidden="1" customHeight="1" x14ac:dyDescent="0.25">
      <c r="A280" s="147" t="str">
        <f t="shared" si="8"/>
        <v>0</v>
      </c>
      <c r="B280" s="13" t="str">
        <f>MstList!B293</f>
        <v>NOE 7305030</v>
      </c>
      <c r="C280" s="1" t="str">
        <f>MstList!D293</f>
        <v>Transmission Clips</v>
      </c>
      <c r="D280" s="6"/>
      <c r="E280" s="192" t="str">
        <f>IF(D280&gt;0,Totals!F293,"")</f>
        <v/>
      </c>
      <c r="F280" s="192">
        <f t="shared" si="9"/>
        <v>0</v>
      </c>
      <c r="G280" s="158" t="str">
        <f>MstList!I293</f>
        <v/>
      </c>
      <c r="H280" s="736">
        <f>MstList!K293</f>
        <v>0</v>
      </c>
      <c r="I280" s="23"/>
      <c r="J280" s="23"/>
      <c r="K280" s="23"/>
      <c r="L280" s="23"/>
    </row>
    <row r="281" spans="1:12" ht="16.5" hidden="1" customHeight="1" x14ac:dyDescent="0.25">
      <c r="A281" s="147" t="str">
        <f t="shared" si="8"/>
        <v>0</v>
      </c>
      <c r="B281" s="1" t="str">
        <f>MstList!B295</f>
        <v>NWW 7525FER10</v>
      </c>
      <c r="C281" s="1" t="str">
        <f>MstList!D295</f>
        <v>Wheel Weight-0.25 Ounce, Stick On</v>
      </c>
      <c r="D281" s="6"/>
      <c r="E281" s="192" t="str">
        <f>IF(D281&gt;0,Totals!F295,"")</f>
        <v/>
      </c>
      <c r="F281" s="192">
        <f t="shared" si="9"/>
        <v>0</v>
      </c>
      <c r="G281" s="158" t="str">
        <f>MstList!I295</f>
        <v/>
      </c>
      <c r="H281" s="736">
        <f>MstList!K295</f>
        <v>0</v>
      </c>
      <c r="I281" s="23"/>
      <c r="J281" s="23"/>
      <c r="K281" s="23"/>
      <c r="L281" s="23"/>
    </row>
    <row r="282" spans="1:12" ht="16.5" hidden="1" customHeight="1" x14ac:dyDescent="0.25">
      <c r="A282" s="147" t="str">
        <f t="shared" si="8"/>
        <v>0</v>
      </c>
      <c r="B282" s="1" t="str">
        <f>MstList!B302</f>
        <v>NTH PFE200SU</v>
      </c>
      <c r="C282" s="1" t="str">
        <f>MstList!D302</f>
        <v>Wheel Weight--2.0 Ounce, Steel</v>
      </c>
      <c r="D282" s="6"/>
      <c r="E282" s="192" t="str">
        <f>IF(D282&gt;0,Totals!F302,"")</f>
        <v/>
      </c>
      <c r="F282" s="192">
        <f t="shared" si="9"/>
        <v>0</v>
      </c>
      <c r="G282" s="158" t="str">
        <f>MstList!I302</f>
        <v/>
      </c>
      <c r="H282" s="736">
        <f>MstList!K302</f>
        <v>0</v>
      </c>
      <c r="I282" s="23"/>
      <c r="J282" s="23"/>
      <c r="K282" s="23"/>
      <c r="L282" s="23"/>
    </row>
    <row r="283" spans="1:12" ht="16.5" hidden="1" customHeight="1" x14ac:dyDescent="0.25">
      <c r="A283" s="147" t="str">
        <f t="shared" si="8"/>
        <v>0</v>
      </c>
      <c r="B283" s="1" t="str">
        <f>MstList!B303</f>
        <v>NTH PFE225SU</v>
      </c>
      <c r="C283" s="1" t="str">
        <f>MstList!D303</f>
        <v>Wheel Weight--2.25 Ounce, Steel</v>
      </c>
      <c r="D283" s="6"/>
      <c r="E283" s="192" t="str">
        <f>IF(D283&gt;0,Totals!F303,"")</f>
        <v/>
      </c>
      <c r="F283" s="192">
        <f t="shared" si="9"/>
        <v>0</v>
      </c>
      <c r="G283" s="158" t="str">
        <f>MstList!I303</f>
        <v/>
      </c>
      <c r="H283" s="736">
        <f>MstList!K303</f>
        <v>0</v>
      </c>
      <c r="I283" s="23"/>
      <c r="J283" s="23"/>
      <c r="K283" s="23"/>
      <c r="L283" s="23"/>
    </row>
    <row r="284" spans="1:12" ht="16.5" hidden="1" customHeight="1" x14ac:dyDescent="0.25">
      <c r="A284" s="147" t="str">
        <f t="shared" si="8"/>
        <v>0</v>
      </c>
      <c r="B284" s="1" t="str">
        <f>MstList!B304</f>
        <v>NTH PFE250SU</v>
      </c>
      <c r="C284" s="1" t="str">
        <f>MstList!D304</f>
        <v>Wheel Weight--2.5 Ounce, Steel</v>
      </c>
      <c r="D284" s="6"/>
      <c r="E284" s="192" t="str">
        <f>IF(D284&gt;0,Totals!F304,"")</f>
        <v/>
      </c>
      <c r="F284" s="192">
        <f t="shared" si="9"/>
        <v>0</v>
      </c>
      <c r="G284" s="158" t="str">
        <f>MstList!I304</f>
        <v/>
      </c>
      <c r="H284" s="736">
        <f>MstList!K304</f>
        <v>0</v>
      </c>
      <c r="I284" s="23"/>
      <c r="J284" s="23"/>
      <c r="K284" s="23"/>
      <c r="L284" s="23"/>
    </row>
    <row r="285" spans="1:12" ht="16.5" hidden="1" customHeight="1" x14ac:dyDescent="0.25">
      <c r="A285" s="147" t="str">
        <f t="shared" si="8"/>
        <v>0</v>
      </c>
      <c r="B285" s="1" t="str">
        <f>MstList!B305</f>
        <v>NTH PFE300SU</v>
      </c>
      <c r="C285" s="1" t="str">
        <f>MstList!D305</f>
        <v>Wheel Weight--3.0 Ounce, Steel</v>
      </c>
      <c r="D285" s="6"/>
      <c r="E285" s="192" t="str">
        <f>IF(D285&gt;0,Totals!F305,"")</f>
        <v/>
      </c>
      <c r="F285" s="192">
        <f t="shared" si="9"/>
        <v>0</v>
      </c>
      <c r="G285" s="1">
        <f>MstList!I305</f>
        <v>0</v>
      </c>
      <c r="H285" s="736">
        <f>MstList!K305</f>
        <v>0</v>
      </c>
      <c r="I285" s="23"/>
      <c r="J285" s="23"/>
      <c r="K285" s="23"/>
      <c r="L285" s="23"/>
    </row>
    <row r="286" spans="1:12" ht="16.5" hidden="1" customHeight="1" x14ac:dyDescent="0.25">
      <c r="A286" s="147" t="str">
        <f t="shared" si="8"/>
        <v>0</v>
      </c>
      <c r="B286" s="1" t="str">
        <f>MstList!B306</f>
        <v>BK 5051204</v>
      </c>
      <c r="C286" s="1" t="str">
        <f>MstList!D306</f>
        <v>#4 Hose Clamp</v>
      </c>
      <c r="D286" s="6"/>
      <c r="E286" s="192" t="str">
        <f>IF(D286&gt;0,Totals!F306,"")</f>
        <v/>
      </c>
      <c r="F286" s="192">
        <f t="shared" si="9"/>
        <v>0</v>
      </c>
      <c r="G286" s="1">
        <f>MstList!I306</f>
        <v>0</v>
      </c>
      <c r="H286" s="736">
        <f>MstList!K306</f>
        <v>0</v>
      </c>
      <c r="I286" s="23"/>
      <c r="J286" s="23"/>
      <c r="K286" s="23"/>
      <c r="L286" s="23"/>
    </row>
    <row r="287" spans="1:12" ht="16.5" hidden="1" customHeight="1" x14ac:dyDescent="0.25">
      <c r="A287" s="147" t="str">
        <f t="shared" si="8"/>
        <v>0</v>
      </c>
      <c r="B287" s="1" t="str">
        <f>MstList!B307</f>
        <v>BK 5051228</v>
      </c>
      <c r="C287" s="1" t="str">
        <f>MstList!D307</f>
        <v>#28 Hose Clamp</v>
      </c>
      <c r="D287" s="6"/>
      <c r="E287" s="192" t="str">
        <f>IF(D287&gt;0,Totals!F307,"")</f>
        <v/>
      </c>
      <c r="F287" s="192">
        <f t="shared" si="9"/>
        <v>0</v>
      </c>
      <c r="G287" s="1">
        <f>MstList!I307</f>
        <v>0</v>
      </c>
      <c r="H287" s="736">
        <f>MstList!K307</f>
        <v>0</v>
      </c>
      <c r="I287" s="23"/>
      <c r="J287" s="23"/>
      <c r="K287" s="23"/>
      <c r="L287" s="23"/>
    </row>
    <row r="288" spans="1:12" ht="16.5" hidden="1" customHeight="1" x14ac:dyDescent="0.25">
      <c r="A288" s="147" t="str">
        <f t="shared" si="8"/>
        <v>0</v>
      </c>
      <c r="B288" s="1" t="str">
        <f>MstList!B308</f>
        <v>BK 5051232</v>
      </c>
      <c r="C288" s="1" t="str">
        <f>MstList!D308</f>
        <v>#32 Hose Clamp</v>
      </c>
      <c r="D288" s="6"/>
      <c r="E288" s="192" t="str">
        <f>IF(D288&gt;0,Totals!F308,"")</f>
        <v/>
      </c>
      <c r="F288" s="192">
        <f t="shared" si="9"/>
        <v>0</v>
      </c>
      <c r="G288" s="1">
        <f>MstList!I308</f>
        <v>0</v>
      </c>
      <c r="H288" s="736">
        <f>MstList!K308</f>
        <v>0</v>
      </c>
      <c r="I288" s="23"/>
      <c r="J288" s="23"/>
      <c r="K288" s="23"/>
      <c r="L288" s="23"/>
    </row>
    <row r="289" spans="1:12" ht="16.5" hidden="1" customHeight="1" x14ac:dyDescent="0.25">
      <c r="A289" s="147" t="str">
        <f t="shared" si="8"/>
        <v>0</v>
      </c>
      <c r="B289" s="1" t="str">
        <f>MstList!B309</f>
        <v>BK 5051236</v>
      </c>
      <c r="C289" s="1" t="str">
        <f>MstList!D309</f>
        <v>#36 Hose Clamp</v>
      </c>
      <c r="D289" s="6"/>
      <c r="E289" s="192" t="str">
        <f>IF(D289&gt;0,Totals!F309,"")</f>
        <v/>
      </c>
      <c r="F289" s="192">
        <f t="shared" si="9"/>
        <v>0</v>
      </c>
      <c r="G289" s="1">
        <f>MstList!I309</f>
        <v>0</v>
      </c>
      <c r="H289" s="736">
        <f>MstList!K309</f>
        <v>0</v>
      </c>
      <c r="I289" s="23"/>
      <c r="J289" s="23"/>
      <c r="K289" s="23"/>
      <c r="L289" s="23"/>
    </row>
    <row r="290" spans="1:12" ht="16.5" hidden="1" customHeight="1" x14ac:dyDescent="0.25">
      <c r="A290" s="147" t="str">
        <f t="shared" si="8"/>
        <v>0</v>
      </c>
      <c r="B290" s="22" t="str">
        <f>MstList!B310</f>
        <v>BK 6652388</v>
      </c>
      <c r="C290" s="22" t="str">
        <f>MstList!D310</f>
        <v>Trim Clips (Box of 7)</v>
      </c>
      <c r="D290" s="22"/>
      <c r="E290" s="128" t="str">
        <f>IF(D290&gt;0,Totals!F310,"")</f>
        <v/>
      </c>
      <c r="F290" s="128">
        <f t="shared" si="9"/>
        <v>0</v>
      </c>
      <c r="G290" s="22">
        <f>MstList!I310</f>
        <v>0</v>
      </c>
      <c r="H290" s="737">
        <f>MstList!K310</f>
        <v>0</v>
      </c>
      <c r="I290" s="23"/>
      <c r="J290" s="23"/>
      <c r="K290" s="23"/>
      <c r="L290" s="23"/>
    </row>
    <row r="291" spans="1:12" ht="16.5" hidden="1" customHeight="1" x14ac:dyDescent="0.25">
      <c r="A291" s="147" t="str">
        <f t="shared" si="8"/>
        <v>0</v>
      </c>
      <c r="B291" s="22" t="str">
        <f>MstList!B311</f>
        <v>BK 6653147</v>
      </c>
      <c r="C291" s="22" t="str">
        <f>MstList!D311</f>
        <v>Trim Clips (Box of 7)</v>
      </c>
      <c r="D291" s="22"/>
      <c r="E291" s="128" t="str">
        <f>IF(D291&gt;0,Totals!F311,"")</f>
        <v/>
      </c>
      <c r="F291" s="128">
        <f t="shared" si="9"/>
        <v>0</v>
      </c>
      <c r="G291" s="22">
        <f>MstList!I311</f>
        <v>0</v>
      </c>
      <c r="H291" s="737">
        <f>MstList!K311</f>
        <v>0</v>
      </c>
      <c r="I291" s="23"/>
      <c r="J291" s="23"/>
      <c r="K291" s="23"/>
      <c r="L291" s="23"/>
    </row>
    <row r="292" spans="1:12" ht="16.5" hidden="1" customHeight="1" x14ac:dyDescent="0.25">
      <c r="A292" s="147" t="str">
        <f t="shared" si="8"/>
        <v>0</v>
      </c>
      <c r="B292" s="9">
        <f>MstList!B312</f>
        <v>0</v>
      </c>
      <c r="C292" s="22" t="str">
        <f>MstList!D312</f>
        <v>Silicone-Clear</v>
      </c>
      <c r="D292" s="22"/>
      <c r="E292" s="128" t="str">
        <f>IF(D292&gt;0,Totals!F312,"")</f>
        <v/>
      </c>
      <c r="F292" s="128">
        <f t="shared" si="9"/>
        <v>0</v>
      </c>
      <c r="G292" s="22">
        <f>MstList!I312</f>
        <v>0</v>
      </c>
      <c r="H292" s="737">
        <f>MstList!K312</f>
        <v>0</v>
      </c>
      <c r="I292" s="23"/>
      <c r="J292" s="23"/>
      <c r="K292" s="23"/>
      <c r="L292" s="23"/>
    </row>
    <row r="293" spans="1:12" ht="16.5" hidden="1" customHeight="1" x14ac:dyDescent="0.25">
      <c r="A293" s="147" t="str">
        <f t="shared" si="8"/>
        <v>0</v>
      </c>
      <c r="B293" s="9" t="str">
        <f>MstList!B313</f>
        <v>ptx 24105</v>
      </c>
      <c r="C293" s="22" t="str">
        <f>MstList!D313</f>
        <v>Silicone-Black</v>
      </c>
      <c r="D293" s="22"/>
      <c r="E293" s="128" t="str">
        <f>IF(D293&gt;0,Totals!F313,"")</f>
        <v/>
      </c>
      <c r="F293" s="128">
        <f t="shared" si="9"/>
        <v>0</v>
      </c>
      <c r="G293" s="22">
        <f>MstList!I313</f>
        <v>0</v>
      </c>
      <c r="H293" s="737">
        <f>MstList!K313</f>
        <v>0</v>
      </c>
      <c r="I293" s="23"/>
      <c r="J293" s="23"/>
      <c r="K293" s="23"/>
      <c r="L293" s="23"/>
    </row>
    <row r="294" spans="1:12" ht="16.5" hidden="1" customHeight="1" x14ac:dyDescent="0.25">
      <c r="A294" s="147" t="str">
        <f t="shared" si="8"/>
        <v>0</v>
      </c>
      <c r="B294" s="9" t="str">
        <f>MstList!B314</f>
        <v>PTX 24240</v>
      </c>
      <c r="C294" s="22" t="str">
        <f>MstList!D314</f>
        <v>Locktreader-Blue</v>
      </c>
      <c r="D294" s="22"/>
      <c r="E294" s="128" t="str">
        <f>IF(D294&gt;0,Totals!F314,"")</f>
        <v/>
      </c>
      <c r="F294" s="128">
        <f t="shared" si="9"/>
        <v>0</v>
      </c>
      <c r="G294" s="22">
        <f>MstList!I314</f>
        <v>0</v>
      </c>
      <c r="H294" s="737">
        <f>MstList!K314</f>
        <v>0</v>
      </c>
      <c r="I294" s="23"/>
      <c r="J294" s="23"/>
      <c r="K294" s="23"/>
      <c r="L294" s="23"/>
    </row>
    <row r="295" spans="1:12" ht="16.5" hidden="1" customHeight="1" x14ac:dyDescent="0.25">
      <c r="A295" s="147" t="str">
        <f t="shared" si="8"/>
        <v>0</v>
      </c>
      <c r="B295" s="105">
        <f>MstList!B315</f>
        <v>7651144</v>
      </c>
      <c r="C295" s="22" t="str">
        <f>MstList!D315</f>
        <v>Locktreader-Red</v>
      </c>
      <c r="D295" s="22"/>
      <c r="E295" s="128" t="str">
        <f>IF(D295&gt;0,Totals!F315,"")</f>
        <v/>
      </c>
      <c r="F295" s="128">
        <f t="shared" si="9"/>
        <v>0</v>
      </c>
      <c r="G295" s="22">
        <f>MstList!I315</f>
        <v>0</v>
      </c>
      <c r="H295" s="737">
        <f>MstList!K315</f>
        <v>0</v>
      </c>
      <c r="I295" s="23"/>
      <c r="J295" s="23"/>
      <c r="K295" s="23"/>
      <c r="L295" s="23"/>
    </row>
    <row r="296" spans="1:12" ht="16.5" hidden="1" customHeight="1" x14ac:dyDescent="0.25">
      <c r="A296" s="147" t="str">
        <f t="shared" si="8"/>
        <v>0</v>
      </c>
      <c r="B296" s="1" t="str">
        <f>MstList!B316</f>
        <v>72-N642-2</v>
      </c>
      <c r="C296" s="1" t="str">
        <f>MstList!D316</f>
        <v>Mechanic Gloves (Med)</v>
      </c>
      <c r="D296" s="22"/>
      <c r="E296" s="191" t="str">
        <f>IF(D296&gt;0,Totals!F316,"")</f>
        <v/>
      </c>
      <c r="F296" s="191">
        <f t="shared" si="9"/>
        <v>0</v>
      </c>
      <c r="G296" s="157" t="str">
        <f>MstList!I316</f>
        <v>12926-100196614</v>
      </c>
      <c r="H296" s="728">
        <f>MstList!K316</f>
        <v>0</v>
      </c>
      <c r="I296" s="23"/>
      <c r="J296" s="23"/>
      <c r="K296" s="23"/>
      <c r="L296" s="23"/>
    </row>
    <row r="297" spans="1:12" ht="16.5" hidden="1" customHeight="1" x14ac:dyDescent="0.25">
      <c r="A297" s="147" t="str">
        <f t="shared" si="8"/>
        <v>0</v>
      </c>
      <c r="B297" s="1" t="str">
        <f>MstList!B317</f>
        <v>72-N643-2</v>
      </c>
      <c r="C297" s="1" t="str">
        <f>MstList!D317</f>
        <v>Mechanic Gloves (Large)</v>
      </c>
      <c r="D297" s="22"/>
      <c r="E297" s="191" t="str">
        <f>IF(D297&gt;0,Totals!F317,"")</f>
        <v/>
      </c>
      <c r="F297" s="191">
        <f t="shared" si="9"/>
        <v>0</v>
      </c>
      <c r="G297" s="157" t="str">
        <f>MstList!I317</f>
        <v>12926-100196615</v>
      </c>
      <c r="H297" s="728">
        <f>MstList!K317</f>
        <v>0</v>
      </c>
      <c r="I297" s="23"/>
      <c r="J297" s="23"/>
      <c r="K297" s="23"/>
      <c r="L297" s="23"/>
    </row>
    <row r="298" spans="1:12" ht="16.5" hidden="1" customHeight="1" x14ac:dyDescent="0.25">
      <c r="A298" s="147" t="str">
        <f t="shared" si="8"/>
        <v>0</v>
      </c>
      <c r="B298" s="22" t="str">
        <f>MstList!B319</f>
        <v>NW770216</v>
      </c>
      <c r="C298" s="22" t="str">
        <f>MstList!D319</f>
        <v>Terminal Assortment</v>
      </c>
      <c r="D298" s="22"/>
      <c r="E298" s="128" t="str">
        <f>IF(D298&gt;0,Totals!F319,"")</f>
        <v/>
      </c>
      <c r="F298" s="128">
        <f t="shared" si="9"/>
        <v>0</v>
      </c>
      <c r="G298" s="22">
        <f>MstList!I319</f>
        <v>0</v>
      </c>
      <c r="H298" s="737">
        <f>MstList!K319</f>
        <v>0</v>
      </c>
      <c r="I298" s="23"/>
      <c r="J298" s="23"/>
      <c r="K298" s="23"/>
      <c r="L298" s="23"/>
    </row>
    <row r="299" spans="1:12" ht="16.5" hidden="1" customHeight="1" x14ac:dyDescent="0.25">
      <c r="A299" s="147" t="str">
        <f t="shared" si="8"/>
        <v>0</v>
      </c>
      <c r="B299" s="22" t="str">
        <f>MstList!B320</f>
        <v>NW 770222</v>
      </c>
      <c r="C299" s="22" t="str">
        <f>MstList!D320</f>
        <v>Heat Shrink Tubing</v>
      </c>
      <c r="D299" s="22"/>
      <c r="E299" s="128" t="str">
        <f>IF(D299&gt;0,Totals!F320,"")</f>
        <v/>
      </c>
      <c r="F299" s="128">
        <f t="shared" si="9"/>
        <v>0</v>
      </c>
      <c r="G299" s="22">
        <f>MstList!I320</f>
        <v>0</v>
      </c>
      <c r="H299" s="737">
        <f>MstList!K320</f>
        <v>0</v>
      </c>
      <c r="I299" s="23"/>
      <c r="J299" s="23"/>
      <c r="K299" s="23"/>
      <c r="L299" s="23"/>
    </row>
    <row r="300" spans="1:12" ht="16.5" hidden="1" customHeight="1" x14ac:dyDescent="0.25">
      <c r="A300" s="147" t="str">
        <f t="shared" si="8"/>
        <v>0</v>
      </c>
      <c r="B300" s="22" t="str">
        <f>MstList!B321</f>
        <v>NCB 05701</v>
      </c>
      <c r="C300" s="22" t="str">
        <f>MstList!D321</f>
        <v>Mother's Wax</v>
      </c>
      <c r="D300" s="22"/>
      <c r="E300" s="128" t="str">
        <f>IF(D300&gt;0,Totals!F321,"")</f>
        <v/>
      </c>
      <c r="F300" s="128">
        <f t="shared" si="9"/>
        <v>0</v>
      </c>
      <c r="G300" s="22">
        <f>MstList!I321</f>
        <v>0</v>
      </c>
      <c r="H300" s="737">
        <f>MstList!K321</f>
        <v>0</v>
      </c>
      <c r="I300" s="23"/>
      <c r="J300" s="23"/>
      <c r="K300" s="23"/>
      <c r="L300" s="23"/>
    </row>
    <row r="301" spans="1:12" ht="16.5" hidden="1" customHeight="1" x14ac:dyDescent="0.25">
      <c r="A301" s="147" t="str">
        <f t="shared" si="8"/>
        <v>0</v>
      </c>
      <c r="B301" s="22" t="str">
        <f>MstList!B322</f>
        <v>LUC10160</v>
      </c>
      <c r="C301" s="22" t="str">
        <f>MstList!D322</f>
        <v>Lucas Speed Wax</v>
      </c>
      <c r="D301" s="22"/>
      <c r="E301" s="128" t="str">
        <f>IF(D301&gt;0,Totals!F322,"")</f>
        <v/>
      </c>
      <c r="F301" s="128">
        <f t="shared" si="9"/>
        <v>0</v>
      </c>
      <c r="G301" s="22">
        <f>MstList!I322</f>
        <v>0</v>
      </c>
      <c r="H301" s="737">
        <f>MstList!K322</f>
        <v>0</v>
      </c>
      <c r="I301" s="23"/>
      <c r="J301" s="23"/>
      <c r="K301" s="23"/>
      <c r="L301" s="23"/>
    </row>
    <row r="302" spans="1:12" ht="16.5" hidden="1" customHeight="1" x14ac:dyDescent="0.25">
      <c r="A302" s="147" t="str">
        <f t="shared" si="8"/>
        <v>0</v>
      </c>
      <c r="B302" s="22" t="str">
        <f>MstList!B323</f>
        <v>BCBM23</v>
      </c>
      <c r="C302" s="22" t="str">
        <f>MstList!D323</f>
        <v>Tire Wet</v>
      </c>
      <c r="D302" s="22"/>
      <c r="E302" s="128" t="str">
        <f>IF(D302&gt;0,Totals!F323,"")</f>
        <v/>
      </c>
      <c r="F302" s="128">
        <f t="shared" si="9"/>
        <v>0</v>
      </c>
      <c r="G302" s="22">
        <f>MstList!I323</f>
        <v>0</v>
      </c>
      <c r="H302" s="737">
        <f>MstList!K323</f>
        <v>0</v>
      </c>
      <c r="I302" s="23"/>
      <c r="J302" s="23"/>
      <c r="K302" s="23"/>
      <c r="L302" s="23"/>
    </row>
    <row r="303" spans="1:12" ht="16.5" hidden="1" customHeight="1" x14ac:dyDescent="0.25">
      <c r="A303" s="147" t="str">
        <f t="shared" ref="A303:A366" si="10">IF(D303="","0","1")</f>
        <v>0</v>
      </c>
      <c r="B303" s="22" t="str">
        <f>MstList!B324</f>
        <v>NCB 10160</v>
      </c>
      <c r="C303" s="22" t="str">
        <f>MstList!D324</f>
        <v>Armor -All</v>
      </c>
      <c r="D303" s="22"/>
      <c r="E303" s="128" t="str">
        <f>IF(D303&gt;0,Totals!F324,"")</f>
        <v/>
      </c>
      <c r="F303" s="128">
        <f t="shared" ref="F303:F366" si="11">PRODUCT(D303:E303)</f>
        <v>0</v>
      </c>
      <c r="G303" s="22">
        <f>MstList!I324</f>
        <v>0</v>
      </c>
      <c r="H303" s="737">
        <f>MstList!K324</f>
        <v>0</v>
      </c>
      <c r="I303" s="23"/>
      <c r="J303" s="23"/>
      <c r="K303" s="23"/>
      <c r="L303" s="23"/>
    </row>
    <row r="304" spans="1:12" ht="16.5" hidden="1" customHeight="1" x14ac:dyDescent="0.25">
      <c r="A304" s="147" t="str">
        <f t="shared" si="10"/>
        <v>0</v>
      </c>
      <c r="B304" s="22" t="str">
        <f>MstList!B325</f>
        <v>TW T520</v>
      </c>
      <c r="C304" s="22" t="str">
        <f>MstList!D325</f>
        <v>Bug &amp; Tar Remover</v>
      </c>
      <c r="D304" s="22"/>
      <c r="E304" s="128" t="str">
        <f>IF(D304&gt;0,Totals!F325,"")</f>
        <v/>
      </c>
      <c r="F304" s="128">
        <f t="shared" si="11"/>
        <v>0</v>
      </c>
      <c r="G304" s="22">
        <f>MstList!I325</f>
        <v>0</v>
      </c>
      <c r="H304" s="737">
        <f>MstList!K325</f>
        <v>0</v>
      </c>
      <c r="I304" s="23"/>
      <c r="J304" s="23"/>
      <c r="K304" s="23"/>
      <c r="L304" s="23"/>
    </row>
    <row r="305" spans="1:12" ht="16.5" hidden="1" customHeight="1" x14ac:dyDescent="0.25">
      <c r="A305" s="147" t="str">
        <f t="shared" si="10"/>
        <v>0</v>
      </c>
      <c r="B305" s="22" t="str">
        <f>MstList!B326</f>
        <v>MAC 8100</v>
      </c>
      <c r="C305" s="22" t="str">
        <f>MstList!D326</f>
        <v>Window Cleaner</v>
      </c>
      <c r="D305" s="22"/>
      <c r="E305" s="128" t="str">
        <f>IF(D305&gt;0,Totals!F326,"")</f>
        <v/>
      </c>
      <c r="F305" s="128">
        <f t="shared" si="11"/>
        <v>0</v>
      </c>
      <c r="G305" s="22">
        <f>MstList!I326</f>
        <v>0</v>
      </c>
      <c r="H305" s="737">
        <f>MstList!K326</f>
        <v>0</v>
      </c>
      <c r="I305" s="23"/>
      <c r="J305" s="23"/>
      <c r="K305" s="23"/>
      <c r="L305" s="23"/>
    </row>
    <row r="306" spans="1:12" ht="16.5" hidden="1" customHeight="1" x14ac:dyDescent="0.25">
      <c r="A306" s="147" t="str">
        <f t="shared" si="10"/>
        <v>0</v>
      </c>
      <c r="B306" s="22" t="str">
        <f>MstList!B327</f>
        <v>NCB620191</v>
      </c>
      <c r="C306" s="22" t="str">
        <f>MstList!D327</f>
        <v>Carwash Soap, Rain-X</v>
      </c>
      <c r="D306" s="22"/>
      <c r="E306" s="128" t="str">
        <f>IF(D306&gt;0,Totals!F327,"")</f>
        <v/>
      </c>
      <c r="F306" s="128">
        <f t="shared" si="11"/>
        <v>0</v>
      </c>
      <c r="G306" s="22">
        <f>MstList!I327</f>
        <v>0</v>
      </c>
      <c r="H306" s="737">
        <f>MstList!K327</f>
        <v>0</v>
      </c>
      <c r="I306" s="23"/>
      <c r="J306" s="23"/>
      <c r="K306" s="23"/>
      <c r="L306" s="23"/>
    </row>
    <row r="307" spans="1:12" ht="22.5" hidden="1" customHeight="1" x14ac:dyDescent="0.25">
      <c r="A307" s="147" t="str">
        <f t="shared" si="10"/>
        <v>0</v>
      </c>
      <c r="B307" s="1">
        <f>MstList!B328</f>
        <v>0</v>
      </c>
      <c r="C307" s="1" t="str">
        <f>MstList!D328</f>
        <v>REQUESTS</v>
      </c>
      <c r="D307" s="5"/>
      <c r="E307" s="191" t="str">
        <f>IF(D307&gt;0,Totals!F328,"")</f>
        <v/>
      </c>
      <c r="F307" s="191">
        <f t="shared" si="11"/>
        <v>0</v>
      </c>
      <c r="G307" s="157" t="str">
        <f>MstList!I328</f>
        <v/>
      </c>
      <c r="H307" s="761" t="str">
        <f>MstList!J328</f>
        <v>District</v>
      </c>
      <c r="I307" s="23"/>
      <c r="J307" s="23"/>
      <c r="K307" s="23"/>
      <c r="L307" s="23"/>
    </row>
    <row r="308" spans="1:12" ht="16.5" hidden="1" customHeight="1" x14ac:dyDescent="0.25">
      <c r="A308" s="147" t="str">
        <f t="shared" ca="1" si="10"/>
        <v>0</v>
      </c>
      <c r="B308" s="762" t="str">
        <f ca="1">IF(Totals!$J329=$C$1, Totals!B329,"")</f>
        <v/>
      </c>
      <c r="C308" s="71" t="str">
        <f ca="1">IF(Totals!$J329=$C$1, Totals!D329,"")</f>
        <v/>
      </c>
      <c r="D308" s="71" t="str">
        <f ca="1">IF(Totals!$J329=$C$1, Totals!E329,"")</f>
        <v/>
      </c>
      <c r="E308" s="71" t="str">
        <f ca="1">IF(Totals!$J329=$C$1, Totals!F329,"")</f>
        <v/>
      </c>
      <c r="F308" s="191">
        <f t="shared" ca="1" si="11"/>
        <v>0</v>
      </c>
      <c r="G308" s="71" t="str">
        <f ca="1">IF(Totals!$J329=$C$1, Totals!I329,"")</f>
        <v/>
      </c>
      <c r="H308" s="763" t="str">
        <f ca="1">IF(Totals!$J329=$C$1,Totals!J329,"")</f>
        <v/>
      </c>
      <c r="I308" s="764"/>
      <c r="J308" s="23"/>
      <c r="K308" s="29"/>
      <c r="L308" s="23"/>
    </row>
    <row r="309" spans="1:12" ht="16.5" hidden="1" customHeight="1" x14ac:dyDescent="0.25">
      <c r="A309" s="147" t="str">
        <f t="shared" ca="1" si="10"/>
        <v>0</v>
      </c>
      <c r="B309" s="762" t="str">
        <f ca="1">IF(Totals!$J330=$C$1, Totals!B330,"")</f>
        <v/>
      </c>
      <c r="C309" s="71" t="str">
        <f ca="1">IF(Totals!$J330=$C$1, Totals!D330,"")</f>
        <v/>
      </c>
      <c r="D309" s="71" t="str">
        <f ca="1">IF(Totals!$J330=$C$1, Totals!E330,"")</f>
        <v/>
      </c>
      <c r="E309" s="71" t="str">
        <f ca="1">IF(Totals!$J330=$C$1, Totals!F330,"")</f>
        <v/>
      </c>
      <c r="F309" s="191">
        <f t="shared" ca="1" si="11"/>
        <v>0</v>
      </c>
      <c r="G309" s="71" t="str">
        <f ca="1">IF(Totals!$J330=$C$1, Totals!I330,"")</f>
        <v/>
      </c>
      <c r="H309" s="763" t="str">
        <f ca="1">IF(Totals!$J330=$C$1,Totals!J330,"")</f>
        <v/>
      </c>
      <c r="I309" s="764"/>
      <c r="J309" s="2"/>
      <c r="K309" s="23"/>
    </row>
    <row r="310" spans="1:12" ht="16.5" hidden="1" customHeight="1" x14ac:dyDescent="0.25">
      <c r="A310" s="147" t="str">
        <f t="shared" ca="1" si="10"/>
        <v>0</v>
      </c>
      <c r="B310" s="762" t="str">
        <f ca="1">IF(Totals!$J331=$C$1, Totals!B331,"")</f>
        <v/>
      </c>
      <c r="C310" s="71" t="str">
        <f ca="1">IF(Totals!$J331=$C$1, Totals!D331,"")</f>
        <v/>
      </c>
      <c r="D310" s="71" t="str">
        <f ca="1">IF(Totals!$J331=$C$1, Totals!E331,"")</f>
        <v/>
      </c>
      <c r="E310" s="71" t="str">
        <f ca="1">IF(Totals!$J331=$C$1, Totals!F331,"")</f>
        <v/>
      </c>
      <c r="F310" s="191">
        <f t="shared" ca="1" si="11"/>
        <v>0</v>
      </c>
      <c r="G310" s="71" t="str">
        <f ca="1">IF(Totals!$J331=$C$1, Totals!I331,"")</f>
        <v/>
      </c>
      <c r="H310" s="763" t="str">
        <f ca="1">IF(Totals!$J331=$C$1,Totals!J331,"")</f>
        <v/>
      </c>
      <c r="I310" s="764"/>
      <c r="J310" s="23"/>
      <c r="L310" s="23"/>
    </row>
    <row r="311" spans="1:12" ht="16.5" hidden="1" customHeight="1" x14ac:dyDescent="0.25">
      <c r="A311" s="147" t="str">
        <f t="shared" ca="1" si="10"/>
        <v>0</v>
      </c>
      <c r="B311" s="762" t="str">
        <f ca="1">IF(Totals!$J332=$C$1, Totals!B332,"")</f>
        <v/>
      </c>
      <c r="C311" s="71" t="str">
        <f ca="1">IF(Totals!$J332=$C$1, Totals!D332,"")</f>
        <v/>
      </c>
      <c r="D311" s="71" t="str">
        <f ca="1">IF(Totals!$J332=$C$1, Totals!E332,"")</f>
        <v/>
      </c>
      <c r="E311" s="71" t="str">
        <f ca="1">IF(Totals!$J332=$C$1, Totals!F332,"")</f>
        <v/>
      </c>
      <c r="F311" s="191">
        <f t="shared" ca="1" si="11"/>
        <v>0</v>
      </c>
      <c r="G311" s="71" t="str">
        <f ca="1">IF(Totals!$J332=$C$1, Totals!I332,"")</f>
        <v/>
      </c>
      <c r="H311" s="763" t="str">
        <f ca="1">IF(Totals!$J332=$C$1,Totals!J332,"")</f>
        <v/>
      </c>
      <c r="I311" s="764"/>
      <c r="J311" s="23"/>
      <c r="L311" s="23"/>
    </row>
    <row r="312" spans="1:12" ht="16.5" hidden="1" customHeight="1" x14ac:dyDescent="0.25">
      <c r="A312" s="147" t="str">
        <f t="shared" ca="1" si="10"/>
        <v>0</v>
      </c>
      <c r="B312" s="762" t="str">
        <f ca="1">IF(Totals!$J333=$C$1, Totals!B333,"")</f>
        <v/>
      </c>
      <c r="C312" s="71" t="str">
        <f ca="1">IF(Totals!$J333=$C$1, Totals!D333,"")</f>
        <v/>
      </c>
      <c r="D312" s="71" t="str">
        <f ca="1">IF(Totals!$J333=$C$1, Totals!E333,"")</f>
        <v/>
      </c>
      <c r="E312" s="71" t="str">
        <f ca="1">IF(Totals!$J333=$C$1, Totals!F333,"")</f>
        <v/>
      </c>
      <c r="F312" s="191">
        <f t="shared" ca="1" si="11"/>
        <v>0</v>
      </c>
      <c r="G312" s="71" t="str">
        <f ca="1">IF(Totals!$J333=$C$1, Totals!I333,"")</f>
        <v/>
      </c>
      <c r="H312" s="763" t="str">
        <f ca="1">IF(Totals!$J333=$C$1,Totals!J333,"")</f>
        <v/>
      </c>
      <c r="I312" s="764"/>
    </row>
    <row r="313" spans="1:12" ht="16.5" hidden="1" customHeight="1" x14ac:dyDescent="0.25">
      <c r="A313" s="147" t="str">
        <f t="shared" ca="1" si="10"/>
        <v>0</v>
      </c>
      <c r="B313" s="762" t="str">
        <f ca="1">IF(Totals!$J334=$C$1, Totals!B334,"")</f>
        <v/>
      </c>
      <c r="C313" s="71" t="str">
        <f ca="1">IF(Totals!$J334=$C$1, Totals!D334,"")</f>
        <v/>
      </c>
      <c r="D313" s="71" t="str">
        <f ca="1">IF(Totals!$J334=$C$1, Totals!E334,"")</f>
        <v/>
      </c>
      <c r="E313" s="71" t="str">
        <f ca="1">IF(Totals!$J334=$C$1, Totals!F334,"")</f>
        <v/>
      </c>
      <c r="F313" s="211">
        <f t="shared" ca="1" si="11"/>
        <v>0</v>
      </c>
      <c r="G313" s="71" t="str">
        <f ca="1">IF(Totals!$J334=$C$1, Totals!I334,"")</f>
        <v/>
      </c>
      <c r="H313" s="763" t="str">
        <f ca="1">IF(Totals!$J334=$C$1,Totals!J334,"")</f>
        <v/>
      </c>
      <c r="I313" s="764"/>
      <c r="K313" s="27"/>
    </row>
    <row r="314" spans="1:12" ht="16.5" hidden="1" customHeight="1" x14ac:dyDescent="0.25">
      <c r="A314" s="147" t="str">
        <f t="shared" ca="1" si="10"/>
        <v>0</v>
      </c>
      <c r="B314" s="762" t="str">
        <f ca="1">IF(Totals!$J335=$C$1, Totals!B335,"")</f>
        <v/>
      </c>
      <c r="C314" s="71" t="str">
        <f ca="1">IF(Totals!$J335=$C$1, Totals!D335,"")</f>
        <v/>
      </c>
      <c r="D314" s="71" t="str">
        <f ca="1">IF(Totals!$J335=$C$1, Totals!E335,"")</f>
        <v/>
      </c>
      <c r="E314" s="71" t="str">
        <f ca="1">IF(Totals!$J335=$C$1, Totals!F335,"")</f>
        <v/>
      </c>
      <c r="F314" s="192">
        <f t="shared" ca="1" si="11"/>
        <v>0</v>
      </c>
      <c r="G314" s="71" t="str">
        <f ca="1">IF(Totals!$J335=$C$1, Totals!I335,"")</f>
        <v/>
      </c>
      <c r="H314" s="763" t="str">
        <f ca="1">IF(Totals!$J335=$C$1,Totals!J335,"")</f>
        <v/>
      </c>
      <c r="I314" s="764"/>
    </row>
    <row r="315" spans="1:12" ht="16.5" hidden="1" customHeight="1" x14ac:dyDescent="0.25">
      <c r="A315" s="147" t="str">
        <f t="shared" ca="1" si="10"/>
        <v>0</v>
      </c>
      <c r="B315" s="762" t="str">
        <f ca="1">IF(Totals!$J336=$C$1, Totals!B336,"")</f>
        <v/>
      </c>
      <c r="C315" s="71" t="str">
        <f ca="1">IF(Totals!$J336=$C$1, Totals!D336,"")</f>
        <v/>
      </c>
      <c r="D315" s="71" t="str">
        <f ca="1">IF(Totals!$J336=$C$1, Totals!E336,"")</f>
        <v/>
      </c>
      <c r="E315" s="71" t="str">
        <f ca="1">IF(Totals!$J336=$C$1, Totals!F336,"")</f>
        <v/>
      </c>
      <c r="F315" s="192">
        <f t="shared" ca="1" si="11"/>
        <v>0</v>
      </c>
      <c r="G315" s="71" t="str">
        <f ca="1">IF(Totals!$J336=$C$1, Totals!I336,"")</f>
        <v/>
      </c>
      <c r="H315" s="763" t="str">
        <f ca="1">IF(Totals!$J336=$C$1,Totals!J336,"")</f>
        <v/>
      </c>
      <c r="I315" s="764"/>
    </row>
    <row r="316" spans="1:12" ht="16.5" hidden="1" customHeight="1" x14ac:dyDescent="0.25">
      <c r="A316" s="147" t="str">
        <f t="shared" ca="1" si="10"/>
        <v>0</v>
      </c>
      <c r="B316" s="762" t="str">
        <f ca="1">IF(Totals!$J337=$C$1, Totals!B337,"")</f>
        <v/>
      </c>
      <c r="C316" s="71" t="str">
        <f ca="1">IF(Totals!$J337=$C$1, Totals!D337,"")</f>
        <v/>
      </c>
      <c r="D316" s="71" t="str">
        <f ca="1">IF(Totals!$J337=$C$1, Totals!E337,"")</f>
        <v/>
      </c>
      <c r="E316" s="71" t="str">
        <f ca="1">IF(Totals!$J337=$C$1, Totals!F337,"")</f>
        <v/>
      </c>
      <c r="F316" s="192">
        <f t="shared" ca="1" si="11"/>
        <v>0</v>
      </c>
      <c r="G316" s="71" t="str">
        <f ca="1">IF(Totals!$J337=$C$1, Totals!I337,"")</f>
        <v/>
      </c>
      <c r="H316" s="763" t="str">
        <f ca="1">IF(Totals!$J337=$C$1,Totals!J337,"")</f>
        <v/>
      </c>
      <c r="I316" s="764"/>
    </row>
    <row r="317" spans="1:12" ht="16.5" hidden="1" customHeight="1" x14ac:dyDescent="0.25">
      <c r="A317" s="147" t="str">
        <f t="shared" ca="1" si="10"/>
        <v>0</v>
      </c>
      <c r="B317" s="762" t="str">
        <f ca="1">IF(Totals!$J338=$C$1, Totals!B338,"")</f>
        <v/>
      </c>
      <c r="C317" s="71" t="str">
        <f ca="1">IF(Totals!$J338=$C$1, Totals!D338,"")</f>
        <v/>
      </c>
      <c r="D317" s="71" t="str">
        <f ca="1">IF(Totals!$J338=$C$1, Totals!E338,"")</f>
        <v/>
      </c>
      <c r="E317" s="71" t="str">
        <f ca="1">IF(Totals!$J338=$C$1, Totals!F338,"")</f>
        <v/>
      </c>
      <c r="F317" s="192">
        <f t="shared" ca="1" si="11"/>
        <v>0</v>
      </c>
      <c r="G317" s="71" t="str">
        <f ca="1">IF(Totals!$J338=$C$1, Totals!I338,"")</f>
        <v/>
      </c>
      <c r="H317" s="763" t="str">
        <f ca="1">IF(Totals!$J338=$C$1,Totals!J338,"")</f>
        <v/>
      </c>
      <c r="I317" s="764"/>
    </row>
    <row r="318" spans="1:12" ht="16.5" hidden="1" customHeight="1" x14ac:dyDescent="0.25">
      <c r="A318" s="147" t="str">
        <f t="shared" ca="1" si="10"/>
        <v>0</v>
      </c>
      <c r="B318" s="762" t="str">
        <f ca="1">IF(Totals!$J339=$C$1, Totals!B339,"")</f>
        <v/>
      </c>
      <c r="C318" s="71" t="str">
        <f ca="1">IF(Totals!$J339=$C$1, Totals!D339,"")</f>
        <v/>
      </c>
      <c r="D318" s="71" t="str">
        <f ca="1">IF(Totals!$J339=$C$1, Totals!E339,"")</f>
        <v/>
      </c>
      <c r="E318" s="71" t="str">
        <f ca="1">IF(Totals!$J339=$C$1, Totals!F339,"")</f>
        <v/>
      </c>
      <c r="F318" s="192">
        <f t="shared" ca="1" si="11"/>
        <v>0</v>
      </c>
      <c r="G318" s="71" t="str">
        <f ca="1">IF(Totals!$J339=$C$1, Totals!I339,"")</f>
        <v/>
      </c>
      <c r="H318" s="763" t="str">
        <f ca="1">IF(Totals!$J339=$C$1,Totals!J339,"")</f>
        <v/>
      </c>
      <c r="I318" s="764"/>
    </row>
    <row r="319" spans="1:12" ht="16.5" hidden="1" customHeight="1" x14ac:dyDescent="0.25">
      <c r="A319" s="147" t="str">
        <f t="shared" ca="1" si="10"/>
        <v>0</v>
      </c>
      <c r="B319" s="762" t="str">
        <f ca="1">IF(Totals!$J340=$C$1, Totals!B340,"")</f>
        <v/>
      </c>
      <c r="C319" s="71" t="str">
        <f ca="1">IF(Totals!$J340=$C$1, Totals!D340,"")</f>
        <v/>
      </c>
      <c r="D319" s="71" t="str">
        <f ca="1">IF(Totals!$J340=$C$1, Totals!E340,"")</f>
        <v/>
      </c>
      <c r="E319" s="71" t="str">
        <f ca="1">IF(Totals!$J340=$C$1, Totals!F340,"")</f>
        <v/>
      </c>
      <c r="F319" s="192">
        <f t="shared" ca="1" si="11"/>
        <v>0</v>
      </c>
      <c r="G319" s="71" t="str">
        <f ca="1">IF(Totals!$J340=$C$1, Totals!I340,"")</f>
        <v/>
      </c>
      <c r="H319" s="763" t="str">
        <f ca="1">IF(Totals!$J340=$C$1,Totals!J340,"")</f>
        <v/>
      </c>
      <c r="I319" s="764"/>
    </row>
    <row r="320" spans="1:12" ht="16.5" hidden="1" customHeight="1" x14ac:dyDescent="0.25">
      <c r="A320" s="147" t="str">
        <f t="shared" ca="1" si="10"/>
        <v>0</v>
      </c>
      <c r="B320" s="762" t="str">
        <f ca="1">IF(Totals!$J341=$C$1, Totals!B341,"")</f>
        <v/>
      </c>
      <c r="C320" s="71" t="str">
        <f ca="1">IF(Totals!$J341=$C$1, Totals!D341,"")</f>
        <v/>
      </c>
      <c r="D320" s="71" t="str">
        <f ca="1">IF(Totals!$J341=$C$1, Totals!E341,"")</f>
        <v/>
      </c>
      <c r="E320" s="71" t="str">
        <f ca="1">IF(Totals!$J341=$C$1, Totals!F341,"")</f>
        <v/>
      </c>
      <c r="F320" s="192">
        <f t="shared" ca="1" si="11"/>
        <v>0</v>
      </c>
      <c r="G320" s="71" t="str">
        <f ca="1">IF(Totals!$J341=$C$1, Totals!I341,"")</f>
        <v/>
      </c>
      <c r="H320" s="763" t="str">
        <f ca="1">IF(Totals!$J341=$C$1,Totals!J341,"")</f>
        <v/>
      </c>
      <c r="I320" s="764"/>
    </row>
    <row r="321" spans="1:9" ht="16.5" hidden="1" customHeight="1" x14ac:dyDescent="0.25">
      <c r="A321" s="147" t="str">
        <f t="shared" ca="1" si="10"/>
        <v>0</v>
      </c>
      <c r="B321" s="762" t="str">
        <f ca="1">IF(Totals!$J342=$C$1, Totals!B342,"")</f>
        <v/>
      </c>
      <c r="C321" s="71" t="str">
        <f ca="1">IF(Totals!$J342=$C$1, Totals!D342,"")</f>
        <v/>
      </c>
      <c r="D321" s="71" t="str">
        <f ca="1">IF(Totals!$J342=$C$1, Totals!E342,"")</f>
        <v/>
      </c>
      <c r="E321" s="71" t="str">
        <f ca="1">IF(Totals!$J342=$C$1, Totals!F342,"")</f>
        <v/>
      </c>
      <c r="F321" s="191">
        <f t="shared" ca="1" si="11"/>
        <v>0</v>
      </c>
      <c r="G321" s="71" t="str">
        <f ca="1">IF(Totals!$J342=$C$1, Totals!I342,"")</f>
        <v/>
      </c>
      <c r="H321" s="763" t="str">
        <f ca="1">IF(Totals!$J342=$C$1,Totals!J342,"")</f>
        <v/>
      </c>
      <c r="I321" s="764"/>
    </row>
    <row r="322" spans="1:9" ht="16.5" hidden="1" customHeight="1" x14ac:dyDescent="0.25">
      <c r="A322" s="147" t="str">
        <f t="shared" ca="1" si="10"/>
        <v>0</v>
      </c>
      <c r="B322" s="762" t="str">
        <f ca="1">IF(Totals!$J343=$C$1, Totals!B343,"")</f>
        <v/>
      </c>
      <c r="C322" s="71" t="str">
        <f ca="1">IF(Totals!$J343=$C$1, Totals!D343,"")</f>
        <v/>
      </c>
      <c r="D322" s="71" t="str">
        <f ca="1">IF(Totals!$J343=$C$1, Totals!E343,"")</f>
        <v/>
      </c>
      <c r="E322" s="71" t="str">
        <f ca="1">IF(Totals!$J343=$C$1, Totals!F343,"")</f>
        <v/>
      </c>
      <c r="F322" s="191">
        <f t="shared" ca="1" si="11"/>
        <v>0</v>
      </c>
      <c r="G322" s="71" t="str">
        <f ca="1">IF(Totals!$J343=$C$1, Totals!I343,"")</f>
        <v/>
      </c>
      <c r="H322" s="763" t="str">
        <f ca="1">IF(Totals!$J343=$C$1,Totals!J343,"")</f>
        <v/>
      </c>
      <c r="I322" s="764"/>
    </row>
    <row r="323" spans="1:9" ht="16.5" hidden="1" customHeight="1" x14ac:dyDescent="0.25">
      <c r="A323" s="147" t="str">
        <f t="shared" ca="1" si="10"/>
        <v>0</v>
      </c>
      <c r="B323" s="762" t="str">
        <f ca="1">IF(Totals!$J344=$C$1, Totals!B344,"")</f>
        <v/>
      </c>
      <c r="C323" s="71" t="str">
        <f ca="1">IF(Totals!$J344=$C$1, Totals!D344,"")</f>
        <v/>
      </c>
      <c r="D323" s="71" t="str">
        <f ca="1">IF(Totals!$J344=$C$1, Totals!E344,"")</f>
        <v/>
      </c>
      <c r="E323" s="71" t="str">
        <f ca="1">IF(Totals!$J344=$C$1, Totals!F344,"")</f>
        <v/>
      </c>
      <c r="F323" s="191">
        <f t="shared" ca="1" si="11"/>
        <v>0</v>
      </c>
      <c r="G323" s="71" t="str">
        <f ca="1">IF(Totals!$J344=$C$1, Totals!I344,"")</f>
        <v/>
      </c>
      <c r="H323" s="763" t="str">
        <f ca="1">IF(Totals!$J344=$C$1,Totals!J344,"")</f>
        <v/>
      </c>
      <c r="I323" s="764"/>
    </row>
    <row r="324" spans="1:9" ht="16.5" hidden="1" customHeight="1" x14ac:dyDescent="0.25">
      <c r="A324" s="147" t="str">
        <f t="shared" ca="1" si="10"/>
        <v>0</v>
      </c>
      <c r="B324" s="762" t="str">
        <f ca="1">IF(Totals!$J345=$C$1, Totals!B345,"")</f>
        <v/>
      </c>
      <c r="C324" s="71" t="str">
        <f ca="1">IF(Totals!$J345=$C$1, Totals!D345,"")</f>
        <v/>
      </c>
      <c r="D324" s="71" t="str">
        <f ca="1">IF(Totals!$J345=$C$1, Totals!E345,"")</f>
        <v/>
      </c>
      <c r="E324" s="71" t="str">
        <f ca="1">IF(Totals!$J345=$C$1, Totals!F345,"")</f>
        <v/>
      </c>
      <c r="F324" s="191">
        <f t="shared" ca="1" si="11"/>
        <v>0</v>
      </c>
      <c r="G324" s="71" t="str">
        <f ca="1">IF(Totals!$J345=$C$1, Totals!I345,"")</f>
        <v/>
      </c>
      <c r="H324" s="763" t="str">
        <f ca="1">IF(Totals!$J345=$C$1,Totals!J345,"")</f>
        <v/>
      </c>
      <c r="I324" s="764"/>
    </row>
    <row r="325" spans="1:9" ht="16.5" hidden="1" customHeight="1" x14ac:dyDescent="0.25">
      <c r="A325" s="147" t="str">
        <f t="shared" ca="1" si="10"/>
        <v>0</v>
      </c>
      <c r="B325" s="762" t="str">
        <f ca="1">IF(Totals!$J346=$C$1, Totals!B346,"")</f>
        <v/>
      </c>
      <c r="C325" s="71" t="str">
        <f ca="1">IF(Totals!$J346=$C$1, Totals!D346,"")</f>
        <v/>
      </c>
      <c r="D325" s="71" t="str">
        <f ca="1">IF(Totals!$J346=$C$1, Totals!E346,"")</f>
        <v/>
      </c>
      <c r="E325" s="71" t="str">
        <f ca="1">IF(Totals!$J346=$C$1, Totals!F346,"")</f>
        <v/>
      </c>
      <c r="F325" s="191">
        <f t="shared" ca="1" si="11"/>
        <v>0</v>
      </c>
      <c r="G325" s="71" t="str">
        <f ca="1">IF(Totals!$J346=$C$1, Totals!I346,"")</f>
        <v/>
      </c>
      <c r="H325" s="763" t="str">
        <f ca="1">IF(Totals!$J346=$C$1,Totals!J346,"")</f>
        <v/>
      </c>
      <c r="I325" s="764"/>
    </row>
    <row r="326" spans="1:9" ht="16.5" hidden="1" customHeight="1" x14ac:dyDescent="0.25">
      <c r="A326" s="147" t="str">
        <f t="shared" ca="1" si="10"/>
        <v>0</v>
      </c>
      <c r="B326" s="762" t="str">
        <f ca="1">IF(Totals!$J347=$C$1, Totals!B347,"")</f>
        <v/>
      </c>
      <c r="C326" s="71" t="str">
        <f ca="1">IF(Totals!$J347=$C$1, Totals!D347,"")</f>
        <v/>
      </c>
      <c r="D326" s="71" t="str">
        <f ca="1">IF(Totals!$J347=$C$1, Totals!E347,"")</f>
        <v/>
      </c>
      <c r="E326" s="71" t="str">
        <f ca="1">IF(Totals!$J347=$C$1, Totals!F347,"")</f>
        <v/>
      </c>
      <c r="F326" s="211">
        <f t="shared" ca="1" si="11"/>
        <v>0</v>
      </c>
      <c r="G326" s="71" t="str">
        <f ca="1">IF(Totals!$J347=$C$1, Totals!I347,"")</f>
        <v/>
      </c>
      <c r="H326" s="763" t="str">
        <f ca="1">IF(Totals!$J347=$C$1,Totals!J347,"")</f>
        <v/>
      </c>
      <c r="I326" s="764"/>
    </row>
    <row r="327" spans="1:9" ht="16.5" hidden="1" customHeight="1" x14ac:dyDescent="0.25">
      <c r="A327" s="147" t="str">
        <f t="shared" ca="1" si="10"/>
        <v>0</v>
      </c>
      <c r="B327" s="762" t="str">
        <f ca="1">IF(Totals!$J348=$C$1, Totals!B348,"")</f>
        <v/>
      </c>
      <c r="C327" s="71" t="str">
        <f ca="1">IF(Totals!$J348=$C$1, Totals!D348,"")</f>
        <v/>
      </c>
      <c r="D327" s="71" t="str">
        <f ca="1">IF(Totals!$J348=$C$1, Totals!E348,"")</f>
        <v/>
      </c>
      <c r="E327" s="71" t="str">
        <f ca="1">IF(Totals!$J348=$C$1, Totals!F348,"")</f>
        <v/>
      </c>
      <c r="F327" s="192">
        <f t="shared" ca="1" si="11"/>
        <v>0</v>
      </c>
      <c r="G327" s="71" t="str">
        <f ca="1">IF(Totals!$J348=$C$1, Totals!I348,"")</f>
        <v/>
      </c>
      <c r="H327" s="763" t="str">
        <f ca="1">IF(Totals!$J348=$C$1,Totals!J348,"")</f>
        <v/>
      </c>
      <c r="I327" s="764"/>
    </row>
    <row r="328" spans="1:9" ht="16.5" hidden="1" customHeight="1" x14ac:dyDescent="0.25">
      <c r="A328" s="147" t="str">
        <f t="shared" ca="1" si="10"/>
        <v>0</v>
      </c>
      <c r="B328" s="762" t="str">
        <f ca="1">IF(Totals!$J349=$C$1, Totals!B349,"")</f>
        <v/>
      </c>
      <c r="C328" s="71" t="str">
        <f ca="1">IF(Totals!$J349=$C$1, Totals!D349,"")</f>
        <v/>
      </c>
      <c r="D328" s="71" t="str">
        <f ca="1">IF(Totals!$J349=$C$1, Totals!E349,"")</f>
        <v/>
      </c>
      <c r="E328" s="71" t="str">
        <f ca="1">IF(Totals!$J349=$C$1, Totals!F349,"")</f>
        <v/>
      </c>
      <c r="F328" s="192">
        <f t="shared" ca="1" si="11"/>
        <v>0</v>
      </c>
      <c r="G328" s="71" t="str">
        <f ca="1">IF(Totals!$J349=$C$1, Totals!I349,"")</f>
        <v/>
      </c>
      <c r="H328" s="763" t="str">
        <f ca="1">IF(Totals!$J349=$C$1,Totals!J349,"")</f>
        <v/>
      </c>
      <c r="I328" s="764"/>
    </row>
    <row r="329" spans="1:9" ht="16.5" hidden="1" customHeight="1" x14ac:dyDescent="0.25">
      <c r="A329" s="147" t="str">
        <f t="shared" ca="1" si="10"/>
        <v>0</v>
      </c>
      <c r="B329" s="762" t="str">
        <f ca="1">IF(Totals!$J350=$C$1, Totals!B350,"")</f>
        <v/>
      </c>
      <c r="C329" s="71" t="str">
        <f ca="1">IF(Totals!$J350=$C$1, Totals!D350,"")</f>
        <v/>
      </c>
      <c r="D329" s="71" t="str">
        <f ca="1">IF(Totals!$J350=$C$1, Totals!E350,"")</f>
        <v/>
      </c>
      <c r="E329" s="71" t="str">
        <f ca="1">IF(Totals!$J350=$C$1, Totals!F350,"")</f>
        <v/>
      </c>
      <c r="F329" s="192">
        <f t="shared" ca="1" si="11"/>
        <v>0</v>
      </c>
      <c r="G329" s="71" t="str">
        <f ca="1">IF(Totals!$J350=$C$1, Totals!I350,"")</f>
        <v/>
      </c>
      <c r="H329" s="763" t="str">
        <f ca="1">IF(Totals!$J350=$C$1,Totals!J350,"")</f>
        <v/>
      </c>
      <c r="I329" s="764"/>
    </row>
    <row r="330" spans="1:9" ht="16.5" hidden="1" customHeight="1" x14ac:dyDescent="0.25">
      <c r="A330" s="147" t="str">
        <f t="shared" ca="1" si="10"/>
        <v>0</v>
      </c>
      <c r="B330" s="762" t="str">
        <f ca="1">IF(Totals!$J351=$C$1, Totals!B351,"")</f>
        <v/>
      </c>
      <c r="C330" s="71" t="str">
        <f ca="1">IF(Totals!$J351=$C$1, Totals!D351,"")</f>
        <v/>
      </c>
      <c r="D330" s="71" t="str">
        <f ca="1">IF(Totals!$J351=$C$1, Totals!E351,"")</f>
        <v/>
      </c>
      <c r="E330" s="71" t="str">
        <f ca="1">IF(Totals!$J351=$C$1, Totals!F351,"")</f>
        <v/>
      </c>
      <c r="F330" s="192">
        <f t="shared" ca="1" si="11"/>
        <v>0</v>
      </c>
      <c r="G330" s="71" t="str">
        <f ca="1">IF(Totals!$J351=$C$1, Totals!I351,"")</f>
        <v/>
      </c>
      <c r="H330" s="763" t="str">
        <f ca="1">IF(Totals!$J351=$C$1,Totals!J351,"")</f>
        <v/>
      </c>
      <c r="I330" s="764"/>
    </row>
    <row r="331" spans="1:9" ht="16.5" hidden="1" customHeight="1" x14ac:dyDescent="0.25">
      <c r="A331" s="147" t="str">
        <f t="shared" ca="1" si="10"/>
        <v>0</v>
      </c>
      <c r="B331" s="762" t="str">
        <f ca="1">IF(Totals!$J352=$C$1, Totals!B352,"")</f>
        <v/>
      </c>
      <c r="C331" s="71" t="str">
        <f ca="1">IF(Totals!$J352=$C$1, Totals!D352,"")</f>
        <v/>
      </c>
      <c r="D331" s="71" t="str">
        <f ca="1">IF(Totals!$J352=$C$1, Totals!E352,"")</f>
        <v/>
      </c>
      <c r="E331" s="71" t="str">
        <f ca="1">IF(Totals!$J352=$C$1, Totals!F352,"")</f>
        <v/>
      </c>
      <c r="F331" s="192">
        <f t="shared" ca="1" si="11"/>
        <v>0</v>
      </c>
      <c r="G331" s="71" t="str">
        <f ca="1">IF(Totals!$J352=$C$1, Totals!I352,"")</f>
        <v/>
      </c>
      <c r="H331" s="763" t="str">
        <f ca="1">IF(Totals!$J352=$C$1,Totals!J352,"")</f>
        <v/>
      </c>
      <c r="I331" s="764"/>
    </row>
    <row r="332" spans="1:9" ht="16.5" hidden="1" customHeight="1" x14ac:dyDescent="0.25">
      <c r="A332" s="147" t="str">
        <f t="shared" ca="1" si="10"/>
        <v>0</v>
      </c>
      <c r="B332" s="762" t="str">
        <f ca="1">IF(Totals!$J353=$C$1, Totals!B353,"")</f>
        <v/>
      </c>
      <c r="C332" s="71" t="str">
        <f ca="1">IF(Totals!$J353=$C$1, Totals!D353,"")</f>
        <v/>
      </c>
      <c r="D332" s="71" t="str">
        <f ca="1">IF(Totals!$J353=$C$1, Totals!E353,"")</f>
        <v/>
      </c>
      <c r="E332" s="71" t="str">
        <f ca="1">IF(Totals!$J353=$C$1, Totals!F353,"")</f>
        <v/>
      </c>
      <c r="F332" s="192">
        <f t="shared" ca="1" si="11"/>
        <v>0</v>
      </c>
      <c r="G332" s="71" t="str">
        <f ca="1">IF(Totals!$J353=$C$1, Totals!I353,"")</f>
        <v/>
      </c>
      <c r="H332" s="763" t="str">
        <f ca="1">IF(Totals!$J353=$C$1,Totals!J353,"")</f>
        <v/>
      </c>
      <c r="I332" s="764"/>
    </row>
    <row r="333" spans="1:9" ht="16.5" hidden="1" customHeight="1" x14ac:dyDescent="0.25">
      <c r="A333" s="147" t="str">
        <f t="shared" ca="1" si="10"/>
        <v>0</v>
      </c>
      <c r="B333" s="762" t="str">
        <f ca="1">IF(Totals!$J354=$C$1, Totals!B354,"")</f>
        <v/>
      </c>
      <c r="C333" s="71" t="str">
        <f ca="1">IF(Totals!$J354=$C$1, Totals!D354,"")</f>
        <v/>
      </c>
      <c r="D333" s="71" t="str">
        <f ca="1">IF(Totals!$J354=$C$1, Totals!E354,"")</f>
        <v/>
      </c>
      <c r="E333" s="71" t="str">
        <f ca="1">IF(Totals!$J354=$C$1, Totals!F354,"")</f>
        <v/>
      </c>
      <c r="F333" s="192">
        <f t="shared" ca="1" si="11"/>
        <v>0</v>
      </c>
      <c r="G333" s="71" t="str">
        <f ca="1">IF(Totals!$J354=$C$1, Totals!I354,"")</f>
        <v/>
      </c>
      <c r="H333" s="763" t="str">
        <f ca="1">IF(Totals!$J354=$C$1,Totals!J354,"")</f>
        <v/>
      </c>
      <c r="I333" s="764"/>
    </row>
    <row r="334" spans="1:9" ht="16.5" hidden="1" customHeight="1" x14ac:dyDescent="0.25">
      <c r="A334" s="147" t="str">
        <f t="shared" ca="1" si="10"/>
        <v>0</v>
      </c>
      <c r="B334" s="762" t="str">
        <f ca="1">IF(Totals!$J355=$C$1, Totals!B355,"")</f>
        <v/>
      </c>
      <c r="C334" s="71" t="str">
        <f ca="1">IF(Totals!$J355=$C$1, Totals!D355,"")</f>
        <v/>
      </c>
      <c r="D334" s="71" t="str">
        <f ca="1">IF(Totals!$J355=$C$1, Totals!E355,"")</f>
        <v/>
      </c>
      <c r="E334" s="71" t="str">
        <f ca="1">IF(Totals!$J355=$C$1, Totals!F355,"")</f>
        <v/>
      </c>
      <c r="F334" s="71">
        <f t="shared" ca="1" si="11"/>
        <v>0</v>
      </c>
      <c r="G334" s="71" t="str">
        <f ca="1">IF(Totals!$J355=$C$1, Totals!I355,"")</f>
        <v/>
      </c>
      <c r="H334" s="763" t="str">
        <f ca="1">IF(Totals!$J355=$C$1,Totals!J355,"")</f>
        <v/>
      </c>
      <c r="I334" s="764"/>
    </row>
    <row r="335" spans="1:9" ht="16.5" hidden="1" customHeight="1" x14ac:dyDescent="0.25">
      <c r="A335" s="147" t="str">
        <f t="shared" ca="1" si="10"/>
        <v>0</v>
      </c>
      <c r="B335" s="762" t="str">
        <f ca="1">IF(Totals!$J356=$C$1, Totals!B356,"")</f>
        <v/>
      </c>
      <c r="C335" s="71" t="str">
        <f ca="1">IF(Totals!$J356=$C$1, Totals!D356,"")</f>
        <v/>
      </c>
      <c r="D335" s="71" t="str">
        <f ca="1">IF(Totals!$J356=$C$1, Totals!E356,"")</f>
        <v/>
      </c>
      <c r="E335" s="71" t="str">
        <f ca="1">IF(Totals!$J356=$C$1, Totals!F356,"")</f>
        <v/>
      </c>
      <c r="F335" s="71">
        <f t="shared" ca="1" si="11"/>
        <v>0</v>
      </c>
      <c r="G335" s="71" t="str">
        <f ca="1">IF(Totals!$J356=$C$1, Totals!I356,"")</f>
        <v/>
      </c>
      <c r="H335" s="763" t="str">
        <f ca="1">IF(Totals!$J356=$C$1,Totals!J356,"")</f>
        <v/>
      </c>
      <c r="I335" s="764"/>
    </row>
    <row r="336" spans="1:9" ht="16.5" hidden="1" customHeight="1" x14ac:dyDescent="0.25">
      <c r="A336" s="147" t="str">
        <f t="shared" ca="1" si="10"/>
        <v>0</v>
      </c>
      <c r="B336" s="762" t="str">
        <f ca="1">IF(Totals!$J357=$C$1, Totals!B357,"")</f>
        <v/>
      </c>
      <c r="C336" s="71" t="str">
        <f ca="1">IF(Totals!$J357=$C$1, Totals!D357,"")</f>
        <v/>
      </c>
      <c r="D336" s="71" t="str">
        <f ca="1">IF(Totals!$J357=$C$1, Totals!E357,"")</f>
        <v/>
      </c>
      <c r="E336" s="71" t="str">
        <f ca="1">IF(Totals!$J357=$C$1, Totals!F357,"")</f>
        <v/>
      </c>
      <c r="F336" s="71">
        <f t="shared" ca="1" si="11"/>
        <v>0</v>
      </c>
      <c r="G336" s="71" t="str">
        <f ca="1">IF(Totals!$J357=$C$1, Totals!I357,"")</f>
        <v/>
      </c>
      <c r="H336" s="763" t="str">
        <f ca="1">IF(Totals!$J357=$C$1,Totals!J357,"")</f>
        <v/>
      </c>
      <c r="I336" s="764"/>
    </row>
    <row r="337" spans="1:12" ht="16.5" hidden="1" customHeight="1" x14ac:dyDescent="0.25">
      <c r="A337" s="147" t="str">
        <f t="shared" ca="1" si="10"/>
        <v>0</v>
      </c>
      <c r="B337" s="762" t="str">
        <f ca="1">IF(Totals!$J358=$C$1, Totals!B358,"")</f>
        <v/>
      </c>
      <c r="C337" s="71" t="str">
        <f ca="1">IF(Totals!$J358=$C$1, Totals!D358,"")</f>
        <v/>
      </c>
      <c r="D337" s="71" t="str">
        <f ca="1">IF(Totals!$J358=$C$1, Totals!E358,"")</f>
        <v/>
      </c>
      <c r="E337" s="71" t="str">
        <f ca="1">IF(Totals!$J358=$C$1, Totals!F358,"")</f>
        <v/>
      </c>
      <c r="F337" s="71">
        <f t="shared" ca="1" si="11"/>
        <v>0</v>
      </c>
      <c r="G337" s="71" t="str">
        <f ca="1">IF(Totals!$J358=$C$1, Totals!I358,"")</f>
        <v/>
      </c>
      <c r="H337" s="763" t="str">
        <f ca="1">IF(Totals!$J358=$C$1,Totals!J358,"")</f>
        <v/>
      </c>
      <c r="I337" s="764"/>
    </row>
    <row r="338" spans="1:12" ht="16.5" hidden="1" customHeight="1" x14ac:dyDescent="0.25">
      <c r="A338" s="147" t="str">
        <f t="shared" ca="1" si="10"/>
        <v>0</v>
      </c>
      <c r="B338" s="762" t="str">
        <f ca="1">IF(Totals!$J359=$C$1, Totals!B359,"")</f>
        <v/>
      </c>
      <c r="C338" s="71" t="str">
        <f ca="1">IF(Totals!$J359=$C$1, Totals!D359,"")</f>
        <v/>
      </c>
      <c r="D338" s="71" t="str">
        <f ca="1">IF(Totals!$J359=$C$1, Totals!E359,"")</f>
        <v/>
      </c>
      <c r="E338" s="71" t="str">
        <f ca="1">IF(Totals!$J359=$C$1, Totals!F359,"")</f>
        <v/>
      </c>
      <c r="F338" s="71">
        <f t="shared" ca="1" si="11"/>
        <v>0</v>
      </c>
      <c r="G338" s="71" t="str">
        <f ca="1">IF(Totals!$J359=$C$1, Totals!I359,"")</f>
        <v/>
      </c>
      <c r="H338" s="763" t="str">
        <f ca="1">IF(Totals!$J359=$C$1,Totals!J359,"")</f>
        <v/>
      </c>
      <c r="I338" s="764"/>
    </row>
    <row r="339" spans="1:12" ht="16.5" hidden="1" customHeight="1" x14ac:dyDescent="0.25">
      <c r="A339" s="147" t="str">
        <f t="shared" ca="1" si="10"/>
        <v>0</v>
      </c>
      <c r="B339" s="762" t="str">
        <f ca="1">IF(Totals!$J360=$C$1, Totals!B360,"")</f>
        <v/>
      </c>
      <c r="C339" s="71" t="str">
        <f ca="1">IF(Totals!$J360=$C$1, Totals!D360,"")</f>
        <v/>
      </c>
      <c r="D339" s="71" t="str">
        <f ca="1">IF(Totals!$J360=$C$1, Totals!E360,"")</f>
        <v/>
      </c>
      <c r="E339" s="71" t="str">
        <f ca="1">IF(Totals!$J360=$C$1, Totals!F360,"")</f>
        <v/>
      </c>
      <c r="F339" s="71">
        <f t="shared" ca="1" si="11"/>
        <v>0</v>
      </c>
      <c r="G339" s="71" t="str">
        <f ca="1">IF(Totals!$J360=$C$1, Totals!I360,"")</f>
        <v/>
      </c>
      <c r="H339" s="763" t="str">
        <f ca="1">IF(Totals!$J360=$C$1,Totals!J360,"")</f>
        <v/>
      </c>
      <c r="I339" s="764"/>
    </row>
    <row r="340" spans="1:12" ht="16.5" hidden="1" customHeight="1" x14ac:dyDescent="0.25">
      <c r="A340" s="147" t="str">
        <f t="shared" ca="1" si="10"/>
        <v>0</v>
      </c>
      <c r="B340" s="762" t="str">
        <f ca="1">IF(Totals!$J361=$C$1, Totals!B361,"")</f>
        <v/>
      </c>
      <c r="C340" s="71" t="str">
        <f ca="1">IF(Totals!$J361=$C$1, Totals!D361,"")</f>
        <v/>
      </c>
      <c r="D340" s="71" t="str">
        <f ca="1">IF(Totals!$J361=$C$1, Totals!E361,"")</f>
        <v/>
      </c>
      <c r="E340" s="71" t="str">
        <f ca="1">IF(Totals!$J361=$C$1, Totals!F361,"")</f>
        <v/>
      </c>
      <c r="F340" s="71">
        <f t="shared" ca="1" si="11"/>
        <v>0</v>
      </c>
      <c r="G340" s="71" t="str">
        <f ca="1">IF(Totals!$J361=$C$1, Totals!I361,"")</f>
        <v/>
      </c>
      <c r="H340" s="763" t="str">
        <f ca="1">IF(Totals!$J361=$C$1,Totals!J361,"")</f>
        <v/>
      </c>
      <c r="I340" s="764"/>
    </row>
    <row r="341" spans="1:12" ht="16.5" hidden="1" customHeight="1" x14ac:dyDescent="0.25">
      <c r="A341" s="147" t="str">
        <f t="shared" ca="1" si="10"/>
        <v>0</v>
      </c>
      <c r="B341" s="762" t="str">
        <f ca="1">IF(Totals!$J362=$C$1, Totals!B362,"")</f>
        <v/>
      </c>
      <c r="C341" s="71" t="str">
        <f ca="1">IF(Totals!$J362=$C$1, Totals!D362,"")</f>
        <v/>
      </c>
      <c r="D341" s="71" t="str">
        <f ca="1">IF(Totals!$J362=$C$1, Totals!E362,"")</f>
        <v/>
      </c>
      <c r="E341" s="71" t="str">
        <f ca="1">IF(Totals!$J362=$C$1, Totals!F362,"")</f>
        <v/>
      </c>
      <c r="F341" s="71">
        <f t="shared" ca="1" si="11"/>
        <v>0</v>
      </c>
      <c r="G341" s="71" t="str">
        <f ca="1">IF(Totals!$J362=$C$1, Totals!I362,"")</f>
        <v/>
      </c>
      <c r="H341" s="763" t="str">
        <f ca="1">IF(Totals!$J362=$C$1,Totals!J362,"")</f>
        <v/>
      </c>
      <c r="I341" s="764"/>
    </row>
    <row r="342" spans="1:12" ht="16.5" hidden="1" customHeight="1" x14ac:dyDescent="0.25">
      <c r="A342" s="147" t="str">
        <f t="shared" ca="1" si="10"/>
        <v>0</v>
      </c>
      <c r="B342" s="762" t="str">
        <f ca="1">IF(Totals!$J363=$C$1, Totals!B363,"")</f>
        <v/>
      </c>
      <c r="C342" s="71" t="str">
        <f ca="1">IF(Totals!$J363=$C$1, Totals!D363,"")</f>
        <v/>
      </c>
      <c r="D342" s="71" t="str">
        <f ca="1">IF(Totals!$J363=$C$1, Totals!E363,"")</f>
        <v/>
      </c>
      <c r="E342" s="71" t="str">
        <f ca="1">IF(Totals!$J363=$C$1, Totals!F363,"")</f>
        <v/>
      </c>
      <c r="F342" s="71">
        <f t="shared" ca="1" si="11"/>
        <v>0</v>
      </c>
      <c r="G342" s="71" t="str">
        <f ca="1">IF(Totals!$J363=$C$1, Totals!I363,"")</f>
        <v/>
      </c>
      <c r="H342" s="763" t="str">
        <f ca="1">IF(Totals!$J363=$C$1,Totals!J363,"")</f>
        <v/>
      </c>
      <c r="I342" s="764"/>
    </row>
    <row r="343" spans="1:12" ht="16.5" hidden="1" customHeight="1" x14ac:dyDescent="0.25">
      <c r="A343" s="147" t="str">
        <f t="shared" ca="1" si="10"/>
        <v>0</v>
      </c>
      <c r="B343" s="762" t="str">
        <f ca="1">IF(Totals!$J364=$C$1, Totals!B364,"")</f>
        <v/>
      </c>
      <c r="C343" s="71" t="str">
        <f ca="1">IF(Totals!$J364=$C$1, Totals!D364,"")</f>
        <v/>
      </c>
      <c r="D343" s="71" t="str">
        <f ca="1">IF(Totals!$J364=$C$1, Totals!E364,"")</f>
        <v/>
      </c>
      <c r="E343" s="71" t="str">
        <f ca="1">IF(Totals!$J364=$C$1, Totals!F364,"")</f>
        <v/>
      </c>
      <c r="F343" s="71">
        <f t="shared" ca="1" si="11"/>
        <v>0</v>
      </c>
      <c r="G343" s="71" t="str">
        <f ca="1">IF(Totals!$J364=$C$1, Totals!I364,"")</f>
        <v/>
      </c>
      <c r="H343" s="763" t="str">
        <f ca="1">IF(Totals!$J364=$C$1,Totals!J364,"")</f>
        <v/>
      </c>
      <c r="I343" s="764"/>
    </row>
    <row r="344" spans="1:12" ht="16.5" hidden="1" customHeight="1" x14ac:dyDescent="0.25">
      <c r="A344" s="147" t="str">
        <f t="shared" ca="1" si="10"/>
        <v>0</v>
      </c>
      <c r="B344" s="762" t="str">
        <f ca="1">IF(Totals!$J365=$C$1, Totals!B365,"")</f>
        <v/>
      </c>
      <c r="C344" s="71" t="str">
        <f ca="1">IF(Totals!$J365=$C$1, Totals!D365,"")</f>
        <v/>
      </c>
      <c r="D344" s="71" t="str">
        <f ca="1">IF(Totals!$J365=$C$1, Totals!E365,"")</f>
        <v/>
      </c>
      <c r="E344" s="71" t="str">
        <f ca="1">IF(Totals!$J365=$C$1, Totals!F365,"")</f>
        <v/>
      </c>
      <c r="F344" s="71">
        <f t="shared" ca="1" si="11"/>
        <v>0</v>
      </c>
      <c r="G344" s="71" t="str">
        <f ca="1">IF(Totals!$J365=$C$1, Totals!I365,"")</f>
        <v/>
      </c>
      <c r="H344" s="763" t="str">
        <f ca="1">IF(Totals!$J365=$C$1,Totals!J365,"")</f>
        <v/>
      </c>
      <c r="I344" s="764"/>
    </row>
    <row r="345" spans="1:12" ht="16.5" hidden="1" customHeight="1" x14ac:dyDescent="0.25">
      <c r="A345" s="147" t="str">
        <f t="shared" ca="1" si="10"/>
        <v>0</v>
      </c>
      <c r="B345" s="762" t="str">
        <f ca="1">IF(Totals!$J366=$C$1, Totals!B366,"")</f>
        <v/>
      </c>
      <c r="C345" s="71" t="str">
        <f ca="1">IF(Totals!$J366=$C$1, Totals!D366,"")</f>
        <v/>
      </c>
      <c r="D345" s="71" t="str">
        <f ca="1">IF(Totals!$J366=$C$1, Totals!E366,"")</f>
        <v/>
      </c>
      <c r="E345" s="71" t="str">
        <f ca="1">IF(Totals!$J366=$C$1, Totals!F366,"")</f>
        <v/>
      </c>
      <c r="F345" s="71">
        <f t="shared" ca="1" si="11"/>
        <v>0</v>
      </c>
      <c r="G345" s="71" t="str">
        <f ca="1">IF(Totals!$J366=$C$1, Totals!I366,"")</f>
        <v/>
      </c>
      <c r="H345" s="763" t="str">
        <f ca="1">IF(Totals!$J366=$C$1,Totals!J366,"")</f>
        <v/>
      </c>
      <c r="I345" s="764"/>
    </row>
    <row r="346" spans="1:12" ht="16.5" hidden="1" customHeight="1" x14ac:dyDescent="0.25">
      <c r="A346" s="147" t="str">
        <f t="shared" ca="1" si="10"/>
        <v>0</v>
      </c>
      <c r="B346" s="762" t="str">
        <f ca="1">IF(Totals!$J367=$C$1, Totals!B367,"")</f>
        <v/>
      </c>
      <c r="C346" s="71" t="str">
        <f ca="1">IF(Totals!$J367=$C$1, Totals!D367,"")</f>
        <v/>
      </c>
      <c r="D346" s="71" t="str">
        <f ca="1">IF(Totals!$J367=$C$1, Totals!E367,"")</f>
        <v/>
      </c>
      <c r="E346" s="71" t="str">
        <f ca="1">IF(Totals!$J367=$C$1, Totals!F367,"")</f>
        <v/>
      </c>
      <c r="F346" s="71">
        <f t="shared" ca="1" si="11"/>
        <v>0</v>
      </c>
      <c r="G346" s="71" t="str">
        <f ca="1">IF(Totals!$J367=$C$1, Totals!I367,"")</f>
        <v/>
      </c>
      <c r="H346" s="763" t="str">
        <f ca="1">IF(Totals!$J367=$C$1,Totals!J367,"")</f>
        <v/>
      </c>
      <c r="I346" s="764"/>
    </row>
    <row r="347" spans="1:12" ht="16.5" hidden="1" customHeight="1" x14ac:dyDescent="0.25">
      <c r="A347" s="147" t="str">
        <f t="shared" ca="1" si="10"/>
        <v>0</v>
      </c>
      <c r="B347" s="762" t="str">
        <f ca="1">IF(Totals!$J368=$C$1, Totals!B368,"")</f>
        <v/>
      </c>
      <c r="C347" s="71" t="str">
        <f ca="1">IF(Totals!$J368=$C$1, Totals!D368,"")</f>
        <v/>
      </c>
      <c r="D347" s="71" t="str">
        <f ca="1">IF(Totals!$J368=$C$1, Totals!E368,"")</f>
        <v/>
      </c>
      <c r="E347" s="71" t="str">
        <f ca="1">IF(Totals!$J368=$C$1, Totals!F368,"")</f>
        <v/>
      </c>
      <c r="F347" s="71">
        <f t="shared" ca="1" si="11"/>
        <v>0</v>
      </c>
      <c r="G347" s="71" t="str">
        <f ca="1">IF(Totals!$J368=$C$1, Totals!I368,"")</f>
        <v/>
      </c>
      <c r="H347" s="763" t="str">
        <f ca="1">IF(Totals!$J368=$C$1,Totals!J368,"")</f>
        <v/>
      </c>
      <c r="I347" s="764"/>
      <c r="L347" s="147">
        <f>MstList!L360</f>
        <v>0</v>
      </c>
    </row>
    <row r="348" spans="1:12" ht="16.5" hidden="1" customHeight="1" x14ac:dyDescent="0.25">
      <c r="A348" s="147" t="str">
        <f t="shared" ca="1" si="10"/>
        <v>0</v>
      </c>
      <c r="B348" s="762" t="str">
        <f ca="1">IF(Totals!$J369=$C$1, Totals!B369,"")</f>
        <v/>
      </c>
      <c r="C348" s="71" t="str">
        <f ca="1">IF(Totals!$J369=$C$1, Totals!D369,"")</f>
        <v/>
      </c>
      <c r="D348" s="71" t="str">
        <f ca="1">IF(Totals!$J369=$C$1, Totals!E369,"")</f>
        <v/>
      </c>
      <c r="E348" s="71" t="str">
        <f ca="1">IF(Totals!$J369=$C$1, Totals!F369,"")</f>
        <v/>
      </c>
      <c r="F348" s="71">
        <f t="shared" ca="1" si="11"/>
        <v>0</v>
      </c>
      <c r="G348" s="71" t="str">
        <f ca="1">IF(Totals!$J369=$C$1, Totals!I369,"")</f>
        <v/>
      </c>
      <c r="H348" s="763" t="str">
        <f ca="1">IF(Totals!$J369=$C$1,Totals!J369,"")</f>
        <v/>
      </c>
      <c r="I348" s="764"/>
      <c r="L348" s="147">
        <f>MstList!L361</f>
        <v>0</v>
      </c>
    </row>
    <row r="349" spans="1:12" ht="16.5" hidden="1" customHeight="1" x14ac:dyDescent="0.25">
      <c r="A349" s="147" t="str">
        <f t="shared" ca="1" si="10"/>
        <v>0</v>
      </c>
      <c r="B349" s="762" t="str">
        <f ca="1">IF(Totals!$J370=$C$1, Totals!B370,"")</f>
        <v/>
      </c>
      <c r="C349" s="71" t="str">
        <f ca="1">IF(Totals!$J370=$C$1, Totals!D370,"")</f>
        <v/>
      </c>
      <c r="D349" s="71" t="str">
        <f ca="1">IF(Totals!$J370=$C$1, Totals!E370,"")</f>
        <v/>
      </c>
      <c r="E349" s="71" t="str">
        <f ca="1">IF(Totals!$J370=$C$1, Totals!F370,"")</f>
        <v/>
      </c>
      <c r="F349" s="71">
        <f t="shared" ca="1" si="11"/>
        <v>0</v>
      </c>
      <c r="G349" s="71" t="str">
        <f ca="1">IF(Totals!$J370=$C$1, Totals!I370,"")</f>
        <v/>
      </c>
      <c r="H349" s="763" t="str">
        <f ca="1">IF(Totals!$J370=$C$1,Totals!J370,"")</f>
        <v/>
      </c>
      <c r="I349" s="764"/>
      <c r="L349" s="147">
        <f>MstList!L362</f>
        <v>0</v>
      </c>
    </row>
    <row r="350" spans="1:12" ht="16.5" hidden="1" customHeight="1" x14ac:dyDescent="0.25">
      <c r="A350" s="147" t="str">
        <f t="shared" ca="1" si="10"/>
        <v>0</v>
      </c>
      <c r="B350" s="762" t="str">
        <f ca="1">IF(Totals!$J371=$C$1, Totals!B371,"")</f>
        <v/>
      </c>
      <c r="C350" s="71" t="str">
        <f ca="1">IF(Totals!$J371=$C$1, Totals!D371,"")</f>
        <v/>
      </c>
      <c r="D350" s="71" t="str">
        <f ca="1">IF(Totals!$J371=$C$1, Totals!E371,"")</f>
        <v/>
      </c>
      <c r="E350" s="71" t="str">
        <f ca="1">IF(Totals!$J371=$C$1, Totals!F371,"")</f>
        <v/>
      </c>
      <c r="F350" s="71">
        <f t="shared" ca="1" si="11"/>
        <v>0</v>
      </c>
      <c r="G350" s="71" t="str">
        <f ca="1">IF(Totals!$J371=$C$1, Totals!I371,"")</f>
        <v/>
      </c>
      <c r="H350" s="763" t="str">
        <f ca="1">IF(Totals!$J371=$C$1,Totals!J371,"")</f>
        <v/>
      </c>
      <c r="I350" s="764"/>
    </row>
    <row r="351" spans="1:12" ht="16.5" hidden="1" customHeight="1" x14ac:dyDescent="0.25">
      <c r="A351" s="147" t="str">
        <f t="shared" ca="1" si="10"/>
        <v>0</v>
      </c>
      <c r="B351" s="762" t="str">
        <f ca="1">IF(Totals!$J372=$C$1, Totals!B372,"")</f>
        <v/>
      </c>
      <c r="C351" s="71" t="str">
        <f ca="1">IF(Totals!$J372=$C$1, Totals!D372,"")</f>
        <v/>
      </c>
      <c r="D351" s="71" t="str">
        <f ca="1">IF(Totals!$J372=$C$1, Totals!E372,"")</f>
        <v/>
      </c>
      <c r="E351" s="71" t="str">
        <f ca="1">IF(Totals!$J372=$C$1, Totals!F372,"")</f>
        <v/>
      </c>
      <c r="F351" s="71">
        <f t="shared" ca="1" si="11"/>
        <v>0</v>
      </c>
      <c r="G351" s="71" t="str">
        <f ca="1">IF(Totals!$J372=$C$1, Totals!I372,"")</f>
        <v/>
      </c>
      <c r="H351" s="763" t="str">
        <f ca="1">IF(Totals!$J372=$C$1,Totals!J372,"")</f>
        <v/>
      </c>
      <c r="I351" s="764"/>
    </row>
    <row r="352" spans="1:12" ht="16.5" hidden="1" customHeight="1" x14ac:dyDescent="0.25">
      <c r="A352" s="147" t="str">
        <f t="shared" ca="1" si="10"/>
        <v>0</v>
      </c>
      <c r="B352" s="762" t="str">
        <f ca="1">IF(Totals!$J373=$C$1, Totals!B373,"")</f>
        <v/>
      </c>
      <c r="C352" s="71" t="str">
        <f ca="1">IF(Totals!$J373=$C$1, Totals!D373,"")</f>
        <v/>
      </c>
      <c r="D352" s="71" t="str">
        <f ca="1">IF(Totals!$J373=$C$1, Totals!E373,"")</f>
        <v/>
      </c>
      <c r="E352" s="71" t="str">
        <f ca="1">IF(Totals!$J373=$C$1, Totals!F373,"")</f>
        <v/>
      </c>
      <c r="F352" s="71">
        <f t="shared" ca="1" si="11"/>
        <v>0</v>
      </c>
      <c r="G352" s="71" t="str">
        <f ca="1">IF(Totals!$J373=$C$1, Totals!I373,"")</f>
        <v/>
      </c>
      <c r="H352" s="763" t="str">
        <f ca="1">IF(Totals!$J373=$C$1,Totals!J373,"")</f>
        <v/>
      </c>
      <c r="I352" s="764"/>
    </row>
    <row r="353" spans="1:9" ht="16.5" hidden="1" customHeight="1" x14ac:dyDescent="0.25">
      <c r="A353" s="147" t="str">
        <f t="shared" ca="1" si="10"/>
        <v>0</v>
      </c>
      <c r="B353" s="762" t="str">
        <f ca="1">IF(Totals!$J374=$C$1, Totals!B374,"")</f>
        <v/>
      </c>
      <c r="C353" s="71" t="str">
        <f ca="1">IF(Totals!$J374=$C$1, Totals!D374,"")</f>
        <v/>
      </c>
      <c r="D353" s="71" t="str">
        <f ca="1">IF(Totals!$J374=$C$1, Totals!E374,"")</f>
        <v/>
      </c>
      <c r="E353" s="71" t="str">
        <f ca="1">IF(Totals!$J374=$C$1, Totals!F374,"")</f>
        <v/>
      </c>
      <c r="F353" s="71">
        <f t="shared" ca="1" si="11"/>
        <v>0</v>
      </c>
      <c r="G353" s="71" t="str">
        <f ca="1">IF(Totals!$J374=$C$1, Totals!I374,"")</f>
        <v/>
      </c>
      <c r="H353" s="763" t="str">
        <f ca="1">IF(Totals!$J374=$C$1,Totals!J374,"")</f>
        <v/>
      </c>
      <c r="I353" s="764"/>
    </row>
    <row r="354" spans="1:9" ht="16.5" hidden="1" customHeight="1" x14ac:dyDescent="0.25">
      <c r="A354" s="147" t="str">
        <f t="shared" ca="1" si="10"/>
        <v>0</v>
      </c>
      <c r="B354" s="762" t="str">
        <f ca="1">IF(Totals!$J375=$C$1, Totals!B375,"")</f>
        <v/>
      </c>
      <c r="C354" s="71" t="str">
        <f ca="1">IF(Totals!$J375=$C$1, Totals!D375,"")</f>
        <v/>
      </c>
      <c r="D354" s="71" t="str">
        <f ca="1">IF(Totals!$J375=$C$1, Totals!E375,"")</f>
        <v/>
      </c>
      <c r="E354" s="71" t="str">
        <f ca="1">IF(Totals!$J375=$C$1, Totals!F375,"")</f>
        <v/>
      </c>
      <c r="F354" s="71">
        <f t="shared" ca="1" si="11"/>
        <v>0</v>
      </c>
      <c r="G354" s="71" t="str">
        <f ca="1">IF(Totals!$J375=$C$1, Totals!I375,"")</f>
        <v/>
      </c>
      <c r="H354" s="763" t="str">
        <f ca="1">IF(Totals!$J375=$C$1,Totals!J375,"")</f>
        <v/>
      </c>
      <c r="I354" s="764"/>
    </row>
    <row r="355" spans="1:9" ht="16.5" hidden="1" customHeight="1" x14ac:dyDescent="0.25">
      <c r="A355" s="147" t="str">
        <f t="shared" ca="1" si="10"/>
        <v>0</v>
      </c>
      <c r="B355" s="762" t="str">
        <f ca="1">IF(Totals!$J376=$C$1, Totals!B376,"")</f>
        <v/>
      </c>
      <c r="C355" s="71" t="str">
        <f ca="1">IF(Totals!$J376=$C$1, Totals!D376,"")</f>
        <v/>
      </c>
      <c r="D355" s="71" t="str">
        <f ca="1">IF(Totals!$J376=$C$1, Totals!E376,"")</f>
        <v/>
      </c>
      <c r="E355" s="71" t="str">
        <f ca="1">IF(Totals!$J376=$C$1, Totals!F376,"")</f>
        <v/>
      </c>
      <c r="F355" s="71">
        <f t="shared" ca="1" si="11"/>
        <v>0</v>
      </c>
      <c r="G355" s="71" t="str">
        <f ca="1">IF(Totals!$J376=$C$1, Totals!I376,"")</f>
        <v/>
      </c>
      <c r="H355" s="763" t="str">
        <f ca="1">IF(Totals!$J376=$C$1,Totals!J376,"")</f>
        <v/>
      </c>
      <c r="I355" s="764"/>
    </row>
    <row r="356" spans="1:9" ht="16.5" hidden="1" customHeight="1" x14ac:dyDescent="0.25">
      <c r="A356" s="147" t="str">
        <f t="shared" ca="1" si="10"/>
        <v>0</v>
      </c>
      <c r="B356" s="762" t="str">
        <f ca="1">IF(Totals!$J377=$C$1, Totals!B377,"")</f>
        <v/>
      </c>
      <c r="C356" s="71" t="str">
        <f ca="1">IF(Totals!$J377=$C$1, Totals!D377,"")</f>
        <v/>
      </c>
      <c r="D356" s="71" t="str">
        <f ca="1">IF(Totals!$J377=$C$1, Totals!E377,"")</f>
        <v/>
      </c>
      <c r="E356" s="71" t="str">
        <f ca="1">IF(Totals!$J377=$C$1, Totals!F377,"")</f>
        <v/>
      </c>
      <c r="F356" s="71">
        <f t="shared" ca="1" si="11"/>
        <v>0</v>
      </c>
      <c r="G356" s="71" t="str">
        <f ca="1">IF(Totals!$J377=$C$1, Totals!I377,"")</f>
        <v/>
      </c>
      <c r="H356" s="763" t="str">
        <f ca="1">IF(Totals!$J377=$C$1,Totals!J377,"")</f>
        <v/>
      </c>
      <c r="I356" s="764"/>
    </row>
    <row r="357" spans="1:9" ht="16.5" hidden="1" customHeight="1" x14ac:dyDescent="0.25">
      <c r="A357" s="147" t="str">
        <f t="shared" ca="1" si="10"/>
        <v>0</v>
      </c>
      <c r="B357" s="762" t="str">
        <f ca="1">IF(Totals!$J378=$C$1, Totals!B378,"")</f>
        <v/>
      </c>
      <c r="C357" s="71" t="str">
        <f ca="1">IF(Totals!$J378=$C$1, Totals!D378,"")</f>
        <v/>
      </c>
      <c r="D357" s="71" t="str">
        <f ca="1">IF(Totals!$J378=$C$1, Totals!E378,"")</f>
        <v/>
      </c>
      <c r="E357" s="71" t="str">
        <f ca="1">IF(Totals!$J378=$C$1, Totals!F378,"")</f>
        <v/>
      </c>
      <c r="F357" s="71">
        <f t="shared" ca="1" si="11"/>
        <v>0</v>
      </c>
      <c r="G357" s="71" t="str">
        <f ca="1">IF(Totals!$J378=$C$1, Totals!I378,"")</f>
        <v/>
      </c>
      <c r="H357" s="763" t="str">
        <f ca="1">IF(Totals!$J378=$C$1,Totals!J378,"")</f>
        <v/>
      </c>
      <c r="I357" s="764"/>
    </row>
    <row r="358" spans="1:9" ht="16.5" hidden="1" customHeight="1" x14ac:dyDescent="0.25">
      <c r="A358" s="147" t="str">
        <f t="shared" ca="1" si="10"/>
        <v>0</v>
      </c>
      <c r="B358" s="762" t="str">
        <f ca="1">IF(Totals!$J379=$C$1, Totals!B379,"")</f>
        <v/>
      </c>
      <c r="C358" s="71" t="str">
        <f ca="1">IF(Totals!$J379=$C$1, Totals!D379,"")</f>
        <v/>
      </c>
      <c r="D358" s="71" t="str">
        <f ca="1">IF(Totals!$J379=$C$1, Totals!E379,"")</f>
        <v/>
      </c>
      <c r="E358" s="71" t="str">
        <f ca="1">IF(Totals!$J379=$C$1, Totals!F379,"")</f>
        <v/>
      </c>
      <c r="F358" s="71">
        <f t="shared" ca="1" si="11"/>
        <v>0</v>
      </c>
      <c r="G358" s="71" t="str">
        <f ca="1">IF(Totals!$J379=$C$1, Totals!I379,"")</f>
        <v/>
      </c>
      <c r="H358" s="763" t="str">
        <f ca="1">IF(Totals!$J379=$C$1,Totals!J379,"")</f>
        <v/>
      </c>
      <c r="I358" s="764"/>
    </row>
    <row r="359" spans="1:9" ht="16.5" hidden="1" customHeight="1" x14ac:dyDescent="0.25">
      <c r="A359" s="147" t="str">
        <f t="shared" ca="1" si="10"/>
        <v>0</v>
      </c>
      <c r="B359" s="762" t="str">
        <f ca="1">IF(Totals!$J380=$C$1, Totals!B380,"")</f>
        <v/>
      </c>
      <c r="C359" s="71" t="str">
        <f ca="1">IF(Totals!$J380=$C$1, Totals!D380,"")</f>
        <v/>
      </c>
      <c r="D359" s="71" t="str">
        <f ca="1">IF(Totals!$J380=$C$1, Totals!E380,"")</f>
        <v/>
      </c>
      <c r="E359" s="71" t="str">
        <f ca="1">IF(Totals!$J380=$C$1, Totals!F380,"")</f>
        <v/>
      </c>
      <c r="F359" s="71">
        <f t="shared" ca="1" si="11"/>
        <v>0</v>
      </c>
      <c r="G359" s="71" t="str">
        <f ca="1">IF(Totals!$J380=$C$1, Totals!I380,"")</f>
        <v/>
      </c>
      <c r="H359" s="763" t="str">
        <f ca="1">IF(Totals!$J380=$C$1,Totals!J380,"")</f>
        <v/>
      </c>
      <c r="I359" s="764"/>
    </row>
    <row r="360" spans="1:9" ht="16.5" hidden="1" customHeight="1" x14ac:dyDescent="0.25">
      <c r="A360" s="147" t="str">
        <f t="shared" ca="1" si="10"/>
        <v>0</v>
      </c>
      <c r="B360" s="762" t="str">
        <f ca="1">IF(Totals!$J381=$C$1, Totals!B381,"")</f>
        <v/>
      </c>
      <c r="C360" s="71" t="str">
        <f ca="1">IF(Totals!$J381=$C$1, Totals!D381,"")</f>
        <v/>
      </c>
      <c r="D360" s="71" t="str">
        <f ca="1">IF(Totals!$J381=$C$1, Totals!E381,"")</f>
        <v/>
      </c>
      <c r="E360" s="71" t="str">
        <f ca="1">IF(Totals!$J381=$C$1, Totals!F381,"")</f>
        <v/>
      </c>
      <c r="F360" s="71">
        <f t="shared" ca="1" si="11"/>
        <v>0</v>
      </c>
      <c r="G360" s="71" t="str">
        <f ca="1">IF(Totals!$J381=$C$1, Totals!I381,"")</f>
        <v/>
      </c>
      <c r="H360" s="763" t="str">
        <f ca="1">IF(Totals!$J381=$C$1,Totals!J381,"")</f>
        <v/>
      </c>
      <c r="I360" s="764"/>
    </row>
    <row r="361" spans="1:9" ht="16.5" hidden="1" customHeight="1" x14ac:dyDescent="0.25">
      <c r="A361" s="147" t="str">
        <f t="shared" ca="1" si="10"/>
        <v>0</v>
      </c>
      <c r="B361" s="762" t="str">
        <f ca="1">IF(Totals!$J382=$C$1, Totals!B382,"")</f>
        <v/>
      </c>
      <c r="C361" s="71" t="str">
        <f ca="1">IF(Totals!$J382=$C$1, Totals!D382,"")</f>
        <v/>
      </c>
      <c r="D361" s="71" t="str">
        <f ca="1">IF(Totals!$J382=$C$1, Totals!E382,"")</f>
        <v/>
      </c>
      <c r="E361" s="71" t="str">
        <f ca="1">IF(Totals!$J382=$C$1, Totals!F382,"")</f>
        <v/>
      </c>
      <c r="F361" s="71">
        <f t="shared" ca="1" si="11"/>
        <v>0</v>
      </c>
      <c r="G361" s="71" t="str">
        <f ca="1">IF(Totals!$J382=$C$1, Totals!I382,"")</f>
        <v/>
      </c>
      <c r="H361" s="763" t="str">
        <f ca="1">IF(Totals!$J382=$C$1,Totals!J382,"")</f>
        <v/>
      </c>
      <c r="I361" s="764"/>
    </row>
    <row r="362" spans="1:9" ht="16.5" hidden="1" customHeight="1" x14ac:dyDescent="0.25">
      <c r="A362" s="147" t="str">
        <f t="shared" ca="1" si="10"/>
        <v>0</v>
      </c>
      <c r="B362" s="762" t="str">
        <f ca="1">IF(Totals!$J383=$C$1, Totals!B383,"")</f>
        <v/>
      </c>
      <c r="C362" s="71" t="str">
        <f ca="1">IF(Totals!$J383=$C$1, Totals!D383,"")</f>
        <v/>
      </c>
      <c r="D362" s="71" t="str">
        <f ca="1">IF(Totals!$J383=$C$1, Totals!E383,"")</f>
        <v/>
      </c>
      <c r="E362" s="71" t="str">
        <f ca="1">IF(Totals!$J383=$C$1, Totals!F383,"")</f>
        <v/>
      </c>
      <c r="F362" s="71">
        <f t="shared" ca="1" si="11"/>
        <v>0</v>
      </c>
      <c r="G362" s="71" t="str">
        <f ca="1">IF(Totals!$J383=$C$1, Totals!I383,"")</f>
        <v/>
      </c>
      <c r="H362" s="763" t="str">
        <f ca="1">IF(Totals!$J383=$C$1,Totals!J383,"")</f>
        <v/>
      </c>
      <c r="I362" s="764"/>
    </row>
    <row r="363" spans="1:9" ht="16.5" hidden="1" customHeight="1" x14ac:dyDescent="0.25">
      <c r="A363" s="147" t="str">
        <f t="shared" ca="1" si="10"/>
        <v>0</v>
      </c>
      <c r="B363" s="762" t="str">
        <f ca="1">IF(Totals!$J384=$C$1, Totals!B384,"")</f>
        <v/>
      </c>
      <c r="C363" s="71" t="str">
        <f ca="1">IF(Totals!$J384=$C$1, Totals!D384,"")</f>
        <v/>
      </c>
      <c r="D363" s="71" t="str">
        <f ca="1">IF(Totals!$J384=$C$1, Totals!E384,"")</f>
        <v/>
      </c>
      <c r="E363" s="71" t="str">
        <f ca="1">IF(Totals!$J384=$C$1, Totals!F384,"")</f>
        <v/>
      </c>
      <c r="F363" s="71">
        <f t="shared" ca="1" si="11"/>
        <v>0</v>
      </c>
      <c r="G363" s="71" t="str">
        <f ca="1">IF(Totals!$J384=$C$1, Totals!I384,"")</f>
        <v/>
      </c>
      <c r="H363" s="763" t="str">
        <f ca="1">IF(Totals!$J384=$C$1,Totals!J384,"")</f>
        <v/>
      </c>
      <c r="I363" s="764">
        <f>MstList!L384</f>
        <v>0</v>
      </c>
    </row>
    <row r="364" spans="1:9" ht="16.5" hidden="1" customHeight="1" x14ac:dyDescent="0.25">
      <c r="A364" s="147" t="str">
        <f t="shared" ca="1" si="10"/>
        <v>0</v>
      </c>
      <c r="B364" s="762" t="str">
        <f ca="1">IF(Totals!$J385=$C$1, Totals!B385,"")</f>
        <v/>
      </c>
      <c r="C364" s="71" t="str">
        <f ca="1">IF(Totals!$J385=$C$1, Totals!D385,"")</f>
        <v/>
      </c>
      <c r="D364" s="71" t="str">
        <f ca="1">IF(Totals!$J385=$C$1, Totals!E385,"")</f>
        <v/>
      </c>
      <c r="E364" s="71" t="str">
        <f ca="1">IF(Totals!$J385=$C$1, Totals!F385,"")</f>
        <v/>
      </c>
      <c r="F364" s="71">
        <f t="shared" ca="1" si="11"/>
        <v>0</v>
      </c>
      <c r="G364" s="71" t="str">
        <f ca="1">IF(Totals!$J385=$C$1, Totals!I385,"")</f>
        <v/>
      </c>
      <c r="H364" s="763" t="str">
        <f ca="1">IF(Totals!$J385=$C$1,Totals!J385,"")</f>
        <v/>
      </c>
      <c r="I364" s="764"/>
    </row>
    <row r="365" spans="1:9" ht="16.5" hidden="1" customHeight="1" x14ac:dyDescent="0.25">
      <c r="A365" s="147" t="str">
        <f t="shared" ca="1" si="10"/>
        <v>0</v>
      </c>
      <c r="B365" s="762" t="str">
        <f ca="1">IF(Totals!$J386=$C$1, Totals!B386,"")</f>
        <v/>
      </c>
      <c r="C365" s="71" t="str">
        <f ca="1">IF(Totals!$J386=$C$1, Totals!D386,"")</f>
        <v/>
      </c>
      <c r="D365" s="71" t="str">
        <f ca="1">IF(Totals!$J386=$C$1, Totals!E386,"")</f>
        <v/>
      </c>
      <c r="E365" s="71" t="str">
        <f ca="1">IF(Totals!$J386=$C$1, Totals!F386,"")</f>
        <v/>
      </c>
      <c r="F365" s="71">
        <f t="shared" ca="1" si="11"/>
        <v>0</v>
      </c>
      <c r="G365" s="71" t="str">
        <f ca="1">IF(Totals!$J386=$C$1, Totals!I386,"")</f>
        <v/>
      </c>
      <c r="H365" s="763" t="str">
        <f ca="1">IF(Totals!$J386=$C$1,Totals!J386,"")</f>
        <v/>
      </c>
      <c r="I365" s="764"/>
    </row>
    <row r="366" spans="1:9" ht="16.5" hidden="1" customHeight="1" x14ac:dyDescent="0.25">
      <c r="A366" s="147" t="str">
        <f t="shared" ca="1" si="10"/>
        <v>0</v>
      </c>
      <c r="B366" s="762" t="str">
        <f ca="1">IF(Totals!$J387=$C$1, Totals!B387,"")</f>
        <v/>
      </c>
      <c r="C366" s="71" t="str">
        <f ca="1">IF(Totals!$J387=$C$1, Totals!D387,"")</f>
        <v/>
      </c>
      <c r="D366" s="71" t="str">
        <f ca="1">IF(Totals!$J387=$C$1, Totals!E387,"")</f>
        <v/>
      </c>
      <c r="E366" s="71" t="str">
        <f ca="1">IF(Totals!$J387=$C$1, Totals!F387,"")</f>
        <v/>
      </c>
      <c r="F366" s="71">
        <f t="shared" ca="1" si="11"/>
        <v>0</v>
      </c>
      <c r="G366" s="71" t="str">
        <f ca="1">IF(Totals!$J387=$C$1, Totals!I387,"")</f>
        <v/>
      </c>
      <c r="H366" s="763" t="str">
        <f ca="1">IF(Totals!$J387=$C$1,Totals!J387,"")</f>
        <v/>
      </c>
      <c r="I366" s="764"/>
    </row>
    <row r="367" spans="1:9" ht="16.5" hidden="1" customHeight="1" x14ac:dyDescent="0.25">
      <c r="A367" s="147" t="str">
        <f t="shared" ref="A367:A427" ca="1" si="12">IF(D367="","0","1")</f>
        <v>0</v>
      </c>
      <c r="B367" s="762" t="str">
        <f ca="1">IF(Totals!$J388=$C$1, Totals!B388,"")</f>
        <v/>
      </c>
      <c r="C367" s="71" t="str">
        <f ca="1">IF(Totals!$J388=$C$1, Totals!D388,"")</f>
        <v/>
      </c>
      <c r="D367" s="71" t="str">
        <f ca="1">IF(Totals!$J388=$C$1, Totals!E388,"")</f>
        <v/>
      </c>
      <c r="E367" s="71" t="str">
        <f ca="1">IF(Totals!$J388=$C$1, Totals!F388,"")</f>
        <v/>
      </c>
      <c r="F367" s="71">
        <f t="shared" ref="F367:F427" ca="1" si="13">PRODUCT(D367:E367)</f>
        <v>0</v>
      </c>
      <c r="G367" s="71" t="str">
        <f ca="1">IF(Totals!$J388=$C$1, Totals!I388,"")</f>
        <v/>
      </c>
      <c r="H367" s="763" t="str">
        <f ca="1">IF(Totals!$J388=$C$1,Totals!J388,"")</f>
        <v/>
      </c>
      <c r="I367" s="764"/>
    </row>
    <row r="368" spans="1:9" ht="16.5" hidden="1" customHeight="1" x14ac:dyDescent="0.25">
      <c r="A368" s="147" t="str">
        <f t="shared" ca="1" si="12"/>
        <v>0</v>
      </c>
      <c r="B368" s="762" t="str">
        <f ca="1">IF(Totals!$J389=$C$1, Totals!B389,"")</f>
        <v/>
      </c>
      <c r="C368" s="71" t="str">
        <f ca="1">IF(Totals!$J389=$C$1, Totals!D389,"")</f>
        <v/>
      </c>
      <c r="D368" s="71" t="str">
        <f ca="1">IF(Totals!$J389=$C$1, Totals!E389,"")</f>
        <v/>
      </c>
      <c r="E368" s="71" t="str">
        <f ca="1">IF(Totals!$J389=$C$1, Totals!F389,"")</f>
        <v/>
      </c>
      <c r="F368" s="71">
        <f t="shared" ca="1" si="13"/>
        <v>0</v>
      </c>
      <c r="G368" s="71" t="str">
        <f ca="1">IF(Totals!$J389=$C$1, Totals!I389,"")</f>
        <v/>
      </c>
      <c r="H368" s="763" t="str">
        <f ca="1">IF(Totals!$J389=$C$1,Totals!J389,"")</f>
        <v/>
      </c>
      <c r="I368" s="764"/>
    </row>
    <row r="369" spans="1:9" ht="16.5" hidden="1" customHeight="1" x14ac:dyDescent="0.25">
      <c r="A369" s="147" t="str">
        <f t="shared" ca="1" si="12"/>
        <v>0</v>
      </c>
      <c r="B369" s="762" t="str">
        <f ca="1">IF(Totals!$J390=$C$1, Totals!B390,"")</f>
        <v/>
      </c>
      <c r="C369" s="71" t="str">
        <f ca="1">IF(Totals!$J390=$C$1, Totals!D390,"")</f>
        <v/>
      </c>
      <c r="D369" s="71" t="str">
        <f ca="1">IF(Totals!$J390=$C$1, Totals!E390,"")</f>
        <v/>
      </c>
      <c r="E369" s="71" t="str">
        <f ca="1">IF(Totals!$J390=$C$1, Totals!F390,"")</f>
        <v/>
      </c>
      <c r="F369" s="71">
        <f t="shared" ca="1" si="13"/>
        <v>0</v>
      </c>
      <c r="G369" s="71" t="str">
        <f ca="1">IF(Totals!$J390=$C$1, Totals!I390,"")</f>
        <v/>
      </c>
      <c r="H369" s="763" t="str">
        <f ca="1">IF(Totals!$J390=$C$1,Totals!J390,"")</f>
        <v/>
      </c>
      <c r="I369" s="764"/>
    </row>
    <row r="370" spans="1:9" ht="16.5" hidden="1" customHeight="1" x14ac:dyDescent="0.25">
      <c r="A370" s="147" t="str">
        <f t="shared" ca="1" si="12"/>
        <v>0</v>
      </c>
      <c r="B370" s="762" t="str">
        <f ca="1">IF(Totals!$J391=$C$1, Totals!B391,"")</f>
        <v/>
      </c>
      <c r="C370" s="71" t="str">
        <f ca="1">IF(Totals!$J391=$C$1, Totals!D391,"")</f>
        <v/>
      </c>
      <c r="D370" s="71" t="str">
        <f ca="1">IF(Totals!$J391=$C$1, Totals!E391,"")</f>
        <v/>
      </c>
      <c r="E370" s="71" t="str">
        <f ca="1">IF(Totals!$J391=$C$1, Totals!F391,"")</f>
        <v/>
      </c>
      <c r="F370" s="71">
        <f t="shared" ca="1" si="13"/>
        <v>0</v>
      </c>
      <c r="G370" s="71" t="str">
        <f ca="1">IF(Totals!$J391=$C$1, Totals!I391,"")</f>
        <v/>
      </c>
      <c r="H370" s="763" t="str">
        <f ca="1">IF(Totals!$J391=$C$1,Totals!J391,"")</f>
        <v/>
      </c>
      <c r="I370" s="764"/>
    </row>
    <row r="371" spans="1:9" ht="16.5" hidden="1" customHeight="1" x14ac:dyDescent="0.25">
      <c r="A371" s="147" t="str">
        <f t="shared" ca="1" si="12"/>
        <v>0</v>
      </c>
      <c r="B371" s="762" t="str">
        <f ca="1">IF(Totals!$J392=$C$1, Totals!B392,"")</f>
        <v/>
      </c>
      <c r="C371" s="71" t="str">
        <f ca="1">IF(Totals!$J392=$C$1, Totals!D392,"")</f>
        <v/>
      </c>
      <c r="D371" s="71" t="str">
        <f ca="1">IF(Totals!$J392=$C$1, Totals!E392,"")</f>
        <v/>
      </c>
      <c r="E371" s="71" t="str">
        <f ca="1">IF(Totals!$J392=$C$1, Totals!F392,"")</f>
        <v/>
      </c>
      <c r="F371" s="71">
        <f t="shared" ca="1" si="13"/>
        <v>0</v>
      </c>
      <c r="G371" s="71" t="str">
        <f ca="1">IF(Totals!$J392=$C$1, Totals!I392,"")</f>
        <v/>
      </c>
      <c r="H371" s="763" t="str">
        <f ca="1">IF(Totals!$J392=$C$1,Totals!J392,"")</f>
        <v/>
      </c>
      <c r="I371" s="764"/>
    </row>
    <row r="372" spans="1:9" ht="16.5" hidden="1" customHeight="1" x14ac:dyDescent="0.25">
      <c r="A372" s="147" t="str">
        <f t="shared" ca="1" si="12"/>
        <v>0</v>
      </c>
      <c r="B372" s="762" t="str">
        <f ca="1">IF(Totals!$J393=$C$1, Totals!B393,"")</f>
        <v/>
      </c>
      <c r="C372" s="71" t="str">
        <f ca="1">IF(Totals!$J393=$C$1, Totals!D393,"")</f>
        <v/>
      </c>
      <c r="D372" s="71" t="str">
        <f ca="1">IF(Totals!$J393=$C$1, Totals!E393,"")</f>
        <v/>
      </c>
      <c r="E372" s="71" t="str">
        <f ca="1">IF(Totals!$J393=$C$1, Totals!F393,"")</f>
        <v/>
      </c>
      <c r="F372" s="71">
        <f t="shared" ca="1" si="13"/>
        <v>0</v>
      </c>
      <c r="G372" s="71" t="str">
        <f ca="1">IF(Totals!$J393=$C$1, Totals!I393,"")</f>
        <v/>
      </c>
      <c r="H372" s="763" t="str">
        <f ca="1">IF(Totals!$J393=$C$1,Totals!J393,"")</f>
        <v/>
      </c>
      <c r="I372" s="764"/>
    </row>
    <row r="373" spans="1:9" ht="16.5" hidden="1" customHeight="1" x14ac:dyDescent="0.25">
      <c r="A373" s="147" t="str">
        <f t="shared" ca="1" si="12"/>
        <v>0</v>
      </c>
      <c r="B373" s="762" t="str">
        <f ca="1">IF(Totals!$J394=$C$1, Totals!B394,"")</f>
        <v/>
      </c>
      <c r="C373" s="71" t="str">
        <f ca="1">IF(Totals!$J394=$C$1, Totals!D394,"")</f>
        <v/>
      </c>
      <c r="D373" s="71" t="str">
        <f ca="1">IF(Totals!$J394=$C$1, Totals!E394,"")</f>
        <v/>
      </c>
      <c r="E373" s="71" t="str">
        <f ca="1">IF(Totals!$J394=$C$1, Totals!F394,"")</f>
        <v/>
      </c>
      <c r="F373" s="71">
        <f t="shared" ca="1" si="13"/>
        <v>0</v>
      </c>
      <c r="G373" s="71" t="str">
        <f ca="1">IF(Totals!$J394=$C$1, Totals!I394,"")</f>
        <v/>
      </c>
      <c r="H373" s="763" t="str">
        <f ca="1">IF(Totals!$J394=$C$1,Totals!J394,"")</f>
        <v/>
      </c>
      <c r="I373" s="764"/>
    </row>
    <row r="374" spans="1:9" ht="16.5" hidden="1" customHeight="1" x14ac:dyDescent="0.25">
      <c r="A374" s="147" t="str">
        <f t="shared" ca="1" si="12"/>
        <v>0</v>
      </c>
      <c r="B374" s="762" t="str">
        <f ca="1">IF(Totals!$J395=$C$1, Totals!B395,"")</f>
        <v/>
      </c>
      <c r="C374" s="71" t="str">
        <f ca="1">IF(Totals!$J395=$C$1, Totals!D395,"")</f>
        <v/>
      </c>
      <c r="D374" s="71" t="str">
        <f ca="1">IF(Totals!$J395=$C$1, Totals!E395,"")</f>
        <v/>
      </c>
      <c r="E374" s="71" t="str">
        <f ca="1">IF(Totals!$J395=$C$1, Totals!F395,"")</f>
        <v/>
      </c>
      <c r="F374" s="71">
        <f t="shared" ca="1" si="13"/>
        <v>0</v>
      </c>
      <c r="G374" s="71" t="str">
        <f ca="1">IF(Totals!$J395=$C$1, Totals!I395,"")</f>
        <v/>
      </c>
      <c r="H374" s="763" t="str">
        <f ca="1">IF(Totals!$J395=$C$1,Totals!J395,"")</f>
        <v/>
      </c>
      <c r="I374" s="764"/>
    </row>
    <row r="375" spans="1:9" ht="16.5" hidden="1" customHeight="1" x14ac:dyDescent="0.25">
      <c r="A375" s="147" t="str">
        <f t="shared" ca="1" si="12"/>
        <v>0</v>
      </c>
      <c r="B375" s="762" t="str">
        <f ca="1">IF(Totals!$J396=$C$1, Totals!B396,"")</f>
        <v/>
      </c>
      <c r="C375" s="71" t="str">
        <f ca="1">IF(Totals!$J396=$C$1, Totals!D396,"")</f>
        <v/>
      </c>
      <c r="D375" s="71" t="str">
        <f ca="1">IF(Totals!$J396=$C$1, Totals!E396,"")</f>
        <v/>
      </c>
      <c r="E375" s="71" t="str">
        <f ca="1">IF(Totals!$J396=$C$1, Totals!F396,"")</f>
        <v/>
      </c>
      <c r="F375" s="71">
        <f t="shared" ca="1" si="13"/>
        <v>0</v>
      </c>
      <c r="G375" s="71" t="str">
        <f ca="1">IF(Totals!$J396=$C$1, Totals!I396,"")</f>
        <v/>
      </c>
      <c r="H375" s="763" t="str">
        <f ca="1">IF(Totals!$J396=$C$1,Totals!J396,"")</f>
        <v/>
      </c>
      <c r="I375" s="764"/>
    </row>
    <row r="376" spans="1:9" ht="16.5" hidden="1" customHeight="1" x14ac:dyDescent="0.25">
      <c r="A376" s="147" t="str">
        <f t="shared" ca="1" si="12"/>
        <v>0</v>
      </c>
      <c r="B376" s="762" t="str">
        <f ca="1">IF(Totals!$J397=$C$1, Totals!B397,"")</f>
        <v/>
      </c>
      <c r="C376" s="71" t="str">
        <f ca="1">IF(Totals!$J397=$C$1, Totals!D397,"")</f>
        <v/>
      </c>
      <c r="D376" s="71" t="str">
        <f ca="1">IF(Totals!$J397=$C$1, Totals!E397,"")</f>
        <v/>
      </c>
      <c r="E376" s="71" t="str">
        <f ca="1">IF(Totals!$J397=$C$1, Totals!F397,"")</f>
        <v/>
      </c>
      <c r="F376" s="71">
        <f t="shared" ca="1" si="13"/>
        <v>0</v>
      </c>
      <c r="G376" s="71" t="str">
        <f ca="1">IF(Totals!$J397=$C$1, Totals!I397,"")</f>
        <v/>
      </c>
      <c r="H376" s="763" t="str">
        <f ca="1">IF(Totals!$J397=$C$1,Totals!J397,"")</f>
        <v/>
      </c>
      <c r="I376" s="764"/>
    </row>
    <row r="377" spans="1:9" ht="16.5" hidden="1" customHeight="1" x14ac:dyDescent="0.25">
      <c r="A377" s="147" t="str">
        <f t="shared" ca="1" si="12"/>
        <v>0</v>
      </c>
      <c r="B377" s="762" t="str">
        <f ca="1">IF(Totals!$J398=$C$1, Totals!B398,"")</f>
        <v/>
      </c>
      <c r="C377" s="71" t="str">
        <f ca="1">IF(Totals!$J398=$C$1, Totals!D398,"")</f>
        <v/>
      </c>
      <c r="D377" s="71" t="str">
        <f ca="1">IF(Totals!$J398=$C$1, Totals!E398,"")</f>
        <v/>
      </c>
      <c r="E377" s="71" t="str">
        <f ca="1">IF(Totals!$J398=$C$1, Totals!F398,"")</f>
        <v/>
      </c>
      <c r="F377" s="71">
        <f t="shared" ca="1" si="13"/>
        <v>0</v>
      </c>
      <c r="G377" s="71" t="str">
        <f ca="1">IF(Totals!$J398=$C$1, Totals!I398,"")</f>
        <v/>
      </c>
      <c r="H377" s="763" t="str">
        <f ca="1">IF(Totals!$J398=$C$1,Totals!J398,"")</f>
        <v/>
      </c>
      <c r="I377" s="764"/>
    </row>
    <row r="378" spans="1:9" ht="16.5" hidden="1" customHeight="1" x14ac:dyDescent="0.25">
      <c r="A378" s="147" t="str">
        <f t="shared" ca="1" si="12"/>
        <v>0</v>
      </c>
      <c r="B378" s="762" t="str">
        <f ca="1">IF(Totals!$J399=$C$1, Totals!B399,"")</f>
        <v/>
      </c>
      <c r="C378" s="71" t="str">
        <f ca="1">IF(Totals!$J399=$C$1, Totals!D399,"")</f>
        <v/>
      </c>
      <c r="D378" s="71" t="str">
        <f ca="1">IF(Totals!$J399=$C$1, Totals!E399,"")</f>
        <v/>
      </c>
      <c r="E378" s="71" t="str">
        <f ca="1">IF(Totals!$J399=$C$1, Totals!F399,"")</f>
        <v/>
      </c>
      <c r="F378" s="71">
        <f t="shared" ca="1" si="13"/>
        <v>0</v>
      </c>
      <c r="G378" s="71" t="str">
        <f ca="1">IF(Totals!$J399=$C$1, Totals!I399,"")</f>
        <v/>
      </c>
      <c r="H378" s="763" t="str">
        <f ca="1">IF(Totals!$J399=$C$1,Totals!J399,"")</f>
        <v/>
      </c>
      <c r="I378" s="765"/>
    </row>
    <row r="379" spans="1:9" ht="16.5" hidden="1" customHeight="1" x14ac:dyDescent="0.25">
      <c r="A379" s="147" t="str">
        <f t="shared" ca="1" si="12"/>
        <v>0</v>
      </c>
      <c r="B379" s="762" t="str">
        <f ca="1">IF(Totals!$J400=$C$1, Totals!B400,"")</f>
        <v/>
      </c>
      <c r="C379" s="71" t="str">
        <f ca="1">IF(Totals!$J400=$C$1, Totals!D400,"")</f>
        <v/>
      </c>
      <c r="D379" s="71" t="str">
        <f ca="1">IF(Totals!$J400=$C$1, Totals!E400,"")</f>
        <v/>
      </c>
      <c r="E379" s="71" t="str">
        <f ca="1">IF(Totals!$J400=$C$1, Totals!F400,"")</f>
        <v/>
      </c>
      <c r="F379" s="71">
        <f t="shared" ca="1" si="13"/>
        <v>0</v>
      </c>
      <c r="G379" s="71" t="str">
        <f ca="1">IF(Totals!$J400=$C$1, Totals!I400,"")</f>
        <v/>
      </c>
      <c r="H379" s="763" t="str">
        <f ca="1">IF(Totals!$J400=$C$1,Totals!J400,"")</f>
        <v/>
      </c>
      <c r="I379" s="765"/>
    </row>
    <row r="380" spans="1:9" ht="16.5" hidden="1" customHeight="1" x14ac:dyDescent="0.25">
      <c r="A380" s="147" t="str">
        <f t="shared" ca="1" si="12"/>
        <v>0</v>
      </c>
      <c r="B380" s="762" t="str">
        <f ca="1">IF(Totals!$J401=$C$1, Totals!B401,"")</f>
        <v/>
      </c>
      <c r="C380" s="71" t="str">
        <f ca="1">IF(Totals!$J401=$C$1, Totals!D401,"")</f>
        <v/>
      </c>
      <c r="D380" s="71" t="str">
        <f ca="1">IF(Totals!$J401=$C$1, Totals!E401,"")</f>
        <v/>
      </c>
      <c r="E380" s="71" t="str">
        <f ca="1">IF(Totals!$J401=$C$1, Totals!F401,"")</f>
        <v/>
      </c>
      <c r="F380" s="71">
        <f t="shared" ca="1" si="13"/>
        <v>0</v>
      </c>
      <c r="G380" s="71" t="str">
        <f ca="1">IF(Totals!$J401=$C$1, Totals!I401,"")</f>
        <v/>
      </c>
      <c r="H380" s="763" t="str">
        <f ca="1">IF(Totals!$J401=$C$1,Totals!J401,"")</f>
        <v/>
      </c>
      <c r="I380" s="765"/>
    </row>
    <row r="381" spans="1:9" ht="16.5" hidden="1" customHeight="1" x14ac:dyDescent="0.25">
      <c r="A381" s="147" t="str">
        <f t="shared" ca="1" si="12"/>
        <v>0</v>
      </c>
      <c r="B381" s="762" t="str">
        <f ca="1">IF(Totals!$J402=$C$1, Totals!B402,"")</f>
        <v/>
      </c>
      <c r="C381" s="71" t="str">
        <f ca="1">IF(Totals!$J402=$C$1, Totals!D402,"")</f>
        <v/>
      </c>
      <c r="D381" s="71" t="str">
        <f ca="1">IF(Totals!$J402=$C$1, Totals!E402,"")</f>
        <v/>
      </c>
      <c r="E381" s="71" t="str">
        <f ca="1">IF(Totals!$J402=$C$1, Totals!F402,"")</f>
        <v/>
      </c>
      <c r="F381" s="71">
        <f t="shared" ca="1" si="13"/>
        <v>0</v>
      </c>
      <c r="G381" s="71" t="str">
        <f ca="1">IF(Totals!$J402=$C$1, Totals!I402,"")</f>
        <v/>
      </c>
      <c r="H381" s="763" t="str">
        <f ca="1">IF(Totals!$J402=$C$1,Totals!J402,"")</f>
        <v/>
      </c>
      <c r="I381" s="765"/>
    </row>
    <row r="382" spans="1:9" ht="16.5" hidden="1" customHeight="1" x14ac:dyDescent="0.25">
      <c r="A382" s="147" t="str">
        <f t="shared" ca="1" si="12"/>
        <v>0</v>
      </c>
      <c r="B382" s="762" t="str">
        <f ca="1">IF(Totals!$J403=$C$1, Totals!B403,"")</f>
        <v/>
      </c>
      <c r="C382" s="71" t="str">
        <f ca="1">IF(Totals!$J403=$C$1, Totals!D403,"")</f>
        <v/>
      </c>
      <c r="D382" s="71" t="str">
        <f ca="1">IF(Totals!$J403=$C$1, Totals!E403,"")</f>
        <v/>
      </c>
      <c r="E382" s="71" t="str">
        <f ca="1">IF(Totals!$J403=$C$1, Totals!F403,"")</f>
        <v/>
      </c>
      <c r="F382" s="71">
        <f t="shared" ca="1" si="13"/>
        <v>0</v>
      </c>
      <c r="G382" s="71" t="str">
        <f ca="1">IF(Totals!$J403=$C$1, Totals!I403,"")</f>
        <v/>
      </c>
      <c r="H382" s="763" t="str">
        <f ca="1">IF(Totals!$J403=$C$1,Totals!J403,"")</f>
        <v/>
      </c>
    </row>
    <row r="383" spans="1:9" ht="16.5" hidden="1" customHeight="1" x14ac:dyDescent="0.25">
      <c r="A383" s="147" t="str">
        <f t="shared" ca="1" si="12"/>
        <v>0</v>
      </c>
      <c r="B383" s="762" t="str">
        <f ca="1">IF(Totals!$J404=$C$1, Totals!B404,"")</f>
        <v/>
      </c>
      <c r="C383" s="71" t="str">
        <f ca="1">IF(Totals!$J404=$C$1, Totals!D404,"")</f>
        <v/>
      </c>
      <c r="D383" s="71" t="str">
        <f ca="1">IF(Totals!$J404=$C$1, Totals!E404,"")</f>
        <v/>
      </c>
      <c r="E383" s="71" t="str">
        <f ca="1">IF(Totals!$J404=$C$1, Totals!F404,"")</f>
        <v/>
      </c>
      <c r="F383" s="71">
        <f t="shared" ca="1" si="13"/>
        <v>0</v>
      </c>
      <c r="G383" s="71" t="str">
        <f ca="1">IF(Totals!$J404=$C$1, Totals!I404,"")</f>
        <v/>
      </c>
      <c r="H383" s="763" t="str">
        <f ca="1">IF(Totals!$J404=$C$1,Totals!J404,"")</f>
        <v/>
      </c>
    </row>
    <row r="384" spans="1:9" ht="16.5" hidden="1" customHeight="1" x14ac:dyDescent="0.25">
      <c r="A384" s="147" t="str">
        <f t="shared" ca="1" si="12"/>
        <v>0</v>
      </c>
      <c r="B384" s="762" t="str">
        <f ca="1">IF(Totals!$J405=$C$1, Totals!B405,"")</f>
        <v/>
      </c>
      <c r="C384" s="71" t="str">
        <f ca="1">IF(Totals!$J405=$C$1, Totals!D405,"")</f>
        <v/>
      </c>
      <c r="D384" s="71" t="str">
        <f ca="1">IF(Totals!$J405=$C$1, Totals!E405,"")</f>
        <v/>
      </c>
      <c r="E384" s="71" t="str">
        <f ca="1">IF(Totals!$J405=$C$1, Totals!F405,"")</f>
        <v/>
      </c>
      <c r="F384" s="71">
        <f t="shared" ca="1" si="13"/>
        <v>0</v>
      </c>
      <c r="G384" s="71" t="str">
        <f ca="1">IF(Totals!$J405=$C$1, Totals!I405,"")</f>
        <v/>
      </c>
      <c r="H384" s="763" t="str">
        <f ca="1">IF(Totals!$J405=$C$1,Totals!J405,"")</f>
        <v/>
      </c>
    </row>
    <row r="385" spans="1:9" ht="16.5" hidden="1" customHeight="1" x14ac:dyDescent="0.25">
      <c r="A385" s="147" t="str">
        <f t="shared" ca="1" si="12"/>
        <v>0</v>
      </c>
      <c r="B385" s="762" t="str">
        <f ca="1">IF(Totals!$J406=$C$1, Totals!B406,"")</f>
        <v/>
      </c>
      <c r="C385" s="71" t="str">
        <f ca="1">IF(Totals!$J406=$C$1, Totals!D406,"")</f>
        <v/>
      </c>
      <c r="D385" s="71" t="str">
        <f ca="1">IF(Totals!$J406=$C$1, Totals!E406,"")</f>
        <v/>
      </c>
      <c r="E385" s="71" t="str">
        <f ca="1">IF(Totals!$J406=$C$1, Totals!F406,"")</f>
        <v/>
      </c>
      <c r="F385" s="71">
        <f t="shared" ca="1" si="13"/>
        <v>0</v>
      </c>
      <c r="G385" s="71" t="str">
        <f ca="1">IF(Totals!$J406=$C$1, Totals!I406,"")</f>
        <v/>
      </c>
      <c r="H385" s="763" t="str">
        <f ca="1">IF(Totals!$J406=$C$1,Totals!J406,"")</f>
        <v/>
      </c>
    </row>
    <row r="386" spans="1:9" ht="16.5" hidden="1" customHeight="1" x14ac:dyDescent="0.25">
      <c r="A386" s="147" t="str">
        <f t="shared" ca="1" si="12"/>
        <v>0</v>
      </c>
      <c r="B386" s="762" t="str">
        <f ca="1">IF(Totals!$J407=$C$1, Totals!B407,"")</f>
        <v/>
      </c>
      <c r="C386" s="71" t="str">
        <f ca="1">IF(Totals!$J407=$C$1, Totals!D407,"")</f>
        <v/>
      </c>
      <c r="D386" s="71" t="str">
        <f ca="1">IF(Totals!$J407=$C$1, Totals!E407,"")</f>
        <v/>
      </c>
      <c r="E386" s="71" t="str">
        <f ca="1">IF(Totals!$J407=$C$1, Totals!F407,"")</f>
        <v/>
      </c>
      <c r="F386" s="71">
        <f t="shared" ca="1" si="13"/>
        <v>0</v>
      </c>
      <c r="G386" s="71" t="str">
        <f ca="1">IF(Totals!$J407=$C$1, Totals!I407,"")</f>
        <v/>
      </c>
      <c r="H386" s="763" t="str">
        <f ca="1">IF(Totals!$J407=$C$1,Totals!J407,"")</f>
        <v/>
      </c>
    </row>
    <row r="387" spans="1:9" ht="16.5" hidden="1" customHeight="1" x14ac:dyDescent="0.25">
      <c r="A387" s="147" t="str">
        <f t="shared" ca="1" si="12"/>
        <v>0</v>
      </c>
      <c r="B387" s="762" t="str">
        <f ca="1">IF(Totals!$J408=$C$1, Totals!B408,"")</f>
        <v/>
      </c>
      <c r="C387" s="71" t="str">
        <f ca="1">IF(Totals!$J408=$C$1, Totals!D408,"")</f>
        <v/>
      </c>
      <c r="D387" s="71" t="str">
        <f ca="1">IF(Totals!$J408=$C$1, Totals!E408,"")</f>
        <v/>
      </c>
      <c r="E387" s="71" t="str">
        <f ca="1">IF(Totals!$J408=$C$1, Totals!F408,"")</f>
        <v/>
      </c>
      <c r="F387" s="71">
        <f t="shared" ca="1" si="13"/>
        <v>0</v>
      </c>
      <c r="G387" s="71" t="str">
        <f ca="1">IF(Totals!$J408=$C$1, Totals!I408,"")</f>
        <v/>
      </c>
      <c r="H387" s="763" t="str">
        <f ca="1">IF(Totals!$J408=$C$1,Totals!J408,"")</f>
        <v/>
      </c>
    </row>
    <row r="388" spans="1:9" ht="16.5" hidden="1" customHeight="1" x14ac:dyDescent="0.25">
      <c r="A388" s="147" t="str">
        <f t="shared" ca="1" si="12"/>
        <v>0</v>
      </c>
      <c r="B388" s="762" t="str">
        <f ca="1">IF(Totals!$J409=$C$1, Totals!B409,"")</f>
        <v/>
      </c>
      <c r="C388" s="71" t="str">
        <f ca="1">IF(Totals!$J409=$C$1, Totals!D409,"")</f>
        <v/>
      </c>
      <c r="D388" s="71" t="str">
        <f ca="1">IF(Totals!$J409=$C$1, Totals!E409,"")</f>
        <v/>
      </c>
      <c r="E388" s="71" t="str">
        <f ca="1">IF(Totals!$J409=$C$1, Totals!F409,"")</f>
        <v/>
      </c>
      <c r="F388" s="71">
        <f t="shared" ca="1" si="13"/>
        <v>0</v>
      </c>
      <c r="G388" s="71" t="str">
        <f ca="1">IF(Totals!$J409=$C$1, Totals!I409,"")</f>
        <v/>
      </c>
      <c r="H388" s="763" t="str">
        <f ca="1">IF(Totals!$J409=$C$1,Totals!J409,"")</f>
        <v/>
      </c>
    </row>
    <row r="389" spans="1:9" ht="16.5" hidden="1" customHeight="1" x14ac:dyDescent="0.25">
      <c r="A389" s="147" t="str">
        <f t="shared" ca="1" si="12"/>
        <v>0</v>
      </c>
      <c r="B389" s="762" t="str">
        <f ca="1">IF(Totals!$J410=$C$1, Totals!B410,"")</f>
        <v/>
      </c>
      <c r="C389" s="71" t="str">
        <f ca="1">IF(Totals!$J410=$C$1, Totals!D410,"")</f>
        <v/>
      </c>
      <c r="D389" s="71" t="str">
        <f ca="1">IF(Totals!$J410=$C$1, Totals!E410,"")</f>
        <v/>
      </c>
      <c r="E389" s="71" t="str">
        <f ca="1">IF(Totals!$J410=$C$1, Totals!F410,"")</f>
        <v/>
      </c>
      <c r="F389" s="71">
        <f t="shared" ca="1" si="13"/>
        <v>0</v>
      </c>
      <c r="G389" s="71" t="str">
        <f ca="1">IF(Totals!$J410=$C$1, Totals!I410,"")</f>
        <v/>
      </c>
      <c r="H389" s="763" t="str">
        <f ca="1">IF(Totals!$J410=$C$1,Totals!J410,"")</f>
        <v/>
      </c>
    </row>
    <row r="390" spans="1:9" ht="16.5" hidden="1" customHeight="1" x14ac:dyDescent="0.25">
      <c r="A390" s="147" t="str">
        <f t="shared" ca="1" si="12"/>
        <v>0</v>
      </c>
      <c r="B390" s="762" t="str">
        <f ca="1">IF(Totals!$J411=$C$1, Totals!B411,"")</f>
        <v/>
      </c>
      <c r="C390" s="71" t="str">
        <f ca="1">IF(Totals!$J411=$C$1, Totals!D411,"")</f>
        <v/>
      </c>
      <c r="D390" s="71" t="str">
        <f ca="1">IF(Totals!$J411=$C$1, Totals!E411,"")</f>
        <v/>
      </c>
      <c r="E390" s="71" t="str">
        <f ca="1">IF(Totals!$J411=$C$1, Totals!F411,"")</f>
        <v/>
      </c>
      <c r="F390" s="71">
        <f t="shared" ca="1" si="13"/>
        <v>0</v>
      </c>
      <c r="G390" s="71" t="str">
        <f ca="1">IF(Totals!$J411=$C$1, Totals!I411,"")</f>
        <v/>
      </c>
      <c r="H390" s="763" t="str">
        <f ca="1">IF(Totals!$J411=$C$1,Totals!J411,"")</f>
        <v/>
      </c>
    </row>
    <row r="391" spans="1:9" ht="16.5" hidden="1" customHeight="1" x14ac:dyDescent="0.25">
      <c r="A391" s="147" t="str">
        <f t="shared" ca="1" si="12"/>
        <v>0</v>
      </c>
      <c r="B391" s="762" t="str">
        <f ca="1">IF(Totals!$J412=$C$1, Totals!B412,"")</f>
        <v/>
      </c>
      <c r="C391" s="71" t="str">
        <f ca="1">IF(Totals!$J412=$C$1, Totals!D412,"")</f>
        <v/>
      </c>
      <c r="D391" s="71" t="str">
        <f ca="1">IF(Totals!$J412=$C$1, Totals!E412,"")</f>
        <v/>
      </c>
      <c r="E391" s="71" t="str">
        <f ca="1">IF(Totals!$J412=$C$1, Totals!F412,"")</f>
        <v/>
      </c>
      <c r="F391" s="71">
        <f t="shared" ca="1" si="13"/>
        <v>0</v>
      </c>
      <c r="G391" s="71" t="str">
        <f ca="1">IF(Totals!$J412=$C$1, Totals!I412,"")</f>
        <v/>
      </c>
      <c r="H391" s="763" t="str">
        <f ca="1">IF(Totals!$J412=$C$1,Totals!J412,"")</f>
        <v/>
      </c>
    </row>
    <row r="392" spans="1:9" ht="16.5" hidden="1" customHeight="1" x14ac:dyDescent="0.25">
      <c r="A392" s="147" t="str">
        <f t="shared" ca="1" si="12"/>
        <v>0</v>
      </c>
      <c r="B392" s="762" t="str">
        <f ca="1">IF(Totals!$J413=$C$1, Totals!B413,"")</f>
        <v/>
      </c>
      <c r="C392" s="71" t="str">
        <f ca="1">IF(Totals!$J413=$C$1, Totals!D413,"")</f>
        <v/>
      </c>
      <c r="D392" s="71" t="str">
        <f ca="1">IF(Totals!$J413=$C$1, Totals!E413,"")</f>
        <v/>
      </c>
      <c r="E392" s="71" t="str">
        <f ca="1">IF(Totals!$J413=$C$1, Totals!F413,"")</f>
        <v/>
      </c>
      <c r="F392" s="71">
        <f t="shared" ca="1" si="13"/>
        <v>0</v>
      </c>
      <c r="G392" s="71" t="str">
        <f ca="1">IF(Totals!$J413=$C$1, Totals!I413,"")</f>
        <v/>
      </c>
      <c r="H392" s="763" t="str">
        <f ca="1">IF(Totals!$J413=$C$1,Totals!J413,"")</f>
        <v/>
      </c>
    </row>
    <row r="393" spans="1:9" ht="16.5" hidden="1" customHeight="1" x14ac:dyDescent="0.25">
      <c r="A393" s="147" t="str">
        <f t="shared" ca="1" si="12"/>
        <v>0</v>
      </c>
      <c r="B393" s="762" t="str">
        <f ca="1">IF(Totals!$J414=$C$1, Totals!B414,"")</f>
        <v/>
      </c>
      <c r="C393" s="71" t="str">
        <f ca="1">IF(Totals!$J414=$C$1, Totals!D414,"")</f>
        <v/>
      </c>
      <c r="D393" s="71" t="str">
        <f ca="1">IF(Totals!$J414=$C$1, Totals!E414,"")</f>
        <v/>
      </c>
      <c r="E393" s="71" t="str">
        <f ca="1">IF(Totals!$J414=$C$1, Totals!F414,"")</f>
        <v/>
      </c>
      <c r="F393" s="71">
        <f t="shared" ca="1" si="13"/>
        <v>0</v>
      </c>
      <c r="G393" s="71" t="str">
        <f ca="1">IF(Totals!$J414=$C$1, Totals!I414,"")</f>
        <v/>
      </c>
      <c r="H393" s="763" t="str">
        <f ca="1">IF(Totals!$J414=$C$1,Totals!J414,"")</f>
        <v/>
      </c>
      <c r="I393" s="75"/>
    </row>
    <row r="394" spans="1:9" ht="16.5" hidden="1" customHeight="1" x14ac:dyDescent="0.25">
      <c r="A394" s="147" t="str">
        <f t="shared" ca="1" si="12"/>
        <v>0</v>
      </c>
      <c r="B394" s="762" t="str">
        <f ca="1">IF(Totals!$J415=$C$1, Totals!B415,"")</f>
        <v/>
      </c>
      <c r="C394" s="71" t="str">
        <f ca="1">IF(Totals!$J415=$C$1, Totals!D415,"")</f>
        <v/>
      </c>
      <c r="D394" s="71" t="str">
        <f ca="1">IF(Totals!$J415=$C$1, Totals!E415,"")</f>
        <v/>
      </c>
      <c r="E394" s="71" t="str">
        <f ca="1">IF(Totals!$J415=$C$1, Totals!F415,"")</f>
        <v/>
      </c>
      <c r="F394" s="71">
        <f t="shared" ca="1" si="13"/>
        <v>0</v>
      </c>
      <c r="G394" s="71" t="str">
        <f ca="1">IF(Totals!$J415=$C$1, Totals!I415,"")</f>
        <v/>
      </c>
      <c r="H394" s="763" t="str">
        <f ca="1">IF(Totals!$J415=$C$1,Totals!J415,"")</f>
        <v/>
      </c>
      <c r="I394" s="75"/>
    </row>
    <row r="395" spans="1:9" ht="16.5" hidden="1" customHeight="1" x14ac:dyDescent="0.25">
      <c r="A395" s="147" t="str">
        <f t="shared" ca="1" si="12"/>
        <v>0</v>
      </c>
      <c r="B395" s="762" t="str">
        <f ca="1">IF(Totals!$J416=$C$1, Totals!B416,"")</f>
        <v/>
      </c>
      <c r="C395" s="71" t="str">
        <f ca="1">IF(Totals!$J416=$C$1, Totals!D416,"")</f>
        <v/>
      </c>
      <c r="D395" s="71" t="str">
        <f ca="1">IF(Totals!$J416=$C$1, Totals!E416,"")</f>
        <v/>
      </c>
      <c r="E395" s="71" t="str">
        <f ca="1">IF(Totals!$J416=$C$1, Totals!F416,"")</f>
        <v/>
      </c>
      <c r="F395" s="71">
        <f t="shared" ca="1" si="13"/>
        <v>0</v>
      </c>
      <c r="G395" s="71" t="str">
        <f ca="1">IF(Totals!$J416=$C$1, Totals!I416,"")</f>
        <v/>
      </c>
      <c r="H395" s="763" t="str">
        <f ca="1">IF(Totals!$J416=$C$1,Totals!J416,"")</f>
        <v/>
      </c>
      <c r="I395" s="75"/>
    </row>
    <row r="396" spans="1:9" ht="16.5" hidden="1" customHeight="1" x14ac:dyDescent="0.25">
      <c r="A396" s="147" t="str">
        <f t="shared" ca="1" si="12"/>
        <v>0</v>
      </c>
      <c r="B396" s="762" t="str">
        <f ca="1">IF(Totals!$J417=$C$1, Totals!B417,"")</f>
        <v/>
      </c>
      <c r="C396" s="71" t="str">
        <f ca="1">IF(Totals!$J417=$C$1, Totals!D417,"")</f>
        <v/>
      </c>
      <c r="D396" s="71" t="str">
        <f ca="1">IF(Totals!$J417=$C$1, Totals!E417,"")</f>
        <v/>
      </c>
      <c r="E396" s="71" t="str">
        <f ca="1">IF(Totals!$J417=$C$1, Totals!F417,"")</f>
        <v/>
      </c>
      <c r="F396" s="71">
        <f t="shared" ca="1" si="13"/>
        <v>0</v>
      </c>
      <c r="G396" s="71" t="str">
        <f ca="1">IF(Totals!$J417=$C$1, Totals!I417,"")</f>
        <v/>
      </c>
      <c r="H396" s="763" t="str">
        <f ca="1">IF(Totals!$J417=$C$1,Totals!J417,"")</f>
        <v/>
      </c>
    </row>
    <row r="397" spans="1:9" ht="16.5" hidden="1" customHeight="1" x14ac:dyDescent="0.25">
      <c r="A397" s="147" t="str">
        <f t="shared" ca="1" si="12"/>
        <v>0</v>
      </c>
      <c r="B397" s="762" t="str">
        <f ca="1">IF(Totals!$J418=$C$1, Totals!B418,"")</f>
        <v/>
      </c>
      <c r="C397" s="71" t="str">
        <f ca="1">IF(Totals!$J418=$C$1, Totals!D418,"")</f>
        <v/>
      </c>
      <c r="D397" s="71" t="str">
        <f ca="1">IF(Totals!$J418=$C$1, Totals!E418,"")</f>
        <v/>
      </c>
      <c r="E397" s="71" t="str">
        <f ca="1">IF(Totals!$J418=$C$1, Totals!F418,"")</f>
        <v/>
      </c>
      <c r="F397" s="71">
        <f t="shared" ca="1" si="13"/>
        <v>0</v>
      </c>
      <c r="G397" s="71" t="str">
        <f ca="1">IF(Totals!$J418=$C$1, Totals!I418,"")</f>
        <v/>
      </c>
      <c r="H397" s="763" t="str">
        <f ca="1">IF(Totals!$J418=$C$1,Totals!J418,"")</f>
        <v/>
      </c>
      <c r="I397" s="766"/>
    </row>
    <row r="398" spans="1:9" ht="16.5" hidden="1" customHeight="1" x14ac:dyDescent="0.25">
      <c r="A398" s="147" t="str">
        <f t="shared" ca="1" si="12"/>
        <v>0</v>
      </c>
      <c r="B398" s="762" t="str">
        <f ca="1">IF(Totals!$J419=$C$1, Totals!B419,"")</f>
        <v/>
      </c>
      <c r="C398" s="71" t="str">
        <f ca="1">IF(Totals!$J419=$C$1, Totals!D419,"")</f>
        <v/>
      </c>
      <c r="D398" s="71" t="str">
        <f ca="1">IF(Totals!$J419=$C$1, Totals!E419,"")</f>
        <v/>
      </c>
      <c r="E398" s="71" t="str">
        <f ca="1">IF(Totals!$J419=$C$1, Totals!F419,"")</f>
        <v/>
      </c>
      <c r="F398" s="71">
        <f t="shared" ca="1" si="13"/>
        <v>0</v>
      </c>
      <c r="G398" s="71" t="str">
        <f ca="1">IF(Totals!$J419=$C$1, Totals!I419,"")</f>
        <v/>
      </c>
      <c r="H398" s="763" t="str">
        <f ca="1">IF(Totals!$J419=$C$1,Totals!J419,"")</f>
        <v/>
      </c>
    </row>
    <row r="399" spans="1:9" ht="16.5" hidden="1" customHeight="1" x14ac:dyDescent="0.25">
      <c r="A399" s="147" t="str">
        <f t="shared" ca="1" si="12"/>
        <v>0</v>
      </c>
      <c r="B399" s="762" t="str">
        <f ca="1">IF(Totals!$J420=$C$1, Totals!B420,"")</f>
        <v/>
      </c>
      <c r="C399" s="71" t="str">
        <f ca="1">IF(Totals!$J420=$C$1, Totals!D420,"")</f>
        <v/>
      </c>
      <c r="D399" s="71" t="str">
        <f ca="1">IF(Totals!$J420=$C$1, Totals!E420,"")</f>
        <v/>
      </c>
      <c r="E399" s="71" t="str">
        <f ca="1">IF(Totals!$J420=$C$1, Totals!F420,"")</f>
        <v/>
      </c>
      <c r="F399" s="71">
        <f t="shared" ca="1" si="13"/>
        <v>0</v>
      </c>
      <c r="G399" s="71" t="str">
        <f ca="1">IF(Totals!$J420=$C$1, Totals!I420,"")</f>
        <v/>
      </c>
      <c r="H399" s="763" t="str">
        <f ca="1">IF(Totals!$J420=$C$1,Totals!J420,"")</f>
        <v/>
      </c>
    </row>
    <row r="400" spans="1:9" ht="16.5" hidden="1" customHeight="1" x14ac:dyDescent="0.25">
      <c r="A400" s="147" t="str">
        <f t="shared" ca="1" si="12"/>
        <v>0</v>
      </c>
      <c r="B400" s="762" t="str">
        <f ca="1">IF(Totals!$J421=$C$1, Totals!B421,"")</f>
        <v/>
      </c>
      <c r="C400" s="71" t="str">
        <f ca="1">IF(Totals!$J421=$C$1, Totals!D421,"")</f>
        <v/>
      </c>
      <c r="D400" s="71" t="str">
        <f ca="1">IF(Totals!$J421=$C$1, Totals!E421,"")</f>
        <v/>
      </c>
      <c r="E400" s="71" t="str">
        <f ca="1">IF(Totals!$J421=$C$1, Totals!F421,"")</f>
        <v/>
      </c>
      <c r="F400" s="71">
        <f t="shared" ca="1" si="13"/>
        <v>0</v>
      </c>
      <c r="G400" s="71" t="str">
        <f ca="1">IF(Totals!$J421=$C$1, Totals!I421,"")</f>
        <v/>
      </c>
      <c r="H400" s="763" t="str">
        <f ca="1">IF(Totals!$J421=$C$1,Totals!J421,"")</f>
        <v/>
      </c>
    </row>
    <row r="401" spans="1:8" ht="16.5" customHeight="1" x14ac:dyDescent="0.25">
      <c r="A401" s="147" t="str">
        <f t="shared" ca="1" si="12"/>
        <v>1</v>
      </c>
      <c r="B401" s="762" t="str">
        <f ca="1">IF(Totals!$J424=$C$1, Totals!B424,"")</f>
        <v>68261528AD</v>
      </c>
      <c r="C401" s="71" t="str">
        <f ca="1">IF(Totals!$J424=$C$1, Totals!D424,"")</f>
        <v>AWD Charger Driveshaft</v>
      </c>
      <c r="D401" s="135">
        <f ca="1">IF(Totals!$J424=$C$1, Totals!E424,"")</f>
        <v>4</v>
      </c>
      <c r="E401" s="192">
        <f ca="1">IF(Totals!$J424=$C$1, Totals!F424,"")</f>
        <v>0</v>
      </c>
      <c r="F401" s="192">
        <f t="shared" ca="1" si="13"/>
        <v>0</v>
      </c>
      <c r="G401" s="71">
        <f ca="1">IF(Totals!$J424=$C$1, Totals!I424,"")</f>
        <v>0</v>
      </c>
      <c r="H401" s="763"/>
    </row>
    <row r="402" spans="1:8" ht="16.5" hidden="1" customHeight="1" x14ac:dyDescent="0.25">
      <c r="A402" s="147" t="str">
        <f t="shared" ca="1" si="12"/>
        <v>0</v>
      </c>
      <c r="B402" s="762" t="str">
        <f ca="1">IF(Totals!$J426=$C$1, Totals!B426,"")</f>
        <v/>
      </c>
      <c r="C402" s="71" t="str">
        <f ca="1">IF(Totals!$J426=$C$1, Totals!D426,"")</f>
        <v/>
      </c>
      <c r="D402" s="71" t="str">
        <f ca="1">IF(Totals!$J426=$C$1, Totals!E426,"")</f>
        <v/>
      </c>
      <c r="E402" s="71" t="str">
        <f ca="1">IF(Totals!$J426=$C$1, Totals!F426,"")</f>
        <v/>
      </c>
      <c r="F402" s="71">
        <f t="shared" ca="1" si="13"/>
        <v>0</v>
      </c>
      <c r="G402" s="71" t="str">
        <f ca="1">IF(Totals!$J426=$C$1, Totals!I426,"")</f>
        <v/>
      </c>
      <c r="H402" s="763" t="str">
        <f ca="1">IF(Totals!$J426=$C$1,Totals!J426,"")</f>
        <v/>
      </c>
    </row>
    <row r="403" spans="1:8" ht="16.5" hidden="1" customHeight="1" x14ac:dyDescent="0.25">
      <c r="A403" s="147" t="str">
        <f t="shared" ca="1" si="12"/>
        <v>0</v>
      </c>
      <c r="B403" s="762" t="str">
        <f ca="1">IF(Totals!$J427=$C$1, Totals!B427,"")</f>
        <v/>
      </c>
      <c r="C403" s="71" t="str">
        <f ca="1">IF(Totals!$J427=$C$1, Totals!D427,"")</f>
        <v/>
      </c>
      <c r="D403" s="71" t="str">
        <f ca="1">IF(Totals!$J427=$C$1, Totals!E427,"")</f>
        <v/>
      </c>
      <c r="E403" s="71" t="str">
        <f ca="1">IF(Totals!$J427=$C$1, Totals!F427,"")</f>
        <v/>
      </c>
      <c r="F403" s="71">
        <f t="shared" ca="1" si="13"/>
        <v>0</v>
      </c>
      <c r="G403" s="71" t="str">
        <f ca="1">IF(Totals!$J427=$C$1, Totals!I427,"")</f>
        <v/>
      </c>
      <c r="H403" s="763" t="str">
        <f ca="1">IF(Totals!$J427=$C$1,Totals!J427,"")</f>
        <v/>
      </c>
    </row>
    <row r="404" spans="1:8" ht="16.5" hidden="1" customHeight="1" x14ac:dyDescent="0.25">
      <c r="A404" s="147" t="str">
        <f t="shared" ca="1" si="12"/>
        <v>0</v>
      </c>
      <c r="B404" s="762" t="str">
        <f ca="1">IF(Totals!$J428=$C$1, Totals!B428,"")</f>
        <v/>
      </c>
      <c r="C404" s="71" t="str">
        <f ca="1">IF(Totals!$J428=$C$1, Totals!D428,"")</f>
        <v/>
      </c>
      <c r="D404" s="71" t="str">
        <f ca="1">IF(Totals!$J428=$C$1, Totals!E428,"")</f>
        <v/>
      </c>
      <c r="E404" s="71" t="str">
        <f ca="1">IF(Totals!$J428=$C$1, Totals!F428,"")</f>
        <v/>
      </c>
      <c r="F404" s="71">
        <f t="shared" ca="1" si="13"/>
        <v>0</v>
      </c>
      <c r="G404" s="71" t="str">
        <f ca="1">IF(Totals!$J428=$C$1, Totals!I428,"")</f>
        <v/>
      </c>
      <c r="H404" s="763" t="str">
        <f ca="1">IF(Totals!$J428=$C$1,Totals!J428,"")</f>
        <v/>
      </c>
    </row>
    <row r="405" spans="1:8" ht="16.5" hidden="1" customHeight="1" x14ac:dyDescent="0.25">
      <c r="A405" s="147" t="str">
        <f t="shared" ca="1" si="12"/>
        <v>0</v>
      </c>
      <c r="B405" s="762" t="str">
        <f ca="1">IF(Totals!$J429=$C$1, Totals!B429,"")</f>
        <v/>
      </c>
      <c r="C405" s="71" t="str">
        <f ca="1">IF(Totals!$J429=$C$1, Totals!D429,"")</f>
        <v/>
      </c>
      <c r="D405" s="71" t="str">
        <f ca="1">IF(Totals!$J429=$C$1, Totals!E429,"")</f>
        <v/>
      </c>
      <c r="E405" s="71" t="str">
        <f ca="1">IF(Totals!$J429=$C$1, Totals!F429,"")</f>
        <v/>
      </c>
      <c r="F405" s="71">
        <f t="shared" ca="1" si="13"/>
        <v>0</v>
      </c>
      <c r="G405" s="71" t="str">
        <f ca="1">IF(Totals!$J429=$C$1, Totals!I429,"")</f>
        <v/>
      </c>
      <c r="H405" s="763" t="str">
        <f ca="1">IF(Totals!$J429=$C$1,Totals!J429,"")</f>
        <v/>
      </c>
    </row>
    <row r="406" spans="1:8" ht="16.5" hidden="1" customHeight="1" x14ac:dyDescent="0.25">
      <c r="A406" s="147" t="str">
        <f t="shared" ca="1" si="12"/>
        <v>0</v>
      </c>
      <c r="B406" s="762" t="str">
        <f ca="1">IF(Totals!$J430=$C$1, Totals!B430,"")</f>
        <v/>
      </c>
      <c r="C406" s="71" t="str">
        <f ca="1">IF(Totals!$J430=$C$1, Totals!D430,"")</f>
        <v/>
      </c>
      <c r="D406" s="71" t="str">
        <f ca="1">IF(Totals!$J430=$C$1, Totals!E430,"")</f>
        <v/>
      </c>
      <c r="E406" s="71" t="str">
        <f ca="1">IF(Totals!$J430=$C$1, Totals!F430,"")</f>
        <v/>
      </c>
      <c r="F406" s="71">
        <f t="shared" ca="1" si="13"/>
        <v>0</v>
      </c>
      <c r="G406" s="71" t="str">
        <f ca="1">IF(Totals!$J430=$C$1, Totals!I430,"")</f>
        <v/>
      </c>
      <c r="H406" s="763" t="str">
        <f ca="1">IF(Totals!$J430=$C$1,Totals!J430,"")</f>
        <v/>
      </c>
    </row>
    <row r="407" spans="1:8" ht="16.5" hidden="1" customHeight="1" x14ac:dyDescent="0.25">
      <c r="A407" s="147" t="str">
        <f t="shared" ca="1" si="12"/>
        <v>0</v>
      </c>
      <c r="B407" s="762" t="str">
        <f ca="1">IF(Totals!$J431=$C$1, Totals!B431,"")</f>
        <v/>
      </c>
      <c r="C407" s="71" t="str">
        <f ca="1">IF(Totals!$J431=$C$1, Totals!D431,"")</f>
        <v/>
      </c>
      <c r="D407" s="71" t="str">
        <f ca="1">IF(Totals!$J431=$C$1, Totals!E431,"")</f>
        <v/>
      </c>
      <c r="E407" s="71" t="str">
        <f ca="1">IF(Totals!$J431=$C$1, Totals!F431,"")</f>
        <v/>
      </c>
      <c r="F407" s="71">
        <f t="shared" ca="1" si="13"/>
        <v>0</v>
      </c>
      <c r="G407" s="71" t="str">
        <f ca="1">IF(Totals!$J431=$C$1, Totals!I431,"")</f>
        <v/>
      </c>
      <c r="H407" s="763" t="str">
        <f ca="1">IF(Totals!$J431=$C$1,Totals!J431,"")</f>
        <v/>
      </c>
    </row>
    <row r="408" spans="1:8" ht="16.5" hidden="1" customHeight="1" x14ac:dyDescent="0.25">
      <c r="A408" s="147" t="str">
        <f t="shared" ca="1" si="12"/>
        <v>0</v>
      </c>
      <c r="B408" s="762" t="str">
        <f ca="1">IF(Totals!$J432=$C$1, Totals!B432,"")</f>
        <v/>
      </c>
      <c r="C408" s="71" t="str">
        <f ca="1">IF(Totals!$J432=$C$1, Totals!D432,"")</f>
        <v/>
      </c>
      <c r="D408" s="71" t="str">
        <f ca="1">IF(Totals!$J432=$C$1, Totals!E432,"")</f>
        <v/>
      </c>
      <c r="E408" s="71" t="str">
        <f ca="1">IF(Totals!$J432=$C$1, Totals!F432,"")</f>
        <v/>
      </c>
      <c r="F408" s="71">
        <f t="shared" ca="1" si="13"/>
        <v>0</v>
      </c>
      <c r="G408" s="71" t="str">
        <f ca="1">IF(Totals!$J432=$C$1, Totals!I432,"")</f>
        <v/>
      </c>
      <c r="H408" s="763" t="str">
        <f ca="1">IF(Totals!$J432=$C$1,Totals!J432,"")</f>
        <v/>
      </c>
    </row>
    <row r="409" spans="1:8" ht="16.5" hidden="1" customHeight="1" x14ac:dyDescent="0.25">
      <c r="A409" s="147" t="str">
        <f t="shared" ca="1" si="12"/>
        <v>0</v>
      </c>
      <c r="B409" s="762" t="str">
        <f ca="1">IF(Totals!$J433=$C$1, Totals!B433,"")</f>
        <v/>
      </c>
      <c r="C409" s="71" t="str">
        <f ca="1">IF(Totals!$J433=$C$1, Totals!D433,"")</f>
        <v/>
      </c>
      <c r="D409" s="71" t="str">
        <f ca="1">IF(Totals!$J433=$C$1, Totals!E433,"")</f>
        <v/>
      </c>
      <c r="E409" s="71" t="str">
        <f ca="1">IF(Totals!$J433=$C$1, Totals!F433,"")</f>
        <v/>
      </c>
      <c r="F409" s="71">
        <f t="shared" ca="1" si="13"/>
        <v>0</v>
      </c>
      <c r="G409" s="71" t="str">
        <f ca="1">IF(Totals!$J433=$C$1, Totals!I433,"")</f>
        <v/>
      </c>
      <c r="H409" s="763" t="str">
        <f ca="1">IF(Totals!$J433=$C$1,Totals!J433,"")</f>
        <v/>
      </c>
    </row>
    <row r="410" spans="1:8" ht="16.5" hidden="1" customHeight="1" x14ac:dyDescent="0.25">
      <c r="A410" s="147" t="str">
        <f t="shared" ca="1" si="12"/>
        <v>0</v>
      </c>
      <c r="B410" s="762" t="str">
        <f ca="1">IF(Totals!$J434=$C$1, Totals!B434,"")</f>
        <v/>
      </c>
      <c r="C410" s="71" t="str">
        <f ca="1">IF(Totals!$J434=$C$1, Totals!D434,"")</f>
        <v/>
      </c>
      <c r="D410" s="71" t="str">
        <f ca="1">IF(Totals!$J434=$C$1, Totals!E434,"")</f>
        <v/>
      </c>
      <c r="E410" s="71" t="str">
        <f ca="1">IF(Totals!$J434=$C$1, Totals!F434,"")</f>
        <v/>
      </c>
      <c r="F410" s="71">
        <f t="shared" ca="1" si="13"/>
        <v>0</v>
      </c>
      <c r="G410" s="71" t="str">
        <f ca="1">IF(Totals!$J434=$C$1, Totals!I434,"")</f>
        <v/>
      </c>
      <c r="H410" s="763" t="str">
        <f ca="1">IF(Totals!$J434=$C$1,Totals!J434,"")</f>
        <v/>
      </c>
    </row>
    <row r="411" spans="1:8" ht="16.5" hidden="1" customHeight="1" x14ac:dyDescent="0.25">
      <c r="A411" s="147" t="str">
        <f t="shared" ca="1" si="12"/>
        <v>0</v>
      </c>
      <c r="B411" s="762" t="str">
        <f ca="1">IF(Totals!$J435=$C$1, Totals!B435,"")</f>
        <v/>
      </c>
      <c r="C411" s="71" t="str">
        <f ca="1">IF(Totals!$J435=$C$1, Totals!D435,"")</f>
        <v/>
      </c>
      <c r="D411" s="71" t="str">
        <f ca="1">IF(Totals!$J435=$C$1, Totals!E435,"")</f>
        <v/>
      </c>
      <c r="E411" s="71" t="str">
        <f ca="1">IF(Totals!$J435=$C$1, Totals!F435,"")</f>
        <v/>
      </c>
      <c r="F411" s="71">
        <f t="shared" ca="1" si="13"/>
        <v>0</v>
      </c>
      <c r="G411" s="71" t="str">
        <f ca="1">IF(Totals!$J435=$C$1, Totals!I435,"")</f>
        <v/>
      </c>
      <c r="H411" s="763" t="str">
        <f ca="1">IF(Totals!$J435=$C$1,Totals!J435,"")</f>
        <v/>
      </c>
    </row>
    <row r="412" spans="1:8" ht="16.5" hidden="1" customHeight="1" x14ac:dyDescent="0.25">
      <c r="A412" s="147" t="str">
        <f t="shared" ca="1" si="12"/>
        <v>0</v>
      </c>
      <c r="B412" s="762" t="str">
        <f ca="1">IF(Totals!$J436=$C$1, Totals!B436,"")</f>
        <v/>
      </c>
      <c r="C412" s="71" t="str">
        <f ca="1">IF(Totals!$J436=$C$1, Totals!D436,"")</f>
        <v/>
      </c>
      <c r="D412" s="71" t="str">
        <f ca="1">IF(Totals!$J436=$C$1, Totals!E436,"")</f>
        <v/>
      </c>
      <c r="E412" s="71" t="str">
        <f ca="1">IF(Totals!$J436=$C$1, Totals!F436,"")</f>
        <v/>
      </c>
      <c r="F412" s="71">
        <f t="shared" ca="1" si="13"/>
        <v>0</v>
      </c>
      <c r="G412" s="71" t="str">
        <f ca="1">IF(Totals!$J436=$C$1, Totals!I436,"")</f>
        <v/>
      </c>
      <c r="H412" s="763" t="str">
        <f ca="1">IF(Totals!$J436=$C$1,Totals!J436,"")</f>
        <v/>
      </c>
    </row>
    <row r="413" spans="1:8" ht="16.5" hidden="1" customHeight="1" x14ac:dyDescent="0.25">
      <c r="A413" s="147" t="str">
        <f t="shared" ca="1" si="12"/>
        <v>0</v>
      </c>
      <c r="B413" s="762" t="str">
        <f ca="1">IF(Totals!$J437=$C$1, Totals!B437,"")</f>
        <v/>
      </c>
      <c r="C413" s="71" t="str">
        <f ca="1">IF(Totals!$J437=$C$1, Totals!D437,"")</f>
        <v/>
      </c>
      <c r="D413" s="71" t="str">
        <f ca="1">IF(Totals!$J437=$C$1, Totals!E437,"")</f>
        <v/>
      </c>
      <c r="E413" s="71" t="str">
        <f ca="1">IF(Totals!$J437=$C$1, Totals!F437,"")</f>
        <v/>
      </c>
      <c r="F413" s="71">
        <f t="shared" ca="1" si="13"/>
        <v>0</v>
      </c>
      <c r="G413" s="71" t="str">
        <f ca="1">IF(Totals!$J437=$C$1, Totals!I437,"")</f>
        <v/>
      </c>
      <c r="H413" s="763" t="str">
        <f ca="1">IF(Totals!$J437=$C$1,Totals!J437,"")</f>
        <v/>
      </c>
    </row>
    <row r="414" spans="1:8" ht="16.5" hidden="1" customHeight="1" x14ac:dyDescent="0.25">
      <c r="A414" s="147" t="str">
        <f t="shared" ca="1" si="12"/>
        <v>0</v>
      </c>
      <c r="B414" s="762" t="str">
        <f ca="1">IF(Totals!$J438=$C$1, Totals!B438,"")</f>
        <v/>
      </c>
      <c r="C414" s="71" t="str">
        <f ca="1">IF(Totals!$J438=$C$1, Totals!D438,"")</f>
        <v/>
      </c>
      <c r="D414" s="71" t="str">
        <f ca="1">IF(Totals!$J438=$C$1, Totals!E438,"")</f>
        <v/>
      </c>
      <c r="E414" s="71" t="str">
        <f ca="1">IF(Totals!$J438=$C$1, Totals!F438,"")</f>
        <v/>
      </c>
      <c r="F414" s="71">
        <f t="shared" ca="1" si="13"/>
        <v>0</v>
      </c>
      <c r="G414" s="71" t="str">
        <f ca="1">IF(Totals!$J438=$C$1, Totals!I438,"")</f>
        <v/>
      </c>
      <c r="H414" s="763" t="str">
        <f ca="1">IF(Totals!$J438=$C$1,Totals!J438,"")</f>
        <v/>
      </c>
    </row>
    <row r="415" spans="1:8" ht="16.5" hidden="1" customHeight="1" x14ac:dyDescent="0.25">
      <c r="A415" s="147" t="str">
        <f t="shared" ca="1" si="12"/>
        <v>0</v>
      </c>
      <c r="B415" s="762" t="str">
        <f ca="1">IF(Totals!$J439=$C$1, Totals!B439,"")</f>
        <v/>
      </c>
      <c r="C415" s="71" t="str">
        <f ca="1">IF(Totals!$J439=$C$1, Totals!D439,"")</f>
        <v/>
      </c>
      <c r="D415" s="71" t="str">
        <f ca="1">IF(Totals!$J439=$C$1, Totals!E439,"")</f>
        <v/>
      </c>
      <c r="E415" s="71" t="str">
        <f ca="1">IF(Totals!$J439=$C$1, Totals!F439,"")</f>
        <v/>
      </c>
      <c r="F415" s="71">
        <f t="shared" ca="1" si="13"/>
        <v>0</v>
      </c>
      <c r="G415" s="71" t="str">
        <f ca="1">IF(Totals!$J439=$C$1, Totals!I439,"")</f>
        <v/>
      </c>
      <c r="H415" s="763" t="str">
        <f ca="1">IF(Totals!$J439=$C$1,Totals!J439,"")</f>
        <v/>
      </c>
    </row>
    <row r="416" spans="1:8" ht="16.5" hidden="1" customHeight="1" x14ac:dyDescent="0.25">
      <c r="A416" s="147" t="str">
        <f t="shared" ca="1" si="12"/>
        <v>0</v>
      </c>
      <c r="B416" s="762" t="str">
        <f ca="1">IF(Totals!$J440=$C$1, Totals!B440,"")</f>
        <v/>
      </c>
      <c r="C416" s="71" t="str">
        <f ca="1">IF(Totals!$J440=$C$1, Totals!D440,"")</f>
        <v/>
      </c>
      <c r="D416" s="71" t="str">
        <f ca="1">IF(Totals!$J440=$C$1, Totals!E440,"")</f>
        <v/>
      </c>
      <c r="E416" s="71" t="str">
        <f ca="1">IF(Totals!$J440=$C$1, Totals!F440,"")</f>
        <v/>
      </c>
      <c r="F416" s="71">
        <f t="shared" ca="1" si="13"/>
        <v>0</v>
      </c>
      <c r="G416" s="71" t="str">
        <f ca="1">IF(Totals!$J440=$C$1, Totals!I440,"")</f>
        <v/>
      </c>
      <c r="H416" s="763" t="str">
        <f ca="1">IF(Totals!$J440=$C$1,Totals!J440,"")</f>
        <v/>
      </c>
    </row>
    <row r="417" spans="1:8" ht="16.5" hidden="1" customHeight="1" x14ac:dyDescent="0.25">
      <c r="A417" s="147" t="str">
        <f t="shared" ca="1" si="12"/>
        <v>0</v>
      </c>
      <c r="B417" s="762" t="str">
        <f ca="1">IF(Totals!$J441=$C$1, Totals!B441,"")</f>
        <v/>
      </c>
      <c r="C417" s="71" t="str">
        <f ca="1">IF(Totals!$J441=$C$1, Totals!D441,"")</f>
        <v/>
      </c>
      <c r="D417" s="71" t="str">
        <f ca="1">IF(Totals!$J441=$C$1, Totals!E441,"")</f>
        <v/>
      </c>
      <c r="E417" s="71" t="str">
        <f ca="1">IF(Totals!$J441=$C$1, Totals!F441,"")</f>
        <v/>
      </c>
      <c r="F417" s="71">
        <f t="shared" ca="1" si="13"/>
        <v>0</v>
      </c>
      <c r="G417" s="71" t="str">
        <f ca="1">IF(Totals!$J441=$C$1, Totals!I441,"")</f>
        <v/>
      </c>
      <c r="H417" s="763" t="str">
        <f ca="1">IF(Totals!$J441=$C$1,Totals!J441,"")</f>
        <v/>
      </c>
    </row>
    <row r="418" spans="1:8" ht="16.5" hidden="1" customHeight="1" x14ac:dyDescent="0.25">
      <c r="A418" s="147" t="str">
        <f t="shared" ca="1" si="12"/>
        <v>0</v>
      </c>
      <c r="B418" s="762" t="str">
        <f ca="1">IF(Totals!$J442=$C$1, Totals!B442,"")</f>
        <v/>
      </c>
      <c r="C418" s="71" t="str">
        <f ca="1">IF(Totals!$J442=$C$1, Totals!D442,"")</f>
        <v/>
      </c>
      <c r="D418" s="71" t="str">
        <f ca="1">IF(Totals!$J442=$C$1, Totals!E442,"")</f>
        <v/>
      </c>
      <c r="E418" s="71" t="str">
        <f ca="1">IF(Totals!$J442=$C$1, Totals!F442,"")</f>
        <v/>
      </c>
      <c r="F418" s="71">
        <f t="shared" ca="1" si="13"/>
        <v>0</v>
      </c>
      <c r="G418" s="71" t="str">
        <f ca="1">IF(Totals!$J442=$C$1, Totals!I442,"")</f>
        <v/>
      </c>
      <c r="H418" s="763" t="str">
        <f ca="1">IF(Totals!$J442=$C$1,Totals!J442,"")</f>
        <v/>
      </c>
    </row>
    <row r="419" spans="1:8" ht="16.5" hidden="1" customHeight="1" x14ac:dyDescent="0.25">
      <c r="A419" s="147" t="str">
        <f t="shared" ca="1" si="12"/>
        <v>0</v>
      </c>
      <c r="B419" s="762" t="str">
        <f ca="1">IF(Totals!$J443=$C$1, Totals!B443,"")</f>
        <v/>
      </c>
      <c r="C419" s="71" t="str">
        <f ca="1">IF(Totals!$J443=$C$1, Totals!D443,"")</f>
        <v/>
      </c>
      <c r="D419" s="71" t="str">
        <f ca="1">IF(Totals!$J443=$C$1, Totals!E443,"")</f>
        <v/>
      </c>
      <c r="E419" s="71" t="str">
        <f ca="1">IF(Totals!$J443=$C$1, Totals!F443,"")</f>
        <v/>
      </c>
      <c r="F419" s="71">
        <f t="shared" ca="1" si="13"/>
        <v>0</v>
      </c>
      <c r="G419" s="71" t="str">
        <f ca="1">IF(Totals!$J443=$C$1, Totals!I443,"")</f>
        <v/>
      </c>
      <c r="H419" s="763" t="str">
        <f ca="1">IF(Totals!$J443=$C$1,Totals!J443,"")</f>
        <v/>
      </c>
    </row>
    <row r="420" spans="1:8" ht="16.5" hidden="1" customHeight="1" x14ac:dyDescent="0.25">
      <c r="A420" s="147" t="str">
        <f t="shared" ca="1" si="12"/>
        <v>0</v>
      </c>
      <c r="B420" s="762" t="str">
        <f ca="1">IF(Totals!$J444=$C$1, Totals!B444,"")</f>
        <v/>
      </c>
      <c r="C420" s="71" t="str">
        <f ca="1">IF(Totals!$J444=$C$1, Totals!D444,"")</f>
        <v/>
      </c>
      <c r="D420" s="71" t="str">
        <f ca="1">IF(Totals!$J444=$C$1, Totals!E444,"")</f>
        <v/>
      </c>
      <c r="E420" s="71" t="str">
        <f ca="1">IF(Totals!$J444=$C$1, Totals!F444,"")</f>
        <v/>
      </c>
      <c r="F420" s="71">
        <f t="shared" ca="1" si="13"/>
        <v>0</v>
      </c>
      <c r="G420" s="71" t="str">
        <f ca="1">IF(Totals!$J444=$C$1, Totals!I444,"")</f>
        <v/>
      </c>
      <c r="H420" s="763" t="str">
        <f ca="1">IF(Totals!$J444=$C$1,Totals!J444,"")</f>
        <v/>
      </c>
    </row>
    <row r="421" spans="1:8" ht="16.5" hidden="1" customHeight="1" x14ac:dyDescent="0.25">
      <c r="A421" s="147" t="str">
        <f t="shared" ca="1" si="12"/>
        <v>0</v>
      </c>
      <c r="B421" s="762" t="str">
        <f ca="1">IF(Totals!$J445=$C$1, Totals!B445,"")</f>
        <v/>
      </c>
      <c r="C421" s="71" t="str">
        <f ca="1">IF(Totals!$J445=$C$1, Totals!D445,"")</f>
        <v/>
      </c>
      <c r="D421" s="71" t="str">
        <f ca="1">IF(Totals!$J445=$C$1, Totals!E445,"")</f>
        <v/>
      </c>
      <c r="E421" s="71" t="str">
        <f ca="1">IF(Totals!$J445=$C$1, Totals!F445,"")</f>
        <v/>
      </c>
      <c r="F421" s="71">
        <f t="shared" ca="1" si="13"/>
        <v>0</v>
      </c>
      <c r="G421" s="71" t="str">
        <f ca="1">IF(Totals!$J445=$C$1, Totals!I445,"")</f>
        <v/>
      </c>
      <c r="H421" s="763" t="str">
        <f ca="1">IF(Totals!$J445=$C$1,Totals!J445,"")</f>
        <v/>
      </c>
    </row>
    <row r="422" spans="1:8" ht="16.5" hidden="1" customHeight="1" x14ac:dyDescent="0.25">
      <c r="A422" s="147" t="str">
        <f t="shared" ca="1" si="12"/>
        <v>0</v>
      </c>
      <c r="B422" s="762" t="str">
        <f ca="1">IF(Totals!$J446=$C$1, Totals!B446,"")</f>
        <v/>
      </c>
      <c r="C422" s="71" t="str">
        <f ca="1">IF(Totals!$J446=$C$1, Totals!D446,"")</f>
        <v/>
      </c>
      <c r="D422" s="71" t="str">
        <f ca="1">IF(Totals!$J446=$C$1, Totals!E446,"")</f>
        <v/>
      </c>
      <c r="E422" s="71" t="str">
        <f ca="1">IF(Totals!$J446=$C$1, Totals!F446,"")</f>
        <v/>
      </c>
      <c r="F422" s="71">
        <f t="shared" ca="1" si="13"/>
        <v>0</v>
      </c>
      <c r="G422" s="71" t="str">
        <f ca="1">IF(Totals!$J446=$C$1, Totals!I446,"")</f>
        <v/>
      </c>
      <c r="H422" s="763" t="str">
        <f ca="1">IF(Totals!$J446=$C$1,Totals!J446,"")</f>
        <v/>
      </c>
    </row>
    <row r="423" spans="1:8" ht="16.5" hidden="1" customHeight="1" x14ac:dyDescent="0.25">
      <c r="A423" s="147" t="str">
        <f t="shared" ca="1" si="12"/>
        <v>0</v>
      </c>
      <c r="B423" s="762" t="str">
        <f ca="1">IF(Totals!$J447=$C$1, Totals!B447,"")</f>
        <v/>
      </c>
      <c r="C423" s="71" t="str">
        <f ca="1">IF(Totals!$J447=$C$1, Totals!D447,"")</f>
        <v/>
      </c>
      <c r="D423" s="71" t="str">
        <f ca="1">IF(Totals!$J447=$C$1, Totals!E447,"")</f>
        <v/>
      </c>
      <c r="E423" s="71" t="str">
        <f ca="1">IF(Totals!$J447=$C$1, Totals!F447,"")</f>
        <v/>
      </c>
      <c r="F423" s="71">
        <f t="shared" ca="1" si="13"/>
        <v>0</v>
      </c>
      <c r="G423" s="71" t="str">
        <f ca="1">IF(Totals!$J447=$C$1, Totals!I447,"")</f>
        <v/>
      </c>
      <c r="H423" s="763" t="str">
        <f ca="1">IF(Totals!$J447=$C$1,Totals!J447,"")</f>
        <v/>
      </c>
    </row>
    <row r="424" spans="1:8" ht="16.5" hidden="1" customHeight="1" x14ac:dyDescent="0.25">
      <c r="A424" s="147" t="str">
        <f t="shared" ca="1" si="12"/>
        <v>0</v>
      </c>
      <c r="B424" s="762" t="str">
        <f ca="1">IF(Totals!$J448=$C$1, Totals!B448,"")</f>
        <v/>
      </c>
      <c r="C424" s="71" t="str">
        <f ca="1">IF(Totals!$J448=$C$1, Totals!D448,"")</f>
        <v/>
      </c>
      <c r="D424" s="71" t="str">
        <f ca="1">IF(Totals!$J448=$C$1, Totals!E448,"")</f>
        <v/>
      </c>
      <c r="E424" s="71" t="str">
        <f ca="1">IF(Totals!$J448=$C$1, Totals!F448,"")</f>
        <v/>
      </c>
      <c r="F424" s="71">
        <f t="shared" ca="1" si="13"/>
        <v>0</v>
      </c>
      <c r="G424" s="71" t="str">
        <f ca="1">IF(Totals!$J448=$C$1, Totals!I448,"")</f>
        <v/>
      </c>
      <c r="H424" s="763" t="str">
        <f ca="1">IF(Totals!$J448=$C$1,Totals!J448,"")</f>
        <v/>
      </c>
    </row>
    <row r="425" spans="1:8" ht="16.5" hidden="1" customHeight="1" x14ac:dyDescent="0.25">
      <c r="A425" s="147" t="str">
        <f t="shared" ca="1" si="12"/>
        <v>0</v>
      </c>
      <c r="B425" s="762" t="str">
        <f ca="1">IF(Totals!$J449=$C$1, Totals!B449,"")</f>
        <v/>
      </c>
      <c r="C425" s="71" t="str">
        <f ca="1">IF(Totals!$J449=$C$1, Totals!D449,"")</f>
        <v/>
      </c>
      <c r="D425" s="71" t="str">
        <f ca="1">IF(Totals!$J449=$C$1, Totals!E449,"")</f>
        <v/>
      </c>
      <c r="E425" s="71" t="str">
        <f ca="1">IF(Totals!$J449=$C$1, Totals!F449,"")</f>
        <v/>
      </c>
      <c r="F425" s="71">
        <f t="shared" ca="1" si="13"/>
        <v>0</v>
      </c>
      <c r="G425" s="71" t="str">
        <f ca="1">IF(Totals!$J449=$C$1, Totals!I449,"")</f>
        <v/>
      </c>
      <c r="H425" s="763" t="str">
        <f ca="1">IF(Totals!$J449=$C$1,Totals!J449,"")</f>
        <v/>
      </c>
    </row>
    <row r="426" spans="1:8" ht="16.5" hidden="1" customHeight="1" x14ac:dyDescent="0.25">
      <c r="A426" s="147" t="str">
        <f t="shared" ca="1" si="12"/>
        <v>0</v>
      </c>
      <c r="B426" s="762" t="str">
        <f ca="1">IF(Totals!$J450=$C$1, Totals!B450,"")</f>
        <v/>
      </c>
      <c r="C426" s="71" t="str">
        <f ca="1">IF(Totals!$J450=$C$1, Totals!D450,"")</f>
        <v/>
      </c>
      <c r="D426" s="71" t="str">
        <f ca="1">IF(Totals!$J450=$C$1, Totals!E450,"")</f>
        <v/>
      </c>
      <c r="E426" s="71" t="str">
        <f ca="1">IF(Totals!$J450=$C$1, Totals!F450,"")</f>
        <v/>
      </c>
      <c r="F426" s="71">
        <f t="shared" ca="1" si="13"/>
        <v>0</v>
      </c>
      <c r="G426" s="71" t="str">
        <f ca="1">IF(Totals!$J450=$C$1, Totals!I450,"")</f>
        <v/>
      </c>
      <c r="H426" s="763" t="str">
        <f ca="1">IF(Totals!$J450=$C$1,Totals!J450,"")</f>
        <v/>
      </c>
    </row>
    <row r="427" spans="1:8" ht="16.5" hidden="1" customHeight="1" x14ac:dyDescent="0.25">
      <c r="A427" s="147" t="str">
        <f t="shared" ca="1" si="12"/>
        <v>0</v>
      </c>
      <c r="B427" s="762" t="str">
        <f ca="1">IF(Totals!$J451=$C$1, Totals!B451,"")</f>
        <v/>
      </c>
      <c r="C427" s="71" t="str">
        <f ca="1">IF(Totals!$J451=$C$1, Totals!D451,"")</f>
        <v/>
      </c>
      <c r="D427" s="71" t="str">
        <f ca="1">IF(Totals!$J451=$C$1, Totals!E451,"")</f>
        <v/>
      </c>
      <c r="E427" s="71" t="str">
        <f ca="1">IF(Totals!$J451=$C$1, Totals!F451,"")</f>
        <v/>
      </c>
      <c r="F427" s="71">
        <f t="shared" ca="1" si="13"/>
        <v>0</v>
      </c>
      <c r="G427" s="71" t="str">
        <f ca="1">IF(Totals!$J451=$C$1, Totals!I451,"")</f>
        <v/>
      </c>
      <c r="H427" s="763" t="str">
        <f ca="1">IF(Totals!$J451=$C$1,Totals!J451,"")</f>
        <v/>
      </c>
    </row>
    <row r="428" spans="1:8" ht="16.5" hidden="1" customHeight="1" x14ac:dyDescent="0.25">
      <c r="A428" s="147" t="str">
        <f t="shared" ref="A428:A476" ca="1" si="14">IF(D428="","0","1")</f>
        <v>0</v>
      </c>
      <c r="B428" s="762" t="str">
        <f ca="1">IF(Totals!$J452=$C$1, Totals!B452,"")</f>
        <v/>
      </c>
      <c r="C428" s="71" t="str">
        <f ca="1">IF(Totals!$J452=$C$1, Totals!D452,"")</f>
        <v/>
      </c>
      <c r="D428" s="71" t="str">
        <f ca="1">IF(Totals!$J452=$C$1, Totals!E452,"")</f>
        <v/>
      </c>
      <c r="E428" s="71" t="str">
        <f ca="1">IF(Totals!$J452=$C$1, Totals!F452,"")</f>
        <v/>
      </c>
      <c r="F428" s="71">
        <f t="shared" ref="F428:F476" ca="1" si="15">PRODUCT(D428:E428)</f>
        <v>0</v>
      </c>
      <c r="G428" s="71" t="str">
        <f ca="1">IF(Totals!$J452=$C$1, Totals!I452,"")</f>
        <v/>
      </c>
      <c r="H428" s="763" t="str">
        <f ca="1">IF(Totals!$J452=$C$1,Totals!J452,"")</f>
        <v/>
      </c>
    </row>
    <row r="429" spans="1:8" ht="16.5" hidden="1" customHeight="1" x14ac:dyDescent="0.25">
      <c r="A429" s="147" t="str">
        <f t="shared" ca="1" si="14"/>
        <v>0</v>
      </c>
      <c r="B429" s="762" t="str">
        <f ca="1">IF(Totals!$J453=$C$1, Totals!B453,"")</f>
        <v/>
      </c>
      <c r="C429" s="71" t="str">
        <f ca="1">IF(Totals!$J453=$C$1, Totals!D453,"")</f>
        <v/>
      </c>
      <c r="D429" s="71" t="str">
        <f ca="1">IF(Totals!$J453=$C$1, Totals!E453,"")</f>
        <v/>
      </c>
      <c r="E429" s="71" t="str">
        <f ca="1">IF(Totals!$J453=$C$1, Totals!F453,"")</f>
        <v/>
      </c>
      <c r="F429" s="71">
        <f t="shared" ca="1" si="15"/>
        <v>0</v>
      </c>
      <c r="G429" s="71" t="str">
        <f ca="1">IF(Totals!$J453=$C$1, Totals!I453,"")</f>
        <v/>
      </c>
      <c r="H429" s="763" t="str">
        <f ca="1">IF(Totals!$J453=$C$1,Totals!J453,"")</f>
        <v/>
      </c>
    </row>
    <row r="430" spans="1:8" ht="16.5" hidden="1" customHeight="1" x14ac:dyDescent="0.25">
      <c r="A430" s="147" t="str">
        <f t="shared" ca="1" si="14"/>
        <v>0</v>
      </c>
      <c r="B430" s="762" t="str">
        <f ca="1">IF(Totals!$J454=$C$1, Totals!B454,"")</f>
        <v/>
      </c>
      <c r="C430" s="71" t="str">
        <f ca="1">IF(Totals!$J454=$C$1, Totals!D454,"")</f>
        <v/>
      </c>
      <c r="D430" s="71" t="str">
        <f ca="1">IF(Totals!$J454=$C$1, Totals!E454,"")</f>
        <v/>
      </c>
      <c r="E430" s="71" t="str">
        <f ca="1">IF(Totals!$J454=$C$1, Totals!F454,"")</f>
        <v/>
      </c>
      <c r="F430" s="71">
        <f t="shared" ca="1" si="15"/>
        <v>0</v>
      </c>
      <c r="G430" s="71" t="str">
        <f ca="1">IF(Totals!$J454=$C$1, Totals!I454,"")</f>
        <v/>
      </c>
      <c r="H430" s="763" t="str">
        <f ca="1">IF(Totals!$J454=$C$1,Totals!J454,"")</f>
        <v/>
      </c>
    </row>
    <row r="431" spans="1:8" ht="16.5" hidden="1" customHeight="1" x14ac:dyDescent="0.25">
      <c r="A431" s="147" t="str">
        <f t="shared" ca="1" si="14"/>
        <v>0</v>
      </c>
      <c r="B431" s="762" t="str">
        <f ca="1">IF(Totals!$J455=$C$1, Totals!B455,"")</f>
        <v/>
      </c>
      <c r="C431" s="71" t="str">
        <f ca="1">IF(Totals!$J455=$C$1, Totals!D455,"")</f>
        <v/>
      </c>
      <c r="D431" s="71" t="str">
        <f ca="1">IF(Totals!$J455=$C$1, Totals!E455,"")</f>
        <v/>
      </c>
      <c r="E431" s="71" t="str">
        <f ca="1">IF(Totals!$J455=$C$1, Totals!F455,"")</f>
        <v/>
      </c>
      <c r="F431" s="71">
        <f t="shared" ca="1" si="15"/>
        <v>0</v>
      </c>
      <c r="G431" s="71" t="str">
        <f ca="1">IF(Totals!$J455=$C$1, Totals!I455,"")</f>
        <v/>
      </c>
      <c r="H431" s="763" t="str">
        <f ca="1">IF(Totals!$J455=$C$1,Totals!J455,"")</f>
        <v/>
      </c>
    </row>
    <row r="432" spans="1:8" ht="16.5" hidden="1" customHeight="1" x14ac:dyDescent="0.25">
      <c r="A432" s="147" t="str">
        <f t="shared" ca="1" si="14"/>
        <v>0</v>
      </c>
      <c r="B432" s="762" t="str">
        <f ca="1">IF(Totals!$J456=$C$1, Totals!B456,"")</f>
        <v/>
      </c>
      <c r="C432" s="71" t="str">
        <f ca="1">IF(Totals!$J456=$C$1, Totals!D456,"")</f>
        <v/>
      </c>
      <c r="D432" s="71" t="str">
        <f ca="1">IF(Totals!$J456=$C$1, Totals!E456,"")</f>
        <v/>
      </c>
      <c r="E432" s="71" t="str">
        <f ca="1">IF(Totals!$J456=$C$1, Totals!F456,"")</f>
        <v/>
      </c>
      <c r="F432" s="71">
        <f t="shared" ca="1" si="15"/>
        <v>0</v>
      </c>
      <c r="G432" s="71" t="str">
        <f ca="1">IF(Totals!$J456=$C$1, Totals!I456,"")</f>
        <v/>
      </c>
      <c r="H432" s="763" t="str">
        <f ca="1">IF(Totals!$J456=$C$1,Totals!J456,"")</f>
        <v/>
      </c>
    </row>
    <row r="433" spans="1:8" ht="16.5" hidden="1" customHeight="1" x14ac:dyDescent="0.25">
      <c r="A433" s="147" t="str">
        <f t="shared" ca="1" si="14"/>
        <v>0</v>
      </c>
      <c r="B433" s="762" t="str">
        <f ca="1">IF(Totals!$J457=$C$1, Totals!B457,"")</f>
        <v/>
      </c>
      <c r="C433" s="71" t="str">
        <f ca="1">IF(Totals!$J457=$C$1, Totals!D457,"")</f>
        <v/>
      </c>
      <c r="D433" s="71" t="str">
        <f ca="1">IF(Totals!$J457=$C$1, Totals!E457,"")</f>
        <v/>
      </c>
      <c r="E433" s="71" t="str">
        <f ca="1">IF(Totals!$J457=$C$1, Totals!F457,"")</f>
        <v/>
      </c>
      <c r="F433" s="71">
        <f t="shared" ca="1" si="15"/>
        <v>0</v>
      </c>
      <c r="G433" s="71" t="str">
        <f ca="1">IF(Totals!$J457=$C$1, Totals!I457,"")</f>
        <v/>
      </c>
      <c r="H433" s="763" t="str">
        <f ca="1">IF(Totals!$J457=$C$1,Totals!J457,"")</f>
        <v/>
      </c>
    </row>
    <row r="434" spans="1:8" ht="16.5" hidden="1" customHeight="1" x14ac:dyDescent="0.25">
      <c r="A434" s="147" t="str">
        <f t="shared" ca="1" si="14"/>
        <v>0</v>
      </c>
      <c r="B434" s="762" t="str">
        <f ca="1">IF(Totals!$J458=$C$1, Totals!B458,"")</f>
        <v/>
      </c>
      <c r="C434" s="71" t="str">
        <f ca="1">IF(Totals!$J458=$C$1, Totals!D458,"")</f>
        <v/>
      </c>
      <c r="D434" s="71" t="str">
        <f ca="1">IF(Totals!$J458=$C$1, Totals!E458,"")</f>
        <v/>
      </c>
      <c r="E434" s="71" t="str">
        <f ca="1">IF(Totals!$J458=$C$1, Totals!F458,"")</f>
        <v/>
      </c>
      <c r="F434" s="71">
        <f t="shared" ca="1" si="15"/>
        <v>0</v>
      </c>
      <c r="G434" s="71" t="str">
        <f ca="1">IF(Totals!$J458=$C$1, Totals!I458,"")</f>
        <v/>
      </c>
      <c r="H434" s="763" t="str">
        <f ca="1">IF(Totals!$J458=$C$1,Totals!J458,"")</f>
        <v/>
      </c>
    </row>
    <row r="435" spans="1:8" ht="16.5" hidden="1" customHeight="1" x14ac:dyDescent="0.25">
      <c r="A435" s="147" t="str">
        <f t="shared" ca="1" si="14"/>
        <v>0</v>
      </c>
      <c r="B435" s="762" t="str">
        <f ca="1">IF(Totals!$J459=$C$1, Totals!B459,"")</f>
        <v/>
      </c>
      <c r="C435" s="71" t="str">
        <f ca="1">IF(Totals!$J459=$C$1, Totals!D459,"")</f>
        <v/>
      </c>
      <c r="D435" s="71" t="str">
        <f ca="1">IF(Totals!$J459=$C$1, Totals!E459,"")</f>
        <v/>
      </c>
      <c r="E435" s="71" t="str">
        <f ca="1">IF(Totals!$J459=$C$1, Totals!F459,"")</f>
        <v/>
      </c>
      <c r="F435" s="71">
        <f t="shared" ca="1" si="15"/>
        <v>0</v>
      </c>
      <c r="G435" s="71" t="str">
        <f ca="1">IF(Totals!$J459=$C$1, Totals!I459,"")</f>
        <v/>
      </c>
      <c r="H435" s="763" t="str">
        <f ca="1">IF(Totals!$J459=$C$1,Totals!J459,"")</f>
        <v/>
      </c>
    </row>
    <row r="436" spans="1:8" ht="16.5" hidden="1" customHeight="1" x14ac:dyDescent="0.25">
      <c r="A436" s="147" t="str">
        <f t="shared" ca="1" si="14"/>
        <v>0</v>
      </c>
      <c r="B436" s="762" t="str">
        <f ca="1">IF(Totals!$J460=$C$1, Totals!B460,"")</f>
        <v/>
      </c>
      <c r="C436" s="71" t="str">
        <f ca="1">IF(Totals!$J460=$C$1, Totals!D460,"")</f>
        <v/>
      </c>
      <c r="D436" s="71" t="str">
        <f ca="1">IF(Totals!$J460=$C$1, Totals!E460,"")</f>
        <v/>
      </c>
      <c r="E436" s="71" t="str">
        <f ca="1">IF(Totals!$J460=$C$1, Totals!F460,"")</f>
        <v/>
      </c>
      <c r="F436" s="71">
        <f t="shared" ca="1" si="15"/>
        <v>0</v>
      </c>
      <c r="G436" s="71" t="str">
        <f ca="1">IF(Totals!$J460=$C$1, Totals!I460,"")</f>
        <v/>
      </c>
      <c r="H436" s="763" t="str">
        <f ca="1">IF(Totals!$J460=$C$1,Totals!J460,"")</f>
        <v/>
      </c>
    </row>
    <row r="437" spans="1:8" ht="16.5" hidden="1" customHeight="1" x14ac:dyDescent="0.25">
      <c r="A437" s="147" t="str">
        <f t="shared" ca="1" si="14"/>
        <v>0</v>
      </c>
      <c r="B437" s="762" t="str">
        <f ca="1">IF(Totals!$J461=$C$1, Totals!B461,"")</f>
        <v/>
      </c>
      <c r="C437" s="71" t="str">
        <f ca="1">IF(Totals!$J461=$C$1, Totals!D461,"")</f>
        <v/>
      </c>
      <c r="D437" s="71" t="str">
        <f ca="1">IF(Totals!$J461=$C$1, Totals!E461,"")</f>
        <v/>
      </c>
      <c r="E437" s="71" t="str">
        <f ca="1">IF(Totals!$J461=$C$1, Totals!F461,"")</f>
        <v/>
      </c>
      <c r="F437" s="71">
        <f t="shared" ca="1" si="15"/>
        <v>0</v>
      </c>
      <c r="G437" s="71" t="str">
        <f ca="1">IF(Totals!$J461=$C$1, Totals!I461,"")</f>
        <v/>
      </c>
      <c r="H437" s="763" t="str">
        <f ca="1">IF(Totals!$J461=$C$1,Totals!J461,"")</f>
        <v/>
      </c>
    </row>
    <row r="438" spans="1:8" ht="16.5" hidden="1" customHeight="1" x14ac:dyDescent="0.25">
      <c r="A438" s="147" t="str">
        <f t="shared" ca="1" si="14"/>
        <v>0</v>
      </c>
      <c r="B438" s="762" t="str">
        <f ca="1">IF(Totals!$J462=$C$1, Totals!B462,"")</f>
        <v/>
      </c>
      <c r="C438" s="71" t="str">
        <f ca="1">IF(Totals!$J462=$C$1, Totals!D462,"")</f>
        <v/>
      </c>
      <c r="D438" s="71" t="str">
        <f ca="1">IF(Totals!$J462=$C$1, Totals!E462,"")</f>
        <v/>
      </c>
      <c r="E438" s="71" t="str">
        <f ca="1">IF(Totals!$J462=$C$1, Totals!F462,"")</f>
        <v/>
      </c>
      <c r="F438" s="71">
        <f t="shared" ca="1" si="15"/>
        <v>0</v>
      </c>
      <c r="G438" s="71" t="str">
        <f ca="1">IF(Totals!$J462=$C$1, Totals!I462,"")</f>
        <v/>
      </c>
      <c r="H438" s="763" t="str">
        <f ca="1">IF(Totals!$J462=$C$1,Totals!J462,"")</f>
        <v/>
      </c>
    </row>
    <row r="439" spans="1:8" ht="16.5" hidden="1" customHeight="1" x14ac:dyDescent="0.25">
      <c r="A439" s="147" t="str">
        <f t="shared" ca="1" si="14"/>
        <v>0</v>
      </c>
      <c r="B439" s="762" t="str">
        <f ca="1">IF(Totals!$J463=$C$1, Totals!B463,"")</f>
        <v/>
      </c>
      <c r="C439" s="71" t="str">
        <f ca="1">IF(Totals!$J463=$C$1, Totals!D463,"")</f>
        <v/>
      </c>
      <c r="D439" s="71" t="str">
        <f ca="1">IF(Totals!$J463=$C$1, Totals!E463,"")</f>
        <v/>
      </c>
      <c r="E439" s="71" t="str">
        <f ca="1">IF(Totals!$J463=$C$1, Totals!F463,"")</f>
        <v/>
      </c>
      <c r="F439" s="71">
        <f t="shared" ca="1" si="15"/>
        <v>0</v>
      </c>
      <c r="G439" s="71" t="str">
        <f ca="1">IF(Totals!$J463=$C$1, Totals!I463,"")</f>
        <v/>
      </c>
      <c r="H439" s="763" t="str">
        <f ca="1">IF(Totals!$J463=$C$1,Totals!J463,"")</f>
        <v/>
      </c>
    </row>
    <row r="440" spans="1:8" ht="16.5" hidden="1" customHeight="1" x14ac:dyDescent="0.25">
      <c r="A440" s="147" t="str">
        <f t="shared" ca="1" si="14"/>
        <v>0</v>
      </c>
      <c r="B440" s="762" t="str">
        <f ca="1">IF(Totals!$J464=$C$1, Totals!B464,"")</f>
        <v/>
      </c>
      <c r="C440" s="71" t="str">
        <f ca="1">IF(Totals!$J464=$C$1, Totals!D464,"")</f>
        <v/>
      </c>
      <c r="D440" s="71" t="str">
        <f ca="1">IF(Totals!$J464=$C$1, Totals!E464,"")</f>
        <v/>
      </c>
      <c r="E440" s="71" t="str">
        <f ca="1">IF(Totals!$J464=$C$1, Totals!F464,"")</f>
        <v/>
      </c>
      <c r="F440" s="71">
        <f t="shared" ca="1" si="15"/>
        <v>0</v>
      </c>
      <c r="G440" s="71" t="str">
        <f ca="1">IF(Totals!$J464=$C$1, Totals!I464,"")</f>
        <v/>
      </c>
      <c r="H440" s="763" t="str">
        <f ca="1">IF(Totals!$J464=$C$1,Totals!J464,"")</f>
        <v/>
      </c>
    </row>
    <row r="441" spans="1:8" ht="16.5" hidden="1" customHeight="1" x14ac:dyDescent="0.25">
      <c r="A441" s="147" t="str">
        <f t="shared" ca="1" si="14"/>
        <v>0</v>
      </c>
      <c r="B441" s="762" t="str">
        <f ca="1">IF(Totals!$J465=$C$1, Totals!B465,"")</f>
        <v/>
      </c>
      <c r="C441" s="71" t="str">
        <f ca="1">IF(Totals!$J465=$C$1, Totals!D465,"")</f>
        <v/>
      </c>
      <c r="D441" s="71" t="str">
        <f ca="1">IF(Totals!$J465=$C$1, Totals!E465,"")</f>
        <v/>
      </c>
      <c r="E441" s="71" t="str">
        <f ca="1">IF(Totals!$J465=$C$1, Totals!F465,"")</f>
        <v/>
      </c>
      <c r="F441" s="71">
        <f t="shared" ca="1" si="15"/>
        <v>0</v>
      </c>
      <c r="G441" s="71" t="str">
        <f ca="1">IF(Totals!$J465=$C$1, Totals!I465,"")</f>
        <v/>
      </c>
      <c r="H441" s="763" t="str">
        <f ca="1">IF(Totals!$J465=$C$1,Totals!J465,"")</f>
        <v/>
      </c>
    </row>
    <row r="442" spans="1:8" ht="16.5" hidden="1" customHeight="1" x14ac:dyDescent="0.25">
      <c r="A442" s="147" t="str">
        <f t="shared" ca="1" si="14"/>
        <v>0</v>
      </c>
      <c r="B442" s="762" t="str">
        <f ca="1">IF(Totals!$J466=$C$1, Totals!B466,"")</f>
        <v/>
      </c>
      <c r="C442" s="71" t="str">
        <f ca="1">IF(Totals!$J466=$C$1, Totals!D466,"")</f>
        <v/>
      </c>
      <c r="D442" s="71" t="str">
        <f ca="1">IF(Totals!$J466=$C$1, Totals!E466,"")</f>
        <v/>
      </c>
      <c r="E442" s="71" t="str">
        <f ca="1">IF(Totals!$J466=$C$1, Totals!F466,"")</f>
        <v/>
      </c>
      <c r="F442" s="71">
        <f t="shared" ca="1" si="15"/>
        <v>0</v>
      </c>
      <c r="G442" s="71" t="str">
        <f ca="1">IF(Totals!$J466=$C$1, Totals!I466,"")</f>
        <v/>
      </c>
      <c r="H442" s="763" t="str">
        <f ca="1">IF(Totals!$J466=$C$1,Totals!J466,"")</f>
        <v/>
      </c>
    </row>
    <row r="443" spans="1:8" ht="16.5" hidden="1" customHeight="1" x14ac:dyDescent="0.25">
      <c r="A443" s="147" t="str">
        <f t="shared" ca="1" si="14"/>
        <v>0</v>
      </c>
      <c r="B443" s="762" t="str">
        <f ca="1">IF(Totals!$J467=$C$1, Totals!B467,"")</f>
        <v/>
      </c>
      <c r="C443" s="71" t="str">
        <f ca="1">IF(Totals!$J467=$C$1, Totals!D467,"")</f>
        <v/>
      </c>
      <c r="D443" s="71" t="str">
        <f ca="1">IF(Totals!$J467=$C$1, Totals!E467,"")</f>
        <v/>
      </c>
      <c r="E443" s="71" t="str">
        <f ca="1">IF(Totals!$J467=$C$1, Totals!F467,"")</f>
        <v/>
      </c>
      <c r="F443" s="71">
        <f t="shared" ca="1" si="15"/>
        <v>0</v>
      </c>
      <c r="G443" s="71" t="str">
        <f ca="1">IF(Totals!$J467=$C$1, Totals!I467,"")</f>
        <v/>
      </c>
      <c r="H443" s="763" t="str">
        <f ca="1">IF(Totals!$J467=$C$1,Totals!J467,"")</f>
        <v/>
      </c>
    </row>
    <row r="444" spans="1:8" ht="16.5" hidden="1" customHeight="1" x14ac:dyDescent="0.25">
      <c r="A444" s="147" t="str">
        <f t="shared" ca="1" si="14"/>
        <v>0</v>
      </c>
      <c r="B444" s="762" t="str">
        <f ca="1">IF(Totals!$J468=$C$1, Totals!B468,"")</f>
        <v/>
      </c>
      <c r="C444" s="71" t="str">
        <f ca="1">IF(Totals!$J468=$C$1, Totals!D468,"")</f>
        <v/>
      </c>
      <c r="D444" s="71" t="str">
        <f ca="1">IF(Totals!$J468=$C$1, Totals!E468,"")</f>
        <v/>
      </c>
      <c r="E444" s="71" t="str">
        <f ca="1">IF(Totals!$J468=$C$1, Totals!F468,"")</f>
        <v/>
      </c>
      <c r="F444" s="71">
        <f t="shared" ca="1" si="15"/>
        <v>0</v>
      </c>
      <c r="G444" s="71" t="str">
        <f ca="1">IF(Totals!$J468=$C$1, Totals!I468,"")</f>
        <v/>
      </c>
      <c r="H444" s="763" t="str">
        <f ca="1">IF(Totals!$J468=$C$1,Totals!J468,"")</f>
        <v/>
      </c>
    </row>
    <row r="445" spans="1:8" ht="16.5" hidden="1" customHeight="1" x14ac:dyDescent="0.25">
      <c r="A445" s="147" t="str">
        <f t="shared" ca="1" si="14"/>
        <v>0</v>
      </c>
      <c r="B445" s="762" t="str">
        <f ca="1">IF(Totals!$J469=$C$1, Totals!B469,"")</f>
        <v/>
      </c>
      <c r="C445" s="71" t="str">
        <f ca="1">IF(Totals!$J469=$C$1, Totals!D469,"")</f>
        <v/>
      </c>
      <c r="D445" s="71" t="str">
        <f ca="1">IF(Totals!$J469=$C$1, Totals!E469,"")</f>
        <v/>
      </c>
      <c r="E445" s="71" t="str">
        <f ca="1">IF(Totals!$J469=$C$1, Totals!F469,"")</f>
        <v/>
      </c>
      <c r="F445" s="71">
        <f t="shared" ca="1" si="15"/>
        <v>0</v>
      </c>
      <c r="G445" s="71" t="str">
        <f ca="1">IF(Totals!$J469=$C$1, Totals!I469,"")</f>
        <v/>
      </c>
      <c r="H445" s="763" t="str">
        <f ca="1">IF(Totals!$J469=$C$1,Totals!J469,"")</f>
        <v/>
      </c>
    </row>
    <row r="446" spans="1:8" ht="16.5" hidden="1" customHeight="1" x14ac:dyDescent="0.25">
      <c r="A446" s="147" t="str">
        <f t="shared" ca="1" si="14"/>
        <v>0</v>
      </c>
      <c r="B446" s="762" t="str">
        <f ca="1">IF(Totals!$J470=$C$1, Totals!B470,"")</f>
        <v/>
      </c>
      <c r="C446" s="71" t="str">
        <f ca="1">IF(Totals!$J470=$C$1, Totals!D470,"")</f>
        <v/>
      </c>
      <c r="D446" s="71" t="str">
        <f ca="1">IF(Totals!$J470=$C$1, Totals!E470,"")</f>
        <v/>
      </c>
      <c r="E446" s="71" t="str">
        <f ca="1">IF(Totals!$J470=$C$1, Totals!F470,"")</f>
        <v/>
      </c>
      <c r="F446" s="71">
        <f t="shared" ca="1" si="15"/>
        <v>0</v>
      </c>
      <c r="G446" s="71" t="str">
        <f ca="1">IF(Totals!$J470=$C$1, Totals!I470,"")</f>
        <v/>
      </c>
      <c r="H446" s="763" t="str">
        <f ca="1">IF(Totals!$J470=$C$1,Totals!J470,"")</f>
        <v/>
      </c>
    </row>
    <row r="447" spans="1:8" ht="16.5" hidden="1" customHeight="1" x14ac:dyDescent="0.25">
      <c r="A447" s="147" t="str">
        <f t="shared" ca="1" si="14"/>
        <v>0</v>
      </c>
      <c r="B447" s="762" t="str">
        <f ca="1">IF(Totals!$J471=$C$1, Totals!B471,"")</f>
        <v/>
      </c>
      <c r="C447" s="71" t="str">
        <f ca="1">IF(Totals!$J471=$C$1, Totals!D471,"")</f>
        <v/>
      </c>
      <c r="D447" s="71" t="str">
        <f ca="1">IF(Totals!$J471=$C$1, Totals!E471,"")</f>
        <v/>
      </c>
      <c r="E447" s="71" t="str">
        <f ca="1">IF(Totals!$J471=$C$1, Totals!F471,"")</f>
        <v/>
      </c>
      <c r="F447" s="71">
        <f t="shared" ca="1" si="15"/>
        <v>0</v>
      </c>
      <c r="G447" s="71" t="str">
        <f ca="1">IF(Totals!$J471=$C$1, Totals!I471,"")</f>
        <v/>
      </c>
      <c r="H447" s="763" t="str">
        <f ca="1">IF(Totals!$J471=$C$1,Totals!J471,"")</f>
        <v/>
      </c>
    </row>
    <row r="448" spans="1:8" ht="16.5" hidden="1" customHeight="1" x14ac:dyDescent="0.25">
      <c r="A448" s="147" t="str">
        <f t="shared" ca="1" si="14"/>
        <v>0</v>
      </c>
      <c r="B448" s="762" t="str">
        <f ca="1">IF(Totals!$J472=$C$1, Totals!B472,"")</f>
        <v/>
      </c>
      <c r="C448" s="71" t="str">
        <f ca="1">IF(Totals!$J472=$C$1, Totals!D472,"")</f>
        <v/>
      </c>
      <c r="D448" s="71" t="str">
        <f ca="1">IF(Totals!$J472=$C$1, Totals!E472,"")</f>
        <v/>
      </c>
      <c r="E448" s="71" t="str">
        <f ca="1">IF(Totals!$J472=$C$1, Totals!F472,"")</f>
        <v/>
      </c>
      <c r="F448" s="71">
        <f t="shared" ca="1" si="15"/>
        <v>0</v>
      </c>
      <c r="G448" s="71" t="str">
        <f ca="1">IF(Totals!$J472=$C$1, Totals!I472,"")</f>
        <v/>
      </c>
      <c r="H448" s="763" t="str">
        <f ca="1">IF(Totals!$J472=$C$1,Totals!J472,"")</f>
        <v/>
      </c>
    </row>
    <row r="449" spans="1:8" ht="16.5" hidden="1" customHeight="1" x14ac:dyDescent="0.25">
      <c r="A449" s="147" t="str">
        <f t="shared" ca="1" si="14"/>
        <v>0</v>
      </c>
      <c r="B449" s="762" t="str">
        <f ca="1">IF(Totals!$J473=$C$1, Totals!B473,"")</f>
        <v/>
      </c>
      <c r="C449" s="71" t="str">
        <f ca="1">IF(Totals!$J473=$C$1, Totals!D473,"")</f>
        <v/>
      </c>
      <c r="D449" s="71" t="str">
        <f ca="1">IF(Totals!$J473=$C$1, Totals!E473,"")</f>
        <v/>
      </c>
      <c r="E449" s="71" t="str">
        <f ca="1">IF(Totals!$J473=$C$1, Totals!F473,"")</f>
        <v/>
      </c>
      <c r="F449" s="71">
        <f t="shared" ca="1" si="15"/>
        <v>0</v>
      </c>
      <c r="G449" s="71" t="str">
        <f ca="1">IF(Totals!$J473=$C$1, Totals!I473,"")</f>
        <v/>
      </c>
      <c r="H449" s="763" t="str">
        <f ca="1">IF(Totals!$J473=$C$1,Totals!J473,"")</f>
        <v/>
      </c>
    </row>
    <row r="450" spans="1:8" ht="16.5" hidden="1" customHeight="1" x14ac:dyDescent="0.25">
      <c r="A450" s="147" t="str">
        <f t="shared" ca="1" si="14"/>
        <v>0</v>
      </c>
      <c r="B450" s="762" t="str">
        <f ca="1">IF(Totals!$J474=$C$1, Totals!B474,"")</f>
        <v/>
      </c>
      <c r="C450" s="71" t="str">
        <f ca="1">IF(Totals!$J474=$C$1, Totals!D474,"")</f>
        <v/>
      </c>
      <c r="D450" s="71" t="str">
        <f ca="1">IF(Totals!$J474=$C$1, Totals!E474,"")</f>
        <v/>
      </c>
      <c r="E450" s="71" t="str">
        <f ca="1">IF(Totals!$J474=$C$1, Totals!F474,"")</f>
        <v/>
      </c>
      <c r="F450" s="71">
        <f t="shared" ca="1" si="15"/>
        <v>0</v>
      </c>
      <c r="G450" s="71" t="str">
        <f ca="1">IF(Totals!$J474=$C$1, Totals!I474,"")</f>
        <v/>
      </c>
      <c r="H450" s="763" t="str">
        <f ca="1">IF(Totals!$J474=$C$1,Totals!J474,"")</f>
        <v/>
      </c>
    </row>
    <row r="451" spans="1:8" ht="16.5" hidden="1" customHeight="1" x14ac:dyDescent="0.25">
      <c r="A451" s="147" t="str">
        <f t="shared" ca="1" si="14"/>
        <v>0</v>
      </c>
      <c r="B451" s="762" t="str">
        <f ca="1">IF(Totals!$J475=$C$1, Totals!B475,"")</f>
        <v/>
      </c>
      <c r="C451" s="71" t="str">
        <f ca="1">IF(Totals!$J475=$C$1, Totals!D475,"")</f>
        <v/>
      </c>
      <c r="D451" s="71" t="str">
        <f ca="1">IF(Totals!$J475=$C$1, Totals!E475,"")</f>
        <v/>
      </c>
      <c r="E451" s="71" t="str">
        <f ca="1">IF(Totals!$J475=$C$1, Totals!F475,"")</f>
        <v/>
      </c>
      <c r="F451" s="71">
        <f t="shared" ca="1" si="15"/>
        <v>0</v>
      </c>
      <c r="G451" s="71" t="str">
        <f ca="1">IF(Totals!$J475=$C$1, Totals!I475,"")</f>
        <v/>
      </c>
      <c r="H451" s="763" t="str">
        <f ca="1">IF(Totals!$J475=$C$1,Totals!J475,"")</f>
        <v/>
      </c>
    </row>
    <row r="452" spans="1:8" ht="16.5" hidden="1" customHeight="1" x14ac:dyDescent="0.25">
      <c r="A452" s="147" t="str">
        <f t="shared" ca="1" si="14"/>
        <v>0</v>
      </c>
      <c r="B452" s="762" t="str">
        <f ca="1">IF(Totals!$J476=$C$1, Totals!B476,"")</f>
        <v/>
      </c>
      <c r="C452" s="71" t="str">
        <f ca="1">IF(Totals!$J476=$C$1, Totals!D476,"")</f>
        <v/>
      </c>
      <c r="D452" s="71" t="str">
        <f ca="1">IF(Totals!$J476=$C$1, Totals!E476,"")</f>
        <v/>
      </c>
      <c r="E452" s="71" t="str">
        <f ca="1">IF(Totals!$J476=$C$1, Totals!F476,"")</f>
        <v/>
      </c>
      <c r="F452" s="71">
        <f t="shared" ca="1" si="15"/>
        <v>0</v>
      </c>
      <c r="G452" s="71" t="str">
        <f ca="1">IF(Totals!$J476=$C$1, Totals!I476,"")</f>
        <v/>
      </c>
      <c r="H452" s="763" t="str">
        <f ca="1">IF(Totals!$J476=$C$1,Totals!J476,"")</f>
        <v/>
      </c>
    </row>
    <row r="453" spans="1:8" ht="16.5" hidden="1" customHeight="1" x14ac:dyDescent="0.25">
      <c r="A453" s="147" t="str">
        <f t="shared" ca="1" si="14"/>
        <v>0</v>
      </c>
      <c r="B453" s="762" t="str">
        <f ca="1">IF(Totals!$J477=$C$1, Totals!B477,"")</f>
        <v/>
      </c>
      <c r="C453" s="71" t="str">
        <f ca="1">IF(Totals!$J477=$C$1, Totals!D477,"")</f>
        <v/>
      </c>
      <c r="D453" s="71" t="str">
        <f ca="1">IF(Totals!$J477=$C$1, Totals!E477,"")</f>
        <v/>
      </c>
      <c r="E453" s="71" t="str">
        <f ca="1">IF(Totals!$J477=$C$1, Totals!F477,"")</f>
        <v/>
      </c>
      <c r="F453" s="71">
        <f t="shared" ca="1" si="15"/>
        <v>0</v>
      </c>
      <c r="G453" s="71" t="str">
        <f ca="1">IF(Totals!$J477=$C$1, Totals!I477,"")</f>
        <v/>
      </c>
      <c r="H453" s="763" t="str">
        <f ca="1">IF(Totals!$J477=$C$1,Totals!J477,"")</f>
        <v/>
      </c>
    </row>
    <row r="454" spans="1:8" ht="16.5" hidden="1" customHeight="1" x14ac:dyDescent="0.25">
      <c r="A454" s="147" t="str">
        <f t="shared" ca="1" si="14"/>
        <v>0</v>
      </c>
      <c r="B454" s="762" t="str">
        <f ca="1">IF(Totals!$J478=$C$1, Totals!B478,"")</f>
        <v/>
      </c>
      <c r="C454" s="71" t="str">
        <f ca="1">IF(Totals!$J478=$C$1, Totals!D478,"")</f>
        <v/>
      </c>
      <c r="D454" s="71" t="str">
        <f ca="1">IF(Totals!$J478=$C$1, Totals!E478,"")</f>
        <v/>
      </c>
      <c r="E454" s="71" t="str">
        <f ca="1">IF(Totals!$J478=$C$1, Totals!F478,"")</f>
        <v/>
      </c>
      <c r="F454" s="71">
        <f t="shared" ca="1" si="15"/>
        <v>0</v>
      </c>
      <c r="G454" s="71" t="str">
        <f ca="1">IF(Totals!$J478=$C$1, Totals!I478,"")</f>
        <v/>
      </c>
      <c r="H454" s="763" t="str">
        <f ca="1">IF(Totals!$J478=$C$1,Totals!J478,"")</f>
        <v/>
      </c>
    </row>
    <row r="455" spans="1:8" ht="16.5" hidden="1" customHeight="1" x14ac:dyDescent="0.25">
      <c r="A455" s="147" t="str">
        <f t="shared" ca="1" si="14"/>
        <v>0</v>
      </c>
      <c r="B455" s="762" t="str">
        <f ca="1">IF(Totals!$J479=$C$1, Totals!B479,"")</f>
        <v/>
      </c>
      <c r="C455" s="71" t="str">
        <f ca="1">IF(Totals!$J479=$C$1, Totals!D479,"")</f>
        <v/>
      </c>
      <c r="D455" s="71" t="str">
        <f ca="1">IF(Totals!$J479=$C$1, Totals!E479,"")</f>
        <v/>
      </c>
      <c r="E455" s="71" t="str">
        <f ca="1">IF(Totals!$J479=$C$1, Totals!F479,"")</f>
        <v/>
      </c>
      <c r="F455" s="71">
        <f t="shared" ca="1" si="15"/>
        <v>0</v>
      </c>
      <c r="G455" s="71" t="str">
        <f ca="1">IF(Totals!$J479=$C$1, Totals!I479,"")</f>
        <v/>
      </c>
      <c r="H455" s="763" t="str">
        <f ca="1">IF(Totals!$J479=$C$1,Totals!J479,"")</f>
        <v/>
      </c>
    </row>
    <row r="456" spans="1:8" ht="16.5" hidden="1" customHeight="1" x14ac:dyDescent="0.25">
      <c r="A456" s="147" t="str">
        <f t="shared" ca="1" si="14"/>
        <v>0</v>
      </c>
      <c r="B456" s="762" t="str">
        <f ca="1">IF(Totals!$J480=$C$1, Totals!B480,"")</f>
        <v/>
      </c>
      <c r="C456" s="71" t="str">
        <f ca="1">IF(Totals!$J480=$C$1, Totals!D480,"")</f>
        <v/>
      </c>
      <c r="D456" s="71" t="str">
        <f ca="1">IF(Totals!$J480=$C$1, Totals!E480,"")</f>
        <v/>
      </c>
      <c r="E456" s="71" t="str">
        <f ca="1">IF(Totals!$J480=$C$1, Totals!F480,"")</f>
        <v/>
      </c>
      <c r="F456" s="71">
        <f t="shared" ca="1" si="15"/>
        <v>0</v>
      </c>
      <c r="G456" s="71" t="str">
        <f ca="1">IF(Totals!$J480=$C$1, Totals!I480,"")</f>
        <v/>
      </c>
      <c r="H456" s="763" t="str">
        <f ca="1">IF(Totals!$J480=$C$1,Totals!J480,"")</f>
        <v/>
      </c>
    </row>
    <row r="457" spans="1:8" ht="16.5" hidden="1" customHeight="1" x14ac:dyDescent="0.25">
      <c r="A457" s="147" t="str">
        <f t="shared" ca="1" si="14"/>
        <v>0</v>
      </c>
      <c r="B457" s="762" t="str">
        <f ca="1">IF(Totals!$J481=$C$1, Totals!B481,"")</f>
        <v/>
      </c>
      <c r="C457" s="71" t="str">
        <f ca="1">IF(Totals!$J481=$C$1, Totals!D481,"")</f>
        <v/>
      </c>
      <c r="D457" s="71" t="str">
        <f ca="1">IF(Totals!$J481=$C$1, Totals!E481,"")</f>
        <v/>
      </c>
      <c r="E457" s="71" t="str">
        <f ca="1">IF(Totals!$J481=$C$1, Totals!F481,"")</f>
        <v/>
      </c>
      <c r="F457" s="71">
        <f t="shared" ca="1" si="15"/>
        <v>0</v>
      </c>
      <c r="G457" s="71" t="str">
        <f ca="1">IF(Totals!$J481=$C$1, Totals!I481,"")</f>
        <v/>
      </c>
      <c r="H457" s="763" t="str">
        <f ca="1">IF(Totals!$J481=$C$1,Totals!J481,"")</f>
        <v/>
      </c>
    </row>
    <row r="458" spans="1:8" ht="16.5" hidden="1" customHeight="1" x14ac:dyDescent="0.25">
      <c r="A458" s="147" t="str">
        <f t="shared" ca="1" si="14"/>
        <v>0</v>
      </c>
      <c r="B458" s="762" t="str">
        <f ca="1">IF(Totals!$J482=$C$1, Totals!B482,"")</f>
        <v/>
      </c>
      <c r="C458" s="71" t="str">
        <f ca="1">IF(Totals!$J482=$C$1, Totals!D482,"")</f>
        <v/>
      </c>
      <c r="D458" s="71" t="str">
        <f ca="1">IF(Totals!$J482=$C$1, Totals!E482,"")</f>
        <v/>
      </c>
      <c r="E458" s="71" t="str">
        <f ca="1">IF(Totals!$J482=$C$1, Totals!F482,"")</f>
        <v/>
      </c>
      <c r="F458" s="71">
        <f t="shared" ca="1" si="15"/>
        <v>0</v>
      </c>
      <c r="G458" s="71" t="str">
        <f ca="1">IF(Totals!$J482=$C$1, Totals!I482,"")</f>
        <v/>
      </c>
      <c r="H458" s="763" t="str">
        <f ca="1">IF(Totals!$J482=$C$1,Totals!J482,"")</f>
        <v/>
      </c>
    </row>
    <row r="459" spans="1:8" ht="16.5" hidden="1" customHeight="1" x14ac:dyDescent="0.25">
      <c r="A459" s="147" t="str">
        <f t="shared" ca="1" si="14"/>
        <v>0</v>
      </c>
      <c r="B459" s="762" t="str">
        <f ca="1">IF(Totals!$J483=$C$1, Totals!B483,"")</f>
        <v/>
      </c>
      <c r="C459" s="71" t="str">
        <f ca="1">IF(Totals!$J483=$C$1, Totals!D483,"")</f>
        <v/>
      </c>
      <c r="D459" s="71" t="str">
        <f ca="1">IF(Totals!$J483=$C$1, Totals!E483,"")</f>
        <v/>
      </c>
      <c r="E459" s="71" t="str">
        <f ca="1">IF(Totals!$J483=$C$1, Totals!F483,"")</f>
        <v/>
      </c>
      <c r="F459" s="71">
        <f t="shared" ca="1" si="15"/>
        <v>0</v>
      </c>
      <c r="G459" s="71" t="str">
        <f ca="1">IF(Totals!$J483=$C$1, Totals!I483,"")</f>
        <v/>
      </c>
      <c r="H459" s="763" t="str">
        <f ca="1">IF(Totals!$J483=$C$1,Totals!J483,"")</f>
        <v/>
      </c>
    </row>
    <row r="460" spans="1:8" ht="16.5" hidden="1" customHeight="1" x14ac:dyDescent="0.25">
      <c r="A460" s="147" t="str">
        <f t="shared" ca="1" si="14"/>
        <v>0</v>
      </c>
      <c r="B460" s="762" t="str">
        <f ca="1">IF(Totals!$J484=$C$1, Totals!B484,"")</f>
        <v/>
      </c>
      <c r="C460" s="71" t="str">
        <f ca="1">IF(Totals!$J484=$C$1, Totals!D484,"")</f>
        <v/>
      </c>
      <c r="D460" s="71" t="str">
        <f ca="1">IF(Totals!$J484=$C$1, Totals!E484,"")</f>
        <v/>
      </c>
      <c r="E460" s="71" t="str">
        <f ca="1">IF(Totals!$J484=$C$1, Totals!F484,"")</f>
        <v/>
      </c>
      <c r="F460" s="71">
        <f t="shared" ca="1" si="15"/>
        <v>0</v>
      </c>
      <c r="G460" s="71" t="str">
        <f ca="1">IF(Totals!$J484=$C$1, Totals!I484,"")</f>
        <v/>
      </c>
      <c r="H460" s="763" t="str">
        <f ca="1">IF(Totals!$J484=$C$1,Totals!J484,"")</f>
        <v/>
      </c>
    </row>
    <row r="461" spans="1:8" ht="16.5" hidden="1" customHeight="1" x14ac:dyDescent="0.25">
      <c r="A461" s="147" t="str">
        <f t="shared" ca="1" si="14"/>
        <v>0</v>
      </c>
      <c r="B461" s="762" t="str">
        <f ca="1">IF(Totals!$J485=$C$1, Totals!B485,"")</f>
        <v/>
      </c>
      <c r="C461" s="71" t="str">
        <f ca="1">IF(Totals!$J485=$C$1, Totals!D485,"")</f>
        <v/>
      </c>
      <c r="D461" s="71" t="str">
        <f ca="1">IF(Totals!$J485=$C$1, Totals!E485,"")</f>
        <v/>
      </c>
      <c r="E461" s="71" t="str">
        <f ca="1">IF(Totals!$J485=$C$1, Totals!F485,"")</f>
        <v/>
      </c>
      <c r="F461" s="71">
        <f t="shared" ca="1" si="15"/>
        <v>0</v>
      </c>
      <c r="G461" s="71" t="str">
        <f ca="1">IF(Totals!$J485=$C$1, Totals!I485,"")</f>
        <v/>
      </c>
      <c r="H461" s="763" t="str">
        <f ca="1">IF(Totals!$J485=$C$1,Totals!J485,"")</f>
        <v/>
      </c>
    </row>
    <row r="462" spans="1:8" ht="16.5" hidden="1" customHeight="1" x14ac:dyDescent="0.25">
      <c r="A462" s="147" t="str">
        <f t="shared" ca="1" si="14"/>
        <v>0</v>
      </c>
      <c r="B462" s="762" t="str">
        <f ca="1">IF(Totals!$J486=$C$1, Totals!B486,"")</f>
        <v/>
      </c>
      <c r="C462" s="71" t="str">
        <f ca="1">IF(Totals!$J486=$C$1, Totals!D486,"")</f>
        <v/>
      </c>
      <c r="D462" s="71" t="str">
        <f ca="1">IF(Totals!$J486=$C$1, Totals!E486,"")</f>
        <v/>
      </c>
      <c r="E462" s="71" t="str">
        <f ca="1">IF(Totals!$J486=$C$1, Totals!F486,"")</f>
        <v/>
      </c>
      <c r="F462" s="71">
        <f t="shared" ca="1" si="15"/>
        <v>0</v>
      </c>
      <c r="G462" s="71" t="str">
        <f ca="1">IF(Totals!$J486=$C$1, Totals!I486,"")</f>
        <v/>
      </c>
      <c r="H462" s="763" t="str">
        <f ca="1">IF(Totals!$J486=$C$1,Totals!J486,"")</f>
        <v/>
      </c>
    </row>
    <row r="463" spans="1:8" ht="16.5" hidden="1" customHeight="1" x14ac:dyDescent="0.25">
      <c r="A463" s="147" t="str">
        <f t="shared" ca="1" si="14"/>
        <v>0</v>
      </c>
      <c r="B463" s="762" t="str">
        <f ca="1">IF(Totals!$J487=$C$1, Totals!B487,"")</f>
        <v/>
      </c>
      <c r="C463" s="71" t="str">
        <f ca="1">IF(Totals!$J487=$C$1, Totals!D487,"")</f>
        <v/>
      </c>
      <c r="D463" s="71" t="str">
        <f ca="1">IF(Totals!$J487=$C$1, Totals!E487,"")</f>
        <v/>
      </c>
      <c r="E463" s="71" t="str">
        <f ca="1">IF(Totals!$J487=$C$1, Totals!F487,"")</f>
        <v/>
      </c>
      <c r="F463" s="71">
        <f t="shared" ca="1" si="15"/>
        <v>0</v>
      </c>
      <c r="G463" s="71" t="str">
        <f ca="1">IF(Totals!$J487=$C$1, Totals!I487,"")</f>
        <v/>
      </c>
      <c r="H463" s="763" t="str">
        <f ca="1">IF(Totals!$J487=$C$1,Totals!J487,"")</f>
        <v/>
      </c>
    </row>
    <row r="464" spans="1:8" ht="16.5" hidden="1" customHeight="1" x14ac:dyDescent="0.25">
      <c r="A464" s="147" t="str">
        <f t="shared" ca="1" si="14"/>
        <v>0</v>
      </c>
      <c r="B464" s="762" t="str">
        <f ca="1">IF(Totals!$J488=$C$1, Totals!B488,"")</f>
        <v/>
      </c>
      <c r="C464" s="71" t="str">
        <f ca="1">IF(Totals!$J488=$C$1, Totals!D488,"")</f>
        <v/>
      </c>
      <c r="D464" s="71" t="str">
        <f ca="1">IF(Totals!$J488=$C$1, Totals!E488,"")</f>
        <v/>
      </c>
      <c r="E464" s="71" t="str">
        <f ca="1">IF(Totals!$J488=$C$1, Totals!F488,"")</f>
        <v/>
      </c>
      <c r="F464" s="71">
        <f t="shared" ca="1" si="15"/>
        <v>0</v>
      </c>
      <c r="G464" s="71" t="str">
        <f ca="1">IF(Totals!$J488=$C$1, Totals!I488,"")</f>
        <v/>
      </c>
      <c r="H464" s="763" t="str">
        <f ca="1">IF(Totals!$J488=$C$1,Totals!J488,"")</f>
        <v/>
      </c>
    </row>
    <row r="465" spans="1:8" ht="16.5" hidden="1" customHeight="1" x14ac:dyDescent="0.25">
      <c r="A465" s="147" t="str">
        <f t="shared" ca="1" si="14"/>
        <v>0</v>
      </c>
      <c r="B465" s="762" t="str">
        <f ca="1">IF(Totals!$J489=$C$1, Totals!B489,"")</f>
        <v/>
      </c>
      <c r="C465" s="71" t="str">
        <f ca="1">IF(Totals!$J489=$C$1, Totals!D489,"")</f>
        <v/>
      </c>
      <c r="D465" s="71" t="str">
        <f ca="1">IF(Totals!$J489=$C$1, Totals!E489,"")</f>
        <v/>
      </c>
      <c r="E465" s="71" t="str">
        <f ca="1">IF(Totals!$J489=$C$1, Totals!F489,"")</f>
        <v/>
      </c>
      <c r="F465" s="71">
        <f t="shared" ca="1" si="15"/>
        <v>0</v>
      </c>
      <c r="G465" s="71" t="str">
        <f ca="1">IF(Totals!$J489=$C$1, Totals!I489,"")</f>
        <v/>
      </c>
      <c r="H465" s="763" t="str">
        <f ca="1">IF(Totals!$J489=$C$1,Totals!J489,"")</f>
        <v/>
      </c>
    </row>
    <row r="466" spans="1:8" ht="16.5" hidden="1" customHeight="1" x14ac:dyDescent="0.25">
      <c r="A466" s="147" t="str">
        <f t="shared" ca="1" si="14"/>
        <v>0</v>
      </c>
      <c r="B466" s="762" t="str">
        <f ca="1">IF(Totals!$J490=$C$1, Totals!B490,"")</f>
        <v/>
      </c>
      <c r="C466" s="71" t="str">
        <f ca="1">IF(Totals!$J490=$C$1, Totals!D490,"")</f>
        <v/>
      </c>
      <c r="D466" s="71" t="str">
        <f ca="1">IF(Totals!$J490=$C$1, Totals!E490,"")</f>
        <v/>
      </c>
      <c r="E466" s="71" t="str">
        <f ca="1">IF(Totals!$J490=$C$1, Totals!F490,"")</f>
        <v/>
      </c>
      <c r="F466" s="71">
        <f t="shared" ca="1" si="15"/>
        <v>0</v>
      </c>
      <c r="G466" s="71" t="str">
        <f ca="1">IF(Totals!$J490=$C$1, Totals!I490,"")</f>
        <v/>
      </c>
      <c r="H466" s="763" t="str">
        <f ca="1">IF(Totals!$J490=$C$1,Totals!J490,"")</f>
        <v/>
      </c>
    </row>
    <row r="467" spans="1:8" ht="16.5" hidden="1" customHeight="1" x14ac:dyDescent="0.25">
      <c r="A467" s="147" t="str">
        <f t="shared" ca="1" si="14"/>
        <v>0</v>
      </c>
      <c r="B467" s="762" t="str">
        <f ca="1">IF(Totals!$J491=$C$1, Totals!B491,"")</f>
        <v/>
      </c>
      <c r="C467" s="71" t="str">
        <f ca="1">IF(Totals!$J491=$C$1, Totals!D491,"")</f>
        <v/>
      </c>
      <c r="D467" s="71" t="str">
        <f ca="1">IF(Totals!$J491=$C$1, Totals!E491,"")</f>
        <v/>
      </c>
      <c r="E467" s="71" t="str">
        <f ca="1">IF(Totals!$J491=$C$1, Totals!F491,"")</f>
        <v/>
      </c>
      <c r="F467" s="71">
        <f t="shared" ca="1" si="15"/>
        <v>0</v>
      </c>
      <c r="G467" s="71" t="str">
        <f ca="1">IF(Totals!$J491=$C$1, Totals!I491,"")</f>
        <v/>
      </c>
      <c r="H467" s="763" t="str">
        <f ca="1">IF(Totals!$J491=$C$1,Totals!J491,"")</f>
        <v/>
      </c>
    </row>
    <row r="468" spans="1:8" ht="16.5" hidden="1" customHeight="1" x14ac:dyDescent="0.25">
      <c r="A468" s="147" t="str">
        <f t="shared" ca="1" si="14"/>
        <v>0</v>
      </c>
      <c r="B468" s="762" t="str">
        <f ca="1">IF(Totals!$J492=$C$1, Totals!B492,"")</f>
        <v/>
      </c>
      <c r="C468" s="71" t="str">
        <f ca="1">IF(Totals!$J492=$C$1, Totals!D492,"")</f>
        <v/>
      </c>
      <c r="D468" s="71" t="str">
        <f ca="1">IF(Totals!$J492=$C$1, Totals!E492,"")</f>
        <v/>
      </c>
      <c r="E468" s="71" t="str">
        <f ca="1">IF(Totals!$J492=$C$1, Totals!F492,"")</f>
        <v/>
      </c>
      <c r="F468" s="71">
        <f t="shared" ca="1" si="15"/>
        <v>0</v>
      </c>
      <c r="G468" s="71" t="str">
        <f ca="1">IF(Totals!$J492=$C$1, Totals!I492,"")</f>
        <v/>
      </c>
      <c r="H468" s="763" t="str">
        <f ca="1">IF(Totals!$J492=$C$1,Totals!J492,"")</f>
        <v/>
      </c>
    </row>
    <row r="469" spans="1:8" ht="16.5" hidden="1" customHeight="1" x14ac:dyDescent="0.25">
      <c r="A469" s="147" t="str">
        <f t="shared" ca="1" si="14"/>
        <v>0</v>
      </c>
      <c r="B469" s="762" t="str">
        <f ca="1">IF(Totals!$J493=$C$1, Totals!B493,"")</f>
        <v/>
      </c>
      <c r="C469" s="71" t="str">
        <f ca="1">IF(Totals!$J493=$C$1, Totals!D493,"")</f>
        <v/>
      </c>
      <c r="D469" s="71" t="str">
        <f ca="1">IF(Totals!$J493=$C$1, Totals!E493,"")</f>
        <v/>
      </c>
      <c r="E469" s="71" t="str">
        <f ca="1">IF(Totals!$J493=$C$1, Totals!F493,"")</f>
        <v/>
      </c>
      <c r="F469" s="71">
        <f t="shared" ca="1" si="15"/>
        <v>0</v>
      </c>
      <c r="G469" s="71" t="str">
        <f ca="1">IF(Totals!$J493=$C$1, Totals!I493,"")</f>
        <v/>
      </c>
      <c r="H469" s="763" t="str">
        <f ca="1">IF(Totals!$J493=$C$1,Totals!J493,"")</f>
        <v/>
      </c>
    </row>
    <row r="470" spans="1:8" ht="16.5" hidden="1" customHeight="1" x14ac:dyDescent="0.25">
      <c r="A470" s="147" t="str">
        <f t="shared" ca="1" si="14"/>
        <v>0</v>
      </c>
      <c r="B470" s="762" t="str">
        <f ca="1">IF(Totals!$J494=$C$1, Totals!B494,"")</f>
        <v/>
      </c>
      <c r="C470" s="71" t="str">
        <f ca="1">IF(Totals!$J494=$C$1, Totals!D494,"")</f>
        <v/>
      </c>
      <c r="D470" s="71" t="str">
        <f ca="1">IF(Totals!$J494=$C$1, Totals!E494,"")</f>
        <v/>
      </c>
      <c r="E470" s="71" t="str">
        <f ca="1">IF(Totals!$J494=$C$1, Totals!F494,"")</f>
        <v/>
      </c>
      <c r="F470" s="71">
        <f t="shared" ca="1" si="15"/>
        <v>0</v>
      </c>
      <c r="G470" s="71" t="str">
        <f ca="1">IF(Totals!$J494=$C$1, Totals!I494,"")</f>
        <v/>
      </c>
      <c r="H470" s="763" t="str">
        <f ca="1">IF(Totals!$J494=$C$1,Totals!J494,"")</f>
        <v/>
      </c>
    </row>
    <row r="471" spans="1:8" ht="16.5" hidden="1" customHeight="1" x14ac:dyDescent="0.25">
      <c r="A471" s="147" t="str">
        <f t="shared" ca="1" si="14"/>
        <v>0</v>
      </c>
      <c r="B471" s="762" t="str">
        <f ca="1">IF(Totals!$J495=$C$1, Totals!B495,"")</f>
        <v/>
      </c>
      <c r="C471" s="71" t="str">
        <f ca="1">IF(Totals!$J495=$C$1, Totals!D495,"")</f>
        <v/>
      </c>
      <c r="D471" s="71" t="str">
        <f ca="1">IF(Totals!$J495=$C$1, Totals!E495,"")</f>
        <v/>
      </c>
      <c r="E471" s="71" t="str">
        <f ca="1">IF(Totals!$J495=$C$1, Totals!F495,"")</f>
        <v/>
      </c>
      <c r="F471" s="71">
        <f t="shared" ca="1" si="15"/>
        <v>0</v>
      </c>
      <c r="G471" s="71" t="str">
        <f ca="1">IF(Totals!$J495=$C$1, Totals!I495,"")</f>
        <v/>
      </c>
      <c r="H471" s="763" t="str">
        <f ca="1">IF(Totals!$J495=$C$1,Totals!J495,"")</f>
        <v/>
      </c>
    </row>
    <row r="472" spans="1:8" ht="16.5" hidden="1" customHeight="1" x14ac:dyDescent="0.25">
      <c r="A472" s="147" t="str">
        <f t="shared" ca="1" si="14"/>
        <v>0</v>
      </c>
      <c r="B472" s="762" t="str">
        <f ca="1">IF(Totals!$J496=$C$1, Totals!B496,"")</f>
        <v/>
      </c>
      <c r="C472" s="71" t="str">
        <f ca="1">IF(Totals!$J496=$C$1, Totals!D496,"")</f>
        <v/>
      </c>
      <c r="D472" s="71" t="str">
        <f ca="1">IF(Totals!$J496=$C$1, Totals!E496,"")</f>
        <v/>
      </c>
      <c r="E472" s="71" t="str">
        <f ca="1">IF(Totals!$J496=$C$1, Totals!F496,"")</f>
        <v/>
      </c>
      <c r="F472" s="71">
        <f t="shared" ca="1" si="15"/>
        <v>0</v>
      </c>
      <c r="G472" s="71" t="str">
        <f ca="1">IF(Totals!$J496=$C$1, Totals!I496,"")</f>
        <v/>
      </c>
      <c r="H472" s="763" t="str">
        <f ca="1">IF(Totals!$J496=$C$1,Totals!J496,"")</f>
        <v/>
      </c>
    </row>
    <row r="473" spans="1:8" ht="16.5" hidden="1" customHeight="1" x14ac:dyDescent="0.25">
      <c r="A473" s="147" t="str">
        <f t="shared" ca="1" si="14"/>
        <v>0</v>
      </c>
      <c r="B473" s="762" t="str">
        <f ca="1">IF(Totals!$J497=$C$1, Totals!B497,"")</f>
        <v/>
      </c>
      <c r="C473" s="71" t="str">
        <f ca="1">IF(Totals!$J497=$C$1, Totals!D497,"")</f>
        <v/>
      </c>
      <c r="D473" s="71" t="str">
        <f ca="1">IF(Totals!$J497=$C$1, Totals!E497,"")</f>
        <v/>
      </c>
      <c r="E473" s="71" t="str">
        <f ca="1">IF(Totals!$J497=$C$1, Totals!F497,"")</f>
        <v/>
      </c>
      <c r="F473" s="71">
        <f t="shared" ca="1" si="15"/>
        <v>0</v>
      </c>
      <c r="G473" s="71" t="str">
        <f ca="1">IF(Totals!$J497=$C$1, Totals!I497,"")</f>
        <v/>
      </c>
      <c r="H473" s="763" t="str">
        <f ca="1">IF(Totals!$J497=$C$1,Totals!J497,"")</f>
        <v/>
      </c>
    </row>
    <row r="474" spans="1:8" ht="16.5" hidden="1" customHeight="1" x14ac:dyDescent="0.25">
      <c r="A474" s="147" t="str">
        <f t="shared" ca="1" si="14"/>
        <v>0</v>
      </c>
      <c r="B474" s="762" t="str">
        <f ca="1">IF(Totals!$J498=$C$1, Totals!B498,"")</f>
        <v/>
      </c>
      <c r="C474" s="71" t="str">
        <f ca="1">IF(Totals!$J498=$C$1, Totals!D498,"")</f>
        <v/>
      </c>
      <c r="D474" s="71" t="str">
        <f ca="1">IF(Totals!$J498=$C$1, Totals!E498,"")</f>
        <v/>
      </c>
      <c r="E474" s="71" t="str">
        <f ca="1">IF(Totals!$J498=$C$1, Totals!F498,"")</f>
        <v/>
      </c>
      <c r="F474" s="71">
        <f t="shared" ca="1" si="15"/>
        <v>0</v>
      </c>
      <c r="G474" s="71" t="str">
        <f ca="1">IF(Totals!$J498=$C$1, Totals!I498,"")</f>
        <v/>
      </c>
      <c r="H474" s="763" t="str">
        <f ca="1">IF(Totals!$J498=$C$1,Totals!J498,"")</f>
        <v/>
      </c>
    </row>
    <row r="475" spans="1:8" ht="16.5" hidden="1" customHeight="1" x14ac:dyDescent="0.25">
      <c r="A475" s="147" t="str">
        <f t="shared" ca="1" si="14"/>
        <v>0</v>
      </c>
      <c r="B475" s="762" t="str">
        <f ca="1">IF(Totals!$J499=$C$1, Totals!B499,"")</f>
        <v/>
      </c>
      <c r="C475" s="71" t="str">
        <f ca="1">IF(Totals!$J499=$C$1, Totals!D499,"")</f>
        <v/>
      </c>
      <c r="D475" s="71" t="str">
        <f ca="1">IF(Totals!$J499=$C$1, Totals!E499,"")</f>
        <v/>
      </c>
      <c r="E475" s="71" t="str">
        <f ca="1">IF(Totals!$J499=$C$1, Totals!F499,"")</f>
        <v/>
      </c>
      <c r="F475" s="71">
        <f t="shared" ca="1" si="15"/>
        <v>0</v>
      </c>
      <c r="G475" s="71" t="str">
        <f ca="1">IF(Totals!$J499=$C$1, Totals!I499,"")</f>
        <v/>
      </c>
      <c r="H475" s="763" t="str">
        <f ca="1">IF(Totals!$J499=$C$1,Totals!J499,"")</f>
        <v/>
      </c>
    </row>
    <row r="476" spans="1:8" ht="16.5" hidden="1" customHeight="1" x14ac:dyDescent="0.25">
      <c r="A476" s="147" t="str">
        <f t="shared" ca="1" si="14"/>
        <v>0</v>
      </c>
      <c r="B476" s="762" t="str">
        <f ca="1">IF(Totals!$J500=$C$1, Totals!B500,"")</f>
        <v/>
      </c>
      <c r="C476" s="71" t="str">
        <f ca="1">IF(Totals!$J500=$C$1, Totals!D500,"")</f>
        <v/>
      </c>
      <c r="D476" s="71" t="str">
        <f ca="1">IF(Totals!$J500=$C$1, Totals!E500,"")</f>
        <v/>
      </c>
      <c r="E476" s="71" t="str">
        <f ca="1">IF(Totals!$J500=$C$1, Totals!F500,"")</f>
        <v/>
      </c>
      <c r="F476" s="71">
        <f t="shared" ca="1" si="15"/>
        <v>0</v>
      </c>
      <c r="G476" s="71" t="str">
        <f ca="1">IF(Totals!$J500=$C$1, Totals!I500,"")</f>
        <v/>
      </c>
      <c r="H476" s="763" t="str">
        <f ca="1">IF(Totals!$J500=$C$1,Totals!J500,"")</f>
        <v/>
      </c>
    </row>
  </sheetData>
  <dataValidations count="1">
    <dataValidation type="decimal" allowBlank="1" showInputMessage="1" showErrorMessage="1" error="Only number can be entered, no text.  If you want to add a text note type it in column I, for example &quot;24(2 cases)&quot; enter the (2 cases) in column I of same row." sqref="D232 D81:D90 D213:D217 D152:D186 D192:D211 D75:D79 D45:D73 D3:D43 D92:D150 D234:D307" xr:uid="{FF43BD66-A97D-4788-A52C-6A2EB9A5B4F6}">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6626" r:id="rId4" name="HideButton">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6628" r:id="rId5" name="Button 4">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6629" r:id="rId6" name="Button 5">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6630" r:id="rId7" name="Button 6">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6631" r:id="rId8" name="Button 7">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6632" r:id="rId9" name="Button 8">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6633" r:id="rId10" name="Button 9">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6634" r:id="rId11" name="Button 10">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6635" r:id="rId12" name="Button 11">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6636" r:id="rId13" name="Button 12">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6637" r:id="rId14" name="Button 13">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6638" r:id="rId15" name="Button 14">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6639" r:id="rId16" name="Button 15">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6640" r:id="rId17" name="Button 16">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6641" r:id="rId18" name="Button 17">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6642" r:id="rId19" name="Button 18">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6643" r:id="rId20" name="Button 19">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6644" r:id="rId21" name="Button 20">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6645" r:id="rId22" name="Button 21">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6646" r:id="rId23" name="Button 22">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6647" r:id="rId24" name="Button 23">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6648" r:id="rId25" name="Button 24">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6649" r:id="rId26" name="Button 25">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6650" r:id="rId27" name="Button 26">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6651" r:id="rId28" name="Button 27">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6652" r:id="rId29" name="Button 28">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6653" r:id="rId30" name="Button 29">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6654" r:id="rId31" name="Button 30">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6655" r:id="rId32" name="Button 31">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6656" r:id="rId33" name="Button 32">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6657" r:id="rId34" name="Button 33">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6658" r:id="rId35" name="Button 34">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6659" r:id="rId36" name="Button 35">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6660" r:id="rId37" name="Button 36">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6661" r:id="rId38" name="Button 37">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6662" r:id="rId39" name="Button 38">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6663" r:id="rId40" name="Button 39">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6664" r:id="rId41" name="Button 40">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6665" r:id="rId42" name="Button 41">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6666" r:id="rId43" name="Button 42">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6667" r:id="rId44" name="Button 43">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6668" r:id="rId45" name="Button 44">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6669" r:id="rId46" name="Button 45">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6670" r:id="rId47" name="Button 46">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6671" r:id="rId48" name="Button 47">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6672" r:id="rId49" name="Button 48">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6673" r:id="rId50" name="Button 49">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7">
    <tabColor rgb="FFFFFF00"/>
  </sheetPr>
  <dimension ref="A1:AB478"/>
  <sheetViews>
    <sheetView showZeros="0" topLeftCell="B1" workbookViewId="0">
      <pane ySplit="2" topLeftCell="A25" activePane="bottomLeft" state="frozen"/>
      <selection activeCell="H204" sqref="H204:I204"/>
      <selection pane="bottomLeft" activeCell="B2" sqref="B2"/>
    </sheetView>
  </sheetViews>
  <sheetFormatPr defaultColWidth="9.140625" defaultRowHeight="18" customHeight="1" x14ac:dyDescent="0.25"/>
  <cols>
    <col min="1" max="1" width="6.7109375" style="147" hidden="1" customWidth="1"/>
    <col min="2" max="2" width="19.140625" style="147" customWidth="1"/>
    <col min="3" max="3" width="15.85546875" style="147" customWidth="1"/>
    <col min="4" max="4" width="37.28515625" style="147" customWidth="1"/>
    <col min="5" max="5" width="9.85546875" style="75" customWidth="1"/>
    <col min="6" max="7" width="12.5703125" style="172" customWidth="1"/>
    <col min="8" max="8" width="14.85546875" style="239" customWidth="1"/>
    <col min="9" max="9" width="12.42578125" style="147" customWidth="1"/>
    <col min="10" max="13" width="9.140625" style="147"/>
    <col min="14" max="26" width="0" style="147" hidden="1" customWidth="1"/>
    <col min="27" max="16384" width="9.140625" style="147"/>
  </cols>
  <sheetData>
    <row r="1" spans="1:28" ht="21" customHeight="1" x14ac:dyDescent="0.3">
      <c r="A1" s="257" t="s">
        <v>1017</v>
      </c>
      <c r="B1" s="719"/>
      <c r="C1" s="720"/>
      <c r="D1" s="722" t="str">
        <f ca="1">MID(CELL("filename",B1),FIND("]",CELL("Filename",B1))+1,255)</f>
        <v>Putnamville</v>
      </c>
      <c r="E1" s="721"/>
      <c r="F1" s="719">
        <f ca="1">COUNTIF(F3:F477,"&gt;0")</f>
        <v>0</v>
      </c>
      <c r="G1" s="719"/>
      <c r="H1" s="723"/>
      <c r="I1" s="724"/>
      <c r="J1" s="725"/>
      <c r="K1" s="767"/>
      <c r="L1" s="182"/>
      <c r="M1" s="182"/>
      <c r="N1" s="173"/>
      <c r="O1" s="173"/>
      <c r="P1" s="173"/>
      <c r="Q1" s="173"/>
      <c r="R1" s="175"/>
      <c r="S1" s="146"/>
      <c r="T1" s="146"/>
      <c r="U1" s="146"/>
      <c r="V1" s="146"/>
      <c r="W1" s="146"/>
      <c r="X1" s="146"/>
      <c r="Y1" s="146"/>
      <c r="Z1" s="146"/>
      <c r="AA1" s="146"/>
      <c r="AB1" s="146"/>
    </row>
    <row r="2" spans="1:28" ht="15" customHeight="1" x14ac:dyDescent="0.25">
      <c r="A2" s="257" t="s">
        <v>1018</v>
      </c>
      <c r="B2" s="157" t="s">
        <v>1395</v>
      </c>
      <c r="C2" s="302"/>
      <c r="D2" s="157" t="s">
        <v>2</v>
      </c>
      <c r="E2" s="726" t="s">
        <v>3</v>
      </c>
      <c r="F2" s="303" t="s">
        <v>1025</v>
      </c>
      <c r="G2" s="303" t="s">
        <v>1026</v>
      </c>
      <c r="H2" s="727" t="s">
        <v>6</v>
      </c>
      <c r="I2" s="250"/>
      <c r="J2" s="146"/>
      <c r="K2" s="150"/>
      <c r="L2" s="150"/>
      <c r="M2" s="150"/>
      <c r="N2" s="173"/>
      <c r="O2" s="173"/>
      <c r="P2" s="173"/>
      <c r="Q2" s="173"/>
      <c r="R2" s="175"/>
      <c r="S2" s="146"/>
      <c r="T2" s="146"/>
      <c r="U2" s="146"/>
      <c r="V2" s="146"/>
      <c r="W2" s="146"/>
      <c r="X2" s="146"/>
      <c r="Y2" s="146"/>
      <c r="Z2" s="146"/>
      <c r="AA2" s="146"/>
      <c r="AB2" s="146"/>
    </row>
    <row r="3" spans="1:28" ht="15.75" hidden="1" customHeight="1" x14ac:dyDescent="0.25">
      <c r="A3" s="147" t="str">
        <f>IF(E3="","0","1")</f>
        <v>0</v>
      </c>
      <c r="B3" s="1" t="str">
        <f>MstList!B3</f>
        <v>RNX50792782</v>
      </c>
      <c r="C3" s="9">
        <f>MstList!C3</f>
        <v>50792782</v>
      </c>
      <c r="D3" s="1" t="str">
        <f>MstList!D3</f>
        <v>Wiper Blades- (Rain X Latitude 21")</v>
      </c>
      <c r="E3" s="6"/>
      <c r="F3" s="191" t="str">
        <f>IF(E3&gt;0,Totals!F3," ")</f>
        <v xml:space="preserve"> </v>
      </c>
      <c r="G3" s="191">
        <f>PRODUCT(E3:F3)</f>
        <v>0</v>
      </c>
      <c r="H3" s="1">
        <f>MstList!J3</f>
        <v>0</v>
      </c>
      <c r="I3" s="250">
        <f>MstList!K3</f>
        <v>0</v>
      </c>
      <c r="J3" s="328"/>
      <c r="K3" s="768"/>
      <c r="L3" s="330"/>
      <c r="M3" s="330"/>
      <c r="N3" s="329"/>
      <c r="O3" s="329"/>
      <c r="P3" s="329"/>
      <c r="Q3" s="329"/>
      <c r="R3" s="331"/>
      <c r="S3" s="328"/>
      <c r="T3" s="328"/>
      <c r="U3" s="328"/>
      <c r="V3" s="328"/>
      <c r="W3" s="328"/>
      <c r="X3" s="328"/>
      <c r="Y3" s="328"/>
      <c r="Z3" s="328"/>
      <c r="AA3" s="328"/>
      <c r="AB3" s="328"/>
    </row>
    <row r="4" spans="1:28" ht="15.75" hidden="1" customHeight="1" x14ac:dyDescent="0.25">
      <c r="A4" s="147" t="str">
        <f t="shared" ref="A4:A65" si="0">IF(E4="","0","1")</f>
        <v>0</v>
      </c>
      <c r="B4" s="1" t="str">
        <f>MstList!B4</f>
        <v>RNX 50792802</v>
      </c>
      <c r="C4" s="9">
        <f>MstList!C4</f>
        <v>50792802</v>
      </c>
      <c r="D4" s="1" t="str">
        <f>MstList!D4</f>
        <v>Wiper Blades- (Rain X Latitude 24")</v>
      </c>
      <c r="E4" s="6"/>
      <c r="F4" s="192" t="str">
        <f>IF(E4&gt;0,Totals!F4,"")</f>
        <v/>
      </c>
      <c r="G4" s="192">
        <f t="shared" ref="G4:G65" si="1">PRODUCT(E4:F4)</f>
        <v>0</v>
      </c>
      <c r="H4" s="1">
        <f>MstList!J4</f>
        <v>0</v>
      </c>
      <c r="I4" s="728">
        <f>MstList!K4</f>
        <v>0</v>
      </c>
      <c r="K4" s="766"/>
      <c r="L4" s="332"/>
      <c r="M4" s="332"/>
      <c r="N4" s="27"/>
      <c r="O4" s="27"/>
      <c r="P4" s="27"/>
      <c r="Q4" s="27"/>
      <c r="R4" s="27"/>
      <c r="S4" s="27"/>
      <c r="T4" s="27"/>
    </row>
    <row r="5" spans="1:28" ht="15.75" hidden="1" customHeight="1" x14ac:dyDescent="0.25">
      <c r="A5" s="147" t="str">
        <f t="shared" si="0"/>
        <v>0</v>
      </c>
      <c r="B5" s="1" t="str">
        <f>MstList!B5</f>
        <v>RNX 50792792</v>
      </c>
      <c r="C5" s="9" t="str">
        <f>MstList!C5</f>
        <v>4M9126A</v>
      </c>
      <c r="D5" s="1" t="str">
        <f>MstList!D5</f>
        <v>Wiper Blades- (Rain X Latitude 22")</v>
      </c>
      <c r="E5" s="6"/>
      <c r="F5" s="192" t="str">
        <f>IF(E5&gt;0,Totals!F5,"")</f>
        <v/>
      </c>
      <c r="G5" s="192">
        <f t="shared" si="1"/>
        <v>0</v>
      </c>
      <c r="H5" s="1">
        <f>MstList!J5</f>
        <v>0</v>
      </c>
      <c r="I5" s="728">
        <f>MstList!K5</f>
        <v>0</v>
      </c>
      <c r="L5" s="27"/>
      <c r="M5" s="27"/>
      <c r="N5" s="27"/>
      <c r="O5" s="27"/>
      <c r="P5" s="27"/>
      <c r="Q5" s="27"/>
      <c r="R5" s="27"/>
      <c r="S5" s="27"/>
      <c r="T5" s="27"/>
    </row>
    <row r="6" spans="1:28" ht="16.5" hidden="1" customHeight="1" x14ac:dyDescent="0.25">
      <c r="A6" s="147" t="str">
        <f>IF(E6="","0","1")</f>
        <v>0</v>
      </c>
      <c r="B6" s="9" t="str">
        <f>MstList!B6</f>
        <v>WIP 6012E</v>
      </c>
      <c r="C6" s="9" t="str">
        <f>MstList!C6</f>
        <v>4M9126U</v>
      </c>
      <c r="D6" s="1" t="str">
        <f>MstList!D6</f>
        <v>Wiper Blade-Rear Tahoe</v>
      </c>
      <c r="E6" s="5"/>
      <c r="F6" s="191" t="str">
        <f>IF(E6&gt;0,Totals!F6,"")</f>
        <v/>
      </c>
      <c r="G6" s="191">
        <f t="shared" si="1"/>
        <v>0</v>
      </c>
      <c r="H6" s="1">
        <f>MstList!J6</f>
        <v>0</v>
      </c>
      <c r="I6" s="728">
        <f>MstList!K6</f>
        <v>0</v>
      </c>
      <c r="L6" s="27"/>
      <c r="M6" s="27"/>
      <c r="N6" s="27"/>
      <c r="O6" s="27"/>
      <c r="P6" s="27"/>
      <c r="Q6" s="27"/>
      <c r="R6" s="27"/>
      <c r="S6" s="27"/>
      <c r="T6" s="27"/>
    </row>
    <row r="7" spans="1:28" ht="16.5" hidden="1" customHeight="1" x14ac:dyDescent="0.25">
      <c r="A7" s="147" t="str">
        <f t="shared" si="0"/>
        <v>0</v>
      </c>
      <c r="B7" s="1" t="str">
        <f>MstList!B7</f>
        <v>WIP 6020PP</v>
      </c>
      <c r="C7" s="9" t="str">
        <f>MstList!C7</f>
        <v>4M9126D</v>
      </c>
      <c r="D7" s="1" t="str">
        <f>MstList!D7</f>
        <v>Wiper Blade, 20"</v>
      </c>
      <c r="E7" s="6"/>
      <c r="F7" s="191" t="str">
        <f>IF(E7&gt;0,Totals!F7,"")</f>
        <v/>
      </c>
      <c r="G7" s="191">
        <f t="shared" si="1"/>
        <v>0</v>
      </c>
      <c r="H7" s="1">
        <f>MstList!J7</f>
        <v>0</v>
      </c>
      <c r="I7" s="728">
        <f>MstList!K7</f>
        <v>0</v>
      </c>
      <c r="L7" s="27"/>
      <c r="M7" s="27"/>
      <c r="N7" s="27"/>
      <c r="O7" s="27"/>
      <c r="P7" s="27"/>
      <c r="Q7" s="27"/>
      <c r="R7" s="27"/>
      <c r="S7" s="27"/>
      <c r="T7" s="27"/>
    </row>
    <row r="8" spans="1:28" ht="16.5" hidden="1" customHeight="1" x14ac:dyDescent="0.25">
      <c r="A8" s="147" t="str">
        <f t="shared" si="0"/>
        <v>0</v>
      </c>
      <c r="B8" s="22" t="str">
        <f>MstList!B8</f>
        <v>WIP 6024PP</v>
      </c>
      <c r="C8" s="71" t="str">
        <f>MstList!C8</f>
        <v>4M9126G</v>
      </c>
      <c r="D8" s="22" t="str">
        <f>MstList!D8</f>
        <v>Wiper-24"</v>
      </c>
      <c r="E8" s="22"/>
      <c r="F8" s="128" t="str">
        <f>IF(E8&gt;0,Totals!F8,"")</f>
        <v/>
      </c>
      <c r="G8" s="128">
        <f t="shared" si="1"/>
        <v>0</v>
      </c>
      <c r="H8" s="22">
        <f>MstList!J8</f>
        <v>0</v>
      </c>
      <c r="I8" s="728">
        <f>MstList!K8</f>
        <v>0</v>
      </c>
      <c r="L8" s="27"/>
      <c r="M8" s="27"/>
      <c r="N8" s="27"/>
      <c r="O8" s="27"/>
      <c r="P8" s="27"/>
      <c r="Q8" s="27"/>
      <c r="R8" s="27"/>
      <c r="S8" s="27"/>
      <c r="T8" s="27"/>
    </row>
    <row r="9" spans="1:28" ht="16.5" hidden="1" customHeight="1" x14ac:dyDescent="0.25">
      <c r="A9" s="147" t="str">
        <f t="shared" si="0"/>
        <v>0</v>
      </c>
      <c r="B9" s="22" t="str">
        <f>MstList!B9</f>
        <v>WIP 6026PP</v>
      </c>
      <c r="C9" s="71" t="str">
        <f>MstList!C9</f>
        <v>4M9126V</v>
      </c>
      <c r="D9" s="22" t="str">
        <f>MstList!D9</f>
        <v>Wiper-26"</v>
      </c>
      <c r="E9" s="22"/>
      <c r="F9" s="128" t="str">
        <f>IF(E9&gt;0,Totals!F9,"")</f>
        <v/>
      </c>
      <c r="G9" s="128">
        <f t="shared" si="1"/>
        <v>0</v>
      </c>
      <c r="H9" s="22">
        <f>MstList!J9</f>
        <v>0</v>
      </c>
      <c r="I9" s="728">
        <f>MstList!K9</f>
        <v>0</v>
      </c>
      <c r="L9" s="27"/>
      <c r="M9" s="27"/>
      <c r="N9" s="27"/>
      <c r="O9" s="27"/>
      <c r="P9" s="27"/>
      <c r="Q9" s="27"/>
      <c r="R9" s="27"/>
      <c r="S9" s="27"/>
      <c r="T9" s="27"/>
    </row>
    <row r="10" spans="1:28" ht="16.5" hidden="1" customHeight="1" x14ac:dyDescent="0.25">
      <c r="A10" s="147" t="str">
        <f t="shared" si="0"/>
        <v>0</v>
      </c>
      <c r="B10" s="22" t="str">
        <f>MstList!B10</f>
        <v>WIP 6028PP</v>
      </c>
      <c r="C10" s="71" t="str">
        <f>MstList!C10</f>
        <v>4M9126N</v>
      </c>
      <c r="D10" s="22" t="str">
        <f>MstList!D10</f>
        <v>Wiper-28"</v>
      </c>
      <c r="E10" s="22"/>
      <c r="F10" s="128" t="str">
        <f>IF(E10&gt;0,Totals!F10,"")</f>
        <v/>
      </c>
      <c r="G10" s="128">
        <f t="shared" si="1"/>
        <v>0</v>
      </c>
      <c r="H10" s="22">
        <f>MstList!J10</f>
        <v>0</v>
      </c>
      <c r="I10" s="728">
        <f>MstList!K10</f>
        <v>0</v>
      </c>
      <c r="L10" s="27"/>
      <c r="M10" s="27"/>
      <c r="N10" s="27"/>
      <c r="O10" s="27"/>
      <c r="P10" s="27"/>
      <c r="Q10" s="27"/>
      <c r="R10" s="27"/>
      <c r="S10" s="27"/>
      <c r="T10" s="27"/>
    </row>
    <row r="11" spans="1:28" ht="16.5" hidden="1" customHeight="1" x14ac:dyDescent="0.25">
      <c r="A11" s="147" t="str">
        <f t="shared" si="0"/>
        <v>0</v>
      </c>
      <c r="B11" s="1" t="str">
        <f>MstList!B11</f>
        <v>FIL 7899</v>
      </c>
      <c r="C11" s="9" t="str">
        <f>MstList!C11</f>
        <v>4D4047</v>
      </c>
      <c r="D11" s="1" t="str">
        <f>MstList!D11</f>
        <v>Oil Filter (2010-15)</v>
      </c>
      <c r="E11" s="5"/>
      <c r="F11" s="191" t="str">
        <f>IF(E11&gt;0,Totals!F11,"")</f>
        <v/>
      </c>
      <c r="G11" s="191">
        <f t="shared" si="1"/>
        <v>0</v>
      </c>
      <c r="H11" s="1">
        <f>MstList!J11</f>
        <v>0</v>
      </c>
      <c r="I11" s="728">
        <f>MstList!K11</f>
        <v>0</v>
      </c>
      <c r="L11" s="27"/>
      <c r="M11" s="27"/>
      <c r="N11" s="27"/>
      <c r="O11" s="27"/>
      <c r="P11" s="27"/>
      <c r="Q11" s="27"/>
      <c r="R11" s="27"/>
      <c r="S11" s="27"/>
      <c r="T11" s="27"/>
    </row>
    <row r="12" spans="1:28" ht="16.5" hidden="1" customHeight="1" x14ac:dyDescent="0.25">
      <c r="A12" s="147" t="str">
        <f t="shared" si="0"/>
        <v>0</v>
      </c>
      <c r="B12" s="1" t="str">
        <f>MstList!B13</f>
        <v>FIL 4048</v>
      </c>
      <c r="C12" s="9" t="str">
        <f>MstList!C13</f>
        <v>4D4301</v>
      </c>
      <c r="D12" s="1" t="str">
        <f>MstList!D13</f>
        <v>Cabin Filter, 2011 and up</v>
      </c>
      <c r="E12" s="6"/>
      <c r="F12" s="191" t="str">
        <f>IF(E12&gt;0,Totals!F13,"")</f>
        <v/>
      </c>
      <c r="G12" s="191">
        <f t="shared" si="1"/>
        <v>0</v>
      </c>
      <c r="H12" s="1">
        <f>MstList!J13</f>
        <v>0</v>
      </c>
      <c r="I12" s="728">
        <f>MstList!K13</f>
        <v>0</v>
      </c>
      <c r="L12" s="27"/>
      <c r="M12" s="27"/>
      <c r="N12" s="27"/>
      <c r="O12" s="27"/>
      <c r="P12" s="27"/>
      <c r="Q12" s="27"/>
      <c r="R12" s="27"/>
      <c r="S12" s="27"/>
      <c r="T12" s="27"/>
    </row>
    <row r="13" spans="1:28" ht="16.5" hidden="1" customHeight="1" x14ac:dyDescent="0.25">
      <c r="A13" s="147" t="str">
        <f t="shared" si="0"/>
        <v>0</v>
      </c>
      <c r="B13" s="1" t="str">
        <f>MstList!B14</f>
        <v>FIL 9746</v>
      </c>
      <c r="C13" s="9" t="str">
        <f>MstList!C14</f>
        <v>4D4046B</v>
      </c>
      <c r="D13" s="1" t="str">
        <f>MstList!D14</f>
        <v>Air Filter, 2011 and up</v>
      </c>
      <c r="E13" s="6"/>
      <c r="F13" s="191" t="str">
        <f>IF(E13&gt;0,Totals!F14,"")</f>
        <v/>
      </c>
      <c r="G13" s="191">
        <f t="shared" si="1"/>
        <v>0</v>
      </c>
      <c r="H13" s="1">
        <f>MstList!J14</f>
        <v>0</v>
      </c>
      <c r="I13" s="728">
        <f>MstList!K14</f>
        <v>0</v>
      </c>
      <c r="L13" s="27"/>
      <c r="M13" s="27"/>
      <c r="N13" s="27"/>
      <c r="O13" s="27"/>
      <c r="P13" s="27"/>
      <c r="Q13" s="27"/>
      <c r="R13" s="27"/>
      <c r="S13" s="27"/>
      <c r="T13" s="27"/>
    </row>
    <row r="14" spans="1:28" ht="16.5" hidden="1" customHeight="1" x14ac:dyDescent="0.25">
      <c r="A14" s="147" t="str">
        <f t="shared" si="0"/>
        <v>0</v>
      </c>
      <c r="B14" s="22" t="str">
        <f>MstList!B15</f>
        <v>FIL4579</v>
      </c>
      <c r="C14" s="71" t="str">
        <f>MstList!C15</f>
        <v>FIL4579</v>
      </c>
      <c r="D14" s="22" t="str">
        <f>MstList!D15</f>
        <v>Cabin Air Filter</v>
      </c>
      <c r="E14" s="6"/>
      <c r="F14" s="191" t="str">
        <f>IF(E14&gt;0,Totals!F15,"")</f>
        <v/>
      </c>
      <c r="G14" s="191">
        <f t="shared" si="1"/>
        <v>0</v>
      </c>
      <c r="H14" s="1">
        <f>MstList!J15</f>
        <v>0</v>
      </c>
      <c r="I14" s="728">
        <f>MstList!K15</f>
        <v>0</v>
      </c>
      <c r="L14" s="27"/>
      <c r="M14" s="27"/>
      <c r="N14" s="27"/>
      <c r="O14" s="27"/>
      <c r="P14" s="27"/>
      <c r="Q14" s="27"/>
      <c r="R14" s="27"/>
      <c r="S14" s="27"/>
      <c r="T14" s="27"/>
    </row>
    <row r="15" spans="1:28" ht="16.5" hidden="1" customHeight="1" x14ac:dyDescent="0.25">
      <c r="A15" s="147" t="str">
        <f t="shared" si="0"/>
        <v>0</v>
      </c>
      <c r="B15" s="12" t="str">
        <f>MstList!B16</f>
        <v>FIL 2725</v>
      </c>
      <c r="C15" s="9" t="str">
        <f>MstList!C16</f>
        <v>4D4046A</v>
      </c>
      <c r="D15" s="1" t="str">
        <f>MstList!D16</f>
        <v>Air Filter</v>
      </c>
      <c r="E15" s="6"/>
      <c r="F15" s="191" t="str">
        <f>IF(E15&gt;0,Totals!F16,"")</f>
        <v/>
      </c>
      <c r="G15" s="191">
        <f t="shared" si="1"/>
        <v>0</v>
      </c>
      <c r="H15" s="1">
        <f>MstList!J16</f>
        <v>0</v>
      </c>
      <c r="I15" s="728">
        <f>MstList!K16</f>
        <v>0</v>
      </c>
      <c r="L15" s="27"/>
      <c r="M15" s="27"/>
      <c r="N15" s="27"/>
      <c r="O15" s="27"/>
      <c r="P15" s="27"/>
      <c r="Q15" s="27"/>
      <c r="R15" s="27"/>
      <c r="S15" s="27"/>
      <c r="T15" s="27"/>
    </row>
    <row r="16" spans="1:28" ht="16.5" hidden="1" customHeight="1" x14ac:dyDescent="0.25">
      <c r="A16" s="147" t="str">
        <f t="shared" si="0"/>
        <v>0</v>
      </c>
      <c r="B16" s="1" t="str">
        <f>MstList!B17</f>
        <v>NCP2601744</v>
      </c>
      <c r="C16" s="9" t="str">
        <f>MstList!C17</f>
        <v>4D3501</v>
      </c>
      <c r="D16" s="1" t="str">
        <f>MstList!D17</f>
        <v>Ball Joint Lower  (2006-2019)</v>
      </c>
      <c r="E16" s="6"/>
      <c r="F16" s="191" t="str">
        <f>IF(E16&gt;0,Totals!F17,"")</f>
        <v/>
      </c>
      <c r="G16" s="191">
        <f t="shared" si="1"/>
        <v>0</v>
      </c>
      <c r="H16" s="1">
        <f>MstList!J17</f>
        <v>0</v>
      </c>
      <c r="I16" s="728">
        <f>MstList!K17</f>
        <v>0</v>
      </c>
      <c r="L16" s="27"/>
      <c r="M16" s="27"/>
    </row>
    <row r="17" spans="1:13" ht="16.5" hidden="1" customHeight="1" x14ac:dyDescent="0.25">
      <c r="A17" s="147" t="str">
        <f t="shared" si="0"/>
        <v>0</v>
      </c>
      <c r="B17" s="1" t="str">
        <f>MstList!B18</f>
        <v>04801834AB</v>
      </c>
      <c r="C17" s="9" t="str">
        <f>MstList!C18</f>
        <v>4D3300</v>
      </c>
      <c r="D17" s="1" t="str">
        <f>MstList!D18</f>
        <v>Alternator</v>
      </c>
      <c r="E17" s="6"/>
      <c r="F17" s="191" t="str">
        <f>IF(E17&gt;0,Totals!F18,"")</f>
        <v/>
      </c>
      <c r="G17" s="191">
        <f t="shared" si="1"/>
        <v>0</v>
      </c>
      <c r="H17" s="157">
        <f>MstList!J18</f>
        <v>0</v>
      </c>
      <c r="I17" s="728">
        <f>MstList!K18</f>
        <v>0</v>
      </c>
      <c r="L17" s="27"/>
      <c r="M17" s="27"/>
    </row>
    <row r="18" spans="1:13" ht="16.5" hidden="1" customHeight="1" x14ac:dyDescent="0.25">
      <c r="A18" s="147" t="str">
        <f t="shared" si="0"/>
        <v>0</v>
      </c>
      <c r="B18" s="1" t="str">
        <f>MstList!B19</f>
        <v>BAT 7549</v>
      </c>
      <c r="C18" s="9" t="str">
        <f>MstList!C19</f>
        <v>4D4001</v>
      </c>
      <c r="D18" s="1" t="str">
        <f>MstList!D19</f>
        <v>Battery</v>
      </c>
      <c r="E18" s="744"/>
      <c r="F18" s="191" t="str">
        <f>IF(E18&gt;0,Totals!F19,"")</f>
        <v/>
      </c>
      <c r="G18" s="191">
        <f t="shared" si="1"/>
        <v>0</v>
      </c>
      <c r="H18" s="1">
        <f>MstList!J19</f>
        <v>0</v>
      </c>
      <c r="I18" s="728">
        <f>MstList!K19</f>
        <v>0</v>
      </c>
      <c r="J18" s="23"/>
      <c r="L18" s="27"/>
      <c r="M18" s="27"/>
    </row>
    <row r="19" spans="1:13" ht="16.5" hidden="1" customHeight="1" x14ac:dyDescent="0.25">
      <c r="A19" s="147" t="str">
        <f t="shared" si="0"/>
        <v>0</v>
      </c>
      <c r="B19" s="1" t="str">
        <f>MstList!B20</f>
        <v>68037308AA</v>
      </c>
      <c r="C19" s="9" t="str">
        <f>MstList!C20</f>
        <v xml:space="preserve"> 4D4110</v>
      </c>
      <c r="D19" s="1" t="str">
        <f>MstList!D20</f>
        <v>Blower Motor</v>
      </c>
      <c r="E19" s="6"/>
      <c r="F19" s="191" t="str">
        <f>IF(E19&gt;0,Totals!F20,"")</f>
        <v/>
      </c>
      <c r="G19" s="191">
        <f t="shared" si="1"/>
        <v>0</v>
      </c>
      <c r="H19" s="157">
        <f>MstList!J20</f>
        <v>0</v>
      </c>
      <c r="I19" s="728">
        <f>MstList!K20</f>
        <v>0</v>
      </c>
      <c r="J19" s="23"/>
      <c r="K19" s="23"/>
      <c r="L19" s="333"/>
      <c r="M19" s="333"/>
    </row>
    <row r="20" spans="1:13" ht="16.5" hidden="1" customHeight="1" x14ac:dyDescent="0.25">
      <c r="A20" s="147" t="str">
        <f t="shared" si="0"/>
        <v>0</v>
      </c>
      <c r="B20" s="1" t="str">
        <f>MstList!B21</f>
        <v>FLT FT7965</v>
      </c>
      <c r="C20" s="9" t="str">
        <f>MstList!C21</f>
        <v>4D4018F</v>
      </c>
      <c r="D20" s="1" t="str">
        <f>MstList!D21</f>
        <v>Brake Pads-Front</v>
      </c>
      <c r="E20" s="6"/>
      <c r="F20" s="191" t="str">
        <f>IF(E20&gt;0,Totals!F21,"")</f>
        <v/>
      </c>
      <c r="G20" s="191">
        <f t="shared" si="1"/>
        <v>0</v>
      </c>
      <c r="H20" s="1">
        <f>MstList!J21</f>
        <v>0</v>
      </c>
      <c r="I20" s="728">
        <f>MstList!K21</f>
        <v>0</v>
      </c>
      <c r="J20" s="23"/>
      <c r="K20" s="23"/>
      <c r="L20" s="333"/>
      <c r="M20" s="333"/>
    </row>
    <row r="21" spans="1:13" ht="16.5" hidden="1" customHeight="1" x14ac:dyDescent="0.25">
      <c r="A21" s="147" t="str">
        <f t="shared" si="0"/>
        <v>0</v>
      </c>
      <c r="B21" s="1" t="str">
        <f>MstList!B22</f>
        <v>68245089AA</v>
      </c>
      <c r="C21" s="9" t="str">
        <f>MstList!C22</f>
        <v>4D4012</v>
      </c>
      <c r="D21" s="1" t="str">
        <f>MstList!D22</f>
        <v>Brake Pads-Front, 2015</v>
      </c>
      <c r="E21" s="6"/>
      <c r="F21" s="191" t="str">
        <f>IF(E21&gt;0,Totals!F22,"")</f>
        <v/>
      </c>
      <c r="G21" s="191">
        <f t="shared" si="1"/>
        <v>0</v>
      </c>
      <c r="H21" s="157">
        <f>MstList!J22</f>
        <v>0</v>
      </c>
      <c r="I21" s="728">
        <f>MstList!K22</f>
        <v>0</v>
      </c>
      <c r="J21" s="23"/>
      <c r="K21" s="23"/>
      <c r="L21" s="333"/>
      <c r="M21" s="333"/>
    </row>
    <row r="22" spans="1:13" ht="16.5" hidden="1" customHeight="1" x14ac:dyDescent="0.25">
      <c r="A22" s="147" t="str">
        <f t="shared" si="0"/>
        <v>0</v>
      </c>
      <c r="B22" s="1" t="str">
        <f>MstList!B23</f>
        <v>FLT FT8292</v>
      </c>
      <c r="C22" s="9" t="str">
        <f>MstList!C23</f>
        <v>4D4018R</v>
      </c>
      <c r="D22" s="1" t="str">
        <f>MstList!D23</f>
        <v>Brake Pads-Rear</v>
      </c>
      <c r="E22" s="6"/>
      <c r="F22" s="191" t="str">
        <f>IF(E22&gt;0,Totals!F23,"")</f>
        <v/>
      </c>
      <c r="G22" s="191">
        <f t="shared" si="1"/>
        <v>0</v>
      </c>
      <c r="H22" s="1">
        <f>MstList!J23</f>
        <v>0</v>
      </c>
      <c r="I22" s="728">
        <f>MstList!K23</f>
        <v>0</v>
      </c>
      <c r="J22" s="23"/>
      <c r="K22" s="23"/>
      <c r="L22" s="333"/>
      <c r="M22" s="333"/>
    </row>
    <row r="23" spans="1:13" ht="16.5" hidden="1" customHeight="1" x14ac:dyDescent="0.25">
      <c r="A23" s="147" t="str">
        <f t="shared" si="0"/>
        <v>0</v>
      </c>
      <c r="B23" s="1" t="str">
        <f>MstList!B24</f>
        <v>68245118AA</v>
      </c>
      <c r="C23" s="9" t="str">
        <f>MstList!C24</f>
        <v>4D4013R</v>
      </c>
      <c r="D23" s="1" t="str">
        <f>MstList!D24</f>
        <v>Brake Pads-Rear, 2015</v>
      </c>
      <c r="E23" s="6"/>
      <c r="F23" s="191" t="str">
        <f>IF(E23&gt;0,Totals!F24,"")</f>
        <v/>
      </c>
      <c r="G23" s="191">
        <f t="shared" si="1"/>
        <v>0</v>
      </c>
      <c r="H23" s="157">
        <f>MstList!J24</f>
        <v>0</v>
      </c>
      <c r="I23" s="728">
        <f>MstList!K24</f>
        <v>0</v>
      </c>
      <c r="J23" s="23"/>
      <c r="K23" s="23"/>
      <c r="L23" s="333"/>
      <c r="M23" s="333"/>
    </row>
    <row r="24" spans="1:13" ht="16.5" hidden="1" customHeight="1" x14ac:dyDescent="0.25">
      <c r="A24" s="147" t="str">
        <f t="shared" si="0"/>
        <v>0</v>
      </c>
      <c r="B24" s="1" t="str">
        <f>MstList!B25</f>
        <v>UP 880256CR</v>
      </c>
      <c r="C24" s="9" t="str">
        <f>MstList!C25</f>
        <v>4D4020F</v>
      </c>
      <c r="D24" s="1" t="str">
        <f>MstList!D25</f>
        <v>Brake Rotor-Front</v>
      </c>
      <c r="E24" s="6"/>
      <c r="F24" s="191" t="str">
        <f>IF(E24&gt;0,Totals!F25,"")</f>
        <v/>
      </c>
      <c r="G24" s="191">
        <f t="shared" si="1"/>
        <v>0</v>
      </c>
      <c r="H24" s="1">
        <f>MstList!J25</f>
        <v>0</v>
      </c>
      <c r="I24" s="728">
        <f>MstList!K25</f>
        <v>0</v>
      </c>
      <c r="J24" s="23"/>
      <c r="K24" s="23"/>
      <c r="L24" s="333"/>
      <c r="M24" s="333"/>
    </row>
    <row r="25" spans="1:13" ht="16.5" customHeight="1" x14ac:dyDescent="0.25">
      <c r="A25" s="147" t="str">
        <f t="shared" si="0"/>
        <v>1</v>
      </c>
      <c r="B25" s="1" t="str">
        <f>MstList!B26</f>
        <v>68184337AA</v>
      </c>
      <c r="C25" s="9" t="str">
        <f>MstList!C26</f>
        <v>4D4021F</v>
      </c>
      <c r="D25" s="1" t="str">
        <f>MstList!D26</f>
        <v>Brake Rotor-Front, 2015</v>
      </c>
      <c r="E25" s="6">
        <v>8</v>
      </c>
      <c r="F25" s="191">
        <f>IF(E25&gt;0,Totals!F26,"")</f>
        <v>0</v>
      </c>
      <c r="G25" s="191">
        <f t="shared" si="1"/>
        <v>0</v>
      </c>
      <c r="H25" s="157">
        <f>MstList!J26</f>
        <v>0</v>
      </c>
      <c r="I25" s="728">
        <f>MstList!K26</f>
        <v>0</v>
      </c>
      <c r="J25" s="23"/>
      <c r="K25" s="23"/>
      <c r="L25" s="333"/>
      <c r="M25" s="333"/>
    </row>
    <row r="26" spans="1:13" ht="16.5" hidden="1" customHeight="1" x14ac:dyDescent="0.25">
      <c r="A26" s="147" t="str">
        <f t="shared" si="0"/>
        <v>0</v>
      </c>
      <c r="B26" s="1" t="str">
        <f>MstList!B27</f>
        <v>68089130AB</v>
      </c>
      <c r="C26" s="9" t="str">
        <f>MstList!C27</f>
        <v>4D4122</v>
      </c>
      <c r="D26" s="1" t="str">
        <f>MstList!D27</f>
        <v>Brake Booster</v>
      </c>
      <c r="E26" s="6"/>
      <c r="F26" s="191" t="str">
        <f>IF(E26&gt;0,Totals!F27,"")</f>
        <v/>
      </c>
      <c r="G26" s="191">
        <f t="shared" si="1"/>
        <v>0</v>
      </c>
      <c r="H26" s="157">
        <f>MstList!J27</f>
        <v>0</v>
      </c>
      <c r="I26" s="728">
        <f>MstList!K27</f>
        <v>0</v>
      </c>
      <c r="J26" s="23"/>
      <c r="K26" s="23"/>
      <c r="L26" s="333"/>
      <c r="M26" s="333"/>
    </row>
    <row r="27" spans="1:13" ht="16.5" hidden="1" customHeight="1" x14ac:dyDescent="0.25">
      <c r="A27" s="147" t="str">
        <f t="shared" si="0"/>
        <v>0</v>
      </c>
      <c r="B27" s="1" t="str">
        <f>MstList!B28</f>
        <v>UP 83971A</v>
      </c>
      <c r="C27" s="9" t="str">
        <f>MstList!C28</f>
        <v>4D4057</v>
      </c>
      <c r="D27" s="1" t="str">
        <f>MstList!D28</f>
        <v>Front Brake Hardware Kit</v>
      </c>
      <c r="E27" s="6"/>
      <c r="F27" s="191" t="str">
        <f>IF(E27&gt;0,Totals!F28,"")</f>
        <v/>
      </c>
      <c r="G27" s="191">
        <f t="shared" si="1"/>
        <v>0</v>
      </c>
      <c r="H27" s="730">
        <f>MstList!J28</f>
        <v>0</v>
      </c>
      <c r="I27" s="728">
        <f>MstList!K28</f>
        <v>0</v>
      </c>
      <c r="J27" s="23"/>
      <c r="K27" s="23"/>
      <c r="L27" s="333"/>
      <c r="M27" s="333"/>
    </row>
    <row r="28" spans="1:13" ht="16.5" hidden="1" customHeight="1" x14ac:dyDescent="0.25">
      <c r="A28" s="147" t="str">
        <f t="shared" si="0"/>
        <v>0</v>
      </c>
      <c r="B28" s="1" t="str">
        <f>MstList!B29</f>
        <v>UP89305A</v>
      </c>
      <c r="C28" s="9" t="str">
        <f>MstList!C29</f>
        <v>89305A</v>
      </c>
      <c r="D28" s="1" t="str">
        <f>MstList!D29</f>
        <v>Rear Brake Hardware Kit</v>
      </c>
      <c r="E28" s="6"/>
      <c r="F28" s="191" t="str">
        <f>IF(E28&gt;0,Totals!F29,"")</f>
        <v/>
      </c>
      <c r="G28" s="191">
        <f t="shared" si="1"/>
        <v>0</v>
      </c>
      <c r="H28" s="730">
        <f>MstList!J29</f>
        <v>0</v>
      </c>
      <c r="I28" s="728">
        <f>MstList!K29</f>
        <v>0</v>
      </c>
      <c r="J28" s="23"/>
      <c r="K28" s="23"/>
      <c r="L28" s="333"/>
      <c r="M28" s="333"/>
    </row>
    <row r="29" spans="1:13" ht="16.5" hidden="1" customHeight="1" x14ac:dyDescent="0.25">
      <c r="A29" s="147" t="str">
        <f t="shared" si="0"/>
        <v>0</v>
      </c>
      <c r="B29" s="1" t="str">
        <f>MstList!B31</f>
        <v>68232484AA</v>
      </c>
      <c r="C29" s="9" t="str">
        <f>MstList!C31</f>
        <v>4D4060</v>
      </c>
      <c r="D29" s="1" t="str">
        <f>MstList!D31</f>
        <v>Left Front Brake Hose (Charger 2015)</v>
      </c>
      <c r="E29" s="6"/>
      <c r="F29" s="191" t="str">
        <f>IF(E29&gt;0,Totals!F31,"")</f>
        <v/>
      </c>
      <c r="G29" s="191">
        <f t="shared" si="1"/>
        <v>0</v>
      </c>
      <c r="H29" s="157">
        <f>MstList!J31</f>
        <v>0</v>
      </c>
      <c r="I29" s="728">
        <f>MstList!K31</f>
        <v>0</v>
      </c>
      <c r="J29" s="23"/>
      <c r="K29" s="23"/>
      <c r="L29" s="333"/>
      <c r="M29" s="333"/>
    </row>
    <row r="30" spans="1:13" ht="16.5" hidden="1" customHeight="1" x14ac:dyDescent="0.25">
      <c r="A30" s="147" t="str">
        <f t="shared" si="0"/>
        <v>0</v>
      </c>
      <c r="B30" s="1" t="str">
        <f>MstList!B32</f>
        <v>68257661AA</v>
      </c>
      <c r="C30" s="9" t="str">
        <f>MstList!C32</f>
        <v>4D4061</v>
      </c>
      <c r="D30" s="1" t="str">
        <f>MstList!D32</f>
        <v>Right Front Brake Hose (Charger 2015)</v>
      </c>
      <c r="E30" s="6"/>
      <c r="F30" s="191" t="str">
        <f>IF(E30&gt;0,Totals!F32,"")</f>
        <v/>
      </c>
      <c r="G30" s="191">
        <f t="shared" si="1"/>
        <v>0</v>
      </c>
      <c r="H30" s="157">
        <f>MstList!J32</f>
        <v>0</v>
      </c>
      <c r="I30" s="728">
        <f>MstList!K32</f>
        <v>0</v>
      </c>
      <c r="J30" s="23"/>
      <c r="K30" s="23"/>
      <c r="L30" s="333"/>
      <c r="M30" s="333"/>
    </row>
    <row r="31" spans="1:13" ht="16.5" hidden="1" customHeight="1" x14ac:dyDescent="0.25">
      <c r="A31" s="147" t="str">
        <f t="shared" si="0"/>
        <v>0</v>
      </c>
      <c r="B31" s="1" t="str">
        <f>MstList!B33</f>
        <v>68199987AC</v>
      </c>
      <c r="C31" s="9" t="str">
        <f>MstList!C33</f>
        <v>4D4062</v>
      </c>
      <c r="D31" s="1" t="str">
        <f>MstList!D33</f>
        <v>Front ABS Sensor (2015-18)</v>
      </c>
      <c r="E31" s="6"/>
      <c r="F31" s="191" t="str">
        <f>IF(E31&gt;0,Totals!F33,"")</f>
        <v/>
      </c>
      <c r="G31" s="191">
        <f t="shared" si="1"/>
        <v>0</v>
      </c>
      <c r="H31" s="157">
        <f>MstList!J33</f>
        <v>0</v>
      </c>
      <c r="I31" s="728">
        <f>MstList!K33</f>
        <v>0</v>
      </c>
      <c r="J31" s="23"/>
      <c r="K31" s="23"/>
      <c r="L31" s="333"/>
      <c r="M31" s="333"/>
    </row>
    <row r="32" spans="1:13" ht="16.5" hidden="1" customHeight="1" x14ac:dyDescent="0.25">
      <c r="A32" s="147" t="str">
        <f t="shared" si="0"/>
        <v>0</v>
      </c>
      <c r="B32" s="1" t="str">
        <f>MstList!B34</f>
        <v>NOE 604024</v>
      </c>
      <c r="C32" s="9" t="str">
        <f>MstList!C34</f>
        <v>4D4111</v>
      </c>
      <c r="D32" s="1" t="str">
        <f>MstList!D34</f>
        <v>Heater/AC Door Actuator Motor</v>
      </c>
      <c r="E32" s="6"/>
      <c r="F32" s="191" t="str">
        <f>IF(E32&gt;0,Totals!F34,"")</f>
        <v/>
      </c>
      <c r="G32" s="191">
        <f t="shared" si="1"/>
        <v>0</v>
      </c>
      <c r="H32" s="1">
        <f>MstList!J34</f>
        <v>0</v>
      </c>
      <c r="I32" s="728">
        <f>MstList!K34</f>
        <v>0</v>
      </c>
      <c r="J32" s="23"/>
      <c r="K32" s="23"/>
      <c r="L32" s="333"/>
      <c r="M32" s="333"/>
    </row>
    <row r="33" spans="1:13" ht="16.5" hidden="1" customHeight="1" x14ac:dyDescent="0.25">
      <c r="A33" s="147" t="str">
        <f t="shared" si="0"/>
        <v>0</v>
      </c>
      <c r="B33" s="1" t="str">
        <f>MstList!B35</f>
        <v>12614XB</v>
      </c>
      <c r="C33" s="9" t="str">
        <f>MstList!C35</f>
        <v>4D4038LF</v>
      </c>
      <c r="D33" s="1" t="str">
        <f>MstList!D35</f>
        <v>Caliper-Left Front</v>
      </c>
      <c r="E33" s="6"/>
      <c r="F33" s="191" t="str">
        <f>IF(E33&gt;0,Totals!F35,"")</f>
        <v/>
      </c>
      <c r="G33" s="191">
        <f t="shared" si="1"/>
        <v>0</v>
      </c>
      <c r="H33" s="1">
        <f>MstList!J35</f>
        <v>0</v>
      </c>
      <c r="I33" s="728">
        <f>MstList!K35</f>
        <v>0</v>
      </c>
      <c r="J33" s="23"/>
      <c r="K33" s="23"/>
      <c r="L33" s="333"/>
      <c r="M33" s="333"/>
    </row>
    <row r="34" spans="1:13" ht="16.5" hidden="1" customHeight="1" x14ac:dyDescent="0.25">
      <c r="A34" s="147" t="str">
        <f t="shared" si="0"/>
        <v>0</v>
      </c>
      <c r="B34" s="1">
        <f>MstList!B36</f>
        <v>603380</v>
      </c>
      <c r="C34" s="9" t="str">
        <f>MstList!C36</f>
        <v>4D4505</v>
      </c>
      <c r="D34" s="1" t="str">
        <f>MstList!D36</f>
        <v>Coolant Reservoir (2011-2018)</v>
      </c>
      <c r="E34" s="6"/>
      <c r="F34" s="191" t="str">
        <f>IF(E34&gt;0,Totals!F36,"")</f>
        <v/>
      </c>
      <c r="G34" s="191">
        <f t="shared" si="1"/>
        <v>0</v>
      </c>
      <c r="H34" s="1">
        <f>MstList!J36</f>
        <v>0</v>
      </c>
      <c r="I34" s="728">
        <f>MstList!K36</f>
        <v>0</v>
      </c>
      <c r="J34" s="23"/>
      <c r="K34" s="23"/>
      <c r="L34" s="333"/>
      <c r="M34" s="333"/>
    </row>
    <row r="35" spans="1:13" ht="16.5" hidden="1" customHeight="1" x14ac:dyDescent="0.25">
      <c r="A35" s="147" t="str">
        <f t="shared" si="0"/>
        <v>0</v>
      </c>
      <c r="B35" s="1" t="str">
        <f>MstList!B37</f>
        <v>12614XA</v>
      </c>
      <c r="C35" s="9" t="str">
        <f>MstList!C37</f>
        <v>4D4038RF</v>
      </c>
      <c r="D35" s="1" t="str">
        <f>MstList!D37</f>
        <v>Caliper-Right Front</v>
      </c>
      <c r="E35" s="6"/>
      <c r="F35" s="191" t="str">
        <f>IF(E35&gt;0,Totals!F37,"")</f>
        <v/>
      </c>
      <c r="G35" s="191">
        <f t="shared" si="1"/>
        <v>0</v>
      </c>
      <c r="H35" s="1">
        <f>MstList!J37</f>
        <v>0</v>
      </c>
      <c r="I35" s="728">
        <f>MstList!K37</f>
        <v>0</v>
      </c>
      <c r="J35" s="23"/>
      <c r="K35" s="23"/>
      <c r="L35" s="333"/>
      <c r="M35" s="333"/>
    </row>
    <row r="36" spans="1:13" ht="16.5" hidden="1" customHeight="1" x14ac:dyDescent="0.25">
      <c r="A36" s="147" t="str">
        <f t="shared" si="0"/>
        <v>0</v>
      </c>
      <c r="B36" s="1" t="str">
        <f>MstList!B38</f>
        <v>68085784AA</v>
      </c>
      <c r="C36" s="9" t="str">
        <f>MstList!C38</f>
        <v>4D4112</v>
      </c>
      <c r="D36" s="1" t="str">
        <f>MstList!D38</f>
        <v>Condensor</v>
      </c>
      <c r="E36" s="6"/>
      <c r="F36" s="191" t="str">
        <f>IF(E36&gt;0,Totals!F38,"")</f>
        <v/>
      </c>
      <c r="G36" s="191">
        <f t="shared" si="1"/>
        <v>0</v>
      </c>
      <c r="H36" s="157">
        <f>MstList!J38</f>
        <v>0</v>
      </c>
      <c r="I36" s="728">
        <f>MstList!K38</f>
        <v>0</v>
      </c>
      <c r="J36" s="23"/>
      <c r="K36" s="23"/>
      <c r="L36" s="333"/>
      <c r="M36" s="333"/>
    </row>
    <row r="37" spans="1:13" ht="16.5" hidden="1" customHeight="1" x14ac:dyDescent="0.25">
      <c r="A37" s="147" t="str">
        <f t="shared" si="0"/>
        <v>0</v>
      </c>
      <c r="B37" s="1" t="str">
        <f>MstList!B39</f>
        <v>5137714AA</v>
      </c>
      <c r="C37" s="9" t="str">
        <f>MstList!C39</f>
        <v>4D4101L</v>
      </c>
      <c r="D37" s="1" t="str">
        <f>MstList!D39</f>
        <v>Cooling Fan Motor (Left)-2011-17)</v>
      </c>
      <c r="E37" s="6"/>
      <c r="F37" s="191" t="str">
        <f>IF(E37&gt;0,Totals!F39,"")</f>
        <v/>
      </c>
      <c r="G37" s="191">
        <f t="shared" si="1"/>
        <v>0</v>
      </c>
      <c r="H37" s="157">
        <f>MstList!J39</f>
        <v>0</v>
      </c>
      <c r="I37" s="728">
        <f>MstList!K39</f>
        <v>0</v>
      </c>
      <c r="J37" s="23"/>
      <c r="K37" s="2"/>
      <c r="L37" s="334"/>
      <c r="M37" s="334"/>
    </row>
    <row r="38" spans="1:13" ht="16.5" hidden="1" customHeight="1" x14ac:dyDescent="0.25">
      <c r="A38" s="147" t="str">
        <f t="shared" si="0"/>
        <v>0</v>
      </c>
      <c r="B38" s="1" t="str">
        <f>MstList!B40</f>
        <v>5072330AB</v>
      </c>
      <c r="C38" s="9" t="str">
        <f>MstList!C40</f>
        <v>4D4101R</v>
      </c>
      <c r="D38" s="1" t="str">
        <f>MstList!D40</f>
        <v>Cooling Fan Motor (Right)-(2011-17)</v>
      </c>
      <c r="E38" s="6"/>
      <c r="F38" s="191" t="str">
        <f>IF(E38&gt;0,Totals!F40,"")</f>
        <v/>
      </c>
      <c r="G38" s="191">
        <f t="shared" si="1"/>
        <v>0</v>
      </c>
      <c r="H38" s="157">
        <f>MstList!J40</f>
        <v>0</v>
      </c>
      <c r="I38" s="728">
        <f>MstList!K40</f>
        <v>0</v>
      </c>
      <c r="J38" s="23"/>
      <c r="K38" s="23"/>
      <c r="L38" s="23"/>
      <c r="M38" s="23"/>
    </row>
    <row r="39" spans="1:13" ht="16.5" hidden="1" customHeight="1" x14ac:dyDescent="0.25">
      <c r="A39" s="147" t="str">
        <f t="shared" si="0"/>
        <v>0</v>
      </c>
      <c r="B39" s="1" t="str">
        <f>MstList!B41</f>
        <v>5137713AA</v>
      </c>
      <c r="C39" s="9" t="str">
        <f>MstList!C41</f>
        <v>4D4101B</v>
      </c>
      <c r="D39" s="1" t="str">
        <f>MstList!D41</f>
        <v>Fan Blades (2011-17)</v>
      </c>
      <c r="E39" s="6"/>
      <c r="F39" s="191" t="str">
        <f>IF(E39&gt;0,Totals!F41,"")</f>
        <v/>
      </c>
      <c r="G39" s="191">
        <f t="shared" si="1"/>
        <v>0</v>
      </c>
      <c r="H39" s="157">
        <f>MstList!J41</f>
        <v>0</v>
      </c>
      <c r="I39" s="728">
        <f>MstList!K41</f>
        <v>0</v>
      </c>
      <c r="J39" s="23"/>
      <c r="K39" s="23"/>
      <c r="L39" s="23"/>
      <c r="M39" s="23"/>
    </row>
    <row r="40" spans="1:13" ht="16.5" hidden="1" customHeight="1" x14ac:dyDescent="0.25">
      <c r="A40" s="147" t="str">
        <f t="shared" si="0"/>
        <v>0</v>
      </c>
      <c r="B40" s="1" t="str">
        <f>MstList!B42</f>
        <v>NOE 620039XD</v>
      </c>
      <c r="C40" s="9">
        <f>MstList!C42</f>
        <v>0</v>
      </c>
      <c r="D40" s="1" t="str">
        <f>MstList!D42</f>
        <v>Dual Fan Assy.</v>
      </c>
      <c r="E40" s="6"/>
      <c r="F40" s="191" t="str">
        <f>IF(E40&gt;0,Totals!F42,"")</f>
        <v/>
      </c>
      <c r="G40" s="191">
        <f t="shared" si="1"/>
        <v>0</v>
      </c>
      <c r="H40" s="1">
        <f>MstList!J42</f>
        <v>0</v>
      </c>
      <c r="I40" s="728">
        <f>MstList!K42</f>
        <v>0</v>
      </c>
      <c r="J40" s="23"/>
      <c r="K40" s="23"/>
      <c r="L40" s="23"/>
      <c r="M40" s="23"/>
    </row>
    <row r="41" spans="1:13" ht="16.5" hidden="1" customHeight="1" x14ac:dyDescent="0.25">
      <c r="A41" s="147" t="str">
        <f t="shared" si="0"/>
        <v>0</v>
      </c>
      <c r="B41" s="1" t="str">
        <f>MstList!B43</f>
        <v>NCP 2605521M</v>
      </c>
      <c r="C41" s="9" t="str">
        <f>MstList!C43</f>
        <v>4D3130</v>
      </c>
      <c r="D41" s="1" t="str">
        <f>MstList!D43</f>
        <v>Control Arm Upper</v>
      </c>
      <c r="E41" s="6"/>
      <c r="F41" s="191" t="str">
        <f>IF(E41&gt;0,Totals!F43,"")</f>
        <v/>
      </c>
      <c r="G41" s="191">
        <f t="shared" si="1"/>
        <v>0</v>
      </c>
      <c r="H41" s="1">
        <f>MstList!J43</f>
        <v>0</v>
      </c>
      <c r="I41" s="728">
        <f>MstList!K43</f>
        <v>0</v>
      </c>
      <c r="J41" s="23"/>
      <c r="K41" s="23"/>
      <c r="L41" s="23"/>
      <c r="M41" s="23"/>
    </row>
    <row r="42" spans="1:13" ht="16.5" hidden="1" customHeight="1" x14ac:dyDescent="0.25">
      <c r="A42" s="147" t="str">
        <f t="shared" si="0"/>
        <v>0</v>
      </c>
      <c r="B42" s="1" t="str">
        <f>MstList!B44</f>
        <v>NCP2605522M</v>
      </c>
      <c r="C42" s="9" t="str">
        <f>MstList!C44</f>
        <v>4D3129</v>
      </c>
      <c r="D42" s="1" t="str">
        <f>MstList!D44</f>
        <v>Control Arm-Upper Right</v>
      </c>
      <c r="E42" s="6"/>
      <c r="F42" s="191" t="str">
        <f>IF(E42&gt;0,Totals!F44,"")</f>
        <v/>
      </c>
      <c r="G42" s="191">
        <f t="shared" si="1"/>
        <v>0</v>
      </c>
      <c r="H42" s="1">
        <f>MstList!J44</f>
        <v>0</v>
      </c>
      <c r="I42" s="728">
        <f>MstList!K44</f>
        <v>0</v>
      </c>
      <c r="K42" s="23"/>
      <c r="L42" s="23"/>
      <c r="M42" s="23"/>
    </row>
    <row r="43" spans="1:13" ht="16.5" hidden="1" customHeight="1" x14ac:dyDescent="0.25">
      <c r="A43" s="147" t="str">
        <f t="shared" si="0"/>
        <v>0</v>
      </c>
      <c r="B43" s="1" t="str">
        <f>MstList!B45</f>
        <v>5513661AC</v>
      </c>
      <c r="C43" s="9" t="str">
        <f>MstList!C45</f>
        <v>4D3002</v>
      </c>
      <c r="D43" s="1" t="str">
        <f>MstList!D45</f>
        <v>Upper Driver Door Hinge</v>
      </c>
      <c r="E43" s="6"/>
      <c r="F43" s="191" t="str">
        <f>IF(E43&gt;0,Totals!F45,"")</f>
        <v/>
      </c>
      <c r="G43" s="191">
        <f t="shared" si="1"/>
        <v>0</v>
      </c>
      <c r="H43" s="157">
        <f>MstList!J45</f>
        <v>0</v>
      </c>
      <c r="I43" s="728">
        <f>MstList!K45</f>
        <v>0</v>
      </c>
      <c r="J43" s="23"/>
      <c r="K43" s="23"/>
      <c r="L43" s="23"/>
      <c r="M43" s="23"/>
    </row>
    <row r="44" spans="1:13" ht="16.5" hidden="1" customHeight="1" x14ac:dyDescent="0.25">
      <c r="A44" s="147" t="str">
        <f t="shared" si="0"/>
        <v>0</v>
      </c>
      <c r="B44" s="1" t="str">
        <f>MstList!B46</f>
        <v>55113665AI</v>
      </c>
      <c r="C44" s="9" t="str">
        <f>MstList!C46</f>
        <v>4D3003</v>
      </c>
      <c r="D44" s="1" t="str">
        <f>MstList!D46</f>
        <v>Lower Driver Door Hinge</v>
      </c>
      <c r="E44" s="6"/>
      <c r="F44" s="191" t="str">
        <f>IF(E44&gt;0,Totals!F46,"")</f>
        <v/>
      </c>
      <c r="G44" s="191">
        <f t="shared" si="1"/>
        <v>0</v>
      </c>
      <c r="H44" s="157">
        <f>MstList!J46</f>
        <v>0</v>
      </c>
      <c r="I44" s="728">
        <f>MstList!K46</f>
        <v>0</v>
      </c>
      <c r="J44" s="23"/>
      <c r="K44" s="23"/>
      <c r="L44" s="23"/>
      <c r="M44" s="23"/>
    </row>
    <row r="45" spans="1:13" ht="16.5" hidden="1" customHeight="1" x14ac:dyDescent="0.25">
      <c r="A45" s="147" t="str">
        <f t="shared" si="0"/>
        <v>0</v>
      </c>
      <c r="B45" s="1" t="str">
        <f>MstList!B47</f>
        <v>BRN 27102045</v>
      </c>
      <c r="C45" s="9" t="str">
        <f>MstList!C47</f>
        <v>4D4451</v>
      </c>
      <c r="D45" s="1" t="str">
        <f>MstList!D47</f>
        <v>Front Hub Assembly, 2011 and below</v>
      </c>
      <c r="E45" s="6"/>
      <c r="F45" s="191" t="str">
        <f>IF(E45&gt;0,Totals!F47,"")</f>
        <v/>
      </c>
      <c r="G45" s="191">
        <f t="shared" si="1"/>
        <v>0</v>
      </c>
      <c r="H45" s="1">
        <f>MstList!J47</f>
        <v>0</v>
      </c>
      <c r="I45" s="728">
        <f>MstList!K47</f>
        <v>0</v>
      </c>
      <c r="J45" s="23"/>
      <c r="K45" s="23"/>
      <c r="L45" s="23"/>
      <c r="M45" s="23"/>
    </row>
    <row r="46" spans="1:13" ht="16.5" hidden="1" customHeight="1" x14ac:dyDescent="0.25">
      <c r="A46" s="147" t="str">
        <f t="shared" si="0"/>
        <v>0</v>
      </c>
      <c r="B46" s="1">
        <f>MstList!B48</f>
        <v>6504007</v>
      </c>
      <c r="C46" s="9" t="str">
        <f>MstList!C48</f>
        <v>4D4460</v>
      </c>
      <c r="D46" s="1" t="str">
        <f>MstList!D48</f>
        <v>Front Hub Bearing Nut</v>
      </c>
      <c r="E46" s="6"/>
      <c r="F46" s="191" t="str">
        <f>IF(E46&gt;0,Totals!F48,"")</f>
        <v/>
      </c>
      <c r="G46" s="191">
        <f t="shared" si="1"/>
        <v>0</v>
      </c>
      <c r="H46" s="157">
        <f>MstList!J48</f>
        <v>0</v>
      </c>
      <c r="I46" s="728">
        <f>MstList!K48</f>
        <v>0</v>
      </c>
      <c r="J46" s="336"/>
      <c r="K46" s="23"/>
      <c r="L46" s="23"/>
      <c r="M46" s="23"/>
    </row>
    <row r="47" spans="1:13" ht="16.5" hidden="1" customHeight="1" x14ac:dyDescent="0.25">
      <c r="A47" s="147" t="str">
        <f t="shared" si="0"/>
        <v>0</v>
      </c>
      <c r="B47" s="176" t="str">
        <f>MstList!B49</f>
        <v>NOE6006012</v>
      </c>
      <c r="C47" s="176" t="str">
        <f>MstList!C49</f>
        <v>4D3048</v>
      </c>
      <c r="D47" s="176" t="str">
        <f>MstList!D49</f>
        <v xml:space="preserve">DRIVESHAFT CENTER BEARING </v>
      </c>
      <c r="E47" s="214"/>
      <c r="F47" s="197" t="str">
        <f>IF(E47&gt;0,Totals!F49,"")</f>
        <v/>
      </c>
      <c r="G47" s="197">
        <f t="shared" si="1"/>
        <v>0</v>
      </c>
      <c r="H47" s="176">
        <f>MstList!J49</f>
        <v>0</v>
      </c>
      <c r="I47" s="254">
        <f>MstList!K49</f>
        <v>0</v>
      </c>
      <c r="J47" s="23"/>
      <c r="K47" s="23"/>
      <c r="L47" s="23"/>
      <c r="M47" s="23"/>
    </row>
    <row r="48" spans="1:13" ht="16.5" hidden="1" customHeight="1" x14ac:dyDescent="0.25">
      <c r="A48" s="147" t="str">
        <f t="shared" si="0"/>
        <v>0</v>
      </c>
      <c r="B48" s="1" t="str">
        <f>MstList!B50</f>
        <v>BR930578</v>
      </c>
      <c r="C48" s="9" t="str">
        <f>MstList!C50</f>
        <v>4D4452</v>
      </c>
      <c r="D48" s="1" t="str">
        <f>MstList!D50</f>
        <v>Front Hub Assembly, 2012 and up</v>
      </c>
      <c r="E48" s="6"/>
      <c r="F48" s="191" t="str">
        <f>IF(E48&gt;0,Totals!F50,"")</f>
        <v/>
      </c>
      <c r="G48" s="191">
        <f t="shared" si="1"/>
        <v>0</v>
      </c>
      <c r="H48" s="1">
        <f>MstList!J50</f>
        <v>0</v>
      </c>
      <c r="I48" s="728">
        <f>MstList!K50</f>
        <v>0</v>
      </c>
      <c r="J48" s="23"/>
      <c r="K48" s="23"/>
      <c r="L48" s="23"/>
      <c r="M48" s="23"/>
    </row>
    <row r="49" spans="1:13" ht="16.5" hidden="1" customHeight="1" x14ac:dyDescent="0.25">
      <c r="A49" s="147" t="str">
        <f t="shared" si="0"/>
        <v>0</v>
      </c>
      <c r="B49" s="1" t="str">
        <f>MstList!B51</f>
        <v>5136023AE</v>
      </c>
      <c r="C49" s="9" t="str">
        <f>MstList!C51</f>
        <v>4D4202</v>
      </c>
      <c r="D49" s="1" t="str">
        <f>MstList!D51</f>
        <v>Secondary Fuel Pump</v>
      </c>
      <c r="E49" s="6"/>
      <c r="F49" s="191" t="str">
        <f>IF(E49&gt;0,Totals!F51,"")</f>
        <v/>
      </c>
      <c r="G49" s="191">
        <f t="shared" si="1"/>
        <v>0</v>
      </c>
      <c r="H49" s="157">
        <f>MstList!J51</f>
        <v>0</v>
      </c>
      <c r="I49" s="728">
        <f>MstList!K51</f>
        <v>0</v>
      </c>
      <c r="J49" s="23"/>
      <c r="K49" s="23"/>
      <c r="L49" s="23"/>
      <c r="M49" s="23"/>
    </row>
    <row r="50" spans="1:13" ht="16.5" hidden="1" customHeight="1" x14ac:dyDescent="0.25">
      <c r="A50" s="147" t="str">
        <f t="shared" si="0"/>
        <v>0</v>
      </c>
      <c r="B50" s="1" t="str">
        <f>MstList!B52</f>
        <v>5136022AJ</v>
      </c>
      <c r="C50" s="9" t="str">
        <f>MstList!C52</f>
        <v>4D4201</v>
      </c>
      <c r="D50" s="1" t="str">
        <f>MstList!D52</f>
        <v xml:space="preserve">Fuel Pump </v>
      </c>
      <c r="E50" s="6"/>
      <c r="F50" s="191" t="str">
        <f>IF(E50&gt;0,Totals!F52,"")</f>
        <v/>
      </c>
      <c r="G50" s="191">
        <f t="shared" si="1"/>
        <v>0</v>
      </c>
      <c r="H50" s="157">
        <f>MstList!J52</f>
        <v>0</v>
      </c>
      <c r="I50" s="728">
        <f>MstList!K52</f>
        <v>0</v>
      </c>
      <c r="J50" s="23"/>
      <c r="K50" s="23"/>
      <c r="L50" s="23"/>
      <c r="M50" s="23"/>
    </row>
    <row r="51" spans="1:13" ht="16.5" hidden="1" customHeight="1" x14ac:dyDescent="0.25">
      <c r="A51" s="147" t="str">
        <f t="shared" si="0"/>
        <v>0</v>
      </c>
      <c r="B51" s="1" t="str">
        <f>MstList!B53</f>
        <v>DFPFG1053</v>
      </c>
      <c r="C51" s="9" t="str">
        <f>MstList!C53</f>
        <v>4D3150</v>
      </c>
      <c r="D51" s="1" t="str">
        <f>MstList!D53</f>
        <v xml:space="preserve">Fuel Pump </v>
      </c>
      <c r="E51" s="6"/>
      <c r="F51" s="191" t="str">
        <f>IF(E51&gt;0,Totals!F53,"")</f>
        <v/>
      </c>
      <c r="G51" s="191">
        <f t="shared" si="1"/>
        <v>0</v>
      </c>
      <c r="H51" s="157">
        <f>MstList!J53</f>
        <v>0</v>
      </c>
      <c r="I51" s="728">
        <f>MstList!K53</f>
        <v>0</v>
      </c>
      <c r="J51" s="23"/>
      <c r="K51" s="23"/>
      <c r="L51" s="23"/>
      <c r="M51" s="23"/>
    </row>
    <row r="52" spans="1:13" ht="16.5" hidden="1" customHeight="1" x14ac:dyDescent="0.25">
      <c r="A52" s="147" t="str">
        <f t="shared" si="0"/>
        <v>0</v>
      </c>
      <c r="B52" s="1" t="str">
        <f>MstList!B54</f>
        <v>CRB 280325</v>
      </c>
      <c r="C52" s="9">
        <f>MstList!C54</f>
        <v>280325</v>
      </c>
      <c r="D52" s="1" t="str">
        <f>MstList!D54</f>
        <v>Fuel Sender Pedal (2011-20)</v>
      </c>
      <c r="E52" s="6"/>
      <c r="F52" s="191" t="str">
        <f>IF(E52&gt;0,Totals!F54,"")</f>
        <v/>
      </c>
      <c r="G52" s="191">
        <f t="shared" si="1"/>
        <v>0</v>
      </c>
      <c r="H52" s="157">
        <f>MstList!J54</f>
        <v>0</v>
      </c>
      <c r="I52" s="728">
        <f>MstList!K54</f>
        <v>0</v>
      </c>
      <c r="J52" s="23"/>
      <c r="K52" s="23"/>
      <c r="L52" s="23"/>
      <c r="M52" s="23"/>
    </row>
    <row r="53" spans="1:13" ht="16.5" hidden="1" customHeight="1" x14ac:dyDescent="0.25">
      <c r="A53" s="147" t="str">
        <f t="shared" si="0"/>
        <v>0</v>
      </c>
      <c r="B53" s="1" t="str">
        <f>MstList!B55</f>
        <v>68235388AA</v>
      </c>
      <c r="C53" s="9" t="str">
        <f>MstList!C55</f>
        <v>4D3200</v>
      </c>
      <c r="D53" s="1" t="str">
        <f>MstList!D55</f>
        <v>Fuse Wiring Kit</v>
      </c>
      <c r="E53" s="6"/>
      <c r="F53" s="191" t="str">
        <f>IF(E53&gt;0,Totals!F55,"")</f>
        <v/>
      </c>
      <c r="G53" s="191">
        <f t="shared" si="1"/>
        <v>0</v>
      </c>
      <c r="H53" s="157">
        <f>MstList!J55</f>
        <v>0</v>
      </c>
      <c r="I53" s="728">
        <f>MstList!K55</f>
        <v>0</v>
      </c>
      <c r="J53" s="23"/>
      <c r="K53" s="23"/>
      <c r="L53" s="23"/>
      <c r="M53" s="23"/>
    </row>
    <row r="54" spans="1:13" ht="16.5" hidden="1" customHeight="1" x14ac:dyDescent="0.25">
      <c r="A54" s="147" t="str">
        <f t="shared" si="0"/>
        <v>0</v>
      </c>
      <c r="B54" s="1" t="str">
        <f>MstList!B56</f>
        <v>LMP 9012LLN</v>
      </c>
      <c r="C54" s="9" t="str">
        <f>MstList!C56</f>
        <v>4L 3052</v>
      </c>
      <c r="D54" s="1" t="str">
        <f>MstList!D56</f>
        <v>Headlight Bulb(2015)</v>
      </c>
      <c r="E54" s="6"/>
      <c r="F54" s="191" t="str">
        <f>IF(E54&gt;0,Totals!F56,"")</f>
        <v/>
      </c>
      <c r="G54" s="191">
        <f t="shared" si="1"/>
        <v>0</v>
      </c>
      <c r="H54" s="1">
        <f>MstList!J56</f>
        <v>0</v>
      </c>
      <c r="I54" s="728">
        <f>MstList!K56</f>
        <v>0</v>
      </c>
      <c r="J54" s="23"/>
      <c r="K54" s="23"/>
      <c r="L54" s="23"/>
      <c r="M54" s="23"/>
    </row>
    <row r="55" spans="1:13" ht="16.5" hidden="1" customHeight="1" x14ac:dyDescent="0.25">
      <c r="A55" s="147" t="str">
        <f t="shared" si="0"/>
        <v>0</v>
      </c>
      <c r="B55" s="1" t="str">
        <f>MstList!B57</f>
        <v>BK MZCH2502270N</v>
      </c>
      <c r="C55" s="9" t="str">
        <f>MstList!C57</f>
        <v>4D3302L</v>
      </c>
      <c r="D55" s="1" t="str">
        <f>MstList!D57</f>
        <v>Headlight Assy. 2015-2016</v>
      </c>
      <c r="E55" s="6"/>
      <c r="F55" s="191" t="str">
        <f>IF(E55&gt;0,Totals!F57,"")</f>
        <v/>
      </c>
      <c r="G55" s="191">
        <f t="shared" si="1"/>
        <v>0</v>
      </c>
      <c r="H55" s="1">
        <f>MstList!J57</f>
        <v>0</v>
      </c>
      <c r="I55" s="728">
        <f>MstList!K57</f>
        <v>0</v>
      </c>
      <c r="J55" s="23"/>
      <c r="K55" s="23"/>
      <c r="L55" s="23"/>
      <c r="M55" s="23"/>
    </row>
    <row r="56" spans="1:13" ht="16.5" hidden="1" customHeight="1" x14ac:dyDescent="0.25">
      <c r="A56" s="147" t="str">
        <f t="shared" si="0"/>
        <v>0</v>
      </c>
      <c r="B56" s="1" t="str">
        <f>MstList!B58</f>
        <v>BK MZCH2503270N</v>
      </c>
      <c r="C56" s="9" t="str">
        <f>MstList!C58</f>
        <v>4D3302R</v>
      </c>
      <c r="D56" s="1" t="str">
        <f>MstList!D58</f>
        <v>Headlight Assy. 2015-2016</v>
      </c>
      <c r="E56" s="6"/>
      <c r="F56" s="191" t="str">
        <f>IF(E56&gt;0,Totals!F58,"")</f>
        <v/>
      </c>
      <c r="G56" s="191">
        <f t="shared" si="1"/>
        <v>0</v>
      </c>
      <c r="H56" s="1">
        <f>MstList!J58</f>
        <v>0</v>
      </c>
      <c r="I56" s="728">
        <f>MstList!K58</f>
        <v>0</v>
      </c>
      <c r="J56" s="23"/>
      <c r="K56" s="23"/>
      <c r="L56" s="23"/>
      <c r="M56" s="23"/>
    </row>
    <row r="57" spans="1:13" ht="16.5" hidden="1" customHeight="1" x14ac:dyDescent="0.25">
      <c r="A57" s="147" t="str">
        <f t="shared" si="0"/>
        <v>0</v>
      </c>
      <c r="B57" s="9" t="str">
        <f>MstList!B59</f>
        <v>LMP BP1255H11N</v>
      </c>
      <c r="C57" s="9" t="str">
        <f>MstList!C59</f>
        <v>4L3008</v>
      </c>
      <c r="D57" s="1" t="str">
        <f>MstList!D59</f>
        <v>Headlight Bulb (2011-14)</v>
      </c>
      <c r="E57" s="6"/>
      <c r="F57" s="191" t="str">
        <f>IF(E57&gt;0,Totals!F59,"")</f>
        <v/>
      </c>
      <c r="G57" s="191">
        <f t="shared" si="1"/>
        <v>0</v>
      </c>
      <c r="H57" s="1">
        <f>MstList!J59</f>
        <v>0</v>
      </c>
      <c r="I57" s="728">
        <f>MstList!K59</f>
        <v>0</v>
      </c>
      <c r="J57" s="23"/>
      <c r="K57" s="23"/>
      <c r="L57" s="23"/>
      <c r="M57" s="23"/>
    </row>
    <row r="58" spans="1:13" ht="16.5" hidden="1" customHeight="1" x14ac:dyDescent="0.25">
      <c r="A58" s="147" t="str">
        <f t="shared" si="0"/>
        <v>0</v>
      </c>
      <c r="B58" s="1" t="str">
        <f>MstList!B60</f>
        <v>1PS72DX9AC</v>
      </c>
      <c r="C58" s="9" t="str">
        <f>MstList!C60</f>
        <v>1PS72DX9AC</v>
      </c>
      <c r="D58" s="1" t="str">
        <f>MstList!D60</f>
        <v>Hood Release Cable</v>
      </c>
      <c r="E58" s="6"/>
      <c r="F58" s="191" t="str">
        <f>IF(E58&gt;0,Totals!F60,"")</f>
        <v/>
      </c>
      <c r="G58" s="191">
        <f t="shared" si="1"/>
        <v>0</v>
      </c>
      <c r="H58" s="157">
        <f>MstList!J60</f>
        <v>0</v>
      </c>
      <c r="I58" s="728">
        <f>MstList!K60</f>
        <v>0</v>
      </c>
      <c r="J58" s="23"/>
      <c r="K58" s="23"/>
      <c r="L58" s="23"/>
      <c r="M58" s="23"/>
    </row>
    <row r="59" spans="1:13" ht="16.5" hidden="1" customHeight="1" x14ac:dyDescent="0.25">
      <c r="A59" s="147" t="str">
        <f t="shared" si="0"/>
        <v>0</v>
      </c>
      <c r="B59" s="9" t="str">
        <f>MstList!B61</f>
        <v>ECH IC584</v>
      </c>
      <c r="C59" s="9" t="str">
        <f>MstList!C61</f>
        <v>4D4194</v>
      </c>
      <c r="D59" s="1" t="str">
        <f>MstList!D61</f>
        <v>Ignition Coil (2006-19)</v>
      </c>
      <c r="E59" s="6"/>
      <c r="F59" s="191" t="str">
        <f>IF(E59&gt;0,Totals!F61,"")</f>
        <v/>
      </c>
      <c r="G59" s="191">
        <f t="shared" si="1"/>
        <v>0</v>
      </c>
      <c r="H59" s="1">
        <f>MstList!J61</f>
        <v>0</v>
      </c>
      <c r="I59" s="728">
        <f>MstList!K61</f>
        <v>0</v>
      </c>
      <c r="J59" s="23"/>
      <c r="K59" s="23"/>
      <c r="L59" s="23"/>
      <c r="M59" s="23"/>
    </row>
    <row r="60" spans="1:13" ht="16.5" hidden="1" customHeight="1" x14ac:dyDescent="0.25">
      <c r="A60" s="147" t="str">
        <f t="shared" si="0"/>
        <v>0</v>
      </c>
      <c r="B60" s="1" t="str">
        <f>MstList!B62</f>
        <v>68059902AA</v>
      </c>
      <c r="C60" s="9" t="str">
        <f>MstList!C62</f>
        <v>68059902AA</v>
      </c>
      <c r="D60" s="1" t="str">
        <f>MstList!D62</f>
        <v>Jack Assy.</v>
      </c>
      <c r="E60" s="6"/>
      <c r="F60" s="191" t="str">
        <f>IF(E60&gt;0,Totals!F62,"")</f>
        <v/>
      </c>
      <c r="G60" s="191">
        <f t="shared" si="1"/>
        <v>0</v>
      </c>
      <c r="H60" s="157">
        <f>MstList!J62</f>
        <v>0</v>
      </c>
      <c r="I60" s="728">
        <f>MstList!K62</f>
        <v>0</v>
      </c>
      <c r="J60" s="23"/>
      <c r="K60" s="23"/>
      <c r="L60" s="23"/>
      <c r="M60" s="23"/>
    </row>
    <row r="61" spans="1:13" ht="16.5" hidden="1" customHeight="1" x14ac:dyDescent="0.25">
      <c r="A61" s="147" t="str">
        <f t="shared" si="0"/>
        <v>0</v>
      </c>
      <c r="B61" s="1" t="str">
        <f>MstList!B63</f>
        <v>68211290AB</v>
      </c>
      <c r="C61" s="9" t="str">
        <f>MstList!C63</f>
        <v>4D4616</v>
      </c>
      <c r="D61" s="1" t="str">
        <f>MstList!D63</f>
        <v>License Plate Light LED  (2016-17)</v>
      </c>
      <c r="E61" s="6"/>
      <c r="F61" s="191" t="str">
        <f>IF(E61&gt;0,Totals!F63,"")</f>
        <v/>
      </c>
      <c r="G61" s="191">
        <f t="shared" si="1"/>
        <v>0</v>
      </c>
      <c r="H61" s="157">
        <f>MstList!J63</f>
        <v>0</v>
      </c>
      <c r="I61" s="728">
        <f>MstList!K63</f>
        <v>0</v>
      </c>
      <c r="J61" s="23"/>
      <c r="K61" s="23"/>
      <c r="L61" s="23"/>
      <c r="M61" s="23"/>
    </row>
    <row r="62" spans="1:13" ht="16.5" hidden="1" customHeight="1" x14ac:dyDescent="0.25">
      <c r="A62" s="147" t="str">
        <f t="shared" si="0"/>
        <v>0</v>
      </c>
      <c r="B62" s="1" t="str">
        <f>MstList!B64</f>
        <v>NBH 17030</v>
      </c>
      <c r="C62" s="9" t="str">
        <f>MstList!C64</f>
        <v>4D3060</v>
      </c>
      <c r="D62" s="1" t="str">
        <f>MstList!D64</f>
        <v>Heater Hose</v>
      </c>
      <c r="E62" s="6"/>
      <c r="F62" s="191" t="str">
        <f>IF(E62&gt;0,Totals!F64,"")</f>
        <v/>
      </c>
      <c r="G62" s="191">
        <f t="shared" si="1"/>
        <v>0</v>
      </c>
      <c r="H62" s="1">
        <f>MstList!J64</f>
        <v>0</v>
      </c>
      <c r="I62" s="728">
        <f>MstList!K64</f>
        <v>0</v>
      </c>
      <c r="J62" s="23"/>
      <c r="K62" s="23"/>
      <c r="L62" s="23"/>
      <c r="M62" s="23"/>
    </row>
    <row r="63" spans="1:13" ht="16.5" hidden="1" customHeight="1" x14ac:dyDescent="0.25">
      <c r="A63" s="147" t="str">
        <f t="shared" si="0"/>
        <v>0</v>
      </c>
      <c r="B63" s="1" t="str">
        <f>MstList!B65</f>
        <v>NBH 17031</v>
      </c>
      <c r="C63" s="9" t="str">
        <f>MstList!C65</f>
        <v>4D3060A</v>
      </c>
      <c r="D63" s="1" t="str">
        <f>MstList!D65</f>
        <v>Heater Hose</v>
      </c>
      <c r="E63" s="6"/>
      <c r="F63" s="191" t="str">
        <f>IF(E63&gt;0,Totals!F65,"")</f>
        <v/>
      </c>
      <c r="G63" s="191">
        <f t="shared" si="1"/>
        <v>0</v>
      </c>
      <c r="H63" s="1">
        <f>MstList!J65</f>
        <v>0</v>
      </c>
      <c r="I63" s="728"/>
      <c r="J63" s="23"/>
      <c r="K63" s="23"/>
      <c r="L63" s="23"/>
      <c r="M63" s="23"/>
    </row>
    <row r="64" spans="1:13" ht="16.5" hidden="1" customHeight="1" x14ac:dyDescent="0.25">
      <c r="A64" s="147" t="str">
        <f t="shared" si="0"/>
        <v>0</v>
      </c>
      <c r="B64" s="1" t="str">
        <f>MstList!B66</f>
        <v>5168389AB</v>
      </c>
      <c r="C64" s="9" t="str">
        <f>MstList!C66</f>
        <v>4D3139</v>
      </c>
      <c r="D64" s="1" t="str">
        <f>MstList!D66</f>
        <v>Lower Control Arm (Up to 2015)</v>
      </c>
      <c r="E64" s="6"/>
      <c r="F64" s="191" t="str">
        <f>IF(E64&gt;0,Totals!F66,"")</f>
        <v/>
      </c>
      <c r="G64" s="191">
        <f t="shared" si="1"/>
        <v>0</v>
      </c>
      <c r="H64" s="157">
        <f>MstList!J66</f>
        <v>0</v>
      </c>
      <c r="I64" s="728"/>
      <c r="J64" s="23"/>
      <c r="K64" s="23"/>
      <c r="L64" s="23"/>
      <c r="M64" s="23"/>
    </row>
    <row r="65" spans="1:13" ht="16.5" hidden="1" customHeight="1" x14ac:dyDescent="0.25">
      <c r="A65" s="147" t="str">
        <f t="shared" si="0"/>
        <v>0</v>
      </c>
      <c r="B65" s="1" t="str">
        <f>MstList!B67</f>
        <v>6509423AA</v>
      </c>
      <c r="C65" s="9" t="str">
        <f>MstList!C67</f>
        <v>4D4449</v>
      </c>
      <c r="D65" s="1" t="str">
        <f>MstList!D67</f>
        <v>Lug Nuts</v>
      </c>
      <c r="E65" s="6"/>
      <c r="F65" s="191" t="str">
        <f>IF(E65&gt;0,Totals!F67,"")</f>
        <v/>
      </c>
      <c r="G65" s="191">
        <f t="shared" si="1"/>
        <v>0</v>
      </c>
      <c r="H65" s="157">
        <f>MstList!J67</f>
        <v>0</v>
      </c>
      <c r="I65" s="728">
        <f>MstList!K67</f>
        <v>0</v>
      </c>
      <c r="J65" s="23"/>
      <c r="K65" s="23"/>
      <c r="L65" s="23"/>
      <c r="M65" s="23"/>
    </row>
    <row r="66" spans="1:13" ht="16.5" hidden="1" customHeight="1" x14ac:dyDescent="0.25">
      <c r="A66" s="147" t="str">
        <f t="shared" ref="A66:A128" si="2">IF(E66="","0","1")</f>
        <v>0</v>
      </c>
      <c r="B66" s="1" t="str">
        <f>MstList!B68</f>
        <v>NOE 7041929</v>
      </c>
      <c r="C66" s="9" t="str">
        <f>MstList!C68</f>
        <v>4D3090</v>
      </c>
      <c r="D66" s="1" t="str">
        <f>MstList!D68</f>
        <v>Oil Drain Plug  (2006-19)</v>
      </c>
      <c r="E66" s="6"/>
      <c r="F66" s="191" t="str">
        <f>IF(E66&gt;0,Totals!F68,"")</f>
        <v/>
      </c>
      <c r="G66" s="191">
        <f t="shared" ref="G66:G128" si="3">PRODUCT(E66:F66)</f>
        <v>0</v>
      </c>
      <c r="H66" s="1">
        <f>MstList!J68</f>
        <v>0</v>
      </c>
      <c r="I66" s="728">
        <f>MstList!K68</f>
        <v>0</v>
      </c>
      <c r="J66" s="23"/>
      <c r="K66" s="23"/>
      <c r="L66" s="23"/>
      <c r="M66" s="23"/>
    </row>
    <row r="67" spans="1:13" ht="16.5" hidden="1" customHeight="1" x14ac:dyDescent="0.25">
      <c r="A67" s="147" t="str">
        <f t="shared" si="2"/>
        <v>0</v>
      </c>
      <c r="B67" s="1" t="str">
        <f>MstList!B69</f>
        <v>ECH OP6185</v>
      </c>
      <c r="C67" s="9" t="str">
        <f>MstList!C69</f>
        <v>4D4530</v>
      </c>
      <c r="D67" s="1" t="str">
        <f>MstList!D69</f>
        <v>Oil Pressure Sensor (2011-2016)</v>
      </c>
      <c r="E67" s="6"/>
      <c r="F67" s="191" t="str">
        <f>IF(E67&gt;0,Totals!F69,"")</f>
        <v/>
      </c>
      <c r="G67" s="191">
        <f t="shared" si="3"/>
        <v>0</v>
      </c>
      <c r="H67" s="1">
        <f>MstList!J69</f>
        <v>0</v>
      </c>
      <c r="I67" s="728">
        <f>MstList!K69</f>
        <v>0</v>
      </c>
      <c r="J67" s="23"/>
      <c r="K67" s="23"/>
      <c r="L67" s="23"/>
      <c r="M67" s="23"/>
    </row>
    <row r="68" spans="1:13" ht="16.5" hidden="1" customHeight="1" x14ac:dyDescent="0.25">
      <c r="A68" s="147" t="str">
        <f t="shared" si="2"/>
        <v>0</v>
      </c>
      <c r="B68" s="1" t="str">
        <f>MstList!B70</f>
        <v>NOE 60536361</v>
      </c>
      <c r="C68" s="9">
        <f>MstList!C70</f>
        <v>60536361</v>
      </c>
      <c r="D68" s="1" t="str">
        <f>MstList!D70</f>
        <v>Power Steering Reservoir (2011-19)</v>
      </c>
      <c r="E68" s="6"/>
      <c r="F68" s="191" t="str">
        <f>IF(E68&gt;0,Totals!F70,"")</f>
        <v/>
      </c>
      <c r="G68" s="191">
        <f t="shared" si="3"/>
        <v>0</v>
      </c>
      <c r="H68" s="1">
        <f>MstList!J70</f>
        <v>0</v>
      </c>
      <c r="I68" s="728">
        <f>MstList!K70</f>
        <v>0</v>
      </c>
      <c r="J68" s="23"/>
      <c r="K68" s="23"/>
      <c r="L68" s="23"/>
      <c r="M68" s="23"/>
    </row>
    <row r="69" spans="1:13" ht="16.5" hidden="1" customHeight="1" x14ac:dyDescent="0.25">
      <c r="A69" s="147" t="str">
        <f t="shared" si="2"/>
        <v>0</v>
      </c>
      <c r="B69" s="1" t="str">
        <f>MstList!B71</f>
        <v>680509524AK</v>
      </c>
      <c r="C69" s="9" t="str">
        <f>MstList!C71</f>
        <v>4D3015</v>
      </c>
      <c r="D69" s="1" t="str">
        <f>MstList!D71</f>
        <v>Power Steering Pump</v>
      </c>
      <c r="E69" s="6"/>
      <c r="F69" s="191" t="str">
        <f>IF(E69&gt;0,Totals!F71,"")</f>
        <v/>
      </c>
      <c r="G69" s="191">
        <f t="shared" si="3"/>
        <v>0</v>
      </c>
      <c r="H69" s="157">
        <f>MstList!J71</f>
        <v>0</v>
      </c>
      <c r="I69" s="728">
        <f>MstList!K71</f>
        <v>0</v>
      </c>
      <c r="J69" s="23"/>
      <c r="K69" s="23"/>
      <c r="L69" s="23"/>
      <c r="M69" s="23"/>
    </row>
    <row r="70" spans="1:13" ht="16.5" hidden="1" customHeight="1" x14ac:dyDescent="0.25">
      <c r="A70" s="147" t="str">
        <f t="shared" si="2"/>
        <v>0</v>
      </c>
      <c r="B70" s="1" t="str">
        <f>MstList!B72</f>
        <v>4627851AA</v>
      </c>
      <c r="C70" s="9" t="str">
        <f>MstList!C72</f>
        <v>4D4120</v>
      </c>
      <c r="D70" s="1" t="str">
        <f>MstList!D72</f>
        <v>Pulley, Idler Ribbed</v>
      </c>
      <c r="E70" s="6"/>
      <c r="F70" s="191" t="str">
        <f>IF(E70&gt;0,Totals!F72,"")</f>
        <v/>
      </c>
      <c r="G70" s="191">
        <f t="shared" si="3"/>
        <v>0</v>
      </c>
      <c r="H70" s="157">
        <f>MstList!J72</f>
        <v>0</v>
      </c>
      <c r="I70" s="728">
        <f>MstList!K72</f>
        <v>0</v>
      </c>
      <c r="J70" s="23"/>
      <c r="K70" s="23"/>
      <c r="L70" s="23"/>
      <c r="M70" s="23"/>
    </row>
    <row r="71" spans="1:13" ht="16.5" hidden="1" customHeight="1" x14ac:dyDescent="0.25">
      <c r="A71" s="147" t="str">
        <f t="shared" si="2"/>
        <v>0</v>
      </c>
      <c r="B71" s="1" t="str">
        <f>MstList!B73</f>
        <v>NBH38018</v>
      </c>
      <c r="C71" s="9" t="str">
        <f>MstList!C73</f>
        <v>4D4121</v>
      </c>
      <c r="D71" s="1" t="str">
        <f>MstList!D73</f>
        <v>Pulley, Idler Smooth</v>
      </c>
      <c r="E71" s="6"/>
      <c r="F71" s="191" t="str">
        <f>IF(E71&gt;0,Totals!F73,"")</f>
        <v/>
      </c>
      <c r="G71" s="191">
        <f t="shared" si="3"/>
        <v>0</v>
      </c>
      <c r="H71" s="1">
        <f>MstList!J73</f>
        <v>0</v>
      </c>
      <c r="I71" s="728">
        <f>MstList!K73</f>
        <v>0</v>
      </c>
      <c r="J71" s="23"/>
      <c r="K71" s="23"/>
      <c r="L71" s="23"/>
      <c r="M71" s="23"/>
    </row>
    <row r="72" spans="1:13" ht="16.5" customHeight="1" x14ac:dyDescent="0.25">
      <c r="A72" s="147" t="str">
        <f t="shared" si="2"/>
        <v>1</v>
      </c>
      <c r="B72" s="1" t="str">
        <f>MstList!B74</f>
        <v>68050126AB</v>
      </c>
      <c r="C72" s="9" t="str">
        <f>MstList!C74</f>
        <v>4D6776</v>
      </c>
      <c r="D72" s="1" t="str">
        <f>MstList!D74</f>
        <v>Radiator</v>
      </c>
      <c r="E72" s="6">
        <v>4</v>
      </c>
      <c r="F72" s="191">
        <f>IF(E72&gt;0,Totals!F74,"")</f>
        <v>0</v>
      </c>
      <c r="G72" s="191">
        <f t="shared" si="3"/>
        <v>0</v>
      </c>
      <c r="H72" s="157">
        <f>MstList!J74</f>
        <v>0</v>
      </c>
      <c r="I72" s="728">
        <f>MstList!K74</f>
        <v>0</v>
      </c>
      <c r="J72" s="23"/>
      <c r="K72" s="23"/>
      <c r="L72" s="23"/>
      <c r="M72" s="23"/>
    </row>
    <row r="73" spans="1:13" ht="16.5" hidden="1" customHeight="1" x14ac:dyDescent="0.25">
      <c r="A73" s="147" t="str">
        <f t="shared" si="2"/>
        <v>0</v>
      </c>
      <c r="B73" s="1" t="str">
        <f>MstList!B75</f>
        <v>4598103AG</v>
      </c>
      <c r="C73" s="9" t="str">
        <f>MstList!C75</f>
        <v>4D3061</v>
      </c>
      <c r="D73" s="1" t="str">
        <f>MstList!D75</f>
        <v>Lower Radiator Hose  2011-18</v>
      </c>
      <c r="E73" s="6"/>
      <c r="F73" s="191" t="str">
        <f>IF(E73&gt;0,Totals!F75,"")</f>
        <v/>
      </c>
      <c r="G73" s="191">
        <f t="shared" si="3"/>
        <v>0</v>
      </c>
      <c r="H73" s="157">
        <f>MstList!J75</f>
        <v>0</v>
      </c>
      <c r="I73" s="728">
        <f>MstList!K75</f>
        <v>0</v>
      </c>
      <c r="J73" s="23"/>
      <c r="K73" s="23"/>
      <c r="L73" s="23"/>
      <c r="M73" s="23"/>
    </row>
    <row r="74" spans="1:13" ht="16.5" hidden="1" customHeight="1" x14ac:dyDescent="0.25">
      <c r="A74" s="147" t="str">
        <f t="shared" si="2"/>
        <v>0</v>
      </c>
      <c r="B74" s="1" t="str">
        <f>MstList!B76</f>
        <v>57010338AD</v>
      </c>
      <c r="C74" s="9" t="str">
        <f>MstList!C76</f>
        <v>4D4614</v>
      </c>
      <c r="D74" s="1" t="str">
        <f>MstList!D76</f>
        <v>Skid Plate, Front, 2011-2012</v>
      </c>
      <c r="E74" s="6"/>
      <c r="F74" s="191" t="str">
        <f>IF(E74&gt;0,Totals!F76,"")</f>
        <v/>
      </c>
      <c r="G74" s="191">
        <f t="shared" si="3"/>
        <v>0</v>
      </c>
      <c r="H74" s="157">
        <f>MstList!J76</f>
        <v>0</v>
      </c>
      <c r="I74" s="728">
        <f>MstList!K76</f>
        <v>0</v>
      </c>
      <c r="J74" s="23"/>
      <c r="K74" s="23"/>
      <c r="L74" s="23"/>
      <c r="M74" s="23"/>
    </row>
    <row r="75" spans="1:13" ht="16.5" hidden="1" customHeight="1" x14ac:dyDescent="0.25">
      <c r="A75" s="147" t="str">
        <f t="shared" si="2"/>
        <v>0</v>
      </c>
      <c r="B75" s="1" t="str">
        <f>MstList!B77</f>
        <v>4806074AI</v>
      </c>
      <c r="C75" s="9" t="str">
        <f>MstList!C77</f>
        <v>4D4612</v>
      </c>
      <c r="D75" s="1" t="str">
        <f>MstList!D77</f>
        <v>Skid Plate, Front, 2013-2014</v>
      </c>
      <c r="E75" s="6"/>
      <c r="F75" s="191" t="str">
        <f>IF(E75&gt;0,Totals!F77,"")</f>
        <v/>
      </c>
      <c r="G75" s="191">
        <f t="shared" si="3"/>
        <v>0</v>
      </c>
      <c r="H75" s="157">
        <f>MstList!J77</f>
        <v>0</v>
      </c>
      <c r="I75" s="728">
        <f>MstList!K77</f>
        <v>0</v>
      </c>
      <c r="J75" s="23"/>
      <c r="K75" s="23"/>
      <c r="L75" s="23"/>
      <c r="M75" s="23"/>
    </row>
    <row r="76" spans="1:13" ht="16.5" hidden="1" customHeight="1" x14ac:dyDescent="0.25">
      <c r="A76" s="147" t="str">
        <f t="shared" si="2"/>
        <v>0</v>
      </c>
      <c r="B76" s="1" t="str">
        <f>MstList!B78</f>
        <v>68059234AD</v>
      </c>
      <c r="C76" s="9" t="str">
        <f>MstList!C78</f>
        <v>4D3001</v>
      </c>
      <c r="D76" s="1" t="str">
        <f>MstList!D78</f>
        <v>Shifter Assy.</v>
      </c>
      <c r="E76" s="6"/>
      <c r="F76" s="191" t="str">
        <f>IF(E76&gt;0,Totals!F78,"")</f>
        <v/>
      </c>
      <c r="G76" s="191">
        <f t="shared" si="3"/>
        <v>0</v>
      </c>
      <c r="H76" s="157">
        <f>MstList!J78</f>
        <v>0</v>
      </c>
      <c r="I76" s="728">
        <f>MstList!K78</f>
        <v>0</v>
      </c>
      <c r="J76" s="23"/>
      <c r="K76" s="23"/>
      <c r="L76" s="23"/>
      <c r="M76" s="23"/>
    </row>
    <row r="77" spans="1:13" ht="16.5" hidden="1" customHeight="1" x14ac:dyDescent="0.25">
      <c r="A77" s="147" t="str">
        <f t="shared" si="2"/>
        <v>0</v>
      </c>
      <c r="B77" s="731" t="str">
        <f>MstList!B79</f>
        <v>CRB 2284095</v>
      </c>
      <c r="C77" s="176" t="str">
        <f>MstList!C79</f>
        <v>4D3047</v>
      </c>
      <c r="D77" s="176" t="str">
        <f>MstList!D79</f>
        <v xml:space="preserve">Purge Valve  </v>
      </c>
      <c r="E77" s="214"/>
      <c r="F77" s="197" t="str">
        <f>IF(E77&gt;0,Totals!F79,"")</f>
        <v/>
      </c>
      <c r="G77" s="197">
        <f t="shared" si="3"/>
        <v>0</v>
      </c>
      <c r="H77" s="176">
        <f>MstList!J79</f>
        <v>0</v>
      </c>
      <c r="I77" s="254">
        <f>MstList!K79</f>
        <v>0</v>
      </c>
      <c r="J77" s="23"/>
      <c r="K77" s="23"/>
      <c r="L77" s="23"/>
      <c r="M77" s="23"/>
    </row>
    <row r="78" spans="1:13" ht="16.5" hidden="1" customHeight="1" x14ac:dyDescent="0.25">
      <c r="A78" s="147" t="str">
        <f t="shared" si="2"/>
        <v>0</v>
      </c>
      <c r="B78" s="1" t="str">
        <f>MstList!B80</f>
        <v>CHA 446</v>
      </c>
      <c r="C78" s="9" t="str">
        <f>MstList!C80</f>
        <v>4D4195</v>
      </c>
      <c r="D78" s="1" t="str">
        <f>MstList!D80</f>
        <v>Spark Plugs (2011  Only)</v>
      </c>
      <c r="E78" s="6"/>
      <c r="F78" s="191" t="str">
        <f>IF(E78&gt;0,Totals!F80,"")</f>
        <v/>
      </c>
      <c r="G78" s="191">
        <f t="shared" si="3"/>
        <v>0</v>
      </c>
      <c r="H78" s="1">
        <f>MstList!J80</f>
        <v>0</v>
      </c>
      <c r="I78" s="728">
        <f>MstList!K80</f>
        <v>0</v>
      </c>
      <c r="J78" s="23"/>
      <c r="K78" s="23"/>
      <c r="L78" s="23"/>
      <c r="M78" s="23"/>
    </row>
    <row r="79" spans="1:13" ht="16.5" hidden="1" customHeight="1" x14ac:dyDescent="0.25">
      <c r="A79" s="147" t="str">
        <f t="shared" si="2"/>
        <v>0</v>
      </c>
      <c r="B79" s="1" t="str">
        <f>MstList!B81</f>
        <v>NGK 92174</v>
      </c>
      <c r="C79" s="9" t="str">
        <f>MstList!C81</f>
        <v>4D4195B</v>
      </c>
      <c r="D79" s="1" t="str">
        <f>MstList!D81</f>
        <v>Spark Plugs, (2013-2015)</v>
      </c>
      <c r="E79" s="6"/>
      <c r="F79" s="191" t="str">
        <f>IF(E79&gt;0,Totals!F81,"")</f>
        <v/>
      </c>
      <c r="G79" s="191">
        <f t="shared" si="3"/>
        <v>0</v>
      </c>
      <c r="H79" s="1">
        <f>MstList!J81</f>
        <v>0</v>
      </c>
      <c r="I79" s="728">
        <f>MstList!K81</f>
        <v>0</v>
      </c>
      <c r="J79" s="23"/>
      <c r="K79" s="23"/>
      <c r="L79" s="23"/>
      <c r="M79" s="23"/>
    </row>
    <row r="80" spans="1:13" ht="16.5" hidden="1" customHeight="1" x14ac:dyDescent="0.25">
      <c r="A80" s="147" t="str">
        <f t="shared" si="2"/>
        <v>0</v>
      </c>
      <c r="B80" s="1" t="str">
        <f>MstList!B82</f>
        <v>NBH 25060820</v>
      </c>
      <c r="C80" s="9" t="str">
        <f>MstList!C82</f>
        <v>4D4501</v>
      </c>
      <c r="D80" s="1" t="str">
        <f>MstList!D82</f>
        <v>Serpentine Belt (2012-19)</v>
      </c>
      <c r="E80" s="6"/>
      <c r="F80" s="191" t="str">
        <f>IF(E80&gt;0,Totals!F82,"")</f>
        <v/>
      </c>
      <c r="G80" s="191">
        <f t="shared" si="3"/>
        <v>0</v>
      </c>
      <c r="H80" s="1">
        <f>MstList!J82</f>
        <v>0</v>
      </c>
      <c r="I80" s="728">
        <f>MstList!K82</f>
        <v>0</v>
      </c>
      <c r="J80" s="23"/>
      <c r="K80" s="23"/>
      <c r="L80" s="23"/>
      <c r="M80" s="23"/>
    </row>
    <row r="81" spans="1:13" ht="16.5" hidden="1" customHeight="1" x14ac:dyDescent="0.25">
      <c r="A81" s="147" t="str">
        <f t="shared" si="2"/>
        <v>0</v>
      </c>
      <c r="B81" s="1" t="str">
        <f>MstList!B83</f>
        <v>NBH 25060825</v>
      </c>
      <c r="C81" s="9" t="str">
        <f>MstList!C83</f>
        <v>4D4500</v>
      </c>
      <c r="D81" s="1" t="str">
        <f>MstList!D83</f>
        <v>Serpentine Belt 2006-11</v>
      </c>
      <c r="E81" s="6"/>
      <c r="F81" s="191" t="str">
        <f>IF(E81&gt;0,Totals!F83,"")</f>
        <v/>
      </c>
      <c r="G81" s="191">
        <f t="shared" si="3"/>
        <v>0</v>
      </c>
      <c r="H81" s="1">
        <f>MstList!J83</f>
        <v>0</v>
      </c>
      <c r="I81" s="728">
        <f>MstList!K83</f>
        <v>0</v>
      </c>
      <c r="J81" s="23"/>
      <c r="K81" s="23"/>
      <c r="L81" s="23"/>
      <c r="M81" s="23"/>
    </row>
    <row r="82" spans="1:13" ht="16.5" hidden="1" customHeight="1" x14ac:dyDescent="0.25">
      <c r="A82" s="147" t="str">
        <f t="shared" si="2"/>
        <v>0</v>
      </c>
      <c r="B82" s="1" t="str">
        <f>MstList!B84</f>
        <v>6701-0483</v>
      </c>
      <c r="C82" s="9" t="str">
        <f>MstList!C84</f>
        <v>4F6926</v>
      </c>
      <c r="D82" s="157" t="str">
        <f>MstList!D84</f>
        <v>Spot Light Handle (Not in Prolink)</v>
      </c>
      <c r="E82" s="6"/>
      <c r="F82" s="191" t="str">
        <f>IF(E82&gt;0,Totals!F84,"")</f>
        <v/>
      </c>
      <c r="G82" s="191">
        <f t="shared" si="3"/>
        <v>0</v>
      </c>
      <c r="H82" s="1">
        <f>MstList!J84</f>
        <v>0</v>
      </c>
      <c r="I82" s="728">
        <f>MstList!K84</f>
        <v>0</v>
      </c>
      <c r="J82" s="23"/>
      <c r="K82" s="23"/>
      <c r="L82" s="23"/>
      <c r="M82" s="23"/>
    </row>
    <row r="83" spans="1:13" ht="16.5" hidden="1" customHeight="1" x14ac:dyDescent="0.25">
      <c r="A83" s="147" t="str">
        <f t="shared" si="2"/>
        <v>0</v>
      </c>
      <c r="B83" s="731" t="str">
        <f>MstList!B85</f>
        <v>LMP 4049N</v>
      </c>
      <c r="C83" s="731" t="str">
        <f>MstList!C85</f>
        <v>4L3007B</v>
      </c>
      <c r="D83" s="176" t="str">
        <f>MstList!D85</f>
        <v>SPOTLIGHT BULB</v>
      </c>
      <c r="E83" s="770"/>
      <c r="F83" s="130" t="str">
        <f>IF(E83&gt;0,Totals!F85,"")</f>
        <v/>
      </c>
      <c r="G83" s="130">
        <f t="shared" si="3"/>
        <v>0</v>
      </c>
      <c r="H83" s="176">
        <f>MstList!J85</f>
        <v>0</v>
      </c>
      <c r="I83" s="254">
        <f>MstList!K85</f>
        <v>0</v>
      </c>
      <c r="J83" s="23"/>
      <c r="K83" s="23"/>
      <c r="L83" s="23"/>
      <c r="M83" s="23"/>
    </row>
    <row r="84" spans="1:13" ht="16.5" hidden="1" customHeight="1" x14ac:dyDescent="0.25">
      <c r="A84" s="147" t="str">
        <f t="shared" si="2"/>
        <v>0</v>
      </c>
      <c r="B84" s="9">
        <f>MstList!B86</f>
        <v>7304701</v>
      </c>
      <c r="C84" s="9" t="str">
        <f>MstList!C86</f>
        <v>4M3015C</v>
      </c>
      <c r="D84" s="733" t="str">
        <f>MstList!D86</f>
        <v>Spotlight Assembly</v>
      </c>
      <c r="E84" s="6"/>
      <c r="F84" s="191" t="str">
        <f>IF(E84&gt;0,Totals!F86,"")</f>
        <v/>
      </c>
      <c r="G84" s="191">
        <f t="shared" si="3"/>
        <v>0</v>
      </c>
      <c r="H84" s="1">
        <f>MstList!J86</f>
        <v>0</v>
      </c>
      <c r="I84" s="728">
        <f>MstList!K86</f>
        <v>0</v>
      </c>
      <c r="J84" s="23"/>
      <c r="K84" s="23"/>
      <c r="L84" s="23"/>
      <c r="M84" s="23"/>
    </row>
    <row r="85" spans="1:13" ht="16.5" hidden="1" customHeight="1" x14ac:dyDescent="0.25">
      <c r="A85" s="147" t="str">
        <f t="shared" si="2"/>
        <v>0</v>
      </c>
      <c r="B85" s="1" t="str">
        <f>MstList!B87</f>
        <v>4608801AB</v>
      </c>
      <c r="C85" s="9" t="str">
        <f>MstList!C87</f>
        <v>4D3004</v>
      </c>
      <c r="D85" s="1" t="str">
        <f>MstList!D87</f>
        <v xml:space="preserve">Starter-RWD Only </v>
      </c>
      <c r="E85" s="6"/>
      <c r="F85" s="191" t="str">
        <f>IF(E85&gt;0,Totals!F87,"")</f>
        <v/>
      </c>
      <c r="G85" s="191">
        <f t="shared" si="3"/>
        <v>0</v>
      </c>
      <c r="H85" s="157">
        <f>MstList!J87</f>
        <v>0</v>
      </c>
      <c r="I85" s="728">
        <f>MstList!K87</f>
        <v>0</v>
      </c>
      <c r="J85" s="23"/>
      <c r="K85" s="23"/>
      <c r="L85" s="23"/>
      <c r="M85" s="23"/>
    </row>
    <row r="86" spans="1:13" ht="16.5" hidden="1" customHeight="1" x14ac:dyDescent="0.25">
      <c r="A86" s="147" t="str">
        <f t="shared" si="2"/>
        <v>0</v>
      </c>
      <c r="B86" s="1" t="str">
        <f>MstList!B88</f>
        <v>NCP 2652915</v>
      </c>
      <c r="C86" s="9" t="str">
        <f>MstList!C88</f>
        <v>4D3138</v>
      </c>
      <c r="D86" s="1" t="str">
        <f>MstList!D88</f>
        <v>Sway Bar Bushing, 1.06</v>
      </c>
      <c r="E86" s="6"/>
      <c r="F86" s="191" t="str">
        <f>IF(E86&gt;0,Totals!F88,"")</f>
        <v/>
      </c>
      <c r="G86" s="191">
        <f t="shared" si="3"/>
        <v>0</v>
      </c>
      <c r="H86" s="1">
        <f>MstList!J88</f>
        <v>0</v>
      </c>
      <c r="I86" s="728">
        <f>MstList!K88</f>
        <v>0</v>
      </c>
      <c r="J86" s="23"/>
      <c r="K86" s="23"/>
      <c r="L86" s="23"/>
      <c r="M86" s="23"/>
    </row>
    <row r="87" spans="1:13" ht="16.5" hidden="1" customHeight="1" x14ac:dyDescent="0.25">
      <c r="A87" s="147" t="str">
        <f t="shared" si="2"/>
        <v>0</v>
      </c>
      <c r="B87" s="1" t="str">
        <f>MstList!B89</f>
        <v>NCP 2652673</v>
      </c>
      <c r="C87" s="9" t="str">
        <f>MstList!C89</f>
        <v>4D3135</v>
      </c>
      <c r="D87" s="1" t="str">
        <f>MstList!D89</f>
        <v>Sway Bar Bushing, 1.18</v>
      </c>
      <c r="E87" s="6"/>
      <c r="F87" s="191" t="str">
        <f>IF(E87&gt;0,Totals!F89,"")</f>
        <v/>
      </c>
      <c r="G87" s="191">
        <f t="shared" si="3"/>
        <v>0</v>
      </c>
      <c r="H87" s="1">
        <f>MstList!J89</f>
        <v>0</v>
      </c>
      <c r="I87" s="728">
        <f>MstList!K89</f>
        <v>0</v>
      </c>
      <c r="J87" s="23"/>
      <c r="K87" s="23"/>
      <c r="L87" s="23"/>
      <c r="M87" s="23"/>
    </row>
    <row r="88" spans="1:13" ht="16.5" hidden="1" customHeight="1" x14ac:dyDescent="0.25">
      <c r="A88" s="147" t="str">
        <f t="shared" si="2"/>
        <v>0</v>
      </c>
      <c r="B88" s="1" t="str">
        <f>MstList!B90</f>
        <v>NCP 2651618</v>
      </c>
      <c r="C88" s="9" t="str">
        <f>MstList!C90</f>
        <v>4D3133</v>
      </c>
      <c r="D88" s="1" t="str">
        <f>MstList!D90</f>
        <v>Sway Bar Links</v>
      </c>
      <c r="E88" s="6"/>
      <c r="F88" s="191" t="str">
        <f>IF(E88&gt;0,Totals!F90,"")</f>
        <v/>
      </c>
      <c r="G88" s="191">
        <f t="shared" si="3"/>
        <v>0</v>
      </c>
      <c r="H88" s="1">
        <f>MstList!J90</f>
        <v>0</v>
      </c>
      <c r="I88" s="728">
        <f>MstList!K90</f>
        <v>0</v>
      </c>
      <c r="J88" s="23"/>
      <c r="K88" s="23"/>
      <c r="L88" s="23"/>
      <c r="M88" s="23"/>
    </row>
    <row r="89" spans="1:13" ht="16.5" hidden="1" customHeight="1" x14ac:dyDescent="0.25">
      <c r="A89" s="147" t="str">
        <f t="shared" si="2"/>
        <v>0</v>
      </c>
      <c r="B89" s="1" t="str">
        <f>MstList!B91</f>
        <v>NCP 2651619</v>
      </c>
      <c r="C89" s="9" t="str">
        <f>MstList!C91</f>
        <v>4D3134</v>
      </c>
      <c r="D89" s="1" t="str">
        <f>MstList!D91</f>
        <v>Sway Bar Links</v>
      </c>
      <c r="E89" s="6"/>
      <c r="F89" s="191" t="str">
        <f>IF(E89&gt;0,Totals!F91,"")</f>
        <v/>
      </c>
      <c r="G89" s="191">
        <f t="shared" si="3"/>
        <v>0</v>
      </c>
      <c r="H89" s="1">
        <f>MstList!J91</f>
        <v>0</v>
      </c>
      <c r="I89" s="728">
        <f>MstList!K91</f>
        <v>0</v>
      </c>
      <c r="J89" s="23"/>
      <c r="K89" s="23"/>
      <c r="L89" s="23"/>
      <c r="M89" s="23"/>
    </row>
    <row r="90" spans="1:13" ht="16.5" hidden="1" customHeight="1" x14ac:dyDescent="0.25">
      <c r="A90" s="147" t="str">
        <f t="shared" si="2"/>
        <v>0</v>
      </c>
      <c r="B90" s="1" t="str">
        <f>MstList!B92</f>
        <v>LMP4157LLN</v>
      </c>
      <c r="C90" s="9" t="str">
        <f>MstList!C92</f>
        <v>4L3003A</v>
      </c>
      <c r="D90" s="1" t="str">
        <f>MstList!D92</f>
        <v>Tail Light Bulb</v>
      </c>
      <c r="E90" s="6"/>
      <c r="F90" s="191" t="str">
        <f>IF(E90&gt;0,Totals!F92,"")</f>
        <v/>
      </c>
      <c r="G90" s="191">
        <f t="shared" si="3"/>
        <v>0</v>
      </c>
      <c r="H90" s="1">
        <f>MstList!J92</f>
        <v>0</v>
      </c>
      <c r="I90" s="728">
        <f>MstList!K92</f>
        <v>0</v>
      </c>
      <c r="J90" s="23"/>
      <c r="K90" s="23"/>
      <c r="L90" s="23"/>
      <c r="M90" s="23"/>
    </row>
    <row r="91" spans="1:13" ht="16.5" hidden="1" customHeight="1" x14ac:dyDescent="0.25">
      <c r="A91" s="147" t="str">
        <f t="shared" si="2"/>
        <v>0</v>
      </c>
      <c r="B91" s="1" t="str">
        <f>MstList!B93</f>
        <v>6511905AA</v>
      </c>
      <c r="C91" s="9" t="str">
        <f>MstList!C93</f>
        <v>4D3140</v>
      </c>
      <c r="D91" s="1" t="str">
        <f>MstList!D93</f>
        <v>Tension Strut nut</v>
      </c>
      <c r="E91" s="6"/>
      <c r="F91" s="191" t="str">
        <f>IF(E91&gt;0,Totals!F93,"")</f>
        <v/>
      </c>
      <c r="G91" s="191">
        <f t="shared" si="3"/>
        <v>0</v>
      </c>
      <c r="H91" s="157">
        <f>MstList!J93</f>
        <v>0</v>
      </c>
      <c r="I91" s="728">
        <f>MstList!K93</f>
        <v>0</v>
      </c>
      <c r="J91" s="23"/>
      <c r="K91" s="23"/>
      <c r="L91" s="23"/>
      <c r="M91" s="23"/>
    </row>
    <row r="92" spans="1:13" ht="16.5" hidden="1" customHeight="1" x14ac:dyDescent="0.25">
      <c r="A92" s="147" t="str">
        <f t="shared" si="2"/>
        <v>0</v>
      </c>
      <c r="B92" s="1" t="str">
        <f>MstList!B94</f>
        <v>5168652AC</v>
      </c>
      <c r="C92" s="9" t="str">
        <f>MstList!C94</f>
        <v>4D3137</v>
      </c>
      <c r="D92" s="1" t="str">
        <f>MstList!D94</f>
        <v>Tension Strut</v>
      </c>
      <c r="E92" s="6"/>
      <c r="F92" s="191" t="str">
        <f>IF(E92&gt;0,Totals!F94,"")</f>
        <v/>
      </c>
      <c r="G92" s="191">
        <f t="shared" si="3"/>
        <v>0</v>
      </c>
      <c r="H92" s="157">
        <f>MstList!J94</f>
        <v>0</v>
      </c>
      <c r="I92" s="728">
        <f>MstList!K94</f>
        <v>0</v>
      </c>
      <c r="J92" s="23"/>
      <c r="K92" s="23"/>
      <c r="L92" s="23"/>
      <c r="M92" s="23"/>
    </row>
    <row r="93" spans="1:13" ht="16.5" hidden="1" customHeight="1" x14ac:dyDescent="0.25">
      <c r="A93" s="147" t="str">
        <f t="shared" si="2"/>
        <v>0</v>
      </c>
      <c r="B93" s="1" t="str">
        <f>MstList!B95</f>
        <v>5168653AC</v>
      </c>
      <c r="C93" s="9" t="str">
        <f>MstList!C95</f>
        <v>4D3136</v>
      </c>
      <c r="D93" s="1" t="str">
        <f>MstList!D95</f>
        <v>Tension Strut</v>
      </c>
      <c r="E93" s="6"/>
      <c r="F93" s="191" t="str">
        <f>IF(E93&gt;0,Totals!F95,"")</f>
        <v/>
      </c>
      <c r="G93" s="191">
        <f t="shared" si="3"/>
        <v>0</v>
      </c>
      <c r="H93" s="157">
        <f>MstList!J95</f>
        <v>0</v>
      </c>
      <c r="I93" s="728">
        <f>MstList!K95</f>
        <v>0</v>
      </c>
      <c r="J93" s="23"/>
      <c r="K93" s="23"/>
      <c r="L93" s="23"/>
      <c r="M93" s="23"/>
    </row>
    <row r="94" spans="1:13" ht="16.5" hidden="1" customHeight="1" x14ac:dyDescent="0.25">
      <c r="A94" s="147" t="str">
        <f t="shared" si="2"/>
        <v>0</v>
      </c>
      <c r="B94" s="731" t="str">
        <f>MstList!B96</f>
        <v>NS272665</v>
      </c>
      <c r="C94" s="731" t="str">
        <f>MstList!C96</f>
        <v>4D3051</v>
      </c>
      <c r="D94" s="176" t="str">
        <f>MstList!D96</f>
        <v xml:space="preserve">Quick Front Strut 2011-2016 </v>
      </c>
      <c r="E94" s="770"/>
      <c r="F94" s="130" t="str">
        <f>IF(E94&gt;0,Totals!F96,"")</f>
        <v/>
      </c>
      <c r="G94" s="130">
        <f t="shared" si="3"/>
        <v>0</v>
      </c>
      <c r="H94" s="176">
        <f>MstList!J96</f>
        <v>0</v>
      </c>
      <c r="I94" s="254">
        <f>MstList!K96</f>
        <v>0</v>
      </c>
      <c r="J94" s="23"/>
      <c r="K94" s="23"/>
      <c r="L94" s="23"/>
      <c r="M94" s="23"/>
    </row>
    <row r="95" spans="1:13" ht="16.5" hidden="1" customHeight="1" x14ac:dyDescent="0.25">
      <c r="A95" s="147" t="str">
        <f t="shared" si="2"/>
        <v>0</v>
      </c>
      <c r="B95" s="1" t="str">
        <f>MstList!B97</f>
        <v>THM 449203</v>
      </c>
      <c r="C95" s="9" t="str">
        <f>MstList!C97</f>
        <v>4D4100</v>
      </c>
      <c r="D95" s="1" t="str">
        <f>MstList!D97</f>
        <v>Thermostat (2006-19)</v>
      </c>
      <c r="E95" s="6"/>
      <c r="F95" s="191" t="str">
        <f>IF(E95&gt;0,Totals!F97,"")</f>
        <v/>
      </c>
      <c r="G95" s="191">
        <f t="shared" si="3"/>
        <v>0</v>
      </c>
      <c r="H95" s="1">
        <f>MstList!J97</f>
        <v>0</v>
      </c>
      <c r="I95" s="728">
        <f>MstList!K97</f>
        <v>0</v>
      </c>
      <c r="J95" s="23"/>
      <c r="K95" s="23"/>
      <c r="L95" s="23"/>
      <c r="M95" s="23"/>
    </row>
    <row r="96" spans="1:13" ht="16.5" hidden="1" customHeight="1" x14ac:dyDescent="0.25">
      <c r="A96" s="147" t="str">
        <f t="shared" si="2"/>
        <v>0</v>
      </c>
      <c r="B96" s="1" t="str">
        <f>MstList!B98</f>
        <v>NCP2693893</v>
      </c>
      <c r="C96" s="9" t="str">
        <f>MstList!C98</f>
        <v>4D4142</v>
      </c>
      <c r="D96" s="1" t="str">
        <f>MstList!D98</f>
        <v>Tie Rod, Inner (2015-18 AWD)</v>
      </c>
      <c r="E96" s="6"/>
      <c r="F96" s="191" t="str">
        <f>IF(E96&gt;0,Totals!F98,"")</f>
        <v/>
      </c>
      <c r="G96" s="191">
        <f t="shared" si="3"/>
        <v>0</v>
      </c>
      <c r="H96" s="1">
        <f>MstList!J98</f>
        <v>0</v>
      </c>
      <c r="I96" s="728">
        <f>MstList!K98</f>
        <v>0</v>
      </c>
      <c r="J96" s="29"/>
      <c r="K96" s="23"/>
      <c r="L96" s="23"/>
      <c r="M96" s="23"/>
    </row>
    <row r="97" spans="1:13" ht="16.5" hidden="1" customHeight="1" x14ac:dyDescent="0.25">
      <c r="A97" s="147" t="str">
        <f t="shared" si="2"/>
        <v>0</v>
      </c>
      <c r="B97" s="1" t="str">
        <f>MstList!B99</f>
        <v>68263723AA</v>
      </c>
      <c r="C97" s="9" t="str">
        <f>MstList!C99</f>
        <v>68263723AA</v>
      </c>
      <c r="D97" s="1" t="str">
        <f>MstList!D99</f>
        <v>Inner Tie Rod Boot Kit (2011-20)</v>
      </c>
      <c r="E97" s="6"/>
      <c r="F97" s="191" t="str">
        <f>IF(E97&gt;0,Totals!F99,"")</f>
        <v/>
      </c>
      <c r="G97" s="191">
        <f t="shared" si="3"/>
        <v>0</v>
      </c>
      <c r="H97" s="157">
        <f>MstList!J99</f>
        <v>0</v>
      </c>
      <c r="I97" s="728">
        <f>MstList!K99</f>
        <v>0</v>
      </c>
      <c r="J97" s="29"/>
      <c r="K97" s="23"/>
      <c r="L97" s="23"/>
      <c r="M97" s="23"/>
    </row>
    <row r="98" spans="1:13" ht="16.5" hidden="1" customHeight="1" x14ac:dyDescent="0.25">
      <c r="A98" s="147" t="str">
        <f t="shared" si="2"/>
        <v>0</v>
      </c>
      <c r="B98" s="1" t="str">
        <f>MstList!B100</f>
        <v>NCP2695686</v>
      </c>
      <c r="C98" s="9" t="str">
        <f>MstList!C100</f>
        <v>4D3122</v>
      </c>
      <c r="D98" s="1" t="str">
        <f>MstList!D100</f>
        <v>Tie Rod, Inner (2011-2014)</v>
      </c>
      <c r="E98" s="6"/>
      <c r="F98" s="191" t="str">
        <f>IF(E98&gt;0,Totals!F100,"")</f>
        <v/>
      </c>
      <c r="G98" s="191">
        <f t="shared" si="3"/>
        <v>0</v>
      </c>
      <c r="H98" s="1">
        <f>MstList!J100</f>
        <v>0</v>
      </c>
      <c r="I98" s="728">
        <f>MstList!K100</f>
        <v>0</v>
      </c>
      <c r="J98" s="23"/>
      <c r="K98" s="23"/>
      <c r="L98" s="23"/>
      <c r="M98" s="23"/>
    </row>
    <row r="99" spans="1:13" ht="16.5" hidden="1" customHeight="1" x14ac:dyDescent="0.25">
      <c r="A99" s="147" t="str">
        <f t="shared" si="2"/>
        <v>0</v>
      </c>
      <c r="B99" s="1" t="str">
        <f>MstList!B101</f>
        <v>NCP 2693896</v>
      </c>
      <c r="C99" s="9" t="str">
        <f>MstList!C101</f>
        <v>4D3121</v>
      </c>
      <c r="D99" s="1" t="str">
        <f>MstList!D101</f>
        <v>Tie Rod, Outer (2011-14)</v>
      </c>
      <c r="E99" s="6"/>
      <c r="F99" s="191" t="str">
        <f>IF(E99&gt;0,Totals!F101,"")</f>
        <v/>
      </c>
      <c r="G99" s="191">
        <f t="shared" si="3"/>
        <v>0</v>
      </c>
      <c r="H99" s="1">
        <f>MstList!J101</f>
        <v>0</v>
      </c>
      <c r="I99" s="728">
        <f>MstList!K101</f>
        <v>0</v>
      </c>
      <c r="J99" s="23"/>
      <c r="K99" s="23"/>
      <c r="L99" s="23"/>
      <c r="M99" s="23"/>
    </row>
    <row r="100" spans="1:13" ht="16.5" hidden="1" customHeight="1" x14ac:dyDescent="0.25">
      <c r="A100" s="147" t="str">
        <f t="shared" si="2"/>
        <v>0</v>
      </c>
      <c r="B100" s="1" t="str">
        <f>MstList!B102</f>
        <v>50629400AE</v>
      </c>
      <c r="C100" s="9" t="str">
        <f>MstList!C102</f>
        <v>4D4191</v>
      </c>
      <c r="D100" s="1" t="str">
        <f>MstList!D102</f>
        <v>Tire Sensor  (2017-18)</v>
      </c>
      <c r="E100" s="6"/>
      <c r="F100" s="191" t="str">
        <f>IF(E100&gt;0,Totals!F102,"")</f>
        <v/>
      </c>
      <c r="G100" s="191">
        <f t="shared" si="3"/>
        <v>0</v>
      </c>
      <c r="H100" s="157">
        <f>MstList!J102</f>
        <v>0</v>
      </c>
      <c r="I100" s="728">
        <f>MstList!K102</f>
        <v>0</v>
      </c>
      <c r="J100" s="23"/>
      <c r="K100" s="23"/>
      <c r="L100" s="23"/>
      <c r="M100" s="23"/>
    </row>
    <row r="101" spans="1:13" ht="16.5" hidden="1" customHeight="1" x14ac:dyDescent="0.25">
      <c r="A101" s="147" t="str">
        <f t="shared" si="2"/>
        <v>0</v>
      </c>
      <c r="B101" s="1" t="str">
        <f>MstList!B103</f>
        <v>56053037AB</v>
      </c>
      <c r="C101" s="9" t="str">
        <f>MstList!C103</f>
        <v>4M3157</v>
      </c>
      <c r="D101" s="1" t="str">
        <f>MstList!D103</f>
        <v>Mounting Kit for aluminum valve stems</v>
      </c>
      <c r="E101" s="6"/>
      <c r="F101" s="191" t="str">
        <f>IF(E101&gt;0,Totals!F103,"")</f>
        <v/>
      </c>
      <c r="G101" s="191">
        <f t="shared" si="3"/>
        <v>0</v>
      </c>
      <c r="H101" s="157">
        <f>MstList!J103</f>
        <v>0</v>
      </c>
      <c r="I101" s="728">
        <f>MstList!K103</f>
        <v>0</v>
      </c>
      <c r="J101" s="23"/>
      <c r="K101" s="23"/>
      <c r="L101" s="23"/>
      <c r="M101" s="23"/>
    </row>
    <row r="102" spans="1:13" ht="16.5" hidden="1" customHeight="1" x14ac:dyDescent="0.25">
      <c r="A102" s="147" t="str">
        <f t="shared" si="2"/>
        <v>0</v>
      </c>
      <c r="B102" s="1" t="str">
        <f>MstList!B104</f>
        <v>ECH 920171</v>
      </c>
      <c r="C102" s="9" t="str">
        <f>MstList!C104</f>
        <v xml:space="preserve">4D4193 </v>
      </c>
      <c r="D102" s="1" t="str">
        <f>MstList!D104</f>
        <v>Tire Sensor Vavle Stem Kit (2006-16)</v>
      </c>
      <c r="E102" s="6"/>
      <c r="F102" s="191" t="str">
        <f>IF(E102&gt;0,Totals!F104,"")</f>
        <v/>
      </c>
      <c r="G102" s="191">
        <f t="shared" si="3"/>
        <v>0</v>
      </c>
      <c r="H102" s="157">
        <f>MstList!J104</f>
        <v>0</v>
      </c>
      <c r="I102" s="728">
        <f>MstList!K104</f>
        <v>0</v>
      </c>
      <c r="J102" s="23"/>
      <c r="K102" s="23"/>
      <c r="L102" s="23"/>
      <c r="M102" s="23"/>
    </row>
    <row r="103" spans="1:13" ht="16.5" customHeight="1" x14ac:dyDescent="0.25">
      <c r="A103" s="147" t="str">
        <f t="shared" si="2"/>
        <v>1</v>
      </c>
      <c r="B103" s="1" t="str">
        <f>MstList!B106</f>
        <v>5038668AC</v>
      </c>
      <c r="C103" s="9" t="str">
        <f>MstList!C106</f>
        <v>4D4504</v>
      </c>
      <c r="D103" s="1" t="str">
        <f>MstList!D106</f>
        <v>Water Pump</v>
      </c>
      <c r="E103" s="6">
        <v>2</v>
      </c>
      <c r="F103" s="191">
        <f>IF(E103&gt;0,Totals!F106,"")</f>
        <v>0</v>
      </c>
      <c r="G103" s="191">
        <f t="shared" si="3"/>
        <v>0</v>
      </c>
      <c r="H103" s="157">
        <f>MstList!J106</f>
        <v>0</v>
      </c>
      <c r="I103" s="728">
        <f>MstList!K106</f>
        <v>0</v>
      </c>
      <c r="J103" s="23"/>
      <c r="K103" s="23"/>
      <c r="L103" s="23"/>
      <c r="M103" s="23"/>
    </row>
    <row r="104" spans="1:13" ht="16.5" hidden="1" customHeight="1" x14ac:dyDescent="0.25">
      <c r="A104" s="147" t="str">
        <f t="shared" si="2"/>
        <v>0</v>
      </c>
      <c r="B104" s="1" t="str">
        <f>MstList!B107</f>
        <v>4895425AD</v>
      </c>
      <c r="C104" s="9" t="str">
        <f>MstList!C107</f>
        <v>4D4400</v>
      </c>
      <c r="D104" s="1" t="str">
        <f>MstList!D107</f>
        <v>Wheel</v>
      </c>
      <c r="E104" s="6"/>
      <c r="F104" s="191" t="str">
        <f>IF(E104&gt;0,Totals!F107,"")</f>
        <v/>
      </c>
      <c r="G104" s="191">
        <f t="shared" si="3"/>
        <v>0</v>
      </c>
      <c r="H104" s="157">
        <f>MstList!J107</f>
        <v>0</v>
      </c>
      <c r="I104" s="728">
        <f>MstList!K107</f>
        <v>0</v>
      </c>
      <c r="J104" s="23"/>
      <c r="K104" s="23"/>
      <c r="L104" s="23"/>
      <c r="M104" s="23"/>
    </row>
    <row r="105" spans="1:13" ht="16.5" hidden="1" customHeight="1" x14ac:dyDescent="0.25">
      <c r="A105" s="147" t="str">
        <f t="shared" si="2"/>
        <v>0</v>
      </c>
      <c r="B105" s="1" t="str">
        <f>MstList!B108</f>
        <v>CBXZ S031AA</v>
      </c>
      <c r="C105" s="9" t="str">
        <f>MstList!C108</f>
        <v>4D4420</v>
      </c>
      <c r="D105" s="1" t="str">
        <f>MstList!D108</f>
        <v>Wheel Chock</v>
      </c>
      <c r="E105" s="6"/>
      <c r="F105" s="191" t="str">
        <f>IF(E105&gt;0,Totals!F108,"")</f>
        <v/>
      </c>
      <c r="G105" s="191">
        <f t="shared" si="3"/>
        <v>0</v>
      </c>
      <c r="H105" s="734" t="str">
        <f>MstList!I108</f>
        <v>Charger</v>
      </c>
      <c r="I105" s="728">
        <f>MstList!K108</f>
        <v>0</v>
      </c>
      <c r="J105" s="23"/>
      <c r="K105" s="23"/>
      <c r="L105" s="23"/>
      <c r="M105" s="23"/>
    </row>
    <row r="106" spans="1:13" ht="16.5" hidden="1" customHeight="1" x14ac:dyDescent="0.25">
      <c r="A106" s="147" t="str">
        <f t="shared" si="2"/>
        <v>0</v>
      </c>
      <c r="B106" s="1" t="str">
        <f>MstList!B109</f>
        <v>168166850AA</v>
      </c>
      <c r="C106" s="9" t="str">
        <f>MstList!C109</f>
        <v>4D4401</v>
      </c>
      <c r="D106" s="1" t="str">
        <f>MstList!D109</f>
        <v>Wheel Cover</v>
      </c>
      <c r="E106" s="6"/>
      <c r="F106" s="191" t="str">
        <f>IF(E106&gt;0,Totals!F109,"")</f>
        <v/>
      </c>
      <c r="G106" s="191">
        <f t="shared" si="3"/>
        <v>0</v>
      </c>
      <c r="H106" s="734" t="str">
        <f>MstList!I109</f>
        <v>Charger</v>
      </c>
      <c r="I106" s="728">
        <f>MstList!K109</f>
        <v>0</v>
      </c>
      <c r="J106" s="23"/>
      <c r="K106" s="23"/>
      <c r="L106" s="23"/>
      <c r="M106" s="23"/>
    </row>
    <row r="107" spans="1:13" ht="16.5" hidden="1" customHeight="1" x14ac:dyDescent="0.25">
      <c r="A107" s="147" t="str">
        <f t="shared" si="2"/>
        <v>0</v>
      </c>
      <c r="B107" s="22" t="str">
        <f>MstList!B110</f>
        <v xml:space="preserve">NBH38323 </v>
      </c>
      <c r="C107" s="71" t="str">
        <f>MstList!C110</f>
        <v>4D4502</v>
      </c>
      <c r="D107" s="22" t="str">
        <f>MstList!D110</f>
        <v>Belt Tenisoner (2006-19)</v>
      </c>
      <c r="E107" s="135"/>
      <c r="F107" s="128" t="str">
        <f>IF(E107&gt;0,Totals!F110,"")</f>
        <v/>
      </c>
      <c r="G107" s="128">
        <f t="shared" si="3"/>
        <v>0</v>
      </c>
      <c r="H107" s="161" t="str">
        <f>MstList!I110</f>
        <v>Charger</v>
      </c>
      <c r="I107" s="728">
        <f>MstList!K110</f>
        <v>0</v>
      </c>
      <c r="J107" s="23"/>
      <c r="K107" s="23"/>
      <c r="L107" s="23"/>
      <c r="M107" s="23"/>
    </row>
    <row r="108" spans="1:13" ht="16.5" hidden="1" customHeight="1" x14ac:dyDescent="0.25">
      <c r="A108" s="258" t="str">
        <f t="shared" si="2"/>
        <v>0</v>
      </c>
      <c r="B108" s="22" t="str">
        <f>MstList!B111</f>
        <v>68262253AC</v>
      </c>
      <c r="C108" s="71" t="str">
        <f>MstList!C111</f>
        <v>68262253AC</v>
      </c>
      <c r="D108" s="22" t="str">
        <f>MstList!D111</f>
        <v>Master Window Switch</v>
      </c>
      <c r="E108" s="135"/>
      <c r="F108" s="128" t="str">
        <f>IF(E108&gt;0,Totals!F111,"")</f>
        <v/>
      </c>
      <c r="G108" s="128">
        <f t="shared" si="3"/>
        <v>0</v>
      </c>
      <c r="H108" s="157" t="str">
        <f>MstList!I111</f>
        <v>Charger</v>
      </c>
      <c r="I108" s="735">
        <f>MstList!K111</f>
        <v>0</v>
      </c>
      <c r="J108" s="23"/>
      <c r="K108" s="23"/>
      <c r="L108" s="23"/>
      <c r="M108" s="23"/>
    </row>
    <row r="109" spans="1:13" ht="16.5" hidden="1" customHeight="1" x14ac:dyDescent="0.25">
      <c r="A109" s="258" t="str">
        <f t="shared" si="2"/>
        <v>0</v>
      </c>
      <c r="B109" s="22" t="str">
        <f>MstList!B112</f>
        <v>68143987AA</v>
      </c>
      <c r="C109" s="71" t="str">
        <f>MstList!C112</f>
        <v>4D3008</v>
      </c>
      <c r="D109" s="22" t="str">
        <f>MstList!D112</f>
        <v>LF Window Motor (2011-18)</v>
      </c>
      <c r="E109" s="135"/>
      <c r="F109" s="128" t="str">
        <f>IF(E109&gt;0,Totals!F112,"")</f>
        <v/>
      </c>
      <c r="G109" s="128">
        <f t="shared" si="3"/>
        <v>0</v>
      </c>
      <c r="H109" s="157" t="str">
        <f>MstList!I112</f>
        <v>Charger</v>
      </c>
      <c r="I109" s="735">
        <f>MstList!K112</f>
        <v>0</v>
      </c>
      <c r="J109" s="23"/>
      <c r="K109" s="23"/>
      <c r="L109" s="23"/>
      <c r="M109" s="23"/>
    </row>
    <row r="110" spans="1:13" ht="16.5" hidden="1" customHeight="1" x14ac:dyDescent="0.25">
      <c r="A110" s="258" t="str">
        <f t="shared" si="2"/>
        <v>0</v>
      </c>
      <c r="B110" s="22" t="str">
        <f>MstList!B113</f>
        <v>68143986AA</v>
      </c>
      <c r="C110" s="71" t="str">
        <f>MstList!C113</f>
        <v>4D3009</v>
      </c>
      <c r="D110" s="22" t="str">
        <f>MstList!D113</f>
        <v>RF Window Motor</v>
      </c>
      <c r="E110" s="135"/>
      <c r="F110" s="128" t="str">
        <f>IF(E110&gt;0,Totals!F113,"")</f>
        <v/>
      </c>
      <c r="G110" s="128">
        <f t="shared" si="3"/>
        <v>0</v>
      </c>
      <c r="H110" s="157" t="str">
        <f>MstList!I113</f>
        <v>Charger</v>
      </c>
      <c r="I110" s="735">
        <f>MstList!K113</f>
        <v>0</v>
      </c>
      <c r="J110" s="23"/>
      <c r="K110" s="23"/>
      <c r="L110" s="23"/>
      <c r="M110" s="23"/>
    </row>
    <row r="111" spans="1:13" ht="16.5" hidden="1" customHeight="1" x14ac:dyDescent="0.25">
      <c r="A111" s="258" t="str">
        <f t="shared" si="2"/>
        <v>0</v>
      </c>
      <c r="B111" s="22" t="str">
        <f>MstList!B114</f>
        <v>68143989AA</v>
      </c>
      <c r="C111" s="71" t="str">
        <f>MstList!C114</f>
        <v>4D3010</v>
      </c>
      <c r="D111" s="22" t="str">
        <f>MstList!D114</f>
        <v>LR Window Motor</v>
      </c>
      <c r="E111" s="135"/>
      <c r="F111" s="128" t="str">
        <f>IF(E111&gt;0,Totals!F114,"")</f>
        <v/>
      </c>
      <c r="G111" s="128">
        <f t="shared" si="3"/>
        <v>0</v>
      </c>
      <c r="H111" s="157" t="str">
        <f>MstList!I114</f>
        <v>Charger</v>
      </c>
      <c r="I111" s="735">
        <f>MstList!K114</f>
        <v>0</v>
      </c>
      <c r="J111" s="23"/>
      <c r="K111" s="23"/>
      <c r="L111" s="23"/>
      <c r="M111" s="23"/>
    </row>
    <row r="112" spans="1:13" ht="16.5" hidden="1" customHeight="1" x14ac:dyDescent="0.25">
      <c r="A112" s="258" t="str">
        <f t="shared" si="2"/>
        <v>0</v>
      </c>
      <c r="B112" s="22" t="str">
        <f>MstList!B115</f>
        <v>68143988AA</v>
      </c>
      <c r="C112" s="71" t="str">
        <f>MstList!C115</f>
        <v>4D3011</v>
      </c>
      <c r="D112" s="22" t="str">
        <f>MstList!D115</f>
        <v>RR Window Motor</v>
      </c>
      <c r="E112" s="135"/>
      <c r="F112" s="128" t="str">
        <f>IF(E112&gt;0,Totals!F115,"")</f>
        <v/>
      </c>
      <c r="G112" s="128">
        <f t="shared" si="3"/>
        <v>0</v>
      </c>
      <c r="H112" s="157" t="str">
        <f>MstList!I115</f>
        <v>Charger</v>
      </c>
      <c r="I112" s="735">
        <f>MstList!K115</f>
        <v>0</v>
      </c>
      <c r="J112" s="23"/>
      <c r="K112" s="23"/>
      <c r="L112" s="23"/>
      <c r="M112" s="23"/>
    </row>
    <row r="113" spans="1:13" ht="16.5" hidden="1" customHeight="1" x14ac:dyDescent="0.25">
      <c r="A113" s="258" t="str">
        <f t="shared" si="2"/>
        <v>0</v>
      </c>
      <c r="B113" s="1" t="str">
        <f>MstList!B116</f>
        <v>1RF14DX9AB</v>
      </c>
      <c r="C113" s="9" t="str">
        <f>MstList!C116</f>
        <v>4D4601</v>
      </c>
      <c r="D113" s="1" t="str">
        <f>MstList!D116</f>
        <v>Visor Clip</v>
      </c>
      <c r="E113" s="6"/>
      <c r="F113" s="191" t="str">
        <f>IF(E113&gt;0,Totals!F116,"")</f>
        <v/>
      </c>
      <c r="G113" s="191">
        <f t="shared" si="3"/>
        <v>0</v>
      </c>
      <c r="H113" s="157" t="str">
        <f>MstList!I116</f>
        <v>Charger</v>
      </c>
      <c r="I113" s="728">
        <f>MstList!K116</f>
        <v>0</v>
      </c>
      <c r="J113" s="23"/>
      <c r="K113" s="23"/>
      <c r="L113" s="23"/>
      <c r="M113" s="23"/>
    </row>
    <row r="114" spans="1:13" ht="16.5" hidden="1" customHeight="1" x14ac:dyDescent="0.25">
      <c r="A114" s="258" t="str">
        <f t="shared" si="2"/>
        <v>0</v>
      </c>
      <c r="B114" s="1" t="str">
        <f>MstList!B117</f>
        <v>68239794AE</v>
      </c>
      <c r="C114" s="9" t="str">
        <f>MstList!C117</f>
        <v>4D3352</v>
      </c>
      <c r="D114" s="1" t="str">
        <f>MstList!D117</f>
        <v>Washer Hose</v>
      </c>
      <c r="E114" s="6"/>
      <c r="F114" s="191" t="str">
        <f>IF(E114&gt;0,Totals!F117,"")</f>
        <v/>
      </c>
      <c r="G114" s="191">
        <f t="shared" si="3"/>
        <v>0</v>
      </c>
      <c r="H114" s="157" t="str">
        <f>MstList!I117</f>
        <v>Charger</v>
      </c>
      <c r="I114" s="728">
        <f>MstList!K117</f>
        <v>0</v>
      </c>
      <c r="J114" s="23"/>
      <c r="K114" s="23"/>
      <c r="L114" s="23"/>
      <c r="M114" s="23"/>
    </row>
    <row r="115" spans="1:13" ht="16.5" hidden="1" customHeight="1" x14ac:dyDescent="0.25">
      <c r="A115" s="258" t="str">
        <f t="shared" si="2"/>
        <v>0</v>
      </c>
      <c r="B115" s="1" t="str">
        <f>MstList!B118</f>
        <v>68057740AD</v>
      </c>
      <c r="C115" s="9" t="str">
        <f>MstList!C118</f>
        <v>4D3353</v>
      </c>
      <c r="D115" s="1" t="str">
        <f>MstList!D118</f>
        <v>Washer Hose</v>
      </c>
      <c r="E115" s="6"/>
      <c r="F115" s="191" t="str">
        <f>IF(E115&gt;0,Totals!F118,"")</f>
        <v/>
      </c>
      <c r="G115" s="191">
        <f t="shared" si="3"/>
        <v>0</v>
      </c>
      <c r="H115" s="157" t="str">
        <f>MstList!I118</f>
        <v>Charger</v>
      </c>
      <c r="I115" s="728">
        <f>MstList!K118</f>
        <v>0</v>
      </c>
      <c r="J115" s="23"/>
      <c r="K115" s="23"/>
      <c r="L115" s="23"/>
      <c r="M115" s="23"/>
    </row>
    <row r="116" spans="1:13" ht="16.5" customHeight="1" x14ac:dyDescent="0.25">
      <c r="A116" s="258" t="str">
        <f t="shared" si="2"/>
        <v>1</v>
      </c>
      <c r="B116" s="1" t="str">
        <f>MstList!B119</f>
        <v>68239789AB</v>
      </c>
      <c r="C116" s="9" t="str">
        <f>MstList!C119</f>
        <v>4D3351</v>
      </c>
      <c r="D116" s="1" t="str">
        <f>MstList!D119</f>
        <v>Washer Nozzle &amp; Hose</v>
      </c>
      <c r="E116" s="6">
        <v>4</v>
      </c>
      <c r="F116" s="191">
        <f>IF(E116&gt;0,Totals!F119,"")</f>
        <v>0</v>
      </c>
      <c r="G116" s="191">
        <f t="shared" si="3"/>
        <v>0</v>
      </c>
      <c r="H116" s="157" t="str">
        <f>MstList!I119</f>
        <v>Charger</v>
      </c>
      <c r="I116" s="728">
        <f>MstList!K119</f>
        <v>0</v>
      </c>
      <c r="J116" s="23"/>
      <c r="K116" s="23"/>
      <c r="L116" s="23"/>
      <c r="M116" s="23"/>
    </row>
    <row r="117" spans="1:13" ht="16.5" customHeight="1" x14ac:dyDescent="0.25">
      <c r="A117" s="258" t="str">
        <f t="shared" si="2"/>
        <v>1</v>
      </c>
      <c r="B117" s="1" t="str">
        <f>MstList!B120</f>
        <v>68217041AC</v>
      </c>
      <c r="C117" s="9" t="str">
        <f>MstList!C120</f>
        <v>68217041AC</v>
      </c>
      <c r="D117" s="1" t="str">
        <f>MstList!D120</f>
        <v>Washer Nozzle/No wire</v>
      </c>
      <c r="E117" s="6">
        <v>4</v>
      </c>
      <c r="F117" s="191">
        <f>IF(E117&gt;0,Totals!F120,"")</f>
        <v>0</v>
      </c>
      <c r="G117" s="191">
        <f t="shared" si="3"/>
        <v>0</v>
      </c>
      <c r="H117" s="157" t="str">
        <f>MstList!I120</f>
        <v>Charger</v>
      </c>
      <c r="I117" s="728">
        <f>MstList!K120</f>
        <v>0</v>
      </c>
      <c r="J117" s="23"/>
      <c r="K117" s="23"/>
      <c r="L117" s="23"/>
      <c r="M117" s="23"/>
    </row>
    <row r="118" spans="1:13" ht="16.5" customHeight="1" x14ac:dyDescent="0.25">
      <c r="A118" s="258" t="str">
        <f t="shared" si="2"/>
        <v>1</v>
      </c>
      <c r="B118" s="1" t="str">
        <f>MstList!B121</f>
        <v>68260029AA</v>
      </c>
      <c r="C118" s="9" t="str">
        <f>MstList!C121</f>
        <v>4D3350</v>
      </c>
      <c r="D118" s="1" t="str">
        <f>MstList!D121</f>
        <v>Washer Nozzle</v>
      </c>
      <c r="E118" s="6">
        <v>4</v>
      </c>
      <c r="F118" s="191">
        <f>IF(E118&gt;0,Totals!F121,"")</f>
        <v>0</v>
      </c>
      <c r="G118" s="191">
        <f t="shared" si="3"/>
        <v>0</v>
      </c>
      <c r="H118" s="157" t="str">
        <f>MstList!I121</f>
        <v>Charger</v>
      </c>
      <c r="I118" s="728">
        <f>MstList!K121</f>
        <v>0</v>
      </c>
      <c r="J118" s="23"/>
      <c r="K118" s="23"/>
      <c r="L118" s="23"/>
      <c r="M118" s="23"/>
    </row>
    <row r="119" spans="1:13" ht="16.5" hidden="1" customHeight="1" x14ac:dyDescent="0.25">
      <c r="A119" s="258" t="str">
        <f t="shared" si="2"/>
        <v>0</v>
      </c>
      <c r="B119" s="9">
        <f>MstList!B122</f>
        <v>6504599</v>
      </c>
      <c r="C119" s="9" t="str">
        <f>MstList!C122</f>
        <v>4D4421</v>
      </c>
      <c r="D119" s="1" t="str">
        <f>MstList!D122</f>
        <v>Wing Nut</v>
      </c>
      <c r="E119" s="6"/>
      <c r="F119" s="191" t="str">
        <f>IF(E119&gt;0,Totals!F122,"")</f>
        <v/>
      </c>
      <c r="G119" s="191">
        <f t="shared" si="3"/>
        <v>0</v>
      </c>
      <c r="H119" s="157" t="str">
        <f>MstList!I122</f>
        <v>Charger</v>
      </c>
      <c r="I119" s="736">
        <f>MstList!K122</f>
        <v>0</v>
      </c>
      <c r="J119" s="23"/>
      <c r="K119" s="23"/>
      <c r="L119" s="23"/>
      <c r="M119" s="23"/>
    </row>
    <row r="120" spans="1:13" ht="16.5" hidden="1" customHeight="1" x14ac:dyDescent="0.25">
      <c r="A120" s="258" t="str">
        <f t="shared" si="2"/>
        <v>0</v>
      </c>
      <c r="B120" s="1" t="str">
        <f>MstList!B123</f>
        <v>52059160AC</v>
      </c>
      <c r="C120" s="9" t="str">
        <f>MstList!C123</f>
        <v>4D4422</v>
      </c>
      <c r="D120" s="1" t="str">
        <f>MstList!D123</f>
        <v>Wing Nut Retainer</v>
      </c>
      <c r="E120" s="6"/>
      <c r="F120" s="191" t="str">
        <f>IF(E120&gt;0,Totals!F123,"")</f>
        <v/>
      </c>
      <c r="G120" s="191">
        <f t="shared" si="3"/>
        <v>0</v>
      </c>
      <c r="H120" s="157" t="str">
        <f>MstList!I123</f>
        <v>Charger</v>
      </c>
      <c r="I120" s="736">
        <f>MstList!K123</f>
        <v>0</v>
      </c>
      <c r="J120" s="23"/>
      <c r="K120" s="23"/>
      <c r="L120" s="23"/>
      <c r="M120" s="23"/>
    </row>
    <row r="121" spans="1:13" ht="16.5" hidden="1" customHeight="1" x14ac:dyDescent="0.25">
      <c r="A121" s="258" t="str">
        <f t="shared" si="2"/>
        <v>0</v>
      </c>
      <c r="B121" s="1" t="str">
        <f>MstList!B124</f>
        <v>68277082AA</v>
      </c>
      <c r="C121" s="9" t="str">
        <f>MstList!C124</f>
        <v>4D6810</v>
      </c>
      <c r="D121" s="1" t="str">
        <f>MstList!D124</f>
        <v>Motor Mount</v>
      </c>
      <c r="E121" s="6"/>
      <c r="F121" s="191" t="str">
        <f>IF(E121&gt;0,Totals!F124,"")</f>
        <v/>
      </c>
      <c r="G121" s="191">
        <f t="shared" si="3"/>
        <v>0</v>
      </c>
      <c r="H121" s="157" t="str">
        <f>MstList!I124</f>
        <v>Charger</v>
      </c>
      <c r="I121" s="736">
        <f>MstList!K124</f>
        <v>0</v>
      </c>
      <c r="J121" s="23"/>
      <c r="K121" s="23"/>
      <c r="L121" s="23"/>
      <c r="M121" s="23"/>
    </row>
    <row r="122" spans="1:13" ht="16.5" hidden="1" customHeight="1" x14ac:dyDescent="0.25">
      <c r="A122" s="147" t="str">
        <f t="shared" si="2"/>
        <v>0</v>
      </c>
      <c r="B122" s="1" t="str">
        <f>MstList!B125</f>
        <v>BAT 7565</v>
      </c>
      <c r="C122" s="9" t="str">
        <f>MstList!C125</f>
        <v>4F6609</v>
      </c>
      <c r="D122" s="1" t="str">
        <f>MstList!D125</f>
        <v>Battery</v>
      </c>
      <c r="E122" s="744"/>
      <c r="F122" s="191" t="str">
        <f>IF(E122&gt;0,Totals!F125,"")</f>
        <v/>
      </c>
      <c r="G122" s="191">
        <f t="shared" si="3"/>
        <v>0</v>
      </c>
      <c r="H122" s="1" t="str">
        <f>MstList!I125</f>
        <v>Crown Vic</v>
      </c>
      <c r="I122" s="728">
        <f>MstList!K125</f>
        <v>0</v>
      </c>
      <c r="J122" s="23"/>
      <c r="K122" s="23"/>
      <c r="L122" s="23"/>
      <c r="M122" s="23"/>
    </row>
    <row r="123" spans="1:13" ht="16.5" hidden="1" customHeight="1" x14ac:dyDescent="0.25">
      <c r="A123" s="147" t="str">
        <f t="shared" si="2"/>
        <v>0</v>
      </c>
      <c r="B123" s="1" t="str">
        <f>MstList!B126</f>
        <v>FIL7502MP</v>
      </c>
      <c r="C123" s="9" t="str">
        <f>MstList!C126</f>
        <v>4F6651E</v>
      </c>
      <c r="D123" s="1" t="str">
        <f>MstList!D126</f>
        <v>Oil Filter</v>
      </c>
      <c r="E123" s="744"/>
      <c r="F123" s="191" t="str">
        <f>IF(E123&gt;0,Totals!F126,"")</f>
        <v/>
      </c>
      <c r="G123" s="191">
        <f t="shared" si="3"/>
        <v>0</v>
      </c>
      <c r="H123" s="1" t="str">
        <f>MstList!I126</f>
        <v>F150, Mustang</v>
      </c>
      <c r="I123" s="728">
        <f>MstList!K126</f>
        <v>0</v>
      </c>
      <c r="J123" s="23"/>
      <c r="K123" s="23"/>
      <c r="L123" s="23"/>
      <c r="M123" s="23"/>
    </row>
    <row r="124" spans="1:13" ht="16.5" hidden="1" customHeight="1" x14ac:dyDescent="0.25">
      <c r="A124" s="147" t="str">
        <f t="shared" si="2"/>
        <v>0</v>
      </c>
      <c r="B124" s="1" t="str">
        <f>MstList!B127</f>
        <v>FIL 9883</v>
      </c>
      <c r="C124" s="9" t="str">
        <f>MstList!C127</f>
        <v>4F6649H</v>
      </c>
      <c r="D124" s="1" t="str">
        <f>MstList!D127</f>
        <v>Air Filter  (2009-20)</v>
      </c>
      <c r="E124" s="6"/>
      <c r="F124" s="191" t="str">
        <f>IF(E124&gt;0,Totals!F127,"")</f>
        <v/>
      </c>
      <c r="G124" s="191">
        <f t="shared" si="3"/>
        <v>0</v>
      </c>
      <c r="H124" s="1" t="str">
        <f>MstList!I127</f>
        <v>F-150</v>
      </c>
      <c r="I124" s="736">
        <f>MstList!K127</f>
        <v>0</v>
      </c>
      <c r="J124" s="23"/>
      <c r="K124" s="23"/>
      <c r="L124" s="23"/>
      <c r="M124" s="23"/>
    </row>
    <row r="125" spans="1:13" ht="16.5" hidden="1" customHeight="1" x14ac:dyDescent="0.25">
      <c r="A125" s="147" t="str">
        <f t="shared" si="2"/>
        <v>0</v>
      </c>
      <c r="B125" s="1" t="str">
        <f>MstList!B128</f>
        <v>FLT FT8528</v>
      </c>
      <c r="C125" s="9" t="str">
        <f>MstList!C128</f>
        <v>4F6630D</v>
      </c>
      <c r="D125" s="1" t="str">
        <f>MstList!D128</f>
        <v>Brake Pads-Front (201-17)</v>
      </c>
      <c r="E125" s="6"/>
      <c r="F125" s="191" t="str">
        <f>IF(E125&gt;0,Totals!F128,"")</f>
        <v/>
      </c>
      <c r="G125" s="191">
        <f t="shared" si="3"/>
        <v>0</v>
      </c>
      <c r="H125" s="1" t="str">
        <f>MstList!I128</f>
        <v>F-150</v>
      </c>
      <c r="I125" s="736">
        <f>MstList!K128</f>
        <v>0</v>
      </c>
      <c r="J125" s="23"/>
      <c r="K125" s="23"/>
      <c r="L125" s="23"/>
      <c r="M125" s="23"/>
    </row>
    <row r="126" spans="1:13" ht="16.5" hidden="1" customHeight="1" x14ac:dyDescent="0.25">
      <c r="A126" s="147" t="str">
        <f t="shared" si="2"/>
        <v>0</v>
      </c>
      <c r="B126" s="1" t="str">
        <f>MstList!B129</f>
        <v>FLT FT8816</v>
      </c>
      <c r="C126" s="9" t="str">
        <f>MstList!C129</f>
        <v>4F6626D</v>
      </c>
      <c r="D126" s="1" t="str">
        <f>MstList!D129</f>
        <v>Brake Pads-Rear (2012-19)</v>
      </c>
      <c r="E126" s="6"/>
      <c r="F126" s="191" t="str">
        <f>IF(E126&gt;0,Totals!F129,"")</f>
        <v/>
      </c>
      <c r="G126" s="191">
        <f t="shared" si="3"/>
        <v>0</v>
      </c>
      <c r="H126" s="1" t="str">
        <f>MstList!I129</f>
        <v>F-150</v>
      </c>
      <c r="I126" s="736">
        <f>MstList!K129</f>
        <v>0</v>
      </c>
      <c r="J126" s="23"/>
      <c r="K126" s="23"/>
      <c r="L126" s="23"/>
      <c r="M126" s="23"/>
    </row>
    <row r="127" spans="1:13" ht="16.5" hidden="1" customHeight="1" x14ac:dyDescent="0.25">
      <c r="A127" s="147" t="str">
        <f t="shared" si="2"/>
        <v>0</v>
      </c>
      <c r="B127" s="22" t="str">
        <f>MstList!B130</f>
        <v>UP880508CR</v>
      </c>
      <c r="C127" s="71" t="str">
        <f>MstList!C130</f>
        <v>4F6675F</v>
      </c>
      <c r="D127" s="22" t="str">
        <f>MstList!D130</f>
        <v>Brake Rotor-Front 2010-20</v>
      </c>
      <c r="E127" s="135"/>
      <c r="F127" s="128" t="str">
        <f>IF(E127&gt;0,Totals!F130,"")</f>
        <v/>
      </c>
      <c r="G127" s="128">
        <f t="shared" si="3"/>
        <v>0</v>
      </c>
      <c r="H127" s="22" t="str">
        <f>MstList!I130</f>
        <v>F-150</v>
      </c>
      <c r="I127" s="737">
        <f>MstList!K130</f>
        <v>0</v>
      </c>
      <c r="J127" s="23"/>
      <c r="K127" s="23"/>
      <c r="L127" s="23"/>
      <c r="M127" s="23"/>
    </row>
    <row r="128" spans="1:13" ht="16.5" hidden="1" customHeight="1" x14ac:dyDescent="0.25">
      <c r="A128" s="147" t="str">
        <f t="shared" si="2"/>
        <v>0</v>
      </c>
      <c r="B128" s="22" t="str">
        <f>MstList!B131</f>
        <v>UP 880976CR</v>
      </c>
      <c r="C128" s="71" t="str">
        <f>MstList!C131</f>
        <v>4F6676F</v>
      </c>
      <c r="D128" s="22" t="str">
        <f>MstList!D131</f>
        <v>Brake Rotor-Rear (2012-18)</v>
      </c>
      <c r="E128" s="135"/>
      <c r="F128" s="128" t="str">
        <f>IF(E128&gt;0,Totals!F131,"")</f>
        <v/>
      </c>
      <c r="G128" s="128">
        <f t="shared" si="3"/>
        <v>0</v>
      </c>
      <c r="H128" s="22" t="str">
        <f>MstList!I131</f>
        <v>F-150</v>
      </c>
      <c r="I128" s="737">
        <f>MstList!K131</f>
        <v>0</v>
      </c>
      <c r="J128" s="23"/>
      <c r="K128" s="23"/>
      <c r="L128" s="23"/>
      <c r="M128" s="23"/>
    </row>
    <row r="129" spans="1:13" ht="16.5" hidden="1" customHeight="1" x14ac:dyDescent="0.25">
      <c r="A129" s="147" t="str">
        <f t="shared" ref="A129:A192" si="4">IF(E129="","0","1")</f>
        <v>0</v>
      </c>
      <c r="B129" s="1" t="str">
        <f>MstList!B132</f>
        <v>FIL 6418</v>
      </c>
      <c r="C129" s="9" t="str">
        <f>MstList!C132</f>
        <v>4F6649A</v>
      </c>
      <c r="D129" s="1" t="str">
        <f>MstList!D132</f>
        <v>Air Filter (1997-2014)</v>
      </c>
      <c r="E129" s="6"/>
      <c r="F129" s="191" t="str">
        <f>IF(E129&gt;0,Totals!F132,"")</f>
        <v/>
      </c>
      <c r="G129" s="191">
        <f t="shared" ref="G129:G192" si="5">PRODUCT(E129:F129)</f>
        <v>0</v>
      </c>
      <c r="H129" s="1" t="str">
        <f>MstList!I132</f>
        <v>Ford</v>
      </c>
      <c r="I129" s="736">
        <f>MstList!K132</f>
        <v>0</v>
      </c>
      <c r="J129" s="23"/>
      <c r="K129" s="23"/>
      <c r="L129" s="23"/>
      <c r="M129" s="23"/>
    </row>
    <row r="130" spans="1:13" ht="16.5" hidden="1" customHeight="1" x14ac:dyDescent="0.25">
      <c r="A130" s="147" t="str">
        <f t="shared" si="4"/>
        <v>0</v>
      </c>
      <c r="B130" s="1" t="str">
        <f>MstList!B133</f>
        <v>SFI 22487</v>
      </c>
      <c r="C130" s="9" t="str">
        <f>MstList!C133</f>
        <v>4C3400F</v>
      </c>
      <c r="D130" s="1" t="str">
        <f>MstList!D133</f>
        <v>Air Filter (2000-2019)</v>
      </c>
      <c r="E130" s="6"/>
      <c r="F130" s="191" t="str">
        <f>IF(E130&gt;0,Totals!F133,"")</f>
        <v/>
      </c>
      <c r="G130" s="191">
        <f t="shared" si="5"/>
        <v>0</v>
      </c>
      <c r="H130" s="1" t="str">
        <f>MstList!I133</f>
        <v>Tahoe</v>
      </c>
      <c r="I130" s="736">
        <f>MstList!K133</f>
        <v>0</v>
      </c>
      <c r="J130" s="23"/>
      <c r="K130" s="23"/>
      <c r="L130" s="23"/>
      <c r="M130" s="23"/>
    </row>
    <row r="131" spans="1:13" ht="16.5" hidden="1" customHeight="1" x14ac:dyDescent="0.25">
      <c r="A131" s="147" t="str">
        <f t="shared" si="4"/>
        <v>0</v>
      </c>
      <c r="B131" s="1" t="str">
        <f>MstList!B134</f>
        <v>FIL 230428</v>
      </c>
      <c r="C131" s="9">
        <f>MstList!C134</f>
        <v>230428</v>
      </c>
      <c r="D131" s="1" t="str">
        <f>MstList!D134</f>
        <v>Cabin Filter</v>
      </c>
      <c r="E131" s="6"/>
      <c r="F131" s="191" t="str">
        <f>IF(E131&gt;0,Totals!F134,"")</f>
        <v/>
      </c>
      <c r="G131" s="191">
        <f t="shared" si="5"/>
        <v>0</v>
      </c>
      <c r="H131" s="1" t="str">
        <f>MstList!I134</f>
        <v>Tahoe</v>
      </c>
      <c r="I131" s="736">
        <f>MstList!K134</f>
        <v>0</v>
      </c>
      <c r="J131" s="23"/>
      <c r="K131" s="23"/>
      <c r="L131" s="23"/>
      <c r="M131" s="23"/>
    </row>
    <row r="132" spans="1:13" ht="16.5" hidden="1" customHeight="1" x14ac:dyDescent="0.25">
      <c r="A132" s="147" t="str">
        <f t="shared" si="4"/>
        <v>0</v>
      </c>
      <c r="B132" s="1" t="str">
        <f>MstList!B135</f>
        <v>BAT 7548</v>
      </c>
      <c r="C132" s="9" t="str">
        <f>MstList!C135</f>
        <v>4C3462</v>
      </c>
      <c r="D132" s="1" t="str">
        <f>MstList!D135</f>
        <v>Battery (2007-14)</v>
      </c>
      <c r="E132" s="744"/>
      <c r="F132" s="191" t="str">
        <f>IF(E132&gt;0,Totals!F135,"")</f>
        <v/>
      </c>
      <c r="G132" s="191">
        <f t="shared" si="5"/>
        <v>0</v>
      </c>
      <c r="H132" s="1" t="str">
        <f>MstList!I135</f>
        <v>Tahoe</v>
      </c>
      <c r="I132" s="728">
        <f>MstList!K135</f>
        <v>0</v>
      </c>
      <c r="J132" s="23"/>
      <c r="K132" s="23"/>
      <c r="L132" s="23"/>
      <c r="M132" s="23"/>
    </row>
    <row r="133" spans="1:13" ht="16.5" hidden="1" customHeight="1" x14ac:dyDescent="0.25">
      <c r="A133" s="147" t="str">
        <f t="shared" si="4"/>
        <v>0</v>
      </c>
      <c r="B133" s="76" t="str">
        <f>MstList!B136</f>
        <v>AKE ACT1363</v>
      </c>
      <c r="C133" s="9" t="str">
        <f>MstList!C136</f>
        <v>4C3540F</v>
      </c>
      <c r="D133" s="1" t="str">
        <f>MstList!D136</f>
        <v>Brake Pads-Front (2007-19)</v>
      </c>
      <c r="E133" s="6"/>
      <c r="F133" s="191" t="str">
        <f>IF(E133&gt;0,Totals!F136,"")</f>
        <v/>
      </c>
      <c r="G133" s="191">
        <f t="shared" si="5"/>
        <v>0</v>
      </c>
      <c r="H133" s="1" t="str">
        <f>MstList!I136</f>
        <v>Tahoe</v>
      </c>
      <c r="I133" s="736">
        <f>MstList!K136</f>
        <v>0</v>
      </c>
      <c r="J133" s="23"/>
      <c r="K133" s="23"/>
      <c r="L133" s="23"/>
      <c r="M133" s="23"/>
    </row>
    <row r="134" spans="1:13" ht="16.5" hidden="1" customHeight="1" x14ac:dyDescent="0.25">
      <c r="A134" s="147" t="str">
        <f t="shared" si="4"/>
        <v>0</v>
      </c>
      <c r="B134" s="1" t="str">
        <f>MstList!B137</f>
        <v>ACT1194A</v>
      </c>
      <c r="C134" s="9" t="str">
        <f>MstList!C137</f>
        <v>4C3542F</v>
      </c>
      <c r="D134" s="1" t="str">
        <f>MstList!D137</f>
        <v>Brake Pads-Rear (2007-14)</v>
      </c>
      <c r="E134" s="6"/>
      <c r="F134" s="191" t="str">
        <f>IF(E134&gt;0,Totals!F137,"")</f>
        <v/>
      </c>
      <c r="G134" s="191">
        <f t="shared" si="5"/>
        <v>0</v>
      </c>
      <c r="H134" s="1" t="str">
        <f>MstList!I137</f>
        <v>Tahoe</v>
      </c>
      <c r="I134" s="736">
        <f>MstList!K137</f>
        <v>0</v>
      </c>
      <c r="J134" s="23"/>
      <c r="K134" s="23"/>
      <c r="L134" s="23"/>
      <c r="M134" s="23"/>
    </row>
    <row r="135" spans="1:13" ht="16.5" hidden="1" customHeight="1" x14ac:dyDescent="0.25">
      <c r="A135" s="147" t="str">
        <f t="shared" si="4"/>
        <v>0</v>
      </c>
      <c r="B135" s="1" t="str">
        <f>MstList!B138</f>
        <v>UP 880721CR</v>
      </c>
      <c r="C135" s="9" t="str">
        <f>MstList!C138</f>
        <v>4C3539F</v>
      </c>
      <c r="D135" s="1" t="str">
        <f>MstList!D138</f>
        <v>Brake Rotor-Front (2009-20)</v>
      </c>
      <c r="E135" s="6"/>
      <c r="F135" s="191" t="str">
        <f>IF(E135&gt;0,Totals!F138,"")</f>
        <v/>
      </c>
      <c r="G135" s="191">
        <f t="shared" si="5"/>
        <v>0</v>
      </c>
      <c r="H135" s="1" t="str">
        <f>MstList!I138</f>
        <v>Tahoe</v>
      </c>
      <c r="I135" s="736">
        <f>MstList!K138</f>
        <v>0</v>
      </c>
      <c r="J135" s="23"/>
      <c r="K135" s="23"/>
      <c r="L135" s="23"/>
      <c r="M135" s="23"/>
    </row>
    <row r="136" spans="1:13" ht="16.5" hidden="1" customHeight="1" x14ac:dyDescent="0.25">
      <c r="A136" s="147" t="str">
        <f t="shared" si="4"/>
        <v>0</v>
      </c>
      <c r="B136" s="1" t="str">
        <f>MstList!B139</f>
        <v>UP 880422CR</v>
      </c>
      <c r="C136" s="9" t="str">
        <f>MstList!C139</f>
        <v>4C3541T</v>
      </c>
      <c r="D136" s="1" t="str">
        <f>MstList!D139</f>
        <v>Brake Rotor-Rear (2007-14)</v>
      </c>
      <c r="E136" s="6"/>
      <c r="F136" s="191" t="str">
        <f>IF(E136&gt;0,Totals!F139,"")</f>
        <v/>
      </c>
      <c r="G136" s="191">
        <f t="shared" si="5"/>
        <v>0</v>
      </c>
      <c r="H136" s="1" t="str">
        <f>MstList!I139</f>
        <v>Tahoe</v>
      </c>
      <c r="I136" s="736">
        <f>MstList!K139</f>
        <v>0</v>
      </c>
      <c r="J136" s="23"/>
      <c r="K136" s="23"/>
      <c r="L136" s="23"/>
      <c r="M136" s="23"/>
    </row>
    <row r="137" spans="1:13" ht="16.5" hidden="1" customHeight="1" x14ac:dyDescent="0.25">
      <c r="A137" s="147" t="str">
        <f t="shared" si="4"/>
        <v>0</v>
      </c>
      <c r="B137" s="1" t="str">
        <f>MstList!B140</f>
        <v>BR930693</v>
      </c>
      <c r="C137" s="9" t="str">
        <f>MstList!C140</f>
        <v>BR930693</v>
      </c>
      <c r="D137" s="1" t="str">
        <f>MstList!D140</f>
        <v>Frt.Bearing &amp; Hub Assy. (Rear Wheel)</v>
      </c>
      <c r="E137" s="6"/>
      <c r="F137" s="191" t="str">
        <f>IF(E137&gt;0,Totals!F140,"")</f>
        <v/>
      </c>
      <c r="G137" s="191">
        <f t="shared" si="5"/>
        <v>0</v>
      </c>
      <c r="H137" s="1" t="str">
        <f>MstList!I140</f>
        <v>Tahoe</v>
      </c>
      <c r="I137" s="736">
        <f>MstList!K140</f>
        <v>0</v>
      </c>
      <c r="J137" s="23"/>
      <c r="K137" s="23"/>
      <c r="L137" s="23"/>
      <c r="M137" s="23"/>
    </row>
    <row r="138" spans="1:13" ht="16.5" hidden="1" customHeight="1" x14ac:dyDescent="0.25">
      <c r="A138" s="147" t="str">
        <f t="shared" si="4"/>
        <v>0</v>
      </c>
      <c r="B138" s="1" t="str">
        <f>MstList!B141</f>
        <v>UP 3159</v>
      </c>
      <c r="C138" s="9" t="str">
        <f>MstList!C141</f>
        <v>4C3545A</v>
      </c>
      <c r="D138" s="1" t="str">
        <f>MstList!D141</f>
        <v>Emergency Brake Hardware (2004-14)</v>
      </c>
      <c r="E138" s="6"/>
      <c r="F138" s="191" t="str">
        <f>IF(E138&gt;0,Totals!F141,"")</f>
        <v/>
      </c>
      <c r="G138" s="191">
        <f t="shared" si="5"/>
        <v>0</v>
      </c>
      <c r="H138" s="1" t="str">
        <f>MstList!I141</f>
        <v>Tahoe</v>
      </c>
      <c r="I138" s="736">
        <f>MstList!K141</f>
        <v>0</v>
      </c>
      <c r="J138" s="23"/>
      <c r="K138" s="23"/>
      <c r="L138" s="23"/>
      <c r="M138" s="23"/>
    </row>
    <row r="139" spans="1:13" ht="16.5" hidden="1" customHeight="1" x14ac:dyDescent="0.25">
      <c r="A139" s="147" t="str">
        <f t="shared" si="4"/>
        <v>0</v>
      </c>
      <c r="B139" s="1" t="str">
        <f>MstList!B142</f>
        <v>FLT FT10781PB</v>
      </c>
      <c r="C139" s="9" t="str">
        <f>MstList!C142</f>
        <v>4C3545</v>
      </c>
      <c r="D139" s="1" t="str">
        <f>MstList!D142</f>
        <v>Emergency Brakes (2000-14)</v>
      </c>
      <c r="E139" s="6"/>
      <c r="F139" s="191" t="str">
        <f>IF(E139&gt;0,Totals!F142,"")</f>
        <v/>
      </c>
      <c r="G139" s="191">
        <f t="shared" si="5"/>
        <v>0</v>
      </c>
      <c r="H139" s="1" t="str">
        <f>MstList!I142</f>
        <v>Tahoe</v>
      </c>
      <c r="I139" s="736">
        <f>MstList!K142</f>
        <v>0</v>
      </c>
      <c r="J139" s="23"/>
      <c r="K139" s="23"/>
      <c r="L139" s="23"/>
      <c r="M139" s="23"/>
    </row>
    <row r="140" spans="1:13" ht="16.5" hidden="1" customHeight="1" x14ac:dyDescent="0.25">
      <c r="A140" s="147" t="str">
        <f t="shared" si="4"/>
        <v>0</v>
      </c>
      <c r="B140" s="1">
        <f>MstList!B143</f>
        <v>6652737</v>
      </c>
      <c r="C140" s="9" t="str">
        <f>MstList!C143</f>
        <v>4C3535</v>
      </c>
      <c r="D140" s="1" t="str">
        <f>MstList!D143</f>
        <v>Blower Motor (2010-14)</v>
      </c>
      <c r="E140" s="6"/>
      <c r="F140" s="191" t="str">
        <f>IF(E140&gt;0,Totals!F143,"")</f>
        <v/>
      </c>
      <c r="G140" s="191">
        <f t="shared" si="5"/>
        <v>0</v>
      </c>
      <c r="H140" s="158" t="str">
        <f>MstList!I143</f>
        <v>Tahoe</v>
      </c>
      <c r="I140" s="736">
        <f>MstList!K143</f>
        <v>0</v>
      </c>
      <c r="J140" s="23"/>
      <c r="K140" s="23"/>
      <c r="L140" s="23"/>
      <c r="M140" s="23"/>
    </row>
    <row r="141" spans="1:13" ht="16.5" hidden="1" customHeight="1" x14ac:dyDescent="0.25">
      <c r="A141" s="147" t="str">
        <f t="shared" si="4"/>
        <v>0</v>
      </c>
      <c r="B141" s="1" t="str">
        <f>MstList!B144</f>
        <v>NOE 6413400</v>
      </c>
      <c r="C141" s="9" t="str">
        <f>MstList!C144</f>
        <v>4C3852</v>
      </c>
      <c r="D141" s="1" t="str">
        <f>MstList!D144</f>
        <v>Lug Nuts (2001-19)</v>
      </c>
      <c r="E141" s="6"/>
      <c r="F141" s="191" t="str">
        <f>IF(E141&gt;0,Totals!F144,"")</f>
        <v/>
      </c>
      <c r="G141" s="191">
        <f t="shared" si="5"/>
        <v>0</v>
      </c>
      <c r="H141" s="158" t="str">
        <f>MstList!I144</f>
        <v>Tahoe</v>
      </c>
      <c r="I141" s="736">
        <f>MstList!K144</f>
        <v>0</v>
      </c>
      <c r="J141" s="23"/>
      <c r="K141" s="23"/>
      <c r="L141" s="23"/>
      <c r="M141" s="23"/>
    </row>
    <row r="142" spans="1:13" ht="16.5" hidden="1" customHeight="1" x14ac:dyDescent="0.25">
      <c r="A142" s="147" t="str">
        <f t="shared" si="4"/>
        <v>0</v>
      </c>
      <c r="B142" s="1" t="str">
        <f>MstList!B145</f>
        <v>NOE 7043010</v>
      </c>
      <c r="C142" s="9">
        <f>MstList!C145</f>
        <v>7043010</v>
      </c>
      <c r="D142" s="1" t="str">
        <f>MstList!D145</f>
        <v>Oil Drain Plug</v>
      </c>
      <c r="E142" s="6"/>
      <c r="F142" s="191" t="str">
        <f>IF(E142&gt;0,Totals!F145,"")</f>
        <v/>
      </c>
      <c r="G142" s="191">
        <f t="shared" si="5"/>
        <v>0</v>
      </c>
      <c r="H142" s="158" t="str">
        <f>MstList!I145</f>
        <v>Tahoe</v>
      </c>
      <c r="I142" s="736">
        <f>MstList!K145</f>
        <v>0</v>
      </c>
      <c r="J142" s="23"/>
      <c r="K142" s="23"/>
      <c r="L142" s="23"/>
      <c r="M142" s="23"/>
    </row>
    <row r="143" spans="1:13" ht="16.5" hidden="1" customHeight="1" x14ac:dyDescent="0.25">
      <c r="A143" s="147" t="str">
        <f t="shared" si="4"/>
        <v>0</v>
      </c>
      <c r="B143" s="1" t="str">
        <f>MstList!B146</f>
        <v>BEL 700399</v>
      </c>
      <c r="C143" s="9" t="str">
        <f>MstList!C146</f>
        <v>4C3545T</v>
      </c>
      <c r="D143" s="1" t="str">
        <f>MstList!D146</f>
        <v>Spark Plug Wire</v>
      </c>
      <c r="E143" s="6"/>
      <c r="F143" s="191" t="str">
        <f>IF(E143&gt;0,Totals!F146,"")</f>
        <v/>
      </c>
      <c r="G143" s="191">
        <f t="shared" si="5"/>
        <v>0</v>
      </c>
      <c r="H143" s="158" t="str">
        <f>MstList!I146</f>
        <v>Tahoe</v>
      </c>
      <c r="I143" s="736">
        <f>MstList!K146</f>
        <v>0</v>
      </c>
      <c r="J143" s="23"/>
      <c r="K143" s="23"/>
      <c r="L143" s="23"/>
      <c r="M143" s="23"/>
    </row>
    <row r="144" spans="1:13" ht="16.5" hidden="1" customHeight="1" x14ac:dyDescent="0.25">
      <c r="A144" s="147" t="str">
        <f t="shared" si="4"/>
        <v>0</v>
      </c>
      <c r="B144" s="1" t="str">
        <f>MstList!B147</f>
        <v>ASP XP5245</v>
      </c>
      <c r="C144" s="9" t="str">
        <f>MstList!C147</f>
        <v>4C3517T</v>
      </c>
      <c r="D144" s="1" t="str">
        <f>MstList!D147</f>
        <v>Spark Plugs</v>
      </c>
      <c r="E144" s="6"/>
      <c r="F144" s="191" t="str">
        <f>IF(E144&gt;0,Totals!F147,"")</f>
        <v/>
      </c>
      <c r="G144" s="191">
        <f t="shared" si="5"/>
        <v>0</v>
      </c>
      <c r="H144" s="158" t="str">
        <f>MstList!I147</f>
        <v>Tahoe</v>
      </c>
      <c r="I144" s="736">
        <f>MstList!K147</f>
        <v>0</v>
      </c>
      <c r="J144" s="23"/>
      <c r="K144" s="23"/>
      <c r="L144" s="23"/>
      <c r="M144" s="23"/>
    </row>
    <row r="145" spans="1:13" ht="16.5" hidden="1" customHeight="1" x14ac:dyDescent="0.25">
      <c r="A145" s="147" t="str">
        <f t="shared" si="4"/>
        <v>0</v>
      </c>
      <c r="B145" s="1" t="str">
        <f>MstList!B148</f>
        <v>ECH 921021C</v>
      </c>
      <c r="C145" s="9" t="str">
        <f>MstList!C148</f>
        <v>4C3860</v>
      </c>
      <c r="D145" s="1" t="str">
        <f>MstList!D148</f>
        <v>Tire Sensor</v>
      </c>
      <c r="E145" s="6"/>
      <c r="F145" s="191" t="str">
        <f>IF(E145&gt;0,Totals!F148,"")</f>
        <v/>
      </c>
      <c r="G145" s="191">
        <f t="shared" si="5"/>
        <v>0</v>
      </c>
      <c r="H145" s="1" t="str">
        <f>MstList!I148</f>
        <v>Tahoe</v>
      </c>
      <c r="I145" s="736">
        <f>MstList!K148</f>
        <v>0</v>
      </c>
      <c r="J145" s="23"/>
      <c r="K145" s="23"/>
      <c r="L145" s="23"/>
      <c r="M145" s="23"/>
    </row>
    <row r="146" spans="1:13" ht="16.5" hidden="1" customHeight="1" x14ac:dyDescent="0.25">
      <c r="A146" s="147" t="str">
        <f t="shared" si="4"/>
        <v>0</v>
      </c>
      <c r="B146" s="1">
        <f>MstList!B149</f>
        <v>9596468</v>
      </c>
      <c r="C146" s="9" t="str">
        <f>MstList!C149</f>
        <v>4C3851</v>
      </c>
      <c r="D146" s="1" t="str">
        <f>MstList!D149</f>
        <v>Steel Wheel-Tahoe</v>
      </c>
      <c r="E146" s="6"/>
      <c r="F146" s="191" t="str">
        <f>IF(E146&gt;0,Totals!F149,"")</f>
        <v/>
      </c>
      <c r="G146" s="191">
        <f t="shared" si="5"/>
        <v>0</v>
      </c>
      <c r="H146" s="157" t="str">
        <f>MstList!I149</f>
        <v>Tahoe</v>
      </c>
      <c r="I146" s="728">
        <f>MstList!K149</f>
        <v>0</v>
      </c>
      <c r="J146" s="23"/>
      <c r="K146" s="23"/>
      <c r="L146" s="337"/>
      <c r="M146" s="23"/>
    </row>
    <row r="147" spans="1:13" ht="16.5" hidden="1" customHeight="1" x14ac:dyDescent="0.25">
      <c r="A147" s="147" t="str">
        <f t="shared" si="4"/>
        <v>0</v>
      </c>
      <c r="B147" s="1" t="str">
        <f>MstList!B150</f>
        <v>LMP H6054N</v>
      </c>
      <c r="C147" s="9" t="str">
        <f>MstList!C150</f>
        <v>4L3044</v>
      </c>
      <c r="D147" s="1" t="str">
        <f>MstList!D150</f>
        <v>Headlight Bulb</v>
      </c>
      <c r="E147" s="6"/>
      <c r="F147" s="191" t="str">
        <f>IF(E147&gt;0,Totals!F150,"")</f>
        <v/>
      </c>
      <c r="G147" s="191">
        <f t="shared" si="5"/>
        <v>0</v>
      </c>
      <c r="H147" s="1" t="str">
        <f>MstList!I150</f>
        <v>Van</v>
      </c>
      <c r="I147" s="736">
        <f>MstList!K150</f>
        <v>0</v>
      </c>
      <c r="J147" s="23"/>
      <c r="K147" s="23"/>
      <c r="L147" s="23"/>
      <c r="M147" s="23"/>
    </row>
    <row r="148" spans="1:13" ht="16.5" hidden="1" customHeight="1" x14ac:dyDescent="0.25">
      <c r="A148" s="147" t="str">
        <f t="shared" si="4"/>
        <v>0</v>
      </c>
      <c r="B148" s="1" t="str">
        <f>MstList!B151</f>
        <v>ECH921179C</v>
      </c>
      <c r="C148" s="9" t="str">
        <f>MstList!C151</f>
        <v>921179C</v>
      </c>
      <c r="D148" s="1" t="str">
        <f>MstList!D151</f>
        <v>Tire Pressure Sensor (2010-17)</v>
      </c>
      <c r="E148" s="6"/>
      <c r="F148" s="191" t="str">
        <f>IF(E148&gt;0,Totals!F151,"")</f>
        <v/>
      </c>
      <c r="G148" s="191">
        <f t="shared" si="5"/>
        <v>0</v>
      </c>
      <c r="H148" s="1" t="str">
        <f>MstList!I151</f>
        <v>2015-19 Taurus</v>
      </c>
      <c r="I148" s="736">
        <f>MstList!K151</f>
        <v>0</v>
      </c>
      <c r="J148" s="23"/>
      <c r="K148" s="23"/>
      <c r="L148" s="23"/>
      <c r="M148" s="23"/>
    </row>
    <row r="149" spans="1:13" ht="16.5" hidden="1" customHeight="1" x14ac:dyDescent="0.25">
      <c r="A149" s="147" t="str">
        <f t="shared" si="4"/>
        <v>0</v>
      </c>
      <c r="B149" s="1" t="str">
        <f>MstList!B152</f>
        <v>UP 880686CR</v>
      </c>
      <c r="C149" s="9" t="str">
        <f>MstList!C152</f>
        <v>4F6950</v>
      </c>
      <c r="D149" s="1" t="str">
        <f>MstList!D152</f>
        <v>Rear Rotor (Solid)</v>
      </c>
      <c r="E149" s="6"/>
      <c r="F149" s="191" t="str">
        <f>IF(E149&gt;0,Totals!F152,"")</f>
        <v/>
      </c>
      <c r="G149" s="191">
        <f t="shared" si="5"/>
        <v>0</v>
      </c>
      <c r="H149" s="1" t="str">
        <f>MstList!I152</f>
        <v>2015-19 Taurus</v>
      </c>
      <c r="I149" s="736">
        <f>MstList!K152</f>
        <v>0</v>
      </c>
      <c r="J149" s="23"/>
      <c r="K149" s="23"/>
      <c r="L149" s="23"/>
      <c r="M149" s="23"/>
    </row>
    <row r="150" spans="1:13" ht="16.5" hidden="1" customHeight="1" x14ac:dyDescent="0.25">
      <c r="A150" s="147" t="str">
        <f t="shared" si="4"/>
        <v>0</v>
      </c>
      <c r="B150" s="10" t="str">
        <f>MstList!B153</f>
        <v>UP 880983CR</v>
      </c>
      <c r="C150" s="9" t="str">
        <f>MstList!C153</f>
        <v>4F6654A</v>
      </c>
      <c r="D150" s="1" t="str">
        <f>MstList!D153</f>
        <v>Rear Rotor (Vented)</v>
      </c>
      <c r="E150" s="771"/>
      <c r="F150" s="202" t="str">
        <f>IF(E150&gt;0,Totals!F153,"")</f>
        <v/>
      </c>
      <c r="G150" s="202">
        <f t="shared" si="5"/>
        <v>0</v>
      </c>
      <c r="H150" s="10" t="str">
        <f>MstList!I153</f>
        <v>2015-19Taurus</v>
      </c>
      <c r="I150" s="738">
        <f>MstList!K153</f>
        <v>0</v>
      </c>
      <c r="J150" s="23"/>
      <c r="K150" s="23"/>
      <c r="L150" s="23"/>
      <c r="M150" s="23"/>
    </row>
    <row r="151" spans="1:13" ht="16.5" hidden="1" customHeight="1" x14ac:dyDescent="0.25">
      <c r="A151" s="147" t="str">
        <f t="shared" si="4"/>
        <v>0</v>
      </c>
      <c r="B151" s="10" t="str">
        <f>MstList!B154</f>
        <v>UP 880758CR</v>
      </c>
      <c r="C151" s="9" t="str">
        <f>MstList!C154</f>
        <v>4F6654B</v>
      </c>
      <c r="D151" s="1" t="str">
        <f>MstList!D154</f>
        <v>Frt. Rotor</v>
      </c>
      <c r="E151" s="6"/>
      <c r="F151" s="191" t="str">
        <f>IF(E151&gt;0,Totals!F154,"")</f>
        <v/>
      </c>
      <c r="G151" s="191">
        <f t="shared" si="5"/>
        <v>0</v>
      </c>
      <c r="H151" s="1" t="str">
        <f>MstList!I154</f>
        <v>2015-19 Taurus</v>
      </c>
      <c r="I151" s="736">
        <f>MstList!K154</f>
        <v>0</v>
      </c>
      <c r="J151" s="23"/>
      <c r="K151" s="23"/>
      <c r="L151" s="23"/>
      <c r="M151" s="23"/>
    </row>
    <row r="152" spans="1:13" ht="16.5" hidden="1" customHeight="1" x14ac:dyDescent="0.25">
      <c r="A152" s="147" t="str">
        <f t="shared" si="4"/>
        <v>0</v>
      </c>
      <c r="B152" s="10" t="str">
        <f>MstList!B155</f>
        <v>FLT FT8488</v>
      </c>
      <c r="C152" s="9" t="str">
        <f>MstList!C155</f>
        <v>4F6654C</v>
      </c>
      <c r="D152" s="1" t="str">
        <f>MstList!D155</f>
        <v>Rear Pad</v>
      </c>
      <c r="E152" s="6"/>
      <c r="F152" s="191" t="str">
        <f>IF(E152&gt;0,Totals!F155,"")</f>
        <v/>
      </c>
      <c r="G152" s="191">
        <f t="shared" si="5"/>
        <v>0</v>
      </c>
      <c r="H152" s="1" t="str">
        <f>MstList!I155</f>
        <v>2015-19 Taurus</v>
      </c>
      <c r="I152" s="736">
        <f>MstList!K155</f>
        <v>0</v>
      </c>
      <c r="J152" s="23"/>
      <c r="K152" s="23"/>
      <c r="L152" s="23"/>
      <c r="M152" s="23"/>
    </row>
    <row r="153" spans="1:13" ht="16.5" hidden="1" customHeight="1" x14ac:dyDescent="0.25">
      <c r="A153" s="147" t="str">
        <f t="shared" si="4"/>
        <v>0</v>
      </c>
      <c r="B153" s="10" t="str">
        <f>MstList!B156</f>
        <v>FLT FT8715</v>
      </c>
      <c r="C153" s="9" t="str">
        <f>MstList!C156</f>
        <v>4F6654D</v>
      </c>
      <c r="D153" s="1" t="str">
        <f>MstList!D156</f>
        <v>Frt. Pad</v>
      </c>
      <c r="E153" s="6"/>
      <c r="F153" s="191" t="str">
        <f>IF(E153&gt;0,Totals!F156,"")</f>
        <v/>
      </c>
      <c r="G153" s="191">
        <f t="shared" si="5"/>
        <v>0</v>
      </c>
      <c r="H153" s="1" t="str">
        <f>MstList!I156</f>
        <v>2015-19 Taurus</v>
      </c>
      <c r="I153" s="736">
        <f>MstList!K156</f>
        <v>0</v>
      </c>
      <c r="J153" s="23"/>
      <c r="K153" s="23"/>
      <c r="L153" s="23"/>
      <c r="M153" s="23"/>
    </row>
    <row r="154" spans="1:13" ht="16.5" hidden="1" customHeight="1" x14ac:dyDescent="0.25">
      <c r="A154" s="147" t="str">
        <f t="shared" si="4"/>
        <v>0</v>
      </c>
      <c r="B154" s="1" t="str">
        <f>MstList!B157</f>
        <v>DG1Z1007C</v>
      </c>
      <c r="C154" s="9" t="str">
        <f>MstList!C157</f>
        <v>4F6864T</v>
      </c>
      <c r="D154" s="1" t="str">
        <f>MstList!D157</f>
        <v>Wheel</v>
      </c>
      <c r="E154" s="59"/>
      <c r="F154" s="191" t="str">
        <f>IF(E154&gt;0,Totals!F157,"")</f>
        <v/>
      </c>
      <c r="G154" s="191">
        <f t="shared" si="5"/>
        <v>0</v>
      </c>
      <c r="H154" s="157" t="str">
        <f>MstList!I157</f>
        <v>2015-19 Taurus</v>
      </c>
      <c r="I154" s="728">
        <f>MstList!K157</f>
        <v>0</v>
      </c>
      <c r="J154" s="23"/>
      <c r="K154" s="23"/>
      <c r="L154" s="23"/>
      <c r="M154" s="23"/>
    </row>
    <row r="155" spans="1:13" ht="16.5" hidden="1" customHeight="1" x14ac:dyDescent="0.25">
      <c r="A155" s="147" t="str">
        <f t="shared" si="4"/>
        <v>0</v>
      </c>
      <c r="B155" s="1" t="str">
        <f>MstList!B158</f>
        <v>BAT 7559</v>
      </c>
      <c r="C155" s="9" t="str">
        <f>MstList!C158</f>
        <v>4F6610T</v>
      </c>
      <c r="D155" s="1" t="str">
        <f>MstList!D158</f>
        <v>Battery</v>
      </c>
      <c r="E155" s="744"/>
      <c r="F155" s="191" t="str">
        <f>IF(E155&gt;0,Totals!F158,"")</f>
        <v/>
      </c>
      <c r="G155" s="191">
        <f t="shared" si="5"/>
        <v>0</v>
      </c>
      <c r="H155" s="1" t="str">
        <f>MstList!I158</f>
        <v>2015-19 Taurus</v>
      </c>
      <c r="I155" s="728">
        <f>MstList!K158</f>
        <v>0</v>
      </c>
      <c r="J155" s="23"/>
      <c r="K155" s="23"/>
      <c r="L155" s="23"/>
      <c r="M155" s="23"/>
    </row>
    <row r="156" spans="1:13" ht="16.5" hidden="1" customHeight="1" x14ac:dyDescent="0.25">
      <c r="A156" s="147" t="str">
        <f t="shared" si="4"/>
        <v>0</v>
      </c>
      <c r="B156" s="1" t="str">
        <f>MstList!B159</f>
        <v>4779355AJ</v>
      </c>
      <c r="C156" s="1" t="str">
        <f>MstList!C159</f>
        <v>4D4059</v>
      </c>
      <c r="D156" s="9" t="str">
        <f>MstList!D159</f>
        <v>Left Rear Brake Hose (2014 AWD)</v>
      </c>
      <c r="E156" s="6"/>
      <c r="F156" s="5" t="str">
        <f>IF(E156&gt;0,Totals!F159,"")</f>
        <v/>
      </c>
      <c r="G156" s="5">
        <f t="shared" si="5"/>
        <v>0</v>
      </c>
      <c r="H156" s="191" t="str">
        <f>MstList!I159</f>
        <v>Charger AWD</v>
      </c>
      <c r="I156" s="739">
        <f>MstList!K159</f>
        <v>0</v>
      </c>
      <c r="J156" s="23"/>
      <c r="K156" s="23"/>
      <c r="L156" s="23"/>
      <c r="M156" s="23"/>
    </row>
    <row r="157" spans="1:13" ht="16.5" hidden="1" customHeight="1" x14ac:dyDescent="0.25">
      <c r="A157" s="147" t="str">
        <f t="shared" si="4"/>
        <v>0</v>
      </c>
      <c r="B157" s="1" t="str">
        <f>MstList!B160</f>
        <v>68378438AB</v>
      </c>
      <c r="C157" s="1" t="str">
        <f>MstList!C160</f>
        <v>4D4058</v>
      </c>
      <c r="D157" s="9" t="str">
        <f>MstList!D160</f>
        <v>Right Rear Brake Hose (2014 AWD)</v>
      </c>
      <c r="E157" s="6"/>
      <c r="F157" s="5" t="str">
        <f>IF(E157&gt;0,Totals!F160,"")</f>
        <v/>
      </c>
      <c r="G157" s="5">
        <f t="shared" si="5"/>
        <v>0</v>
      </c>
      <c r="H157" s="191" t="str">
        <f>MstList!I160</f>
        <v>Charger AWD</v>
      </c>
      <c r="I157" s="739">
        <f>MstList!K160</f>
        <v>0</v>
      </c>
      <c r="J157" s="23"/>
      <c r="K157" s="23"/>
      <c r="L157" s="23"/>
      <c r="M157" s="23"/>
    </row>
    <row r="158" spans="1:13" ht="16.5" hidden="1" customHeight="1" x14ac:dyDescent="0.25">
      <c r="A158" s="147" t="str">
        <f t="shared" si="4"/>
        <v>0</v>
      </c>
      <c r="B158" s="10" t="str">
        <f>MstList!B161</f>
        <v>RAY 2446982</v>
      </c>
      <c r="C158" s="9" t="str">
        <f>MstList!C161</f>
        <v>4D3005</v>
      </c>
      <c r="D158" s="1" t="str">
        <f>MstList!D161</f>
        <v>Starter AWD Only</v>
      </c>
      <c r="E158" s="6"/>
      <c r="F158" s="191" t="str">
        <f>IF(E158&gt;0,Totals!F161,"")</f>
        <v/>
      </c>
      <c r="G158" s="191">
        <f t="shared" si="5"/>
        <v>0</v>
      </c>
      <c r="H158" s="1" t="str">
        <f>MstList!I161</f>
        <v xml:space="preserve"> Charger AWD</v>
      </c>
      <c r="I158" s="736">
        <f>MstList!K161</f>
        <v>0</v>
      </c>
      <c r="J158" s="23"/>
      <c r="K158" s="23"/>
      <c r="L158" s="23"/>
      <c r="M158" s="23"/>
    </row>
    <row r="159" spans="1:13" ht="16.5" hidden="1" customHeight="1" x14ac:dyDescent="0.25">
      <c r="A159" s="147" t="str">
        <f t="shared" si="4"/>
        <v>0</v>
      </c>
      <c r="B159" s="1" t="str">
        <f>MstList!B162</f>
        <v>4806075AB</v>
      </c>
      <c r="C159" s="9" t="str">
        <f>MstList!C162</f>
        <v>4D4612A</v>
      </c>
      <c r="D159" s="1" t="str">
        <f>MstList!D162</f>
        <v>Skid Plate</v>
      </c>
      <c r="E159" s="6"/>
      <c r="F159" s="191" t="str">
        <f>IF(E159&gt;0,Totals!F162,"")</f>
        <v/>
      </c>
      <c r="G159" s="191">
        <f t="shared" si="5"/>
        <v>0</v>
      </c>
      <c r="H159" s="157" t="str">
        <f>MstList!I162</f>
        <v xml:space="preserve"> Charger AWD</v>
      </c>
      <c r="I159" s="728">
        <f>MstList!K162</f>
        <v>0</v>
      </c>
      <c r="J159" s="23"/>
      <c r="K159" s="23"/>
      <c r="L159" s="23"/>
      <c r="M159" s="23"/>
    </row>
    <row r="160" spans="1:13" ht="16.5" hidden="1" customHeight="1" x14ac:dyDescent="0.25">
      <c r="A160" s="147" t="str">
        <f t="shared" si="4"/>
        <v>0</v>
      </c>
      <c r="B160" s="1" t="str">
        <f>MstList!B163</f>
        <v>68231862AA</v>
      </c>
      <c r="C160" s="9" t="str">
        <f>MstList!C163</f>
        <v>4D4615</v>
      </c>
      <c r="D160" s="1" t="str">
        <f>MstList!D163</f>
        <v>Skid Plate</v>
      </c>
      <c r="E160" s="6"/>
      <c r="F160" s="191" t="str">
        <f>IF(E160&gt;0,Totals!F163,"")</f>
        <v/>
      </c>
      <c r="G160" s="191">
        <f t="shared" si="5"/>
        <v>0</v>
      </c>
      <c r="H160" s="157" t="str">
        <f>MstList!I163</f>
        <v xml:space="preserve"> Charger AWD</v>
      </c>
      <c r="I160" s="728">
        <f>MstList!K163</f>
        <v>0</v>
      </c>
      <c r="J160" s="23"/>
      <c r="K160" s="23"/>
      <c r="L160" s="23"/>
      <c r="M160" s="23"/>
    </row>
    <row r="161" spans="1:13" ht="16.5" hidden="1" customHeight="1" x14ac:dyDescent="0.25">
      <c r="A161" s="147" t="str">
        <f t="shared" si="4"/>
        <v>0</v>
      </c>
      <c r="B161" s="1" t="str">
        <f>MstList!B164</f>
        <v>68206561AA</v>
      </c>
      <c r="C161" s="9" t="str">
        <f>MstList!C164</f>
        <v>4D4402</v>
      </c>
      <c r="D161" s="1" t="str">
        <f>MstList!D164</f>
        <v>Wheel</v>
      </c>
      <c r="E161" s="772"/>
      <c r="F161" s="191" t="str">
        <f>IF(E161&gt;0,Totals!F164,"")</f>
        <v/>
      </c>
      <c r="G161" s="191">
        <f t="shared" si="5"/>
        <v>0</v>
      </c>
      <c r="H161" s="157" t="str">
        <f>MstList!I164</f>
        <v xml:space="preserve"> Charger AWD</v>
      </c>
      <c r="I161" s="728">
        <f>MstList!K164</f>
        <v>0</v>
      </c>
      <c r="J161" s="23"/>
      <c r="K161" s="23"/>
      <c r="L161" s="23"/>
      <c r="M161" s="23"/>
    </row>
    <row r="162" spans="1:13" ht="16.5" hidden="1" customHeight="1" x14ac:dyDescent="0.25">
      <c r="A162" s="147" t="str">
        <f t="shared" si="4"/>
        <v>0</v>
      </c>
      <c r="B162" s="1" t="str">
        <f>MstList!B165</f>
        <v>5PC39GSAAA</v>
      </c>
      <c r="C162" s="9" t="str">
        <f>MstList!C165</f>
        <v>4D4402A</v>
      </c>
      <c r="D162" s="1" t="str">
        <f>MstList!D165</f>
        <v>Wheel Cover</v>
      </c>
      <c r="E162" s="6"/>
      <c r="F162" s="191" t="str">
        <f>IF(E162&gt;0,Totals!F165,"")</f>
        <v/>
      </c>
      <c r="G162" s="191">
        <f t="shared" si="5"/>
        <v>0</v>
      </c>
      <c r="H162" s="157" t="str">
        <f>MstList!I165</f>
        <v xml:space="preserve"> Charger AWD</v>
      </c>
      <c r="I162" s="728">
        <f>MstList!K165</f>
        <v>0</v>
      </c>
      <c r="J162" s="23"/>
      <c r="K162" s="23"/>
      <c r="L162" s="23"/>
      <c r="M162" s="23"/>
    </row>
    <row r="163" spans="1:13" ht="16.5" hidden="1" customHeight="1" x14ac:dyDescent="0.25">
      <c r="A163" s="147" t="str">
        <f t="shared" si="4"/>
        <v>0</v>
      </c>
      <c r="B163" s="1" t="str">
        <f>MstList!B166</f>
        <v>68245094AA</v>
      </c>
      <c r="C163" s="9" t="str">
        <f>MstList!C166</f>
        <v>4D4037LF</v>
      </c>
      <c r="D163" s="1" t="str">
        <f>MstList!D166</f>
        <v>Caliper</v>
      </c>
      <c r="E163" s="6"/>
      <c r="F163" s="191" t="str">
        <f>IF(E163&gt;0,Totals!F166,"")</f>
        <v/>
      </c>
      <c r="G163" s="191">
        <f t="shared" si="5"/>
        <v>0</v>
      </c>
      <c r="H163" s="157" t="str">
        <f>MstList!I166</f>
        <v xml:space="preserve"> Charger AWD</v>
      </c>
      <c r="I163" s="728">
        <f>MstList!K166</f>
        <v>0</v>
      </c>
      <c r="J163" s="23"/>
      <c r="K163" s="23"/>
      <c r="L163" s="23"/>
      <c r="M163" s="23"/>
    </row>
    <row r="164" spans="1:13" ht="16.5" hidden="1" customHeight="1" x14ac:dyDescent="0.25">
      <c r="A164" s="147" t="str">
        <f t="shared" si="4"/>
        <v>0</v>
      </c>
      <c r="B164" s="1" t="str">
        <f>MstList!B167</f>
        <v>68245095AA</v>
      </c>
      <c r="C164" s="9" t="str">
        <f>MstList!C167</f>
        <v>4D4037RF</v>
      </c>
      <c r="D164" s="1" t="str">
        <f>MstList!D167</f>
        <v>Cailper</v>
      </c>
      <c r="E164" s="6"/>
      <c r="F164" s="191" t="str">
        <f>IF(E164&gt;0,Totals!F167,"")</f>
        <v/>
      </c>
      <c r="G164" s="191">
        <f t="shared" si="5"/>
        <v>0</v>
      </c>
      <c r="H164" s="157" t="str">
        <f>MstList!I167</f>
        <v xml:space="preserve"> Charger AWD</v>
      </c>
      <c r="I164" s="728">
        <f>MstList!K167</f>
        <v>0</v>
      </c>
      <c r="J164" s="23"/>
      <c r="K164" s="23"/>
      <c r="L164" s="23"/>
      <c r="M164" s="23"/>
    </row>
    <row r="165" spans="1:13" ht="16.5" hidden="1" customHeight="1" x14ac:dyDescent="0.25">
      <c r="A165" s="147" t="str">
        <f t="shared" si="4"/>
        <v>0</v>
      </c>
      <c r="B165" s="1" t="str">
        <f>MstList!B168</f>
        <v>62445290AA</v>
      </c>
      <c r="C165" s="9" t="str">
        <f>MstList!C168</f>
        <v>4D4037RR</v>
      </c>
      <c r="D165" s="1" t="str">
        <f>MstList!D168</f>
        <v>Caliper</v>
      </c>
      <c r="E165" s="6"/>
      <c r="F165" s="191" t="str">
        <f>IF(E165&gt;0,Totals!F168,"")</f>
        <v/>
      </c>
      <c r="G165" s="191">
        <f t="shared" si="5"/>
        <v>0</v>
      </c>
      <c r="H165" s="157" t="str">
        <f>MstList!I168</f>
        <v xml:space="preserve"> Charger AWD</v>
      </c>
      <c r="I165" s="728">
        <f>MstList!K168</f>
        <v>0</v>
      </c>
      <c r="J165" s="23"/>
      <c r="K165" s="23"/>
      <c r="L165" s="23"/>
      <c r="M165" s="23"/>
    </row>
    <row r="166" spans="1:13" ht="16.5" hidden="1" customHeight="1" x14ac:dyDescent="0.25">
      <c r="A166" s="147" t="str">
        <f t="shared" si="4"/>
        <v>0</v>
      </c>
      <c r="B166" s="1" t="str">
        <f>MstList!B169</f>
        <v>62445291AA</v>
      </c>
      <c r="C166" s="9" t="str">
        <f>MstList!C169</f>
        <v>4D4037LR</v>
      </c>
      <c r="D166" s="1" t="str">
        <f>MstList!D169</f>
        <v>Caliper</v>
      </c>
      <c r="E166" s="6"/>
      <c r="F166" s="191" t="str">
        <f>IF(E166&gt;0,Totals!F169,"")</f>
        <v/>
      </c>
      <c r="G166" s="191">
        <f t="shared" si="5"/>
        <v>0</v>
      </c>
      <c r="H166" s="157" t="str">
        <f>MstList!I169</f>
        <v xml:space="preserve"> Charger AWD</v>
      </c>
      <c r="I166" s="728">
        <f>MstList!K169</f>
        <v>0</v>
      </c>
      <c r="J166" s="23"/>
      <c r="K166" s="23"/>
      <c r="L166" s="23"/>
      <c r="M166" s="23"/>
    </row>
    <row r="167" spans="1:13" ht="16.5" hidden="1" customHeight="1" x14ac:dyDescent="0.25">
      <c r="A167" s="147" t="str">
        <f t="shared" si="4"/>
        <v>0</v>
      </c>
      <c r="B167" s="1" t="str">
        <f>MstList!B170</f>
        <v>68245117AA</v>
      </c>
      <c r="C167" s="9" t="str">
        <f>MstList!C170</f>
        <v>4D4052</v>
      </c>
      <c r="D167" s="1" t="str">
        <f>MstList!D170</f>
        <v>Caliper Bracket</v>
      </c>
      <c r="E167" s="6"/>
      <c r="F167" s="191" t="str">
        <f>IF(E167&gt;0,Totals!F170,"")</f>
        <v/>
      </c>
      <c r="G167" s="191">
        <f t="shared" si="5"/>
        <v>0</v>
      </c>
      <c r="H167" s="157" t="str">
        <f>MstList!I170</f>
        <v xml:space="preserve"> Charger AWD</v>
      </c>
      <c r="I167" s="728">
        <f>MstList!K170</f>
        <v>0</v>
      </c>
      <c r="J167" s="23"/>
      <c r="K167" s="23"/>
      <c r="L167" s="23"/>
      <c r="M167" s="23"/>
    </row>
    <row r="168" spans="1:13" ht="16.5" hidden="1" customHeight="1" x14ac:dyDescent="0.25">
      <c r="A168" s="147" t="str">
        <f t="shared" si="4"/>
        <v>0</v>
      </c>
      <c r="B168" s="1" t="str">
        <f>MstList!B171</f>
        <v>68245123AB</v>
      </c>
      <c r="C168" s="9" t="str">
        <f>MstList!C171</f>
        <v>4D4054</v>
      </c>
      <c r="D168" s="1" t="str">
        <f>MstList!D171</f>
        <v>Caliper Bracket</v>
      </c>
      <c r="E168" s="6"/>
      <c r="F168" s="191" t="str">
        <f>IF(E168&gt;0,Totals!F171,"")</f>
        <v/>
      </c>
      <c r="G168" s="191">
        <f t="shared" si="5"/>
        <v>0</v>
      </c>
      <c r="H168" s="157" t="str">
        <f>MstList!I171</f>
        <v xml:space="preserve"> Charger AWD</v>
      </c>
      <c r="I168" s="728">
        <f>MstList!K171</f>
        <v>0</v>
      </c>
      <c r="J168" s="23"/>
      <c r="K168" s="23"/>
      <c r="L168" s="23"/>
      <c r="M168" s="23"/>
    </row>
    <row r="169" spans="1:13" ht="16.5" hidden="1" customHeight="1" x14ac:dyDescent="0.25">
      <c r="A169" s="147" t="str">
        <f t="shared" si="4"/>
        <v>0</v>
      </c>
      <c r="B169" s="1" t="str">
        <f>MstList!B172</f>
        <v>68245116AB</v>
      </c>
      <c r="C169" s="9" t="str">
        <f>MstList!C172</f>
        <v>4D4053</v>
      </c>
      <c r="D169" s="1" t="str">
        <f>MstList!D172</f>
        <v>Caliper Bracket Pin Kit</v>
      </c>
      <c r="E169" s="6"/>
      <c r="F169" s="191" t="str">
        <f>IF(E169&gt;0,Totals!F172,"")</f>
        <v/>
      </c>
      <c r="G169" s="191">
        <f t="shared" si="5"/>
        <v>0</v>
      </c>
      <c r="H169" s="157" t="str">
        <f>MstList!I172</f>
        <v xml:space="preserve"> Charger AWD</v>
      </c>
      <c r="I169" s="728">
        <f>MstList!K172</f>
        <v>0</v>
      </c>
      <c r="J169" s="23"/>
      <c r="K169" s="23"/>
      <c r="L169" s="23"/>
      <c r="M169" s="23"/>
    </row>
    <row r="170" spans="1:13" ht="16.5" hidden="1" customHeight="1" x14ac:dyDescent="0.25">
      <c r="A170" s="147" t="str">
        <f t="shared" si="4"/>
        <v>0</v>
      </c>
      <c r="B170" s="1" t="str">
        <f>MstList!B173</f>
        <v>68245288AA</v>
      </c>
      <c r="C170" s="9" t="str">
        <f>MstList!C173</f>
        <v>4D4055</v>
      </c>
      <c r="D170" s="1" t="str">
        <f>MstList!D173</f>
        <v>Caliper Bracket Pin Kit</v>
      </c>
      <c r="E170" s="6"/>
      <c r="F170" s="191" t="str">
        <f>IF(E170&gt;0,Totals!F173,"")</f>
        <v/>
      </c>
      <c r="G170" s="191">
        <f t="shared" si="5"/>
        <v>0</v>
      </c>
      <c r="H170" s="157" t="str">
        <f>MstList!I173</f>
        <v xml:space="preserve"> Charger AWD</v>
      </c>
      <c r="I170" s="728">
        <f>MstList!K173</f>
        <v>0</v>
      </c>
      <c r="J170" s="23"/>
      <c r="K170" s="23"/>
      <c r="L170" s="23"/>
      <c r="M170" s="23"/>
    </row>
    <row r="171" spans="1:13" ht="16.5" hidden="1" customHeight="1" x14ac:dyDescent="0.25">
      <c r="A171" s="147" t="str">
        <f t="shared" si="4"/>
        <v>0</v>
      </c>
      <c r="B171" s="1" t="str">
        <f>MstList!B174</f>
        <v>68245123AB</v>
      </c>
      <c r="C171" s="9" t="str">
        <f>MstList!C174</f>
        <v>4D4054</v>
      </c>
      <c r="D171" s="1" t="str">
        <f>MstList!D174</f>
        <v>Caliper Bracket</v>
      </c>
      <c r="E171" s="6"/>
      <c r="F171" s="191" t="str">
        <f>IF(E171&gt;0,Totals!F174,"")</f>
        <v/>
      </c>
      <c r="G171" s="191">
        <f t="shared" si="5"/>
        <v>0</v>
      </c>
      <c r="H171" s="157" t="str">
        <f>MstList!I174</f>
        <v xml:space="preserve"> Charger AWD</v>
      </c>
      <c r="I171" s="728">
        <f>MstList!K174</f>
        <v>0</v>
      </c>
      <c r="J171" s="23"/>
      <c r="K171" s="23"/>
      <c r="L171" s="23"/>
      <c r="M171" s="23"/>
    </row>
    <row r="172" spans="1:13" ht="16.5" hidden="1" customHeight="1" x14ac:dyDescent="0.25">
      <c r="A172" s="147" t="str">
        <f t="shared" si="4"/>
        <v>0</v>
      </c>
      <c r="B172" s="1" t="str">
        <f>MstList!B175</f>
        <v>68245116AB</v>
      </c>
      <c r="C172" s="9" t="str">
        <f>MstList!C175</f>
        <v>4D4053</v>
      </c>
      <c r="D172" s="1" t="str">
        <f>MstList!D175</f>
        <v>Caliper Bracket Pin Kit</v>
      </c>
      <c r="E172" s="6"/>
      <c r="F172" s="191" t="str">
        <f>IF(E172&gt;0,Totals!F175,"")</f>
        <v/>
      </c>
      <c r="G172" s="191">
        <f t="shared" si="5"/>
        <v>0</v>
      </c>
      <c r="H172" s="157" t="str">
        <f>MstList!I175</f>
        <v xml:space="preserve"> Charger AWD</v>
      </c>
      <c r="I172" s="728">
        <f>MstList!K175</f>
        <v>0</v>
      </c>
      <c r="J172" s="23"/>
      <c r="K172" s="23"/>
      <c r="L172" s="23"/>
      <c r="M172" s="23"/>
    </row>
    <row r="173" spans="1:13" ht="16.5" hidden="1" customHeight="1" x14ac:dyDescent="0.25">
      <c r="A173" s="147" t="str">
        <f t="shared" si="4"/>
        <v>0</v>
      </c>
      <c r="B173" s="1" t="str">
        <f>MstList!B176</f>
        <v>68245288AA</v>
      </c>
      <c r="C173" s="9" t="str">
        <f>MstList!C176</f>
        <v>4D4055</v>
      </c>
      <c r="D173" s="1" t="str">
        <f>MstList!D176</f>
        <v>Caliper Bracket Pin Kit</v>
      </c>
      <c r="E173" s="6"/>
      <c r="F173" s="191" t="str">
        <f>IF(E173&gt;0,Totals!F176,"")</f>
        <v/>
      </c>
      <c r="G173" s="191">
        <f t="shared" si="5"/>
        <v>0</v>
      </c>
      <c r="H173" s="157" t="str">
        <f>MstList!I176</f>
        <v xml:space="preserve"> Charger AWD</v>
      </c>
      <c r="I173" s="728">
        <f>MstList!K176</f>
        <v>0</v>
      </c>
      <c r="J173" s="23"/>
      <c r="K173" s="23"/>
      <c r="L173" s="23"/>
      <c r="M173" s="23"/>
    </row>
    <row r="174" spans="1:13" ht="16.5" hidden="1" customHeight="1" x14ac:dyDescent="0.25">
      <c r="A174" s="147" t="str">
        <f t="shared" si="4"/>
        <v>0</v>
      </c>
      <c r="B174" s="1" t="str">
        <f>MstList!B177</f>
        <v>68219854AA</v>
      </c>
      <c r="C174" s="9" t="str">
        <f>MstList!C177</f>
        <v>4D3141</v>
      </c>
      <c r="D174" s="1" t="str">
        <f>MstList!D177</f>
        <v>Sway Bar Bushings</v>
      </c>
      <c r="E174" s="6"/>
      <c r="F174" s="191" t="str">
        <f>IF(E174&gt;0,Totals!F177,"")</f>
        <v/>
      </c>
      <c r="G174" s="191">
        <f t="shared" si="5"/>
        <v>0</v>
      </c>
      <c r="H174" s="157" t="str">
        <f>MstList!I177</f>
        <v xml:space="preserve"> Charger AWD</v>
      </c>
      <c r="I174" s="728">
        <f>MstList!K177</f>
        <v>0</v>
      </c>
      <c r="J174" s="23"/>
      <c r="K174" s="23"/>
      <c r="L174" s="23"/>
      <c r="M174" s="23"/>
    </row>
    <row r="175" spans="1:13" ht="16.5" hidden="1" customHeight="1" x14ac:dyDescent="0.25">
      <c r="A175" s="147" t="str">
        <f t="shared" si="4"/>
        <v>0</v>
      </c>
      <c r="B175" s="1" t="str">
        <f>MstList!B178</f>
        <v>4782952AD</v>
      </c>
      <c r="C175" s="9" t="str">
        <f>MstList!C178</f>
        <v>4D3142</v>
      </c>
      <c r="D175" s="1" t="str">
        <f>MstList!D178</f>
        <v>Sway Bar Links</v>
      </c>
      <c r="E175" s="6"/>
      <c r="F175" s="191" t="str">
        <f>IF(E175&gt;0,Totals!F178,"")</f>
        <v/>
      </c>
      <c r="G175" s="191">
        <f t="shared" si="5"/>
        <v>0</v>
      </c>
      <c r="H175" s="157" t="str">
        <f>MstList!I178</f>
        <v xml:space="preserve"> Charger AWD</v>
      </c>
      <c r="I175" s="728">
        <f>MstList!K178</f>
        <v>0</v>
      </c>
      <c r="J175" s="23"/>
      <c r="K175" s="23"/>
      <c r="L175" s="23"/>
      <c r="M175" s="23"/>
    </row>
    <row r="176" spans="1:13" ht="16.5" hidden="1" customHeight="1" x14ac:dyDescent="0.25">
      <c r="A176" s="147" t="str">
        <f t="shared" si="4"/>
        <v>0</v>
      </c>
      <c r="B176" s="1" t="str">
        <f>MstList!B179</f>
        <v>06507109AA</v>
      </c>
      <c r="C176" s="9" t="str">
        <f>MstList!C179</f>
        <v>4D3143</v>
      </c>
      <c r="D176" s="1" t="str">
        <f>MstList!D179</f>
        <v>Sway Bar Nuts</v>
      </c>
      <c r="E176" s="6"/>
      <c r="F176" s="191" t="str">
        <f>IF(E176&gt;0,Totals!F179,"")</f>
        <v/>
      </c>
      <c r="G176" s="191">
        <f t="shared" si="5"/>
        <v>0</v>
      </c>
      <c r="H176" s="157" t="str">
        <f>MstList!I179</f>
        <v xml:space="preserve"> Charger AWD</v>
      </c>
      <c r="I176" s="728">
        <f>MstList!K179</f>
        <v>0</v>
      </c>
      <c r="J176" s="23"/>
      <c r="K176" s="23"/>
      <c r="L176" s="23"/>
      <c r="M176" s="23"/>
    </row>
    <row r="177" spans="1:13" ht="16.5" hidden="1" customHeight="1" x14ac:dyDescent="0.25">
      <c r="A177" s="147" t="str">
        <f t="shared" si="4"/>
        <v>0</v>
      </c>
      <c r="B177" s="1" t="str">
        <f>MstList!B180</f>
        <v>68211103AB</v>
      </c>
      <c r="C177" s="9" t="str">
        <f>MstList!C180</f>
        <v>4D3123</v>
      </c>
      <c r="D177" s="1" t="str">
        <f>MstList!D180</f>
        <v>Left Lower Control Arm</v>
      </c>
      <c r="E177" s="6"/>
      <c r="F177" s="191" t="str">
        <f>IF(E177&gt;0,Totals!F180,"")</f>
        <v/>
      </c>
      <c r="G177" s="191">
        <f t="shared" si="5"/>
        <v>0</v>
      </c>
      <c r="H177" s="157" t="str">
        <f>MstList!I180</f>
        <v xml:space="preserve"> Charger AWD</v>
      </c>
      <c r="I177" s="728">
        <f>MstList!K180</f>
        <v>0</v>
      </c>
      <c r="J177" s="23"/>
      <c r="K177" s="23"/>
      <c r="L177" s="23"/>
      <c r="M177" s="23"/>
    </row>
    <row r="178" spans="1:13" ht="16.5" hidden="1" customHeight="1" x14ac:dyDescent="0.25">
      <c r="A178" s="147" t="str">
        <f t="shared" si="4"/>
        <v>0</v>
      </c>
      <c r="B178" s="1" t="str">
        <f>MstList!B181</f>
        <v>68211102AB</v>
      </c>
      <c r="C178" s="9" t="str">
        <f>MstList!C181</f>
        <v>4D3124</v>
      </c>
      <c r="D178" s="1" t="str">
        <f>MstList!D181</f>
        <v>Right Lower Control Arm</v>
      </c>
      <c r="E178" s="6"/>
      <c r="F178" s="191" t="str">
        <f>IF(E178&gt;0,Totals!F181,"")</f>
        <v/>
      </c>
      <c r="G178" s="191">
        <f t="shared" si="5"/>
        <v>0</v>
      </c>
      <c r="H178" s="157" t="str">
        <f>MstList!I181</f>
        <v xml:space="preserve"> Charger AWD</v>
      </c>
      <c r="I178" s="728">
        <f>MstList!K181</f>
        <v>0</v>
      </c>
      <c r="J178" s="23"/>
      <c r="K178" s="23"/>
      <c r="L178" s="23"/>
      <c r="M178" s="23"/>
    </row>
    <row r="179" spans="1:13" ht="16.5" customHeight="1" x14ac:dyDescent="0.25">
      <c r="A179" s="147" t="str">
        <f t="shared" si="4"/>
        <v>1</v>
      </c>
      <c r="B179" s="1" t="str">
        <f>MstList!B182</f>
        <v>4895669AB</v>
      </c>
      <c r="C179" s="9" t="str">
        <f>MstList!C182</f>
        <v>4D3125</v>
      </c>
      <c r="D179" s="1" t="str">
        <f>MstList!D182</f>
        <v>Left Upper Control Arm</v>
      </c>
      <c r="E179" s="6">
        <v>4</v>
      </c>
      <c r="F179" s="191">
        <f>IF(E179&gt;0,Totals!F182,"")</f>
        <v>0</v>
      </c>
      <c r="G179" s="191">
        <f t="shared" si="5"/>
        <v>0</v>
      </c>
      <c r="H179" s="157" t="str">
        <f>MstList!I182</f>
        <v xml:space="preserve"> Charger AWD</v>
      </c>
      <c r="I179" s="728">
        <f>MstList!K182</f>
        <v>0</v>
      </c>
      <c r="J179" s="23"/>
      <c r="K179" s="23"/>
      <c r="L179" s="23"/>
      <c r="M179" s="23"/>
    </row>
    <row r="180" spans="1:13" ht="16.5" customHeight="1" x14ac:dyDescent="0.25">
      <c r="A180" s="147" t="str">
        <f t="shared" si="4"/>
        <v>1</v>
      </c>
      <c r="B180" s="1" t="str">
        <f>MstList!B183</f>
        <v>4895668AB</v>
      </c>
      <c r="C180" s="9" t="str">
        <f>MstList!C183</f>
        <v>4D3126</v>
      </c>
      <c r="D180" s="1" t="str">
        <f>MstList!D183</f>
        <v>Right Upper Control Arm</v>
      </c>
      <c r="E180" s="6">
        <v>4</v>
      </c>
      <c r="F180" s="191">
        <f>IF(E180&gt;0,Totals!F183,"")</f>
        <v>0</v>
      </c>
      <c r="G180" s="191">
        <f t="shared" si="5"/>
        <v>0</v>
      </c>
      <c r="H180" s="157" t="str">
        <f>MstList!I183</f>
        <v xml:space="preserve"> Charger AWD</v>
      </c>
      <c r="I180" s="728">
        <f>MstList!K183</f>
        <v>0</v>
      </c>
      <c r="J180" s="23"/>
      <c r="K180" s="23"/>
      <c r="L180" s="23"/>
      <c r="M180" s="23"/>
    </row>
    <row r="181" spans="1:13" ht="16.5" hidden="1" customHeight="1" x14ac:dyDescent="0.25">
      <c r="A181" s="147" t="str">
        <f t="shared" si="4"/>
        <v>0</v>
      </c>
      <c r="B181" s="1" t="str">
        <f>MstList!B184</f>
        <v>4779328AB</v>
      </c>
      <c r="C181" s="9" t="str">
        <f>MstList!C184</f>
        <v>4D4454</v>
      </c>
      <c r="D181" s="1" t="str">
        <f>MstList!D184</f>
        <v>Front Hub Bearing Assy.</v>
      </c>
      <c r="E181" s="6"/>
      <c r="F181" s="191" t="str">
        <f>IF(E181&gt;0,Totals!F184,"")</f>
        <v/>
      </c>
      <c r="G181" s="191">
        <f t="shared" si="5"/>
        <v>0</v>
      </c>
      <c r="H181" s="157" t="str">
        <f>MstList!I184</f>
        <v xml:space="preserve"> Charger AWD</v>
      </c>
      <c r="I181" s="728">
        <f>MstList!K184</f>
        <v>0</v>
      </c>
      <c r="J181" s="23"/>
      <c r="K181" s="23"/>
      <c r="L181" s="23"/>
      <c r="M181" s="23"/>
    </row>
    <row r="182" spans="1:13" ht="16.5" hidden="1" customHeight="1" x14ac:dyDescent="0.25">
      <c r="A182" s="147" t="str">
        <f t="shared" si="4"/>
        <v>0</v>
      </c>
      <c r="B182" s="1" t="str">
        <f>MstList!B185</f>
        <v>68264856AA</v>
      </c>
      <c r="C182" s="9" t="str">
        <f>MstList!C185</f>
        <v>4D4455</v>
      </c>
      <c r="D182" s="1" t="str">
        <f>MstList!D185</f>
        <v>Right Splash Shield</v>
      </c>
      <c r="E182" s="6"/>
      <c r="F182" s="191" t="str">
        <f>IF(E182&gt;0,Totals!F185,"")</f>
        <v/>
      </c>
      <c r="G182" s="191">
        <f t="shared" si="5"/>
        <v>0</v>
      </c>
      <c r="H182" s="157" t="str">
        <f>MstList!I185</f>
        <v xml:space="preserve"> Charger AWD</v>
      </c>
      <c r="I182" s="728">
        <f>MstList!K185</f>
        <v>0</v>
      </c>
      <c r="J182" s="23"/>
      <c r="K182" s="23"/>
      <c r="L182" s="23"/>
      <c r="M182" s="23"/>
    </row>
    <row r="183" spans="1:13" ht="16.5" hidden="1" customHeight="1" x14ac:dyDescent="0.25">
      <c r="A183" s="147" t="str">
        <f t="shared" si="4"/>
        <v>0</v>
      </c>
      <c r="B183" s="1" t="str">
        <f>MstList!B186</f>
        <v>68264857AA</v>
      </c>
      <c r="C183" s="9" t="str">
        <f>MstList!C186</f>
        <v>4D4456</v>
      </c>
      <c r="D183" s="1" t="str">
        <f>MstList!D186</f>
        <v>Left Splash Shield</v>
      </c>
      <c r="E183" s="6"/>
      <c r="F183" s="191" t="str">
        <f>IF(E183&gt;0,Totals!F186,"")</f>
        <v/>
      </c>
      <c r="G183" s="191">
        <f t="shared" si="5"/>
        <v>0</v>
      </c>
      <c r="H183" s="157" t="str">
        <f>MstList!I186</f>
        <v xml:space="preserve"> Charger AWD</v>
      </c>
      <c r="I183" s="728">
        <f>MstList!K186</f>
        <v>0</v>
      </c>
      <c r="J183" s="23"/>
      <c r="K183" s="23"/>
      <c r="L183" s="23"/>
      <c r="M183" s="23"/>
    </row>
    <row r="184" spans="1:13" ht="16.5" hidden="1" customHeight="1" x14ac:dyDescent="0.25">
      <c r="A184" s="147" t="str">
        <f t="shared" si="4"/>
        <v>0</v>
      </c>
      <c r="B184" s="1" t="str">
        <f>MstList!B187</f>
        <v>68248466AA</v>
      </c>
      <c r="C184" s="9" t="str">
        <f>MstList!C187</f>
        <v>4D4004</v>
      </c>
      <c r="D184" s="1" t="str">
        <f>MstList!D187</f>
        <v>Right Brake Hose</v>
      </c>
      <c r="E184" s="6"/>
      <c r="F184" s="191" t="str">
        <f>IF(E184&gt;0,Totals!F187,"")</f>
        <v/>
      </c>
      <c r="G184" s="191">
        <f t="shared" si="5"/>
        <v>0</v>
      </c>
      <c r="H184" s="157" t="str">
        <f>MstList!I187</f>
        <v xml:space="preserve"> Charger AWD</v>
      </c>
      <c r="I184" s="728">
        <f>MstList!K187</f>
        <v>0</v>
      </c>
      <c r="J184" s="23"/>
      <c r="K184" s="23"/>
      <c r="L184" s="23"/>
      <c r="M184" s="23"/>
    </row>
    <row r="185" spans="1:13" ht="16.5" hidden="1" customHeight="1" x14ac:dyDescent="0.25">
      <c r="A185" s="147" t="str">
        <f t="shared" si="4"/>
        <v>0</v>
      </c>
      <c r="B185" s="1" t="str">
        <f>MstList!B188</f>
        <v>68248467AA</v>
      </c>
      <c r="C185" s="9" t="str">
        <f>MstList!C188</f>
        <v>4D4005</v>
      </c>
      <c r="D185" s="1" t="str">
        <f>MstList!D188</f>
        <v>Left Front Brake Hose</v>
      </c>
      <c r="E185" s="6"/>
      <c r="F185" s="191" t="str">
        <f>IF(E185&gt;0,Totals!F188,"")</f>
        <v/>
      </c>
      <c r="G185" s="191">
        <f t="shared" si="5"/>
        <v>0</v>
      </c>
      <c r="H185" s="157" t="str">
        <f>MstList!I188</f>
        <v xml:space="preserve"> Charger AWD</v>
      </c>
      <c r="I185" s="728">
        <f>MstList!K188</f>
        <v>0</v>
      </c>
      <c r="J185" s="23"/>
      <c r="K185" s="23"/>
      <c r="L185" s="23"/>
      <c r="M185" s="23"/>
    </row>
    <row r="186" spans="1:13" ht="16.5" hidden="1" customHeight="1" x14ac:dyDescent="0.25">
      <c r="A186" s="147" t="str">
        <f t="shared" si="4"/>
        <v>0</v>
      </c>
      <c r="B186" s="1" t="str">
        <f>MstList!B189</f>
        <v>68331806AA</v>
      </c>
      <c r="C186" s="9" t="str">
        <f>MstList!C189</f>
        <v>4D4605</v>
      </c>
      <c r="D186" s="1" t="str">
        <f>MstList!D189</f>
        <v>Front Shield Pin</v>
      </c>
      <c r="E186" s="6"/>
      <c r="F186" s="191" t="str">
        <f>IF(E186&gt;0,Totals!F189,"")</f>
        <v/>
      </c>
      <c r="G186" s="191">
        <f t="shared" si="5"/>
        <v>0</v>
      </c>
      <c r="H186" s="157" t="str">
        <f>MstList!I189</f>
        <v xml:space="preserve"> Charger AWD</v>
      </c>
      <c r="I186" s="728">
        <f>MstList!K189</f>
        <v>0</v>
      </c>
      <c r="J186" s="23"/>
      <c r="K186" s="23"/>
      <c r="L186" s="23"/>
      <c r="M186" s="23"/>
    </row>
    <row r="187" spans="1:13" ht="16.5" hidden="1" customHeight="1" x14ac:dyDescent="0.25">
      <c r="A187" s="147" t="str">
        <f t="shared" si="4"/>
        <v>0</v>
      </c>
      <c r="B187" s="1" t="str">
        <f>MstList!B190</f>
        <v>06506161AA</v>
      </c>
      <c r="C187" s="9" t="str">
        <f>MstList!C190</f>
        <v>4D4606</v>
      </c>
      <c r="D187" s="1" t="str">
        <f>MstList!D190</f>
        <v>Splash Shield Screw</v>
      </c>
      <c r="E187" s="6"/>
      <c r="F187" s="191" t="str">
        <f>IF(E187&gt;0,Totals!F190,"")</f>
        <v/>
      </c>
      <c r="G187" s="191">
        <f t="shared" si="5"/>
        <v>0</v>
      </c>
      <c r="H187" s="157" t="str">
        <f>MstList!I190</f>
        <v xml:space="preserve"> Charger AWD</v>
      </c>
      <c r="I187" s="728">
        <f>MstList!K190</f>
        <v>0</v>
      </c>
      <c r="J187" s="23"/>
      <c r="K187" s="23"/>
      <c r="L187" s="23"/>
      <c r="M187" s="23"/>
    </row>
    <row r="188" spans="1:13" ht="16.5" hidden="1" customHeight="1" x14ac:dyDescent="0.25">
      <c r="A188" s="147" t="str">
        <f t="shared" si="4"/>
        <v>0</v>
      </c>
      <c r="B188" s="1" t="str">
        <f>MstList!B191</f>
        <v>6508332AA</v>
      </c>
      <c r="C188" s="9" t="str">
        <f>MstList!C191</f>
        <v>4D4607</v>
      </c>
      <c r="D188" s="1" t="str">
        <f>MstList!D191</f>
        <v>Under Body Shield Screw</v>
      </c>
      <c r="E188" s="6"/>
      <c r="F188" s="191" t="str">
        <f>IF(E188&gt;0,Totals!F191,"")</f>
        <v/>
      </c>
      <c r="G188" s="191">
        <f t="shared" si="5"/>
        <v>0</v>
      </c>
      <c r="H188" s="157" t="str">
        <f>MstList!I191</f>
        <v xml:space="preserve"> Charger AWD</v>
      </c>
      <c r="I188" s="728">
        <f>MstList!K191</f>
        <v>0</v>
      </c>
      <c r="J188" s="23"/>
      <c r="K188" s="23"/>
      <c r="L188" s="23"/>
      <c r="M188" s="23"/>
    </row>
    <row r="189" spans="1:13" ht="16.5" hidden="1" customHeight="1" x14ac:dyDescent="0.25">
      <c r="A189" s="147" t="str">
        <f t="shared" si="4"/>
        <v>0</v>
      </c>
      <c r="B189" s="1" t="str">
        <f>MstList!B192</f>
        <v>6506132AA</v>
      </c>
      <c r="C189" s="9" t="str">
        <f>MstList!C192</f>
        <v>4D4608</v>
      </c>
      <c r="D189" s="1" t="str">
        <f>MstList!D192</f>
        <v>Fender Liner Retainer</v>
      </c>
      <c r="E189" s="6"/>
      <c r="F189" s="191" t="str">
        <f>IF(E189&gt;0,Totals!F192,"")</f>
        <v/>
      </c>
      <c r="G189" s="191">
        <f t="shared" si="5"/>
        <v>0</v>
      </c>
      <c r="H189" s="157" t="str">
        <f>MstList!I192</f>
        <v xml:space="preserve"> Charger AWD</v>
      </c>
      <c r="I189" s="728">
        <f>MstList!K192</f>
        <v>0</v>
      </c>
      <c r="J189" s="23"/>
      <c r="K189" s="23"/>
      <c r="L189" s="23"/>
      <c r="M189" s="23"/>
    </row>
    <row r="190" spans="1:13" ht="16.5" hidden="1" customHeight="1" x14ac:dyDescent="0.25">
      <c r="A190" s="147" t="str">
        <f t="shared" si="4"/>
        <v>0</v>
      </c>
      <c r="B190" s="176" t="str">
        <f>MstList!B193</f>
        <v>NCV 949211</v>
      </c>
      <c r="C190" s="176" t="str">
        <f>MstList!C193</f>
        <v>4D3057</v>
      </c>
      <c r="D190" s="176" t="str">
        <f>MstList!D193</f>
        <v xml:space="preserve">(CV) AWD F/LEFT DRIVESHAFT </v>
      </c>
      <c r="E190" s="214"/>
      <c r="F190" s="197" t="str">
        <f>IF(E190&gt;0,Totals!F193,"")</f>
        <v/>
      </c>
      <c r="G190" s="197">
        <f t="shared" si="5"/>
        <v>0</v>
      </c>
      <c r="H190" s="176" t="str">
        <f>MstList!I193</f>
        <v>Charger AWD</v>
      </c>
      <c r="I190" s="241">
        <f>MstList!K193</f>
        <v>0</v>
      </c>
      <c r="J190" s="23"/>
      <c r="K190" s="23"/>
      <c r="L190" s="23"/>
      <c r="M190" s="23"/>
    </row>
    <row r="191" spans="1:13" ht="16.5" hidden="1" customHeight="1" x14ac:dyDescent="0.25">
      <c r="A191" s="147" t="str">
        <f t="shared" si="4"/>
        <v>0</v>
      </c>
      <c r="B191" s="176" t="str">
        <f>MstList!B194</f>
        <v>NCV949212</v>
      </c>
      <c r="C191" s="176" t="str">
        <f>MstList!C194</f>
        <v>4D3058</v>
      </c>
      <c r="D191" s="176" t="str">
        <f>MstList!D194</f>
        <v xml:space="preserve">(CV) AWD F/RIGHT DRIVESHAFT </v>
      </c>
      <c r="E191" s="214"/>
      <c r="F191" s="197" t="str">
        <f>IF(E191&gt;0,Totals!F194,"")</f>
        <v/>
      </c>
      <c r="G191" s="197">
        <f t="shared" si="5"/>
        <v>0</v>
      </c>
      <c r="H191" s="176" t="str">
        <f>MstList!I194</f>
        <v>Charger AWD</v>
      </c>
      <c r="I191" s="241">
        <f>MstList!K194</f>
        <v>0</v>
      </c>
      <c r="J191" s="23"/>
      <c r="K191" s="23"/>
      <c r="L191" s="23"/>
      <c r="M191" s="23"/>
    </row>
    <row r="192" spans="1:13" ht="16.5" hidden="1" customHeight="1" x14ac:dyDescent="0.25">
      <c r="A192" s="147" t="str">
        <f t="shared" si="4"/>
        <v>0</v>
      </c>
      <c r="B192" s="741" t="str">
        <f>MstList!B195</f>
        <v>BK MZCH2502296</v>
      </c>
      <c r="C192" s="176">
        <f>MstList!C195</f>
        <v>0</v>
      </c>
      <c r="D192" s="176" t="str">
        <f>MstList!D195</f>
        <v>2016 AND UP LEFT HEADLIGHT ASSY</v>
      </c>
      <c r="E192" s="214"/>
      <c r="F192" s="197" t="str">
        <f>IF(E192&gt;0,Totals!F195,"")</f>
        <v/>
      </c>
      <c r="G192" s="197">
        <f t="shared" si="5"/>
        <v>0</v>
      </c>
      <c r="H192" s="176" t="str">
        <f>MstList!I195</f>
        <v>Charger AWD</v>
      </c>
      <c r="I192" s="241">
        <f>MstList!K195</f>
        <v>0</v>
      </c>
      <c r="J192" s="23"/>
      <c r="K192" s="23"/>
      <c r="L192" s="23"/>
      <c r="M192" s="23"/>
    </row>
    <row r="193" spans="1:13" ht="16.5" hidden="1" customHeight="1" x14ac:dyDescent="0.25">
      <c r="A193" s="147" t="str">
        <f t="shared" ref="A193:A253" si="6">IF(E193="","0","1")</f>
        <v>0</v>
      </c>
      <c r="B193" s="741" t="str">
        <f>MstList!B196</f>
        <v>BK MZCH2503296</v>
      </c>
      <c r="C193" s="176">
        <f>MstList!C196</f>
        <v>0</v>
      </c>
      <c r="D193" s="176" t="str">
        <f>MstList!D196</f>
        <v>2016 AND UP RIGHT HEADLIGHT ASSY</v>
      </c>
      <c r="E193" s="214"/>
      <c r="F193" s="197" t="str">
        <f>IF(E193&gt;0,Totals!F196,"")</f>
        <v/>
      </c>
      <c r="G193" s="197">
        <f t="shared" ref="G193:G253" si="7">PRODUCT(E193:F193)</f>
        <v>0</v>
      </c>
      <c r="H193" s="176" t="str">
        <f>MstList!I196</f>
        <v>Charger AWD</v>
      </c>
      <c r="I193" s="241">
        <f>MstList!K196</f>
        <v>0</v>
      </c>
      <c r="J193" s="23"/>
      <c r="K193" s="23"/>
      <c r="L193" s="23"/>
      <c r="M193" s="23"/>
    </row>
    <row r="194" spans="1:13" ht="16.5" hidden="1" customHeight="1" x14ac:dyDescent="0.25">
      <c r="A194" s="147" t="str">
        <f t="shared" si="6"/>
        <v>0</v>
      </c>
      <c r="B194" s="10" t="str">
        <f>MstList!B199</f>
        <v>FIL 4479</v>
      </c>
      <c r="C194" s="9" t="str">
        <f>MstList!C199</f>
        <v>4D4300A</v>
      </c>
      <c r="D194" s="1" t="str">
        <f>MstList!D199</f>
        <v>Cabin Filter</v>
      </c>
      <c r="E194" s="4"/>
      <c r="F194" s="191" t="str">
        <f>IF(E194&gt;0,Totals!F199,"")</f>
        <v/>
      </c>
      <c r="G194" s="191">
        <f t="shared" si="7"/>
        <v>0</v>
      </c>
      <c r="H194" s="1" t="str">
        <f>MstList!I199</f>
        <v xml:space="preserve">         Grand Caravan</v>
      </c>
      <c r="I194" s="736">
        <f>MstList!K199</f>
        <v>0</v>
      </c>
      <c r="J194" s="23"/>
      <c r="K194" s="23"/>
      <c r="L194" s="23"/>
      <c r="M194" s="23"/>
    </row>
    <row r="195" spans="1:13" ht="16.5" hidden="1" customHeight="1" x14ac:dyDescent="0.25">
      <c r="A195" s="147" t="str">
        <f t="shared" si="6"/>
        <v>0</v>
      </c>
      <c r="B195" s="10" t="str">
        <f>MstList!B200</f>
        <v>FIL 9737</v>
      </c>
      <c r="C195" s="9" t="str">
        <f>MstList!C200</f>
        <v>4D4046G</v>
      </c>
      <c r="D195" s="1" t="str">
        <f>MstList!D200</f>
        <v>Air Filter</v>
      </c>
      <c r="E195" s="6"/>
      <c r="F195" s="191" t="str">
        <f>IF(E195&gt;0,Totals!F200,"")</f>
        <v/>
      </c>
      <c r="G195" s="191">
        <f t="shared" si="7"/>
        <v>0</v>
      </c>
      <c r="H195" s="1" t="str">
        <f>MstList!I200</f>
        <v>Grand Caravan</v>
      </c>
      <c r="I195" s="736">
        <f>MstList!K200</f>
        <v>0</v>
      </c>
      <c r="J195" s="23"/>
      <c r="K195" s="23"/>
      <c r="L195" s="23"/>
      <c r="M195" s="23"/>
    </row>
    <row r="196" spans="1:13" ht="16.5" hidden="1" customHeight="1" x14ac:dyDescent="0.25">
      <c r="A196" s="147" t="str">
        <f t="shared" si="6"/>
        <v>0</v>
      </c>
      <c r="B196" s="1" t="str">
        <f>MstList!B201</f>
        <v>FIL 100010</v>
      </c>
      <c r="C196" s="9" t="str">
        <f>MstList!C201</f>
        <v>4D4049</v>
      </c>
      <c r="D196" s="1" t="str">
        <f>MstList!D201</f>
        <v>Oil Filter</v>
      </c>
      <c r="E196" s="6"/>
      <c r="F196" s="191" t="str">
        <f>IF(E196&gt;0,Totals!F201,"")</f>
        <v/>
      </c>
      <c r="G196" s="191">
        <f t="shared" si="7"/>
        <v>0</v>
      </c>
      <c r="H196" s="1" t="str">
        <f>MstList!I201</f>
        <v>Grand Caravan</v>
      </c>
      <c r="I196" s="728">
        <f>MstList!K201</f>
        <v>0</v>
      </c>
      <c r="J196" s="23"/>
      <c r="K196" s="23"/>
      <c r="L196" s="23"/>
      <c r="M196" s="23"/>
    </row>
    <row r="197" spans="1:13" ht="16.5" hidden="1" customHeight="1" x14ac:dyDescent="0.25">
      <c r="A197" s="147" t="str">
        <f t="shared" si="6"/>
        <v>0</v>
      </c>
      <c r="B197" s="10" t="str">
        <f>MstList!B202</f>
        <v>FIL 9756</v>
      </c>
      <c r="C197" s="9" t="str">
        <f>MstList!C202</f>
        <v>4D4049A</v>
      </c>
      <c r="D197" s="1" t="str">
        <f>MstList!D202</f>
        <v>Air Filter</v>
      </c>
      <c r="E197" s="6"/>
      <c r="F197" s="191" t="str">
        <f>IF(E197&gt;0,Totals!F202,"")</f>
        <v/>
      </c>
      <c r="G197" s="191">
        <f t="shared" si="7"/>
        <v>0</v>
      </c>
      <c r="H197" s="1" t="str">
        <f>MstList!I202</f>
        <v>Durango AWD</v>
      </c>
      <c r="I197" s="736">
        <f>MstList!K202</f>
        <v>0</v>
      </c>
      <c r="J197" s="23"/>
      <c r="K197" s="23"/>
      <c r="L197" s="23"/>
      <c r="M197" s="23"/>
    </row>
    <row r="198" spans="1:13" ht="16.5" hidden="1" customHeight="1" x14ac:dyDescent="0.25">
      <c r="A198" s="147" t="str">
        <f t="shared" si="6"/>
        <v>0</v>
      </c>
      <c r="B198" s="216" t="str">
        <f>MstList!B203</f>
        <v>MOB 123085</v>
      </c>
      <c r="C198" s="216" t="str">
        <f>MstList!C203</f>
        <v>4M3121A</v>
      </c>
      <c r="D198" s="743" t="str">
        <f>MstList!D203</f>
        <v>Mobil Synthetic 0W20 Oil</v>
      </c>
      <c r="E198" s="744"/>
      <c r="F198" s="216" t="str">
        <f>IF(E198&gt;0,Totals!F203,"")</f>
        <v/>
      </c>
      <c r="G198" s="216">
        <f t="shared" si="7"/>
        <v>0</v>
      </c>
      <c r="H198" s="216" t="str">
        <f>MstList!I203</f>
        <v>Durango AWD</v>
      </c>
      <c r="I198" s="736">
        <f>MstList!K203</f>
        <v>0</v>
      </c>
      <c r="J198" s="23"/>
      <c r="K198" s="23"/>
      <c r="L198" s="23"/>
      <c r="M198" s="23"/>
    </row>
    <row r="199" spans="1:13" ht="16.5" hidden="1" customHeight="1" x14ac:dyDescent="0.25">
      <c r="A199" s="147" t="str">
        <f t="shared" si="6"/>
        <v>0</v>
      </c>
      <c r="B199" s="1" t="str">
        <f>MstList!B204</f>
        <v>AKE ACT1629A</v>
      </c>
      <c r="C199" s="9" t="str">
        <f>MstList!C204</f>
        <v>4D4063</v>
      </c>
      <c r="D199" s="1" t="str">
        <f>MstList!D204</f>
        <v>Front Brake Pad</v>
      </c>
      <c r="E199" s="6"/>
      <c r="F199" s="191" t="str">
        <f>IF(E199&gt;0,Totals!F204,"")</f>
        <v/>
      </c>
      <c r="G199" s="191">
        <f t="shared" si="7"/>
        <v>0</v>
      </c>
      <c r="H199" s="733" t="str">
        <f>MstList!I204</f>
        <v>Durango AWD</v>
      </c>
      <c r="I199" s="728">
        <f>MstList!K204</f>
        <v>0</v>
      </c>
      <c r="J199" s="23"/>
      <c r="K199" s="23"/>
      <c r="L199" s="23"/>
      <c r="M199" s="23"/>
    </row>
    <row r="200" spans="1:13" ht="16.5" hidden="1" customHeight="1" x14ac:dyDescent="0.25">
      <c r="A200" s="147" t="str">
        <f t="shared" si="6"/>
        <v>0</v>
      </c>
      <c r="B200" s="1" t="str">
        <f>MstList!B205</f>
        <v>68035012AD</v>
      </c>
      <c r="C200" s="9" t="str">
        <f>MstList!C205</f>
        <v>4D4064</v>
      </c>
      <c r="D200" s="1" t="str">
        <f>MstList!D205</f>
        <v>Front Brake Rotor</v>
      </c>
      <c r="E200" s="6"/>
      <c r="F200" s="191" t="str">
        <f>IF(E200&gt;0,Totals!F205,"")</f>
        <v/>
      </c>
      <c r="G200" s="191">
        <f t="shared" si="7"/>
        <v>0</v>
      </c>
      <c r="H200" s="157" t="str">
        <f>MstList!I205</f>
        <v>Durango AWD</v>
      </c>
      <c r="I200" s="728">
        <f>MstList!K205</f>
        <v>0</v>
      </c>
      <c r="J200" s="23"/>
      <c r="K200" s="23"/>
      <c r="L200" s="23"/>
      <c r="M200" s="23"/>
    </row>
    <row r="201" spans="1:13" ht="16.5" hidden="1" customHeight="1" x14ac:dyDescent="0.25">
      <c r="A201" s="147" t="str">
        <f t="shared" si="6"/>
        <v>0</v>
      </c>
      <c r="B201" s="1" t="str">
        <f>MstList!B206</f>
        <v>68138843AB</v>
      </c>
      <c r="C201" s="9" t="str">
        <f>MstList!C206</f>
        <v>4D4065</v>
      </c>
      <c r="D201" s="1" t="str">
        <f>MstList!D206</f>
        <v>Left Front Brake Caliper</v>
      </c>
      <c r="E201" s="6"/>
      <c r="F201" s="191" t="str">
        <f>IF(E201&gt;0,Totals!F206,"")</f>
        <v/>
      </c>
      <c r="G201" s="191">
        <f t="shared" si="7"/>
        <v>0</v>
      </c>
      <c r="H201" s="157" t="str">
        <f>MstList!I206</f>
        <v>Durango AWD</v>
      </c>
      <c r="I201" s="728">
        <f>MstList!K206</f>
        <v>0</v>
      </c>
      <c r="J201" s="23"/>
      <c r="K201" s="23"/>
      <c r="L201" s="23"/>
      <c r="M201" s="23"/>
    </row>
    <row r="202" spans="1:13" ht="16.5" hidden="1" customHeight="1" x14ac:dyDescent="0.25">
      <c r="A202" s="147" t="str">
        <f t="shared" si="6"/>
        <v>0</v>
      </c>
      <c r="B202" s="1" t="str">
        <f>MstList!B207</f>
        <v>68138842AB</v>
      </c>
      <c r="C202" s="9" t="str">
        <f>MstList!C207</f>
        <v>4D4066</v>
      </c>
      <c r="D202" s="1" t="str">
        <f>MstList!D207</f>
        <v>Right Front Brake Caliper</v>
      </c>
      <c r="E202" s="6"/>
      <c r="F202" s="191" t="str">
        <f>IF(E202&gt;0,Totals!F207,"")</f>
        <v/>
      </c>
      <c r="G202" s="191">
        <f t="shared" si="7"/>
        <v>0</v>
      </c>
      <c r="H202" s="157" t="str">
        <f>MstList!I207</f>
        <v>Durango AWD</v>
      </c>
      <c r="I202" s="728">
        <f>MstList!K207</f>
        <v>0</v>
      </c>
      <c r="J202" s="23"/>
      <c r="K202" s="23"/>
      <c r="L202" s="23"/>
      <c r="M202" s="23"/>
    </row>
    <row r="203" spans="1:13" ht="16.5" hidden="1" customHeight="1" x14ac:dyDescent="0.25">
      <c r="A203" s="147" t="str">
        <f t="shared" si="6"/>
        <v>0</v>
      </c>
      <c r="B203" s="1" t="str">
        <f>MstList!B208</f>
        <v>68138845AB</v>
      </c>
      <c r="C203" s="9" t="str">
        <f>MstList!C208</f>
        <v>68138845AB</v>
      </c>
      <c r="D203" s="1" t="str">
        <f>MstList!D208</f>
        <v>Caliper Pin Kit (Front</v>
      </c>
      <c r="E203" s="6"/>
      <c r="F203" s="191" t="str">
        <f>IF(E203&gt;0,Totals!F208,"")</f>
        <v/>
      </c>
      <c r="G203" s="191">
        <f t="shared" si="7"/>
        <v>0</v>
      </c>
      <c r="H203" s="157" t="str">
        <f>MstList!I208</f>
        <v>Durango AWD</v>
      </c>
      <c r="I203" s="728">
        <f>MstList!K208</f>
        <v>0</v>
      </c>
      <c r="J203" s="23"/>
      <c r="K203" s="23"/>
      <c r="L203" s="23"/>
      <c r="M203" s="23"/>
    </row>
    <row r="204" spans="1:13" ht="16.5" hidden="1" customHeight="1" x14ac:dyDescent="0.25">
      <c r="A204" s="147" t="str">
        <f t="shared" si="6"/>
        <v>0</v>
      </c>
      <c r="B204" s="1" t="str">
        <f>MstList!B209</f>
        <v>68052383AA</v>
      </c>
      <c r="C204" s="9" t="str">
        <f>MstList!C209</f>
        <v>68052383AA</v>
      </c>
      <c r="D204" s="1" t="str">
        <f>MstList!D209</f>
        <v>Caliper Pin Kit (Rear)</v>
      </c>
      <c r="E204" s="6"/>
      <c r="F204" s="191" t="str">
        <f>IF(E204&gt;0,Totals!F209,"")</f>
        <v/>
      </c>
      <c r="G204" s="191">
        <f t="shared" si="7"/>
        <v>0</v>
      </c>
      <c r="H204" s="157" t="str">
        <f>MstList!I209</f>
        <v>Durango AWD</v>
      </c>
      <c r="I204" s="728">
        <f>MstList!K209</f>
        <v>0</v>
      </c>
      <c r="J204" s="23"/>
      <c r="K204" s="23"/>
      <c r="L204" s="23"/>
      <c r="M204" s="23"/>
    </row>
    <row r="205" spans="1:13" ht="16.5" hidden="1" customHeight="1" x14ac:dyDescent="0.25">
      <c r="A205" s="147" t="str">
        <f t="shared" si="6"/>
        <v>0</v>
      </c>
      <c r="B205" s="1" t="str">
        <f>MstList!B210</f>
        <v>68052386AA</v>
      </c>
      <c r="C205" s="9" t="str">
        <f>MstList!C210</f>
        <v>4D4067</v>
      </c>
      <c r="D205" s="1" t="str">
        <f>MstList!D210</f>
        <v>Rear Brake Pad</v>
      </c>
      <c r="E205" s="6"/>
      <c r="F205" s="191" t="str">
        <f>IF(E205&gt;0,Totals!F210,"")</f>
        <v/>
      </c>
      <c r="G205" s="191">
        <f t="shared" si="7"/>
        <v>0</v>
      </c>
      <c r="H205" s="157" t="str">
        <f>MstList!I210</f>
        <v>Durango AWD</v>
      </c>
      <c r="I205" s="728">
        <f>MstList!K210</f>
        <v>0</v>
      </c>
      <c r="J205" s="23"/>
      <c r="K205" s="23"/>
      <c r="L205" s="23"/>
      <c r="M205" s="23"/>
    </row>
    <row r="206" spans="1:13" ht="16.5" hidden="1" customHeight="1" x14ac:dyDescent="0.25">
      <c r="A206" s="147" t="str">
        <f t="shared" si="6"/>
        <v>0</v>
      </c>
      <c r="B206" s="1" t="str">
        <f>MstList!B211</f>
        <v>68035022AE</v>
      </c>
      <c r="C206" s="9" t="str">
        <f>MstList!C211</f>
        <v>4D4068</v>
      </c>
      <c r="D206" s="1" t="str">
        <f>MstList!D211</f>
        <v>Rear Brake Rotor</v>
      </c>
      <c r="E206" s="6"/>
      <c r="F206" s="191" t="str">
        <f>IF(E206&gt;0,Totals!F211,"")</f>
        <v/>
      </c>
      <c r="G206" s="191">
        <f t="shared" si="7"/>
        <v>0</v>
      </c>
      <c r="H206" s="157" t="str">
        <f>MstList!I211</f>
        <v>Durango AWD</v>
      </c>
      <c r="I206" s="728">
        <f>MstList!K211</f>
        <v>0</v>
      </c>
      <c r="J206" s="23"/>
      <c r="K206" s="23"/>
      <c r="L206" s="23"/>
      <c r="M206" s="23"/>
    </row>
    <row r="207" spans="1:13" ht="16.5" hidden="1" customHeight="1" x14ac:dyDescent="0.25">
      <c r="A207" s="147" t="str">
        <f t="shared" si="6"/>
        <v>0</v>
      </c>
      <c r="B207" s="1" t="str">
        <f>MstList!B212</f>
        <v>68052381AA</v>
      </c>
      <c r="C207" s="9" t="str">
        <f>MstList!C212</f>
        <v>4D4069</v>
      </c>
      <c r="D207" s="1" t="str">
        <f>MstList!D212</f>
        <v>Left Rear Brake Caliper</v>
      </c>
      <c r="E207" s="6"/>
      <c r="F207" s="191" t="str">
        <f>IF(E207&gt;0,Totals!F212,"")</f>
        <v/>
      </c>
      <c r="G207" s="191">
        <f t="shared" si="7"/>
        <v>0</v>
      </c>
      <c r="H207" s="157" t="str">
        <f>MstList!I212</f>
        <v>Durango AWD</v>
      </c>
      <c r="I207" s="728">
        <f>MstList!K212</f>
        <v>0</v>
      </c>
      <c r="J207" s="23"/>
      <c r="K207" s="23"/>
      <c r="L207" s="23"/>
      <c r="M207" s="23"/>
    </row>
    <row r="208" spans="1:13" ht="16.5" hidden="1" customHeight="1" x14ac:dyDescent="0.25">
      <c r="A208" s="147" t="str">
        <f t="shared" si="6"/>
        <v>0</v>
      </c>
      <c r="B208" s="1" t="str">
        <f>MstList!B213</f>
        <v>68052380AA</v>
      </c>
      <c r="C208" s="9" t="str">
        <f>MstList!C213</f>
        <v>4D4070</v>
      </c>
      <c r="D208" s="1" t="str">
        <f>MstList!D213</f>
        <v>Right Rear Brake Caliper</v>
      </c>
      <c r="E208" s="6"/>
      <c r="F208" s="191" t="str">
        <f>IF(E208&gt;0,Totals!F213,"")</f>
        <v/>
      </c>
      <c r="G208" s="191">
        <f t="shared" si="7"/>
        <v>0</v>
      </c>
      <c r="H208" s="157" t="str">
        <f>MstList!I213</f>
        <v>Durango AWD</v>
      </c>
      <c r="I208" s="728">
        <f>MstList!K213</f>
        <v>0</v>
      </c>
      <c r="J208" s="23"/>
      <c r="K208" s="23"/>
      <c r="M208" s="23"/>
    </row>
    <row r="209" spans="1:13" ht="16.5" hidden="1" customHeight="1" x14ac:dyDescent="0.25">
      <c r="A209" s="147" t="str">
        <f t="shared" si="6"/>
        <v>0</v>
      </c>
      <c r="B209" s="1" t="str">
        <f>MstList!B214</f>
        <v>68313387AB</v>
      </c>
      <c r="C209" s="9" t="str">
        <f>MstList!C214</f>
        <v>68313387AB</v>
      </c>
      <c r="D209" s="1" t="str">
        <f>MstList!D214</f>
        <v>Tire Pressure Sensor (2019-20)</v>
      </c>
      <c r="E209" s="6"/>
      <c r="F209" s="191" t="str">
        <f>IF(E209&gt;0,Totals!F214,"")</f>
        <v/>
      </c>
      <c r="G209" s="191">
        <f t="shared" si="7"/>
        <v>0</v>
      </c>
      <c r="H209" s="157" t="str">
        <f>MstList!I214</f>
        <v>Durango AWD</v>
      </c>
      <c r="I209" s="728">
        <f>MstList!K214</f>
        <v>0</v>
      </c>
      <c r="K209" s="23"/>
      <c r="M209" s="23"/>
    </row>
    <row r="210" spans="1:13" ht="16.5" hidden="1" customHeight="1" x14ac:dyDescent="0.25">
      <c r="A210" s="147" t="str">
        <f t="shared" si="6"/>
        <v>0</v>
      </c>
      <c r="B210" s="10" t="str">
        <f>MstList!B215</f>
        <v>SFI 224017</v>
      </c>
      <c r="C210" s="9" t="str">
        <f>MstList!C215</f>
        <v>4D4049C</v>
      </c>
      <c r="D210" s="1" t="str">
        <f>MstList!D215</f>
        <v>Cabin Filter</v>
      </c>
      <c r="E210" s="6"/>
      <c r="F210" s="191" t="str">
        <f>IF(E210&gt;0,Totals!F215,"")</f>
        <v/>
      </c>
      <c r="G210" s="191">
        <f t="shared" si="7"/>
        <v>0</v>
      </c>
      <c r="H210" s="1" t="str">
        <f>MstList!I215</f>
        <v>Durango AWD</v>
      </c>
      <c r="I210" s="736">
        <f>MstList!K215</f>
        <v>0</v>
      </c>
    </row>
    <row r="211" spans="1:13" ht="16.5" hidden="1" customHeight="1" x14ac:dyDescent="0.25">
      <c r="A211" s="147" t="str">
        <f t="shared" si="6"/>
        <v>0</v>
      </c>
      <c r="B211" s="1" t="str">
        <f>MstList!B216</f>
        <v>BAT 7594R</v>
      </c>
      <c r="C211" s="9" t="str">
        <f>MstList!C216</f>
        <v>7594R</v>
      </c>
      <c r="D211" s="1" t="str">
        <f>MstList!D216</f>
        <v>Battery</v>
      </c>
      <c r="E211" s="744"/>
      <c r="F211" s="191" t="str">
        <f>IF(E211&gt;0,Totals!F216,"")</f>
        <v/>
      </c>
      <c r="G211" s="191">
        <f t="shared" si="7"/>
        <v>0</v>
      </c>
      <c r="H211" s="1" t="str">
        <f>MstList!I216</f>
        <v>Ram</v>
      </c>
      <c r="I211" s="728">
        <f>MstList!K216</f>
        <v>0</v>
      </c>
    </row>
    <row r="212" spans="1:13" ht="16.5" hidden="1" customHeight="1" x14ac:dyDescent="0.25">
      <c r="A212" s="147" t="str">
        <f t="shared" si="6"/>
        <v>0</v>
      </c>
      <c r="B212" s="1" t="str">
        <f>MstList!B217</f>
        <v>56029644AB</v>
      </c>
      <c r="C212" s="9" t="str">
        <f>MstList!C217</f>
        <v>4D3301</v>
      </c>
      <c r="D212" s="1" t="str">
        <f>MstList!D217</f>
        <v>Alternator  220 Amp.</v>
      </c>
      <c r="E212" s="6"/>
      <c r="F212" s="191" t="str">
        <f>IF(E212&gt;0,Totals!F217,"")</f>
        <v/>
      </c>
      <c r="G212" s="191">
        <f t="shared" si="7"/>
        <v>0</v>
      </c>
      <c r="H212" s="157" t="str">
        <f>MstList!I217</f>
        <v>Ram</v>
      </c>
      <c r="I212" s="728">
        <f>MstList!K217</f>
        <v>0</v>
      </c>
    </row>
    <row r="213" spans="1:13" ht="16.5" hidden="1" customHeight="1" x14ac:dyDescent="0.25">
      <c r="A213" s="147" t="str">
        <f t="shared" si="6"/>
        <v>0</v>
      </c>
      <c r="B213" s="1" t="str">
        <f>MstList!B218</f>
        <v>68214892AC</v>
      </c>
      <c r="C213" s="9" t="str">
        <f>MstList!C218</f>
        <v>4D4113</v>
      </c>
      <c r="D213" s="1" t="str">
        <f>MstList!D218</f>
        <v>Blower Motor &amp; Wheel  (2016-19)</v>
      </c>
      <c r="E213" s="59"/>
      <c r="F213" s="191" t="str">
        <f>IF(E213&gt;0,Totals!F218,"")</f>
        <v/>
      </c>
      <c r="G213" s="191">
        <f t="shared" si="7"/>
        <v>0</v>
      </c>
      <c r="H213" s="157" t="str">
        <f>MstList!I218</f>
        <v>Ram</v>
      </c>
      <c r="I213" s="728">
        <f>MstList!K218</f>
        <v>0</v>
      </c>
    </row>
    <row r="214" spans="1:13" ht="16.5" hidden="1" customHeight="1" x14ac:dyDescent="0.25">
      <c r="A214" s="147" t="str">
        <f t="shared" si="6"/>
        <v>0</v>
      </c>
      <c r="B214" s="10" t="str">
        <f>MstList!B219</f>
        <v>UP 880073CR</v>
      </c>
      <c r="C214" s="9" t="str">
        <f>MstList!C219</f>
        <v>4D4025</v>
      </c>
      <c r="D214" s="1" t="str">
        <f>MstList!D219</f>
        <v>Brake Rotor-Front (2011-19)</v>
      </c>
      <c r="E214" s="6"/>
      <c r="F214" s="191" t="str">
        <f>IF(E214&gt;0,Totals!F219,"")</f>
        <v/>
      </c>
      <c r="G214" s="191">
        <f t="shared" si="7"/>
        <v>0</v>
      </c>
      <c r="H214" s="1" t="str">
        <f>MstList!I219</f>
        <v>Ram</v>
      </c>
      <c r="I214" s="736">
        <f>MstList!K219</f>
        <v>0</v>
      </c>
    </row>
    <row r="215" spans="1:13" ht="16.5" hidden="1" customHeight="1" x14ac:dyDescent="0.25">
      <c r="A215" s="147" t="str">
        <f t="shared" si="6"/>
        <v>0</v>
      </c>
      <c r="B215" s="12" t="str">
        <f>MstList!B220</f>
        <v>FLT FT7991</v>
      </c>
      <c r="C215" s="9" t="str">
        <f>MstList!C220</f>
        <v>4D4017F</v>
      </c>
      <c r="D215" s="1" t="str">
        <f>MstList!D220</f>
        <v>Brake Pad-Front (2011-19)</v>
      </c>
      <c r="E215" s="6"/>
      <c r="F215" s="191" t="str">
        <f>IF(E215&gt;0,Totals!F220,"")</f>
        <v/>
      </c>
      <c r="G215" s="191">
        <f t="shared" si="7"/>
        <v>0</v>
      </c>
      <c r="H215" s="1" t="str">
        <f>MstList!I220</f>
        <v>Ram</v>
      </c>
      <c r="I215" s="736">
        <f>MstList!K220</f>
        <v>0</v>
      </c>
    </row>
    <row r="216" spans="1:13" ht="16.5" hidden="1" customHeight="1" x14ac:dyDescent="0.25">
      <c r="A216" s="147" t="str">
        <f t="shared" si="6"/>
        <v>0</v>
      </c>
      <c r="B216" s="22" t="str">
        <f>MstList!B221</f>
        <v>UP 880082CR</v>
      </c>
      <c r="C216" s="71" t="str">
        <f>MstList!C221</f>
        <v>4D4025R</v>
      </c>
      <c r="D216" s="22" t="str">
        <f>MstList!D221</f>
        <v>Brake Rotor-Rear (2011-19)</v>
      </c>
      <c r="E216" s="6"/>
      <c r="F216" s="191" t="str">
        <f>IF(E216&gt;0,Totals!F221,"")</f>
        <v/>
      </c>
      <c r="G216" s="191">
        <f t="shared" si="7"/>
        <v>0</v>
      </c>
      <c r="H216" s="1" t="str">
        <f>MstList!I221</f>
        <v>Ram</v>
      </c>
      <c r="I216" s="736">
        <f>MstList!K221</f>
        <v>0</v>
      </c>
    </row>
    <row r="217" spans="1:13" ht="16.5" hidden="1" customHeight="1" x14ac:dyDescent="0.25">
      <c r="A217" s="147" t="str">
        <f t="shared" si="6"/>
        <v>0</v>
      </c>
      <c r="B217" s="22" t="str">
        <f>MstList!B222</f>
        <v>FLT FT7867</v>
      </c>
      <c r="C217" s="71" t="str">
        <f>MstList!C222</f>
        <v>4D4017R</v>
      </c>
      <c r="D217" s="22" t="str">
        <f>MstList!D222</f>
        <v>Brake Pad-Rear (2011-19)</v>
      </c>
      <c r="E217" s="6"/>
      <c r="F217" s="191" t="str">
        <f>IF(E217&gt;0,Totals!F222,"")</f>
        <v/>
      </c>
      <c r="G217" s="191">
        <f t="shared" si="7"/>
        <v>0</v>
      </c>
      <c r="H217" s="1" t="str">
        <f>MstList!I222</f>
        <v>Ram</v>
      </c>
      <c r="I217" s="736">
        <f>MstList!K222</f>
        <v>0</v>
      </c>
    </row>
    <row r="218" spans="1:13" ht="16.5" hidden="1" customHeight="1" x14ac:dyDescent="0.25">
      <c r="A218" s="147" t="str">
        <f t="shared" si="6"/>
        <v>0</v>
      </c>
      <c r="B218" s="22" t="str">
        <f>MstList!B223</f>
        <v>NOE 7043011</v>
      </c>
      <c r="C218" s="71">
        <f>MstList!C223</f>
        <v>7043011</v>
      </c>
      <c r="D218" s="22" t="str">
        <f>MstList!D223</f>
        <v>Oil Drain Plug  (20011-19)</v>
      </c>
      <c r="E218" s="135"/>
      <c r="F218" s="128" t="str">
        <f>IF(E218&gt;0,Totals!F223,"")</f>
        <v/>
      </c>
      <c r="G218" s="128">
        <f t="shared" si="7"/>
        <v>0</v>
      </c>
      <c r="H218" s="22" t="str">
        <f>MstList!I223</f>
        <v>Ram</v>
      </c>
      <c r="I218" s="737">
        <f>MstList!K223</f>
        <v>0</v>
      </c>
    </row>
    <row r="219" spans="1:13" ht="16.5" hidden="1" customHeight="1" x14ac:dyDescent="0.25">
      <c r="A219" s="147" t="str">
        <f t="shared" si="6"/>
        <v>0</v>
      </c>
      <c r="B219" s="76" t="str">
        <f>MstList!B224</f>
        <v>SE5605A</v>
      </c>
      <c r="C219" s="71" t="str">
        <f>MstList!C224</f>
        <v>4D4071</v>
      </c>
      <c r="D219" s="22" t="str">
        <f>MstList!D224</f>
        <v>Front Left Caliper (2011-18)</v>
      </c>
      <c r="E219" s="135"/>
      <c r="F219" s="128" t="str">
        <f>IF(E219&gt;0,Totals!F224,"")</f>
        <v/>
      </c>
      <c r="G219" s="128">
        <f t="shared" si="7"/>
        <v>0</v>
      </c>
      <c r="H219" s="22" t="str">
        <f>MstList!I224</f>
        <v>Ram</v>
      </c>
      <c r="I219" s="737">
        <f>MstList!K224</f>
        <v>0</v>
      </c>
    </row>
    <row r="220" spans="1:13" ht="16.5" hidden="1" customHeight="1" x14ac:dyDescent="0.25">
      <c r="A220" s="147" t="str">
        <f t="shared" si="6"/>
        <v>0</v>
      </c>
      <c r="B220" s="12" t="str">
        <f>MstList!B225</f>
        <v>SE5606A</v>
      </c>
      <c r="C220" s="9" t="str">
        <f>MstList!C225</f>
        <v>4D4072</v>
      </c>
      <c r="D220" s="1" t="str">
        <f>MstList!D225</f>
        <v>Front Right Caliper (2011-18)</v>
      </c>
      <c r="E220" s="135"/>
      <c r="F220" s="128" t="str">
        <f>IF(E220&gt;0,Totals!F225,"")</f>
        <v/>
      </c>
      <c r="G220" s="128">
        <f t="shared" si="7"/>
        <v>0</v>
      </c>
      <c r="H220" s="22" t="str">
        <f>MstList!I225</f>
        <v>Ram</v>
      </c>
      <c r="I220" s="737">
        <f>MstList!K225</f>
        <v>0</v>
      </c>
    </row>
    <row r="221" spans="1:13" ht="16.5" hidden="1" customHeight="1" x14ac:dyDescent="0.25">
      <c r="A221" s="147" t="str">
        <f t="shared" si="6"/>
        <v>0</v>
      </c>
      <c r="B221" s="177" t="str">
        <f>MstList!B226</f>
        <v>SE5387A</v>
      </c>
      <c r="C221" s="205" t="str">
        <f>MstList!C226</f>
        <v>4d4073</v>
      </c>
      <c r="D221" s="177" t="str">
        <f>MstList!D226</f>
        <v>Rear RightCaliper (2011-18)</v>
      </c>
      <c r="E221" s="746"/>
      <c r="F221" s="206" t="str">
        <f>IF(E221&gt;0,Totals!F226,"")</f>
        <v/>
      </c>
      <c r="G221" s="206">
        <f t="shared" si="7"/>
        <v>0</v>
      </c>
      <c r="H221" s="160" t="str">
        <f>MstList!I226</f>
        <v>Ram</v>
      </c>
      <c r="I221" s="737">
        <f>MstList!K226</f>
        <v>0</v>
      </c>
    </row>
    <row r="222" spans="1:13" ht="16.5" hidden="1" customHeight="1" x14ac:dyDescent="0.25">
      <c r="A222" s="147" t="str">
        <f t="shared" si="6"/>
        <v>0</v>
      </c>
      <c r="B222" s="179" t="str">
        <f>MstList!B227</f>
        <v>SE5388A</v>
      </c>
      <c r="C222" s="207" t="str">
        <f>MstList!C227</f>
        <v>4D4074</v>
      </c>
      <c r="D222" s="180" t="str">
        <f>MstList!D227</f>
        <v>Rear Left Caliper (2011-18)</v>
      </c>
      <c r="E222" s="748"/>
      <c r="F222" s="139" t="str">
        <f>IF(E222&gt;0,Totals!F227,"")</f>
        <v/>
      </c>
      <c r="G222" s="139">
        <f t="shared" si="7"/>
        <v>0</v>
      </c>
      <c r="H222" s="181" t="str">
        <f>MstList!I227</f>
        <v>Ram</v>
      </c>
      <c r="I222" s="737">
        <f>MstList!K227</f>
        <v>0</v>
      </c>
    </row>
    <row r="223" spans="1:13" ht="16.5" hidden="1" customHeight="1" x14ac:dyDescent="0.25">
      <c r="A223" s="147" t="str">
        <f t="shared" si="6"/>
        <v>0</v>
      </c>
      <c r="B223" s="178" t="str">
        <f>MstList!B228</f>
        <v>UP 609945</v>
      </c>
      <c r="C223" s="208" t="str">
        <f>MstList!C228</f>
        <v>4D4006</v>
      </c>
      <c r="D223" s="178" t="str">
        <f>MstList!D228</f>
        <v>Right Front Brake Hose (2011-19)</v>
      </c>
      <c r="E223" s="518"/>
      <c r="F223" s="140" t="str">
        <f>IF(E223&gt;0,Totals!F228,"")</f>
        <v/>
      </c>
      <c r="G223" s="140">
        <f t="shared" si="7"/>
        <v>0</v>
      </c>
      <c r="H223" s="178" t="str">
        <f>MstList!I228</f>
        <v>Ram</v>
      </c>
      <c r="I223" s="737">
        <f>MstList!K228</f>
        <v>0</v>
      </c>
    </row>
    <row r="224" spans="1:13" ht="16.5" hidden="1" customHeight="1" x14ac:dyDescent="0.25">
      <c r="A224" s="147" t="str">
        <f t="shared" si="6"/>
        <v>0</v>
      </c>
      <c r="B224" s="22" t="str">
        <f>MstList!B229</f>
        <v>UP 609946</v>
      </c>
      <c r="C224" s="71" t="str">
        <f>MstList!C229</f>
        <v>4D4007</v>
      </c>
      <c r="D224" s="22" t="str">
        <f>MstList!D229</f>
        <v>Left Front Brake Hose (2011-19)</v>
      </c>
      <c r="E224" s="135"/>
      <c r="F224" s="128" t="str">
        <f>IF(E224&gt;0,Totals!F229,"")</f>
        <v/>
      </c>
      <c r="G224" s="128">
        <f t="shared" si="7"/>
        <v>0</v>
      </c>
      <c r="H224" s="22" t="str">
        <f>MstList!I229</f>
        <v>Ram</v>
      </c>
      <c r="I224" s="737">
        <f>MstList!K229</f>
        <v>0</v>
      </c>
    </row>
    <row r="225" spans="1:13" ht="16.5" hidden="1" customHeight="1" x14ac:dyDescent="0.25">
      <c r="A225" s="147" t="str">
        <f t="shared" si="6"/>
        <v>0</v>
      </c>
      <c r="B225" s="22" t="str">
        <f>MstList!B230</f>
        <v>UP 532957</v>
      </c>
      <c r="C225" s="71" t="str">
        <f>MstList!C230</f>
        <v>4D4056</v>
      </c>
      <c r="D225" s="22" t="str">
        <f>MstList!D230</f>
        <v>Front ABS Sensors (2017-19)</v>
      </c>
      <c r="E225" s="135"/>
      <c r="F225" s="128" t="str">
        <f>IF(E225&gt;0,Totals!F230,"")</f>
        <v/>
      </c>
      <c r="G225" s="128">
        <f t="shared" si="7"/>
        <v>0</v>
      </c>
      <c r="H225" s="22" t="str">
        <f>MstList!I230</f>
        <v>Ram</v>
      </c>
      <c r="I225" s="737">
        <f>MstList!K230</f>
        <v>0</v>
      </c>
    </row>
    <row r="226" spans="1:13" ht="16.5" hidden="1" customHeight="1" x14ac:dyDescent="0.25">
      <c r="A226" s="147" t="str">
        <f t="shared" si="6"/>
        <v>0</v>
      </c>
      <c r="B226" s="71" t="str">
        <f>MstList!B231</f>
        <v>ECH921232</v>
      </c>
      <c r="C226" s="71" t="str">
        <f>MstList!C231</f>
        <v>4D4192</v>
      </c>
      <c r="D226" s="22" t="str">
        <f>MstList!D231</f>
        <v>Tire Pressure Sensor (2014-17)</v>
      </c>
      <c r="E226" s="135"/>
      <c r="F226" s="128" t="str">
        <f>IF(E226&gt;0,Totals!F231,"")</f>
        <v/>
      </c>
      <c r="G226" s="128">
        <f t="shared" si="7"/>
        <v>0</v>
      </c>
      <c r="H226" s="22" t="str">
        <f>MstList!I231</f>
        <v>Ram</v>
      </c>
      <c r="I226" s="737">
        <f>MstList!K231</f>
        <v>0</v>
      </c>
    </row>
    <row r="227" spans="1:13" ht="16.5" hidden="1" customHeight="1" x14ac:dyDescent="0.25">
      <c r="A227" s="147" t="str">
        <f t="shared" si="6"/>
        <v>0</v>
      </c>
      <c r="B227" s="75" t="str">
        <f>MstList!B232</f>
        <v>NTH 920250</v>
      </c>
      <c r="C227" s="71" t="str">
        <f>MstList!C232</f>
        <v>4M3156</v>
      </c>
      <c r="D227" s="22" t="str">
        <f>MstList!D232</f>
        <v>Tire Pressure Sensor Caps</v>
      </c>
      <c r="E227" s="135"/>
      <c r="F227" s="128" t="str">
        <f>IF(E227&gt;0,Totals!F232,"")</f>
        <v/>
      </c>
      <c r="G227" s="128">
        <f t="shared" si="7"/>
        <v>0</v>
      </c>
      <c r="H227" s="22" t="str">
        <f>MstList!I232</f>
        <v>Ram</v>
      </c>
      <c r="I227" s="737">
        <f>MstList!K232</f>
        <v>0</v>
      </c>
    </row>
    <row r="228" spans="1:13" ht="16.5" hidden="1" customHeight="1" x14ac:dyDescent="0.25">
      <c r="A228" s="147" t="str">
        <f t="shared" si="6"/>
        <v>0</v>
      </c>
      <c r="B228" s="75" t="str">
        <f>MstList!B233</f>
        <v>ECH 920228</v>
      </c>
      <c r="C228" s="71" t="str">
        <f>MstList!C233</f>
        <v>4D4189</v>
      </c>
      <c r="D228" s="22" t="str">
        <f>MstList!D233</f>
        <v>Tire Sensor Kit-(Rubber Valve Stem)</v>
      </c>
      <c r="E228" s="135"/>
      <c r="F228" s="128" t="str">
        <f>IF(E228&gt;0,Totals!F233,"")</f>
        <v/>
      </c>
      <c r="G228" s="128">
        <f t="shared" si="7"/>
        <v>0</v>
      </c>
      <c r="H228" s="22" t="str">
        <f>MstList!I233</f>
        <v>Ram</v>
      </c>
      <c r="I228" s="737">
        <f>MstList!K233</f>
        <v>0</v>
      </c>
    </row>
    <row r="229" spans="1:13" ht="16.5" hidden="1" customHeight="1" x14ac:dyDescent="0.25">
      <c r="A229" s="147" t="str">
        <f t="shared" si="6"/>
        <v>0</v>
      </c>
      <c r="B229" s="75" t="str">
        <f>MstList!B234</f>
        <v>NOE 6414274</v>
      </c>
      <c r="C229" s="71" t="str">
        <f>MstList!C234</f>
        <v>4F6858</v>
      </c>
      <c r="D229" s="22" t="str">
        <f>MstList!D234</f>
        <v>Lug Nuts (2011 Only)</v>
      </c>
      <c r="E229" s="135"/>
      <c r="F229" s="128" t="str">
        <f>IF(E229&gt;0,Totals!F234,"")</f>
        <v/>
      </c>
      <c r="G229" s="128">
        <f t="shared" si="7"/>
        <v>0</v>
      </c>
      <c r="H229" s="22" t="str">
        <f>MstList!I234</f>
        <v>Ram</v>
      </c>
      <c r="I229" s="737">
        <f>MstList!K234</f>
        <v>0</v>
      </c>
    </row>
    <row r="230" spans="1:13" ht="16.5" hidden="1" customHeight="1" x14ac:dyDescent="0.25">
      <c r="A230" s="147" t="str">
        <f t="shared" si="6"/>
        <v>0</v>
      </c>
      <c r="B230" s="76" t="str">
        <f>MstList!B235</f>
        <v>NOE 64143701</v>
      </c>
      <c r="C230" s="71" t="str">
        <f>MstList!C235</f>
        <v>4D4453</v>
      </c>
      <c r="D230" s="22" t="str">
        <f>MstList!D235</f>
        <v>Lug Nuts  (2012-17)</v>
      </c>
      <c r="E230" s="135"/>
      <c r="F230" s="128" t="str">
        <f>IF(E230&gt;0,Totals!F235,"")</f>
        <v/>
      </c>
      <c r="G230" s="128">
        <f t="shared" si="7"/>
        <v>0</v>
      </c>
      <c r="H230" s="22" t="str">
        <f>MstList!I235</f>
        <v>Ram</v>
      </c>
      <c r="I230" s="737">
        <f>MstList!K235</f>
        <v>0</v>
      </c>
    </row>
    <row r="231" spans="1:13" ht="16.5" hidden="1" customHeight="1" x14ac:dyDescent="0.25">
      <c r="A231" s="147" t="str">
        <f t="shared" si="6"/>
        <v>0</v>
      </c>
      <c r="B231" s="76" t="str">
        <f>MstList!B236</f>
        <v>NCP2653022</v>
      </c>
      <c r="C231" s="71">
        <f>MstList!C236</f>
        <v>2653022</v>
      </c>
      <c r="D231" s="22" t="str">
        <f>MstList!D236</f>
        <v>Sway Bar Links (2011-2019</v>
      </c>
      <c r="E231" s="135"/>
      <c r="F231" s="128" t="str">
        <f>IF(E231&gt;0,Totals!F236,"")</f>
        <v/>
      </c>
      <c r="G231" s="128">
        <f t="shared" si="7"/>
        <v>0</v>
      </c>
      <c r="H231" s="22" t="str">
        <f>MstList!I236</f>
        <v>Ram</v>
      </c>
      <c r="I231" s="737">
        <f>MstList!K236</f>
        <v>0</v>
      </c>
    </row>
    <row r="232" spans="1:13" ht="16.5" hidden="1" customHeight="1" x14ac:dyDescent="0.25">
      <c r="A232" s="147" t="str">
        <f t="shared" si="6"/>
        <v>0</v>
      </c>
      <c r="B232" s="1" t="str">
        <f>MstList!B237</f>
        <v>1UC54S4AAB</v>
      </c>
      <c r="C232" s="9" t="str">
        <f>MstList!C237</f>
        <v>4D4403</v>
      </c>
      <c r="D232" s="1" t="str">
        <f>MstList!D237</f>
        <v>Steel Wheel-(Ram 1500 2016-19)</v>
      </c>
      <c r="E232" s="6"/>
      <c r="F232" s="191" t="str">
        <f>IF(E232&gt;0,Totals!F237,"")</f>
        <v/>
      </c>
      <c r="G232" s="191">
        <f t="shared" si="7"/>
        <v>0</v>
      </c>
      <c r="H232" s="157" t="str">
        <f>MstList!I237</f>
        <v>Ram</v>
      </c>
      <c r="I232" s="728">
        <f>MstList!K237</f>
        <v>0</v>
      </c>
    </row>
    <row r="233" spans="1:13" ht="16.5" hidden="1" customHeight="1" x14ac:dyDescent="0.25">
      <c r="A233" s="147" t="str">
        <f t="shared" si="6"/>
        <v>0</v>
      </c>
      <c r="B233" s="751" t="str">
        <f>MstList!B238</f>
        <v>----------------------</v>
      </c>
      <c r="C233" s="752" t="str">
        <f>MstList!C238</f>
        <v>-----------------</v>
      </c>
      <c r="D233" s="753" t="str">
        <f>MstList!D238</f>
        <v>------------------Chemicals------------------</v>
      </c>
      <c r="E233" s="744"/>
      <c r="F233" s="754" t="str">
        <f>IF(E233&gt;0,Totals!F238,"")</f>
        <v/>
      </c>
      <c r="G233" s="754">
        <f t="shared" si="7"/>
        <v>0</v>
      </c>
      <c r="H233" s="756" t="str">
        <f>MstList!I238</f>
        <v>-----------------------</v>
      </c>
      <c r="I233" s="757">
        <f>MstList!K238</f>
        <v>0</v>
      </c>
    </row>
    <row r="234" spans="1:13" ht="16.5" hidden="1" customHeight="1" x14ac:dyDescent="0.25">
      <c r="A234" s="147" t="str">
        <f t="shared" si="6"/>
        <v>0</v>
      </c>
      <c r="B234" s="11" t="str">
        <f>MstList!B239</f>
        <v>BK 7651351</v>
      </c>
      <c r="C234" s="107" t="str">
        <f>MstList!C239</f>
        <v>4M3105</v>
      </c>
      <c r="D234" s="5" t="str">
        <f>MstList!D239</f>
        <v>Sil-Glyde</v>
      </c>
      <c r="E234" s="6"/>
      <c r="F234" s="209" t="str">
        <f>IF(E234&gt;0,Totals!F239,"")</f>
        <v/>
      </c>
      <c r="G234" s="209">
        <f t="shared" si="7"/>
        <v>0</v>
      </c>
      <c r="H234" s="158">
        <f>MstList!I239</f>
        <v>0</v>
      </c>
      <c r="I234" s="338">
        <f>MstList!K239</f>
        <v>0</v>
      </c>
      <c r="L234" s="23"/>
    </row>
    <row r="235" spans="1:13" ht="16.5" hidden="1" customHeight="1" x14ac:dyDescent="0.25">
      <c r="A235" s="147" t="str">
        <f t="shared" si="6"/>
        <v>0</v>
      </c>
      <c r="B235" s="1" t="str">
        <f>MstList!B241</f>
        <v>NFR ZX3030</v>
      </c>
      <c r="C235" s="9" t="str">
        <f>MstList!C241</f>
        <v>4M3012A</v>
      </c>
      <c r="D235" s="1" t="str">
        <f>MstList!D241</f>
        <v>A/C Refrigerant</v>
      </c>
      <c r="E235" s="6"/>
      <c r="F235" s="191" t="str">
        <f>IF(E235&gt;0,Totals!F241,"")</f>
        <v/>
      </c>
      <c r="G235" s="191">
        <f t="shared" si="7"/>
        <v>0</v>
      </c>
      <c r="H235" s="158" t="str">
        <f>MstList!I241</f>
        <v/>
      </c>
      <c r="I235" s="736">
        <f>MstList!K241</f>
        <v>0</v>
      </c>
      <c r="J235" s="23"/>
      <c r="L235" s="23"/>
    </row>
    <row r="236" spans="1:13" ht="16.5" hidden="1" customHeight="1" x14ac:dyDescent="0.25">
      <c r="A236" s="147" t="str">
        <f t="shared" si="6"/>
        <v>0</v>
      </c>
      <c r="B236" s="1" t="str">
        <f>MstList!B242</f>
        <v>NAF RTU55EXT</v>
      </c>
      <c r="C236" s="9" t="str">
        <f>MstList!C242</f>
        <v>4M3033A</v>
      </c>
      <c r="D236" s="1" t="str">
        <f>MstList!D242</f>
        <v>Antifreeze-55 Gallon</v>
      </c>
      <c r="E236" s="6"/>
      <c r="F236" s="191" t="str">
        <f>IF(E236&gt;0,Totals!F242,"")</f>
        <v/>
      </c>
      <c r="G236" s="191">
        <f t="shared" si="7"/>
        <v>0</v>
      </c>
      <c r="H236" s="158">
        <f>MstList!I242</f>
        <v>0</v>
      </c>
      <c r="I236" s="339">
        <f>MstList!K242</f>
        <v>0</v>
      </c>
      <c r="J236" s="23"/>
      <c r="K236" s="23"/>
      <c r="L236" s="23"/>
      <c r="M236" s="23"/>
    </row>
    <row r="237" spans="1:13" ht="16.5" hidden="1" customHeight="1" x14ac:dyDescent="0.25">
      <c r="A237" s="147" t="str">
        <f t="shared" si="6"/>
        <v>0</v>
      </c>
      <c r="B237" s="1" t="str">
        <f>MstList!B243</f>
        <v>MAC 1072</v>
      </c>
      <c r="C237" s="9" t="str">
        <f>MstList!C243</f>
        <v>4M3107</v>
      </c>
      <c r="D237" s="1" t="str">
        <f>MstList!D243</f>
        <v>Battery Cleaner</v>
      </c>
      <c r="E237" s="6"/>
      <c r="F237" s="191" t="str">
        <f>IF(E237&gt;0,Totals!F243,"")</f>
        <v/>
      </c>
      <c r="G237" s="191">
        <f t="shared" si="7"/>
        <v>0</v>
      </c>
      <c r="H237" s="158" t="str">
        <f>MstList!I243</f>
        <v/>
      </c>
      <c r="I237" s="736">
        <f>MstList!K243</f>
        <v>0</v>
      </c>
      <c r="J237" s="23"/>
      <c r="K237" s="23"/>
      <c r="L237" s="23"/>
      <c r="M237" s="23"/>
    </row>
    <row r="238" spans="1:13" ht="16.5" hidden="1" customHeight="1" x14ac:dyDescent="0.25">
      <c r="A238" s="147" t="str">
        <f t="shared" si="6"/>
        <v>0</v>
      </c>
      <c r="B238" s="1" t="str">
        <f>MstList!B244</f>
        <v>MAC 1073</v>
      </c>
      <c r="C238" s="9" t="str">
        <f>MstList!C244</f>
        <v>4M3108</v>
      </c>
      <c r="D238" s="1" t="str">
        <f>MstList!D244</f>
        <v>Battery Terminal Protectant</v>
      </c>
      <c r="E238" s="6"/>
      <c r="F238" s="191" t="str">
        <f>IF(E238&gt;0,Totals!F244,"")</f>
        <v/>
      </c>
      <c r="G238" s="191">
        <f t="shared" si="7"/>
        <v>0</v>
      </c>
      <c r="H238" s="158">
        <f>MstList!I244</f>
        <v>0</v>
      </c>
      <c r="I238" s="340">
        <f>MstList!K244</f>
        <v>0</v>
      </c>
      <c r="J238" s="23"/>
      <c r="K238" s="23"/>
      <c r="L238" s="23"/>
      <c r="M238" s="23"/>
    </row>
    <row r="239" spans="1:13" ht="16.5" hidden="1" customHeight="1" x14ac:dyDescent="0.25">
      <c r="A239" s="147" t="str">
        <f t="shared" si="6"/>
        <v>0</v>
      </c>
      <c r="B239" s="1" t="str">
        <f>MstList!B245</f>
        <v>PTX 24125</v>
      </c>
      <c r="C239" s="9" t="str">
        <f>MstList!C245</f>
        <v>4M0151A</v>
      </c>
      <c r="D239" s="1" t="str">
        <f>MstList!D245</f>
        <v>Brake Caliper Lube</v>
      </c>
      <c r="E239" s="6"/>
      <c r="F239" s="191" t="str">
        <f>IF(E239&gt;0,Totals!F245,"")</f>
        <v/>
      </c>
      <c r="G239" s="191">
        <f t="shared" si="7"/>
        <v>0</v>
      </c>
      <c r="H239" s="158" t="str">
        <f>MstList!I245</f>
        <v/>
      </c>
      <c r="I239" s="736">
        <f>MstList!K245</f>
        <v>0</v>
      </c>
      <c r="J239" s="23"/>
      <c r="K239" s="23"/>
      <c r="L239" s="23"/>
      <c r="M239" s="23"/>
    </row>
    <row r="240" spans="1:13" ht="16.5" hidden="1" customHeight="1" x14ac:dyDescent="0.25">
      <c r="A240" s="147" t="str">
        <f t="shared" si="6"/>
        <v>0</v>
      </c>
      <c r="B240" s="1" t="str">
        <f>MstList!B246</f>
        <v>MAC 4700</v>
      </c>
      <c r="C240" s="9" t="str">
        <f>MstList!C246</f>
        <v>4M3103</v>
      </c>
      <c r="D240" s="1" t="str">
        <f>MstList!D246</f>
        <v>Brake Cleaner</v>
      </c>
      <c r="E240" s="6"/>
      <c r="F240" s="191" t="str">
        <f>IF(E240&gt;0,Totals!F246,"")</f>
        <v/>
      </c>
      <c r="G240" s="191">
        <f t="shared" si="7"/>
        <v>0</v>
      </c>
      <c r="H240" s="158">
        <f>MstList!I246</f>
        <v>0</v>
      </c>
      <c r="I240" s="340">
        <f>MstList!K246</f>
        <v>0</v>
      </c>
      <c r="J240" s="23"/>
      <c r="K240" s="23"/>
      <c r="L240" s="23"/>
      <c r="M240" s="23"/>
    </row>
    <row r="241" spans="1:13" ht="16.5" hidden="1" customHeight="1" x14ac:dyDescent="0.25">
      <c r="A241" s="147" t="str">
        <f t="shared" si="6"/>
        <v>0</v>
      </c>
      <c r="B241" s="1" t="str">
        <f>MstList!B247</f>
        <v>NAF NPF002</v>
      </c>
      <c r="C241" s="9" t="str">
        <f>MstList!C247</f>
        <v>4M3222</v>
      </c>
      <c r="D241" s="1" t="str">
        <f>MstList!D247</f>
        <v>Blue Diesel Exhaust Fluid</v>
      </c>
      <c r="E241" s="6"/>
      <c r="F241" s="191" t="str">
        <f>IF(E241&gt;0,Totals!F247,"")</f>
        <v/>
      </c>
      <c r="G241" s="191">
        <f t="shared" si="7"/>
        <v>0</v>
      </c>
      <c r="H241" s="158">
        <f>MstList!I247</f>
        <v>0</v>
      </c>
      <c r="I241" s="340">
        <f>MstList!K247</f>
        <v>0</v>
      </c>
      <c r="J241" s="23"/>
      <c r="K241" s="23"/>
      <c r="L241" s="23"/>
      <c r="M241" s="23"/>
    </row>
    <row r="242" spans="1:13" ht="16.5" hidden="1" customHeight="1" x14ac:dyDescent="0.25">
      <c r="A242" s="147" t="str">
        <f t="shared" si="6"/>
        <v>0</v>
      </c>
      <c r="B242" s="1" t="str">
        <f>MstList!B248</f>
        <v>VCL 601458</v>
      </c>
      <c r="C242" s="9" t="str">
        <f>MstList!C248</f>
        <v>4M3048</v>
      </c>
      <c r="D242" s="1" t="str">
        <f>MstList!D248</f>
        <v>Brake Fluid</v>
      </c>
      <c r="E242" s="6"/>
      <c r="F242" s="191" t="str">
        <f>IF(E242&gt;0,Totals!F248,"")</f>
        <v/>
      </c>
      <c r="G242" s="191">
        <f t="shared" si="7"/>
        <v>0</v>
      </c>
      <c r="H242" s="158">
        <f>MstList!I248</f>
        <v>0</v>
      </c>
      <c r="I242" s="340">
        <f>MstList!K248</f>
        <v>0</v>
      </c>
      <c r="J242" s="23"/>
      <c r="K242" s="23"/>
      <c r="L242" s="23"/>
      <c r="M242" s="23"/>
    </row>
    <row r="243" spans="1:13" ht="16.5" hidden="1" customHeight="1" x14ac:dyDescent="0.25">
      <c r="A243" s="147" t="str">
        <f t="shared" si="6"/>
        <v>0</v>
      </c>
      <c r="B243" s="1" t="str">
        <f>MstList!B249</f>
        <v>MMM 33455</v>
      </c>
      <c r="C243" s="9" t="str">
        <f>MstList!C249</f>
        <v>4M3125D</v>
      </c>
      <c r="D243" s="1" t="str">
        <f>MstList!D249</f>
        <v>3" Cutting Wheel</v>
      </c>
      <c r="E243" s="6"/>
      <c r="F243" s="191" t="str">
        <f>IF(E243&gt;0,Totals!F249,"")</f>
        <v/>
      </c>
      <c r="G243" s="191">
        <f t="shared" si="7"/>
        <v>0</v>
      </c>
      <c r="H243" s="158" t="str">
        <f>MstList!I249</f>
        <v/>
      </c>
      <c r="I243" s="736">
        <f>MstList!K249</f>
        <v>0</v>
      </c>
      <c r="J243" s="23"/>
      <c r="K243" s="23"/>
      <c r="L243" s="23"/>
      <c r="M243" s="23"/>
    </row>
    <row r="244" spans="1:13" ht="16.5" hidden="1" customHeight="1" x14ac:dyDescent="0.25">
      <c r="A244" s="147" t="str">
        <f t="shared" si="6"/>
        <v>0</v>
      </c>
      <c r="B244" s="1" t="str">
        <f>MstList!B250</f>
        <v>MAC 8700</v>
      </c>
      <c r="C244" s="9" t="str">
        <f>MstList!C250</f>
        <v>4M3032</v>
      </c>
      <c r="D244" s="1" t="str">
        <f>MstList!D250</f>
        <v>Carb, Choke, and Throttle Cleaner</v>
      </c>
      <c r="E244" s="6"/>
      <c r="F244" s="191" t="str">
        <f>IF(E244&gt;0,Totals!F250,"")</f>
        <v/>
      </c>
      <c r="G244" s="191">
        <f t="shared" si="7"/>
        <v>0</v>
      </c>
      <c r="H244" s="158">
        <f>MstList!I250</f>
        <v>0</v>
      </c>
      <c r="I244" s="341">
        <f>MstList!K250</f>
        <v>0</v>
      </c>
      <c r="J244" s="23"/>
      <c r="K244" s="23"/>
      <c r="L244" s="23"/>
      <c r="M244" s="23"/>
    </row>
    <row r="245" spans="1:13" s="39" customFormat="1" ht="16.5" hidden="1" customHeight="1" x14ac:dyDescent="0.25">
      <c r="A245" s="147" t="str">
        <f t="shared" si="6"/>
        <v>0</v>
      </c>
      <c r="B245" s="1" t="str">
        <f>MstList!B251</f>
        <v>NCB 72333</v>
      </c>
      <c r="C245" s="9" t="str">
        <f>MstList!C251</f>
        <v>4M3099</v>
      </c>
      <c r="D245" s="1" t="str">
        <f>MstList!D251</f>
        <v>Concrete Cleaner</v>
      </c>
      <c r="E245" s="6"/>
      <c r="F245" s="191" t="str">
        <f>IF(E245&gt;0,Totals!F251,"")</f>
        <v/>
      </c>
      <c r="G245" s="191">
        <f t="shared" si="7"/>
        <v>0</v>
      </c>
      <c r="H245" s="158" t="str">
        <f>MstList!I251</f>
        <v/>
      </c>
      <c r="I245" s="736">
        <f>MstList!K251</f>
        <v>0</v>
      </c>
      <c r="J245" s="2"/>
      <c r="K245" s="2"/>
      <c r="L245" s="304"/>
      <c r="M245" s="304"/>
    </row>
    <row r="246" spans="1:13" ht="16.5" hidden="1" customHeight="1" x14ac:dyDescent="0.25">
      <c r="A246" s="147" t="str">
        <f t="shared" si="6"/>
        <v>0</v>
      </c>
      <c r="B246" s="1">
        <f>MstList!B252</f>
        <v>402508</v>
      </c>
      <c r="C246" s="9" t="str">
        <f>MstList!C252</f>
        <v>CRC 402508</v>
      </c>
      <c r="D246" s="1" t="str">
        <f>MstList!D252</f>
        <v>Differential Lube</v>
      </c>
      <c r="E246" s="6"/>
      <c r="F246" s="191" t="str">
        <f>IF(E246&gt;0,Totals!F252,"")</f>
        <v/>
      </c>
      <c r="G246" s="191">
        <f t="shared" si="7"/>
        <v>0</v>
      </c>
      <c r="H246" s="158" t="str">
        <f>MstList!I252</f>
        <v/>
      </c>
      <c r="I246" s="736">
        <f>MstList!K252</f>
        <v>0</v>
      </c>
      <c r="J246" s="23"/>
      <c r="K246" s="23"/>
      <c r="L246" s="23"/>
      <c r="M246" s="23"/>
    </row>
    <row r="247" spans="1:13" ht="16.5" hidden="1" customHeight="1" x14ac:dyDescent="0.25">
      <c r="A247" s="147" t="str">
        <f t="shared" si="6"/>
        <v>0</v>
      </c>
      <c r="B247" s="216" t="str">
        <f>MstList!B253</f>
        <v>BG: 206/208/210</v>
      </c>
      <c r="C247" s="216" t="str">
        <f>MstList!C253</f>
        <v>4M3131</v>
      </c>
      <c r="D247" s="743" t="str">
        <f>MstList!D253</f>
        <v>Fuel System Kit--BG-8 Per Case</v>
      </c>
      <c r="E247" s="6"/>
      <c r="F247" s="216" t="str">
        <f>IF(E247&gt;0,Totals!F253,"")</f>
        <v/>
      </c>
      <c r="G247" s="216">
        <f t="shared" si="7"/>
        <v>0</v>
      </c>
      <c r="H247" s="216" t="str">
        <f>MstList!I253</f>
        <v/>
      </c>
      <c r="I247" s="736">
        <f>MstList!K253</f>
        <v>0</v>
      </c>
      <c r="J247" s="23"/>
      <c r="K247" s="23"/>
      <c r="L247" s="23"/>
      <c r="M247" s="23"/>
    </row>
    <row r="248" spans="1:13" ht="16.5" hidden="1" customHeight="1" x14ac:dyDescent="0.25">
      <c r="A248" s="147" t="str">
        <f t="shared" si="6"/>
        <v>0</v>
      </c>
      <c r="B248" s="216" t="str">
        <f>MstList!B254</f>
        <v>DA75W140</v>
      </c>
      <c r="C248" s="216" t="str">
        <f>MstList!C254</f>
        <v>4M3116B</v>
      </c>
      <c r="D248" s="743" t="str">
        <f>MstList!D254</f>
        <v>Gear Oil-(16 Gal. Barrel)</v>
      </c>
      <c r="E248" s="6"/>
      <c r="F248" s="216" t="str">
        <f>IF(E248&gt;0,Totals!F254,"")</f>
        <v/>
      </c>
      <c r="G248" s="216">
        <f t="shared" si="7"/>
        <v>0</v>
      </c>
      <c r="H248" s="216" t="str">
        <f>MstList!I254</f>
        <v/>
      </c>
      <c r="I248" s="736">
        <f>MstList!K254</f>
        <v>0</v>
      </c>
      <c r="J248" s="23"/>
      <c r="K248" s="23"/>
      <c r="L248" s="23"/>
      <c r="M248" s="23"/>
    </row>
    <row r="249" spans="1:13" ht="16.5" hidden="1" customHeight="1" x14ac:dyDescent="0.25">
      <c r="A249" s="147" t="str">
        <f t="shared" si="6"/>
        <v>0</v>
      </c>
      <c r="B249" s="1" t="str">
        <f>MstList!B255</f>
        <v>PTX22058</v>
      </c>
      <c r="C249" s="9" t="str">
        <f>MstList!C255</f>
        <v>4M0182</v>
      </c>
      <c r="D249" s="1" t="str">
        <f>MstList!D255</f>
        <v>Grease, Dielectric</v>
      </c>
      <c r="E249" s="6"/>
      <c r="F249" s="161" t="str">
        <f>IF(E249&gt;0,Totals!F255,"")</f>
        <v/>
      </c>
      <c r="G249" s="161">
        <f t="shared" si="7"/>
        <v>0</v>
      </c>
      <c r="H249" s="1" t="str">
        <f>MstList!I255</f>
        <v/>
      </c>
      <c r="I249" s="759">
        <f>MstList!K255</f>
        <v>0</v>
      </c>
      <c r="J249" s="23"/>
      <c r="K249" s="23"/>
      <c r="L249" s="23"/>
      <c r="M249" s="23"/>
    </row>
    <row r="250" spans="1:13" ht="16.5" hidden="1" customHeight="1" x14ac:dyDescent="0.25">
      <c r="A250" s="147" t="str">
        <f t="shared" si="6"/>
        <v>0</v>
      </c>
      <c r="B250" s="1" t="str">
        <f>MstList!B256</f>
        <v>BK7651400</v>
      </c>
      <c r="C250" s="9" t="str">
        <f>MstList!C256</f>
        <v>4M3045</v>
      </c>
      <c r="D250" s="1" t="str">
        <f>MstList!D256</f>
        <v>Oil for Air tools</v>
      </c>
      <c r="E250" s="6"/>
      <c r="F250" s="161" t="str">
        <f>IF(E250&gt;0,Totals!F256,"")</f>
        <v/>
      </c>
      <c r="G250" s="161">
        <f t="shared" si="7"/>
        <v>0</v>
      </c>
      <c r="H250" s="1" t="str">
        <f>MstList!I256</f>
        <v xml:space="preserve"> </v>
      </c>
      <c r="I250" s="759">
        <f>MstList!K256</f>
        <v>0</v>
      </c>
      <c r="J250" s="23"/>
      <c r="K250" s="23"/>
      <c r="L250" s="23"/>
      <c r="M250" s="23"/>
    </row>
    <row r="251" spans="1:13" ht="16.5" hidden="1" customHeight="1" x14ac:dyDescent="0.25">
      <c r="A251" s="147" t="str">
        <f t="shared" si="6"/>
        <v>0</v>
      </c>
      <c r="B251" s="1" t="str">
        <f>MstList!B257</f>
        <v>PTX 80078</v>
      </c>
      <c r="C251" s="9" t="str">
        <f>MstList!C257</f>
        <v>4M0164</v>
      </c>
      <c r="D251" s="1" t="str">
        <f>MstList!D257</f>
        <v>Anti-Seize Lubricant</v>
      </c>
      <c r="E251" s="6"/>
      <c r="F251" s="191" t="str">
        <f>IF(E251&gt;0,Totals!F257,"")</f>
        <v/>
      </c>
      <c r="G251" s="191">
        <f t="shared" si="7"/>
        <v>0</v>
      </c>
      <c r="H251" s="158" t="str">
        <f>MstList!I257</f>
        <v/>
      </c>
      <c r="I251" s="736">
        <f>MstList!K257</f>
        <v>0</v>
      </c>
      <c r="J251" s="23"/>
      <c r="K251" s="23"/>
      <c r="L251" s="23"/>
      <c r="M251" s="23"/>
    </row>
    <row r="252" spans="1:13" ht="16.5" hidden="1" customHeight="1" x14ac:dyDescent="0.25">
      <c r="A252" s="147" t="str">
        <f t="shared" si="6"/>
        <v>0</v>
      </c>
      <c r="B252" s="216" t="str">
        <f>MstList!B258</f>
        <v>68088485AA</v>
      </c>
      <c r="C252" s="216" t="str">
        <f>MstList!C258</f>
        <v>4M3047</v>
      </c>
      <c r="D252" s="743" t="str">
        <f>MstList!D258</f>
        <v>Power Steering Fluid</v>
      </c>
      <c r="E252" s="6"/>
      <c r="F252" s="216" t="str">
        <f>IF(E252&gt;0,Totals!F258,"")</f>
        <v/>
      </c>
      <c r="G252" s="216">
        <f t="shared" si="7"/>
        <v>0</v>
      </c>
      <c r="H252" s="216">
        <f>MstList!I258</f>
        <v>0</v>
      </c>
      <c r="I252" s="736">
        <f>MstList!K258</f>
        <v>0</v>
      </c>
      <c r="J252" s="23"/>
      <c r="K252" s="23"/>
      <c r="L252" s="23"/>
      <c r="M252" s="23"/>
    </row>
    <row r="253" spans="1:13" ht="16.5" hidden="1" customHeight="1" x14ac:dyDescent="0.25">
      <c r="A253" s="147" t="str">
        <f t="shared" si="6"/>
        <v>0</v>
      </c>
      <c r="B253" s="1" t="str">
        <f>MstList!B259</f>
        <v>NCB 16PBDS</v>
      </c>
      <c r="C253" s="9" t="str">
        <f>MstList!C259</f>
        <v>4M3104</v>
      </c>
      <c r="D253" s="1" t="str">
        <f>MstList!D259</f>
        <v>PB Blaster</v>
      </c>
      <c r="E253" s="6"/>
      <c r="F253" s="191" t="str">
        <f>IF(E253&gt;0,Totals!F259,"")</f>
        <v/>
      </c>
      <c r="G253" s="191">
        <f t="shared" si="7"/>
        <v>0</v>
      </c>
      <c r="H253" s="158" t="str">
        <f>MstList!I259</f>
        <v/>
      </c>
      <c r="I253" s="736">
        <f>MstList!K259</f>
        <v>0</v>
      </c>
      <c r="J253" s="23"/>
      <c r="K253" s="23"/>
      <c r="L253" s="23"/>
      <c r="M253" s="23"/>
    </row>
    <row r="254" spans="1:13" ht="16.5" hidden="1" customHeight="1" x14ac:dyDescent="0.25">
      <c r="A254" s="147" t="str">
        <f t="shared" ref="A254:A310" si="8">IF(E254="","0","1")</f>
        <v>0</v>
      </c>
      <c r="B254" s="1" t="str">
        <f>MstList!B260</f>
        <v>MAC 8300</v>
      </c>
      <c r="C254" s="9" t="str">
        <f>MstList!C260</f>
        <v>4M3638</v>
      </c>
      <c r="D254" s="1" t="str">
        <f>MstList!D260</f>
        <v>Silicone Lubricant</v>
      </c>
      <c r="E254" s="6"/>
      <c r="F254" s="191" t="str">
        <f>IF(E254&gt;0,Totals!F260,"")</f>
        <v/>
      </c>
      <c r="G254" s="191">
        <f t="shared" ref="G254:G310" si="9">PRODUCT(E254:F254)</f>
        <v>0</v>
      </c>
      <c r="H254" s="158" t="str">
        <f>MstList!I260</f>
        <v/>
      </c>
      <c r="I254" s="736">
        <f>MstList!K260</f>
        <v>0</v>
      </c>
      <c r="J254" s="23"/>
      <c r="K254" s="23"/>
      <c r="L254" s="23"/>
      <c r="M254" s="23"/>
    </row>
    <row r="255" spans="1:13" ht="16.5" hidden="1" customHeight="1" x14ac:dyDescent="0.25">
      <c r="A255" s="147" t="str">
        <f t="shared" si="8"/>
        <v>0</v>
      </c>
      <c r="B255" s="1" t="str">
        <f>MstList!B261</f>
        <v>CRC 091840</v>
      </c>
      <c r="C255" s="9" t="str">
        <f>MstList!C261</f>
        <v>4M3149</v>
      </c>
      <c r="D255" s="1" t="str">
        <f>MstList!D261</f>
        <v>Stop Squeal</v>
      </c>
      <c r="E255" s="6"/>
      <c r="F255" s="191" t="str">
        <f>IF(E255&gt;0,Totals!F261,"")</f>
        <v/>
      </c>
      <c r="G255" s="191">
        <f t="shared" si="9"/>
        <v>0</v>
      </c>
      <c r="H255" s="158" t="str">
        <f>MstList!I261</f>
        <v/>
      </c>
      <c r="I255" s="736">
        <f>MstList!K261</f>
        <v>0</v>
      </c>
      <c r="J255" s="23"/>
      <c r="K255" s="23"/>
      <c r="L255" s="23"/>
      <c r="M255" s="23"/>
    </row>
    <row r="256" spans="1:13" ht="16.5" hidden="1" customHeight="1" x14ac:dyDescent="0.25">
      <c r="A256" s="147" t="str">
        <f t="shared" si="8"/>
        <v>0</v>
      </c>
      <c r="B256" s="1" t="str">
        <f>MstList!B262</f>
        <v>CTC 183710</v>
      </c>
      <c r="C256" s="9" t="str">
        <f>MstList!C262</f>
        <v>4M0135</v>
      </c>
      <c r="D256" s="1" t="str">
        <f>MstList!D262</f>
        <v>Tire Lube Paste</v>
      </c>
      <c r="E256" s="6"/>
      <c r="F256" s="191" t="str">
        <f>IF(E256&gt;0,Totals!F262,"")</f>
        <v/>
      </c>
      <c r="G256" s="191">
        <f t="shared" si="9"/>
        <v>0</v>
      </c>
      <c r="H256" s="158">
        <f>MstList!I262</f>
        <v>0</v>
      </c>
      <c r="I256" s="736">
        <f>MstList!K262</f>
        <v>0</v>
      </c>
      <c r="J256" s="23"/>
      <c r="K256" s="23"/>
      <c r="L256" s="23"/>
      <c r="M256" s="23"/>
    </row>
    <row r="257" spans="1:13" ht="16.5" hidden="1" customHeight="1" x14ac:dyDescent="0.25">
      <c r="A257" s="147" t="str">
        <f t="shared" si="8"/>
        <v>0</v>
      </c>
      <c r="B257" s="743" t="str">
        <f>MstList!B264</f>
        <v>BG: 106/310</v>
      </c>
      <c r="C257" s="743" t="str">
        <f>MstList!C264</f>
        <v>4M3130</v>
      </c>
      <c r="D257" s="743" t="str">
        <f>MstList!D264</f>
        <v>Transmission Flush--BG-12 Per Case</v>
      </c>
      <c r="E257" s="6"/>
      <c r="F257" s="216" t="str">
        <f>IF(E257&gt;0,Totals!F264,"")</f>
        <v/>
      </c>
      <c r="G257" s="216">
        <f t="shared" si="9"/>
        <v>0</v>
      </c>
      <c r="H257" s="216" t="str">
        <f>MstList!I264</f>
        <v/>
      </c>
      <c r="I257" s="736">
        <f>MstList!K264</f>
        <v>0</v>
      </c>
      <c r="J257" s="23"/>
      <c r="K257" s="23"/>
      <c r="L257" s="23"/>
      <c r="M257" s="23"/>
    </row>
    <row r="258" spans="1:13" ht="16.5" hidden="1" customHeight="1" x14ac:dyDescent="0.25">
      <c r="A258" s="147" t="str">
        <f t="shared" si="8"/>
        <v>0</v>
      </c>
      <c r="B258" s="79">
        <f>MstList!B265</f>
        <v>5125</v>
      </c>
      <c r="C258" s="210" t="str">
        <f>MstList!C265</f>
        <v>4M3024</v>
      </c>
      <c r="D258" s="1" t="str">
        <f>MstList!D265</f>
        <v>Hand Cleaner</v>
      </c>
      <c r="E258" s="6"/>
      <c r="F258" s="191" t="str">
        <f>IF(E258&gt;0,Totals!F265,"")</f>
        <v/>
      </c>
      <c r="G258" s="191">
        <f t="shared" si="9"/>
        <v>0</v>
      </c>
      <c r="H258" s="158">
        <f>MstList!I265</f>
        <v>0</v>
      </c>
      <c r="I258" s="736">
        <f>MstList!K265</f>
        <v>0</v>
      </c>
      <c r="J258" s="23"/>
      <c r="K258" s="23"/>
      <c r="L258" s="23"/>
      <c r="M258" s="23"/>
    </row>
    <row r="259" spans="1:13" ht="16.5" hidden="1" customHeight="1" x14ac:dyDescent="0.25">
      <c r="A259" s="147" t="str">
        <f t="shared" si="8"/>
        <v>0</v>
      </c>
      <c r="B259" s="1" t="str">
        <f>MstList!B266</f>
        <v>NCB 5105</v>
      </c>
      <c r="C259" s="9" t="str">
        <f>MstList!C266</f>
        <v>4M3024</v>
      </c>
      <c r="D259" s="1" t="str">
        <f>MstList!D266</f>
        <v>Waterless Hand Cleaner</v>
      </c>
      <c r="E259" s="6"/>
      <c r="F259" s="191" t="str">
        <f>IF(E259&gt;0,Totals!F266,"")</f>
        <v/>
      </c>
      <c r="G259" s="191">
        <f t="shared" si="9"/>
        <v>0</v>
      </c>
      <c r="H259" s="158" t="str">
        <f>MstList!I266</f>
        <v/>
      </c>
      <c r="I259" s="736">
        <f>MstList!K266</f>
        <v>0</v>
      </c>
      <c r="J259" s="23"/>
      <c r="K259" s="23"/>
      <c r="L259" s="23"/>
      <c r="M259" s="23"/>
    </row>
    <row r="260" spans="1:13" ht="16.5" hidden="1" customHeight="1" x14ac:dyDescent="0.25">
      <c r="A260" s="147" t="str">
        <f t="shared" si="8"/>
        <v>0</v>
      </c>
      <c r="B260" s="1" t="str">
        <f>MstList!B267</f>
        <v>NCB L616</v>
      </c>
      <c r="C260" s="9" t="str">
        <f>MstList!C267</f>
        <v>4M3106</v>
      </c>
      <c r="D260" s="1" t="str">
        <f>MstList!D267</f>
        <v>White Lithium Grease</v>
      </c>
      <c r="E260" s="6"/>
      <c r="F260" s="191" t="str">
        <f>IF(E260&gt;0,Totals!F267,"")</f>
        <v/>
      </c>
      <c r="G260" s="191">
        <f t="shared" si="9"/>
        <v>0</v>
      </c>
      <c r="H260" s="158" t="str">
        <f>MstList!I267</f>
        <v/>
      </c>
      <c r="I260" s="736">
        <f>MstList!K267</f>
        <v>0</v>
      </c>
      <c r="J260" s="23"/>
      <c r="K260" s="23"/>
      <c r="L260" s="23"/>
      <c r="M260" s="23"/>
    </row>
    <row r="261" spans="1:13" ht="16.5" hidden="1" customHeight="1" x14ac:dyDescent="0.25">
      <c r="A261" s="147" t="str">
        <f t="shared" si="8"/>
        <v>0</v>
      </c>
      <c r="B261" s="743" t="str">
        <f>MstList!B269</f>
        <v>BG 108</v>
      </c>
      <c r="C261" s="743" t="str">
        <f>MstList!C269</f>
        <v>4M3130PS</v>
      </c>
      <c r="D261" s="743" t="str">
        <f>MstList!D269</f>
        <v>Power Steering Cleaner (24 per case)</v>
      </c>
      <c r="E261" s="6"/>
      <c r="F261" s="216" t="str">
        <f>IF(E261&gt;0,Totals!F269,"")</f>
        <v/>
      </c>
      <c r="G261" s="216">
        <f t="shared" si="9"/>
        <v>0</v>
      </c>
      <c r="H261" s="216">
        <f>MstList!I269</f>
        <v>0</v>
      </c>
      <c r="I261" s="736">
        <f>MstList!K269</f>
        <v>0</v>
      </c>
      <c r="J261" s="23"/>
      <c r="K261" s="23"/>
      <c r="L261" s="23"/>
      <c r="M261" s="23"/>
    </row>
    <row r="262" spans="1:13" ht="16.5" hidden="1" customHeight="1" x14ac:dyDescent="0.25">
      <c r="A262" s="147" t="str">
        <f t="shared" si="8"/>
        <v>0</v>
      </c>
      <c r="B262" s="751" t="str">
        <f>MstList!B270</f>
        <v>-----------------------</v>
      </c>
      <c r="C262" s="752" t="str">
        <f>MstList!C270</f>
        <v>-------------------</v>
      </c>
      <c r="D262" s="753" t="str">
        <f>MstList!D270</f>
        <v>------------Miscellaneous--------------------</v>
      </c>
      <c r="E262" s="744"/>
      <c r="F262" s="754" t="str">
        <f>IF(E262&gt;0,Totals!F270,"")</f>
        <v/>
      </c>
      <c r="G262" s="754">
        <f t="shared" si="9"/>
        <v>0</v>
      </c>
      <c r="H262" s="756" t="str">
        <f>MstList!I270</f>
        <v>------------------------</v>
      </c>
      <c r="I262" s="757">
        <f>MstList!K270</f>
        <v>0</v>
      </c>
      <c r="J262" s="23"/>
      <c r="K262" s="23"/>
      <c r="L262" s="23"/>
      <c r="M262" s="23"/>
    </row>
    <row r="263" spans="1:13" ht="16.5" hidden="1" customHeight="1" x14ac:dyDescent="0.25">
      <c r="A263" s="147" t="str">
        <f t="shared" si="8"/>
        <v>0</v>
      </c>
      <c r="B263" s="9" t="str">
        <f>MstList!B271</f>
        <v>BK7101222</v>
      </c>
      <c r="C263" s="9" t="str">
        <f>MstList!C271</f>
        <v>4M0112</v>
      </c>
      <c r="D263" s="13" t="str">
        <f>MstList!D271</f>
        <v>Tire Crayon-10 Per Box White</v>
      </c>
      <c r="E263" s="6"/>
      <c r="F263" s="211" t="str">
        <f>IF(E263&gt;0,Totals!F271,"")</f>
        <v/>
      </c>
      <c r="G263" s="211">
        <f t="shared" si="9"/>
        <v>0</v>
      </c>
      <c r="H263" s="158">
        <f>MstList!I271</f>
        <v>0</v>
      </c>
      <c r="I263" s="738">
        <f>MstList!K271</f>
        <v>0</v>
      </c>
      <c r="J263" s="23"/>
      <c r="K263" s="23"/>
      <c r="L263" s="23"/>
      <c r="M263" s="23"/>
    </row>
    <row r="264" spans="1:13" ht="16.5" hidden="1" customHeight="1" x14ac:dyDescent="0.25">
      <c r="A264" s="147" t="str">
        <f t="shared" si="8"/>
        <v>0</v>
      </c>
      <c r="B264" s="9" t="str">
        <f>MstList!B272</f>
        <v>LMP 194N</v>
      </c>
      <c r="C264" s="9" t="str">
        <f>MstList!C272</f>
        <v>4L3005</v>
      </c>
      <c r="D264" s="13" t="str">
        <f>MstList!D272</f>
        <v>Side Marker Bulb</v>
      </c>
      <c r="E264" s="6"/>
      <c r="F264" s="192" t="str">
        <f>IF(E264&gt;0,Totals!F272,"")</f>
        <v/>
      </c>
      <c r="G264" s="192">
        <f t="shared" si="9"/>
        <v>0</v>
      </c>
      <c r="H264" s="158" t="str">
        <f>MstList!I272</f>
        <v/>
      </c>
      <c r="I264" s="738">
        <f>MstList!K272</f>
        <v>0</v>
      </c>
      <c r="J264" s="23"/>
      <c r="K264" s="23"/>
      <c r="L264" s="23"/>
    </row>
    <row r="265" spans="1:13" ht="16.5" hidden="1" customHeight="1" x14ac:dyDescent="0.25">
      <c r="A265" s="147" t="str">
        <f t="shared" si="8"/>
        <v>0</v>
      </c>
      <c r="B265" s="9" t="str">
        <f>MstList!B273</f>
        <v>LMP 194NAN</v>
      </c>
      <c r="C265" s="9" t="str">
        <f>MstList!C273</f>
        <v>4L3005B</v>
      </c>
      <c r="D265" s="13" t="str">
        <f>MstList!D273</f>
        <v>Amber Side Marker Bulb</v>
      </c>
      <c r="E265" s="6"/>
      <c r="F265" s="192" t="str">
        <f>IF(E265&gt;0,Totals!F273,"")</f>
        <v/>
      </c>
      <c r="G265" s="192">
        <f t="shared" si="9"/>
        <v>0</v>
      </c>
      <c r="H265" s="158">
        <f>MstList!I273</f>
        <v>0</v>
      </c>
      <c r="I265" s="738">
        <f>MstList!K273</f>
        <v>0</v>
      </c>
      <c r="J265" s="23"/>
      <c r="K265" s="23"/>
      <c r="L265" s="23"/>
      <c r="M265" s="23"/>
    </row>
    <row r="266" spans="1:13" ht="16.5" hidden="1" customHeight="1" x14ac:dyDescent="0.25">
      <c r="A266" s="147" t="str">
        <f t="shared" si="8"/>
        <v>0</v>
      </c>
      <c r="B266" s="9" t="str">
        <f>MstList!B274</f>
        <v>LMP 3157N</v>
      </c>
      <c r="C266" s="9" t="str">
        <f>MstList!C274</f>
        <v>4L3003A</v>
      </c>
      <c r="D266" s="13" t="str">
        <f>MstList!D274</f>
        <v>Bulb</v>
      </c>
      <c r="E266" s="6"/>
      <c r="F266" s="192" t="str">
        <f>IF(E266&gt;0,Totals!F274,"")</f>
        <v/>
      </c>
      <c r="G266" s="192">
        <f t="shared" si="9"/>
        <v>0</v>
      </c>
      <c r="H266" s="158">
        <f>MstList!I274</f>
        <v>0</v>
      </c>
      <c r="I266" s="738">
        <f>MstList!K274</f>
        <v>0</v>
      </c>
      <c r="J266" s="23"/>
      <c r="K266" s="23"/>
      <c r="L266" s="23"/>
      <c r="M266" s="23"/>
    </row>
    <row r="267" spans="1:13" ht="16.5" hidden="1" customHeight="1" x14ac:dyDescent="0.25">
      <c r="A267" s="147" t="str">
        <f t="shared" si="8"/>
        <v>0</v>
      </c>
      <c r="B267" s="9" t="str">
        <f>MstList!B275</f>
        <v>LMP 7440N</v>
      </c>
      <c r="C267" s="9" t="str">
        <f>MstList!C275</f>
        <v>4L3013</v>
      </c>
      <c r="D267" s="13" t="str">
        <f>MstList!D275</f>
        <v>Bulb</v>
      </c>
      <c r="E267" s="6"/>
      <c r="F267" s="192" t="str">
        <f>IF(E267&gt;0,Totals!F275,"")</f>
        <v/>
      </c>
      <c r="G267" s="192">
        <f t="shared" si="9"/>
        <v>0</v>
      </c>
      <c r="H267" s="158">
        <f>MstList!I275</f>
        <v>0</v>
      </c>
      <c r="I267" s="738">
        <f>MstList!K275</f>
        <v>0</v>
      </c>
      <c r="J267" s="23"/>
      <c r="K267" s="23"/>
      <c r="L267" s="23"/>
    </row>
    <row r="268" spans="1:13" ht="16.5" hidden="1" customHeight="1" x14ac:dyDescent="0.25">
      <c r="A268" s="147" t="str">
        <f t="shared" si="8"/>
        <v>0</v>
      </c>
      <c r="B268" s="9" t="str">
        <f>MstList!B276</f>
        <v>LMP 7441N</v>
      </c>
      <c r="C268" s="9" t="str">
        <f>MstList!C276</f>
        <v>4L3051</v>
      </c>
      <c r="D268" s="13" t="str">
        <f>MstList!D276</f>
        <v>Backup Bulb</v>
      </c>
      <c r="E268" s="6"/>
      <c r="F268" s="192" t="str">
        <f>IF(E268&gt;0,Totals!F276,"")</f>
        <v/>
      </c>
      <c r="G268" s="192">
        <f t="shared" si="9"/>
        <v>0</v>
      </c>
      <c r="H268" s="158">
        <f>MstList!I276</f>
        <v>0</v>
      </c>
      <c r="I268" s="736">
        <f>MstList!K276</f>
        <v>0</v>
      </c>
      <c r="J268" s="23"/>
      <c r="K268" s="23"/>
      <c r="L268" s="23"/>
      <c r="M268" s="23"/>
    </row>
    <row r="269" spans="1:13" ht="16.5" hidden="1" customHeight="1" x14ac:dyDescent="0.25">
      <c r="A269" s="147" t="str">
        <f t="shared" si="8"/>
        <v>0</v>
      </c>
      <c r="B269" s="9" t="str">
        <f>MstList!B277</f>
        <v>LMP 7443N</v>
      </c>
      <c r="C269" s="9" t="str">
        <f>MstList!C277</f>
        <v>4L3014</v>
      </c>
      <c r="D269" s="13" t="str">
        <f>MstList!D277</f>
        <v>Brake Light Bulb</v>
      </c>
      <c r="E269" s="6"/>
      <c r="F269" s="192" t="str">
        <f>IF(E269&gt;0,Totals!F277,"")</f>
        <v/>
      </c>
      <c r="G269" s="192">
        <f t="shared" si="9"/>
        <v>0</v>
      </c>
      <c r="H269" s="158">
        <f>MstList!I277</f>
        <v>0</v>
      </c>
      <c r="I269" s="736">
        <f>MstList!K277</f>
        <v>0</v>
      </c>
      <c r="J269" s="23"/>
      <c r="K269" s="23"/>
      <c r="L269" s="23"/>
      <c r="M269" s="23"/>
    </row>
    <row r="270" spans="1:13" ht="16.5" hidden="1" customHeight="1" x14ac:dyDescent="0.25">
      <c r="A270" s="147" t="str">
        <f t="shared" si="8"/>
        <v>0</v>
      </c>
      <c r="B270" s="9" t="str">
        <f>MstList!B279</f>
        <v>LMP 912N</v>
      </c>
      <c r="C270" s="9" t="str">
        <f>MstList!C279</f>
        <v>4L3005D</v>
      </c>
      <c r="D270" s="13" t="str">
        <f>MstList!D279</f>
        <v>Dome Lightbulb</v>
      </c>
      <c r="E270" s="6"/>
      <c r="F270" s="192" t="str">
        <f>IF(E270&gt;0,Totals!F279,"")</f>
        <v/>
      </c>
      <c r="G270" s="192">
        <f t="shared" si="9"/>
        <v>0</v>
      </c>
      <c r="H270" s="158" t="str">
        <f>MstList!I279</f>
        <v/>
      </c>
      <c r="I270" s="738">
        <f>MstList!K279</f>
        <v>0</v>
      </c>
      <c r="J270" s="23"/>
      <c r="K270" s="23"/>
      <c r="L270" s="23"/>
      <c r="M270" s="23"/>
    </row>
    <row r="271" spans="1:13" ht="16.5" hidden="1" customHeight="1" x14ac:dyDescent="0.25">
      <c r="A271" s="147" t="str">
        <f t="shared" si="8"/>
        <v>0</v>
      </c>
      <c r="B271" s="9" t="str">
        <f>MstList!B280</f>
        <v>BK 6652395</v>
      </c>
      <c r="C271" s="9" t="str">
        <f>MstList!C280</f>
        <v>4F6640D</v>
      </c>
      <c r="D271" s="1" t="str">
        <f>MstList!D280</f>
        <v>Bumper Retaining Clips-50 Per Box</v>
      </c>
      <c r="E271" s="6"/>
      <c r="F271" s="192" t="str">
        <f>IF(E271&gt;0,Totals!F280,"")</f>
        <v/>
      </c>
      <c r="G271" s="192">
        <f t="shared" si="9"/>
        <v>0</v>
      </c>
      <c r="H271" s="158" t="str">
        <f>MstList!I280</f>
        <v/>
      </c>
      <c r="I271" s="736">
        <f>MstList!K280</f>
        <v>0</v>
      </c>
      <c r="J271" s="23"/>
      <c r="K271" s="23"/>
      <c r="L271" s="23"/>
      <c r="M271" s="23"/>
    </row>
    <row r="272" spans="1:13" ht="16.5" hidden="1" customHeight="1" x14ac:dyDescent="0.25">
      <c r="A272" s="147" t="str">
        <f t="shared" si="8"/>
        <v>0</v>
      </c>
      <c r="B272" s="162" t="str">
        <f>MstList!B281</f>
        <v>DC DC503</v>
      </c>
      <c r="C272" s="9" t="str">
        <f>MstList!C281</f>
        <v>4M3034D</v>
      </c>
      <c r="D272" s="9" t="str">
        <f>MstList!D281</f>
        <v>Gloss White Paint</v>
      </c>
      <c r="E272" s="6"/>
      <c r="F272" s="192" t="str">
        <f>IF(E272&gt;0,Totals!F281,"")</f>
        <v/>
      </c>
      <c r="G272" s="192">
        <f t="shared" si="9"/>
        <v>0</v>
      </c>
      <c r="H272" s="163">
        <f>MstList!I281</f>
        <v>0</v>
      </c>
      <c r="I272" s="738">
        <f>MstList!K281</f>
        <v>0</v>
      </c>
      <c r="J272" s="23"/>
      <c r="K272" s="23"/>
      <c r="L272" s="23"/>
      <c r="M272" s="23"/>
    </row>
    <row r="273" spans="1:13" ht="16.5" hidden="1" customHeight="1" x14ac:dyDescent="0.25">
      <c r="A273" s="147" t="str">
        <f t="shared" si="8"/>
        <v>0</v>
      </c>
      <c r="B273" s="760" t="str">
        <f>MstList!B282</f>
        <v>BK 7821101</v>
      </c>
      <c r="C273" s="9" t="str">
        <f>MstList!C282</f>
        <v>4M0159H</v>
      </c>
      <c r="D273" s="9" t="str">
        <f>MstList!D282</f>
        <v>Maxi-Fuse 80 Amp</v>
      </c>
      <c r="E273" s="6"/>
      <c r="F273" s="192" t="str">
        <f>IF(E273&gt;0,Totals!F282,"")</f>
        <v/>
      </c>
      <c r="G273" s="192">
        <f t="shared" si="9"/>
        <v>0</v>
      </c>
      <c r="H273" s="163" t="str">
        <f>MstList!I282</f>
        <v/>
      </c>
      <c r="I273" s="738">
        <f>MstList!K282</f>
        <v>0</v>
      </c>
      <c r="J273" s="23"/>
      <c r="K273" s="23"/>
      <c r="L273" s="23"/>
      <c r="M273" s="23"/>
    </row>
    <row r="274" spans="1:13" ht="16.5" hidden="1" customHeight="1" x14ac:dyDescent="0.25">
      <c r="A274" s="147" t="str">
        <f t="shared" si="8"/>
        <v>0</v>
      </c>
      <c r="B274" s="9" t="str">
        <f>MstList!B283</f>
        <v>DC DC501</v>
      </c>
      <c r="C274" s="9" t="str">
        <f>MstList!C283</f>
        <v>4M3034E</v>
      </c>
      <c r="D274" s="9" t="str">
        <f>MstList!D283</f>
        <v>Gloss Black Paint</v>
      </c>
      <c r="E274" s="6"/>
      <c r="F274" s="192" t="str">
        <f>IF(E274&gt;0,Totals!F283,"")</f>
        <v/>
      </c>
      <c r="G274" s="192">
        <f t="shared" si="9"/>
        <v>0</v>
      </c>
      <c r="H274" s="163" t="str">
        <f>MstList!I283</f>
        <v/>
      </c>
      <c r="I274" s="738">
        <f>MstList!K283</f>
        <v>0</v>
      </c>
      <c r="J274" s="23"/>
      <c r="K274" s="23"/>
      <c r="L274" s="23"/>
      <c r="M274" s="23"/>
    </row>
    <row r="275" spans="1:13" ht="16.5" hidden="1" customHeight="1" x14ac:dyDescent="0.25">
      <c r="A275" s="147" t="str">
        <f t="shared" si="8"/>
        <v>0</v>
      </c>
      <c r="B275" s="9" t="str">
        <f>MstList!B286</f>
        <v>BK 8211366</v>
      </c>
      <c r="C275" s="9" t="str">
        <f>MstList!C286</f>
        <v>4M3043</v>
      </c>
      <c r="D275" s="9" t="str">
        <f>MstList!D286</f>
        <v>50' Air Hose Reel</v>
      </c>
      <c r="E275" s="6"/>
      <c r="F275" s="191" t="str">
        <f>IF(E275&gt;0,Totals!F286,"")</f>
        <v/>
      </c>
      <c r="G275" s="191">
        <f t="shared" si="9"/>
        <v>0</v>
      </c>
      <c r="H275" s="163" t="str">
        <f>MstList!I286</f>
        <v/>
      </c>
      <c r="I275" s="738">
        <f>MstList!K286</f>
        <v>0</v>
      </c>
      <c r="J275" s="23"/>
      <c r="K275" s="23"/>
      <c r="L275" s="23"/>
      <c r="M275" s="23"/>
    </row>
    <row r="276" spans="1:13" ht="16.5" hidden="1" customHeight="1" x14ac:dyDescent="0.25">
      <c r="A276" s="147" t="str">
        <f t="shared" si="8"/>
        <v>0</v>
      </c>
      <c r="B276" s="9" t="str">
        <f>MstList!B287</f>
        <v>NBH H244</v>
      </c>
      <c r="C276" s="9" t="str">
        <f>MstList!C287</f>
        <v>4M3040</v>
      </c>
      <c r="D276" s="9" t="str">
        <f>MstList!D287</f>
        <v>50' Air Hose</v>
      </c>
      <c r="E276" s="6"/>
      <c r="F276" s="191" t="str">
        <f>IF(E276&gt;0,Totals!F287,"")</f>
        <v/>
      </c>
      <c r="G276" s="191">
        <f t="shared" si="9"/>
        <v>0</v>
      </c>
      <c r="H276" s="163">
        <f>MstList!I287</f>
        <v>0</v>
      </c>
      <c r="I276" s="738">
        <f>MstList!K287</f>
        <v>0</v>
      </c>
      <c r="J276" s="23"/>
      <c r="K276" s="23"/>
      <c r="L276" s="23"/>
      <c r="M276" s="23"/>
    </row>
    <row r="277" spans="1:13" ht="16.5" hidden="1" customHeight="1" x14ac:dyDescent="0.25">
      <c r="A277" s="147" t="str">
        <f t="shared" si="8"/>
        <v>0</v>
      </c>
      <c r="B277" s="9" t="str">
        <f>MstList!B288</f>
        <v>NFD 8822</v>
      </c>
      <c r="C277" s="9" t="str">
        <f>MstList!C288</f>
        <v>4M3035</v>
      </c>
      <c r="D277" s="9" t="str">
        <f>MstList!D288</f>
        <v>Oil Absorbent 40# Bags</v>
      </c>
      <c r="E277" s="6"/>
      <c r="F277" s="191" t="str">
        <f>IF(E277&gt;0,Totals!F288,"")</f>
        <v/>
      </c>
      <c r="G277" s="191">
        <f t="shared" si="9"/>
        <v>0</v>
      </c>
      <c r="H277" s="163" t="str">
        <f>MstList!I288</f>
        <v/>
      </c>
      <c r="I277" s="738">
        <f>MstList!K288</f>
        <v>0</v>
      </c>
      <c r="J277" s="23"/>
      <c r="K277" s="23"/>
      <c r="L277" s="23"/>
      <c r="M277" s="23"/>
    </row>
    <row r="278" spans="1:13" ht="16.5" hidden="1" customHeight="1" x14ac:dyDescent="0.25">
      <c r="A278" s="147" t="str">
        <f t="shared" si="8"/>
        <v>0</v>
      </c>
      <c r="B278" s="1" t="str">
        <f>MstList!B289</f>
        <v>FIL MM03</v>
      </c>
      <c r="C278" s="9" t="str">
        <f>MstList!C289</f>
        <v>4M3201</v>
      </c>
      <c r="D278" s="1" t="str">
        <f>MstList!D289</f>
        <v>Oil Stickers</v>
      </c>
      <c r="E278" s="6"/>
      <c r="F278" s="192" t="str">
        <f>IF(E278&gt;0,Totals!F289,"")</f>
        <v/>
      </c>
      <c r="G278" s="192">
        <f t="shared" si="9"/>
        <v>0</v>
      </c>
      <c r="H278" s="158" t="str">
        <f>MstList!I289</f>
        <v/>
      </c>
      <c r="I278" s="736">
        <f>MstList!K289</f>
        <v>0</v>
      </c>
      <c r="J278" s="23"/>
      <c r="K278" s="23"/>
      <c r="L278" s="23"/>
      <c r="M278" s="23"/>
    </row>
    <row r="279" spans="1:13" ht="16.5" hidden="1" customHeight="1" x14ac:dyDescent="0.25">
      <c r="A279" s="147" t="str">
        <f t="shared" si="8"/>
        <v>0</v>
      </c>
      <c r="B279" s="9" t="str">
        <f>MstList!B290</f>
        <v>DC DC540</v>
      </c>
      <c r="C279" s="9" t="str">
        <f>MstList!C290</f>
        <v>4M3034A</v>
      </c>
      <c r="D279" s="9" t="str">
        <f>MstList!D290</f>
        <v>Primer Paint</v>
      </c>
      <c r="E279" s="6"/>
      <c r="F279" s="192" t="str">
        <f>IF(E279&gt;0,Totals!F290,"")</f>
        <v/>
      </c>
      <c r="G279" s="192">
        <f t="shared" si="9"/>
        <v>0</v>
      </c>
      <c r="H279" s="163" t="str">
        <f>MstList!I290</f>
        <v/>
      </c>
      <c r="I279" s="736">
        <f>MstList!K290</f>
        <v>0</v>
      </c>
      <c r="J279" s="23"/>
      <c r="K279" s="23"/>
      <c r="L279" s="23"/>
      <c r="M279" s="23"/>
    </row>
    <row r="280" spans="1:13" ht="16.5" hidden="1" customHeight="1" x14ac:dyDescent="0.25">
      <c r="A280" s="147" t="str">
        <f t="shared" si="8"/>
        <v>0</v>
      </c>
      <c r="B280" s="1" t="str">
        <f>MstList!B292</f>
        <v>BK 7701059</v>
      </c>
      <c r="C280" s="9" t="str">
        <f>MstList!C292</f>
        <v>4M0047</v>
      </c>
      <c r="D280" s="1" t="str">
        <f>MstList!D292</f>
        <v>Mechanic Wire</v>
      </c>
      <c r="E280" s="6"/>
      <c r="F280" s="192" t="str">
        <f>IF(E280&gt;0,Totals!F292,"")</f>
        <v/>
      </c>
      <c r="G280" s="192">
        <f t="shared" si="9"/>
        <v>0</v>
      </c>
      <c r="H280" s="158" t="str">
        <f>MstList!I292</f>
        <v/>
      </c>
      <c r="I280" s="738">
        <f>MstList!K292</f>
        <v>0</v>
      </c>
      <c r="J280" s="23"/>
      <c r="K280" s="23"/>
      <c r="L280" s="23"/>
      <c r="M280" s="23"/>
    </row>
    <row r="281" spans="1:13" ht="16.5" hidden="1" customHeight="1" x14ac:dyDescent="0.25">
      <c r="A281" s="147" t="str">
        <f t="shared" si="8"/>
        <v>0</v>
      </c>
      <c r="B281" s="13" t="str">
        <f>MstList!B293</f>
        <v>NOE 7305030</v>
      </c>
      <c r="C281" s="9" t="str">
        <f>MstList!C293</f>
        <v>4D4150</v>
      </c>
      <c r="D281" s="1" t="str">
        <f>MstList!D293</f>
        <v>Transmission Clips</v>
      </c>
      <c r="E281" s="6"/>
      <c r="F281" s="192" t="str">
        <f>IF(E281&gt;0,Totals!F293,"")</f>
        <v/>
      </c>
      <c r="G281" s="192">
        <f t="shared" si="9"/>
        <v>0</v>
      </c>
      <c r="H281" s="158" t="str">
        <f>MstList!I293</f>
        <v/>
      </c>
      <c r="I281" s="736">
        <f>MstList!K293</f>
        <v>0</v>
      </c>
      <c r="J281" s="23"/>
      <c r="K281" s="23"/>
      <c r="L281" s="23"/>
      <c r="M281" s="23"/>
    </row>
    <row r="282" spans="1:13" ht="16.5" hidden="1" customHeight="1" x14ac:dyDescent="0.25">
      <c r="A282" s="147" t="str">
        <f t="shared" si="8"/>
        <v>0</v>
      </c>
      <c r="B282" s="1" t="str">
        <f>MstList!B294</f>
        <v>NWW ALFE025SU</v>
      </c>
      <c r="C282" s="9" t="str">
        <f>MstList!C294</f>
        <v>4M3102A</v>
      </c>
      <c r="D282" s="1" t="str">
        <f>MstList!D294</f>
        <v>Wheel Weight--0.25 Ounce, Steel</v>
      </c>
      <c r="E282" s="6"/>
      <c r="F282" s="192" t="str">
        <f>IF(E282&gt;0,Totals!F294,"")</f>
        <v/>
      </c>
      <c r="G282" s="192">
        <f t="shared" si="9"/>
        <v>0</v>
      </c>
      <c r="H282" s="158" t="str">
        <f>MstList!I294</f>
        <v/>
      </c>
      <c r="I282" s="736">
        <f>MstList!K294</f>
        <v>0</v>
      </c>
      <c r="J282" s="23"/>
      <c r="K282" s="23"/>
      <c r="L282" s="23"/>
      <c r="M282" s="23"/>
    </row>
    <row r="283" spans="1:13" ht="16.5" hidden="1" customHeight="1" x14ac:dyDescent="0.25">
      <c r="A283" s="147" t="str">
        <f t="shared" si="8"/>
        <v>0</v>
      </c>
      <c r="B283" s="1" t="str">
        <f>MstList!B295</f>
        <v>NWW 7525FER10</v>
      </c>
      <c r="C283" s="9" t="str">
        <f>MstList!C295</f>
        <v>4M3160</v>
      </c>
      <c r="D283" s="1" t="str">
        <f>MstList!D295</f>
        <v>Wheel Weight-0.25 Ounce, Stick On</v>
      </c>
      <c r="E283" s="6"/>
      <c r="F283" s="192" t="str">
        <f>IF(E283&gt;0,Totals!F295,"")</f>
        <v/>
      </c>
      <c r="G283" s="192">
        <f t="shared" si="9"/>
        <v>0</v>
      </c>
      <c r="H283" s="158" t="str">
        <f>MstList!I295</f>
        <v/>
      </c>
      <c r="I283" s="736">
        <f>MstList!K295</f>
        <v>0</v>
      </c>
      <c r="J283" s="23"/>
      <c r="K283" s="23"/>
      <c r="L283" s="23"/>
      <c r="M283" s="23"/>
    </row>
    <row r="284" spans="1:13" ht="16.5" hidden="1" customHeight="1" x14ac:dyDescent="0.25">
      <c r="A284" s="147" t="str">
        <f t="shared" si="8"/>
        <v>0</v>
      </c>
      <c r="B284" s="1" t="str">
        <f>MstList!B296</f>
        <v>NTH PFE050SU</v>
      </c>
      <c r="C284" s="9" t="str">
        <f>MstList!C296</f>
        <v>4M3102B</v>
      </c>
      <c r="D284" s="1" t="str">
        <f>MstList!D296</f>
        <v>Wheel Weight--0.5 Ounce, Steel</v>
      </c>
      <c r="E284" s="6"/>
      <c r="F284" s="192" t="str">
        <f>IF(E284&gt;0,Totals!F296,"")</f>
        <v/>
      </c>
      <c r="G284" s="192">
        <f t="shared" si="9"/>
        <v>0</v>
      </c>
      <c r="H284" s="158" t="str">
        <f>MstList!I296</f>
        <v/>
      </c>
      <c r="I284" s="736">
        <f>MstList!K296</f>
        <v>0</v>
      </c>
      <c r="J284" s="23"/>
      <c r="K284" s="23"/>
      <c r="L284" s="23"/>
      <c r="M284" s="23"/>
    </row>
    <row r="285" spans="1:13" ht="16.5" hidden="1" customHeight="1" x14ac:dyDescent="0.25">
      <c r="A285" s="147" t="str">
        <f t="shared" si="8"/>
        <v>0</v>
      </c>
      <c r="B285" s="1" t="str">
        <f>MstList!B297</f>
        <v>NTH PFE075SU</v>
      </c>
      <c r="C285" s="9" t="str">
        <f>MstList!C297</f>
        <v>4M3102C</v>
      </c>
      <c r="D285" s="1" t="str">
        <f>MstList!D297</f>
        <v>Wheel Weight--0.75 Ounce, Steel</v>
      </c>
      <c r="E285" s="6"/>
      <c r="F285" s="192" t="str">
        <f>IF(E285&gt;0,Totals!F297,"")</f>
        <v/>
      </c>
      <c r="G285" s="192">
        <f t="shared" si="9"/>
        <v>0</v>
      </c>
      <c r="H285" s="158" t="str">
        <f>MstList!I297</f>
        <v/>
      </c>
      <c r="I285" s="736">
        <f>MstList!K297</f>
        <v>0</v>
      </c>
      <c r="J285" s="23"/>
      <c r="K285" s="23"/>
      <c r="L285" s="23"/>
      <c r="M285" s="23"/>
    </row>
    <row r="286" spans="1:13" ht="16.5" hidden="1" customHeight="1" x14ac:dyDescent="0.25">
      <c r="A286" s="147" t="str">
        <f t="shared" si="8"/>
        <v>0</v>
      </c>
      <c r="B286" s="1" t="str">
        <f>MstList!B298</f>
        <v>NTH PFE100SU</v>
      </c>
      <c r="C286" s="9" t="str">
        <f>MstList!C298</f>
        <v>4M3102D</v>
      </c>
      <c r="D286" s="1" t="str">
        <f>MstList!D298</f>
        <v>Wheel Weight--1.0 Ounce, Steel</v>
      </c>
      <c r="E286" s="6"/>
      <c r="F286" s="192" t="str">
        <f>IF(E286&gt;0,Totals!F298,"")</f>
        <v/>
      </c>
      <c r="G286" s="192">
        <f t="shared" si="9"/>
        <v>0</v>
      </c>
      <c r="H286" s="158" t="str">
        <f>MstList!I298</f>
        <v/>
      </c>
      <c r="I286" s="736">
        <f>MstList!K298</f>
        <v>0</v>
      </c>
      <c r="J286" s="23"/>
      <c r="K286" s="23"/>
      <c r="L286" s="23"/>
      <c r="M286" s="23"/>
    </row>
    <row r="287" spans="1:13" ht="16.5" hidden="1" customHeight="1" x14ac:dyDescent="0.25">
      <c r="A287" s="147" t="str">
        <f t="shared" si="8"/>
        <v>0</v>
      </c>
      <c r="B287" s="1" t="str">
        <f>MstList!B299</f>
        <v>NTH PFE125SU</v>
      </c>
      <c r="C287" s="9" t="str">
        <f>MstList!C299</f>
        <v>4M3102E</v>
      </c>
      <c r="D287" s="1" t="str">
        <f>MstList!D299</f>
        <v>Wheel Weight--1.25 Ounce, Steel</v>
      </c>
      <c r="E287" s="6"/>
      <c r="F287" s="192" t="str">
        <f>IF(E287&gt;0,Totals!F299,"")</f>
        <v/>
      </c>
      <c r="G287" s="192">
        <f t="shared" si="9"/>
        <v>0</v>
      </c>
      <c r="H287" s="158" t="str">
        <f>MstList!I299</f>
        <v/>
      </c>
      <c r="I287" s="736">
        <f>MstList!K299</f>
        <v>0</v>
      </c>
      <c r="J287" s="23"/>
      <c r="K287" s="23"/>
      <c r="L287" s="23"/>
      <c r="M287" s="23"/>
    </row>
    <row r="288" spans="1:13" ht="16.5" hidden="1" customHeight="1" x14ac:dyDescent="0.25">
      <c r="A288" s="147" t="str">
        <f t="shared" si="8"/>
        <v>0</v>
      </c>
      <c r="B288" s="1" t="str">
        <f>MstList!B300</f>
        <v>NTH PFE150SU</v>
      </c>
      <c r="C288" s="9" t="str">
        <f>MstList!C300</f>
        <v>4M3102F</v>
      </c>
      <c r="D288" s="1" t="str">
        <f>MstList!D300</f>
        <v>Wheel Weight--1.5 Ounce, Steel</v>
      </c>
      <c r="E288" s="6"/>
      <c r="F288" s="192" t="str">
        <f>IF(E288&gt;0,Totals!F300,"")</f>
        <v/>
      </c>
      <c r="G288" s="192">
        <f t="shared" si="9"/>
        <v>0</v>
      </c>
      <c r="H288" s="158" t="str">
        <f>MstList!I300</f>
        <v/>
      </c>
      <c r="I288" s="736">
        <f>MstList!K300</f>
        <v>0</v>
      </c>
      <c r="J288" s="23"/>
      <c r="K288" s="23"/>
      <c r="L288" s="23"/>
      <c r="M288" s="23"/>
    </row>
    <row r="289" spans="1:13" ht="16.5" hidden="1" customHeight="1" x14ac:dyDescent="0.25">
      <c r="A289" s="147" t="str">
        <f t="shared" si="8"/>
        <v>0</v>
      </c>
      <c r="B289" s="1" t="str">
        <f>MstList!B301</f>
        <v>NTH PFE175SU</v>
      </c>
      <c r="C289" s="9" t="str">
        <f>MstList!C301</f>
        <v>4M3102G</v>
      </c>
      <c r="D289" s="1" t="str">
        <f>MstList!D301</f>
        <v>Wheel Weight--1.75 Ounce, Steel</v>
      </c>
      <c r="E289" s="6"/>
      <c r="F289" s="192" t="str">
        <f>IF(E289&gt;0,Totals!F301,"")</f>
        <v/>
      </c>
      <c r="G289" s="192">
        <f t="shared" si="9"/>
        <v>0</v>
      </c>
      <c r="H289" s="158" t="str">
        <f>MstList!I301</f>
        <v/>
      </c>
      <c r="I289" s="736">
        <f>MstList!K301</f>
        <v>0</v>
      </c>
      <c r="J289" s="23"/>
      <c r="K289" s="23"/>
      <c r="L289" s="23"/>
      <c r="M289" s="23"/>
    </row>
    <row r="290" spans="1:13" ht="16.5" hidden="1" customHeight="1" x14ac:dyDescent="0.25">
      <c r="A290" s="147" t="str">
        <f t="shared" si="8"/>
        <v>0</v>
      </c>
      <c r="B290" s="1" t="str">
        <f>MstList!B302</f>
        <v>NTH PFE200SU</v>
      </c>
      <c r="C290" s="9" t="str">
        <f>MstList!C302</f>
        <v>4M3102H</v>
      </c>
      <c r="D290" s="1" t="str">
        <f>MstList!D302</f>
        <v>Wheel Weight--2.0 Ounce, Steel</v>
      </c>
      <c r="E290" s="6"/>
      <c r="F290" s="192" t="str">
        <f>IF(E290&gt;0,Totals!F302,"")</f>
        <v/>
      </c>
      <c r="G290" s="192">
        <f t="shared" si="9"/>
        <v>0</v>
      </c>
      <c r="H290" s="158" t="str">
        <f>MstList!I302</f>
        <v/>
      </c>
      <c r="I290" s="736">
        <f>MstList!K302</f>
        <v>0</v>
      </c>
      <c r="J290" s="23"/>
      <c r="K290" s="23"/>
      <c r="L290" s="23"/>
      <c r="M290" s="23"/>
    </row>
    <row r="291" spans="1:13" ht="16.5" hidden="1" customHeight="1" x14ac:dyDescent="0.25">
      <c r="A291" s="147" t="str">
        <f t="shared" si="8"/>
        <v>0</v>
      </c>
      <c r="B291" s="1" t="str">
        <f>MstList!B303</f>
        <v>NTH PFE225SU</v>
      </c>
      <c r="C291" s="9" t="str">
        <f>MstList!C303</f>
        <v>4M3102I</v>
      </c>
      <c r="D291" s="1" t="str">
        <f>MstList!D303</f>
        <v>Wheel Weight--2.25 Ounce, Steel</v>
      </c>
      <c r="E291" s="6"/>
      <c r="F291" s="192" t="str">
        <f>IF(E291&gt;0,Totals!F303,"")</f>
        <v/>
      </c>
      <c r="G291" s="192">
        <f t="shared" si="9"/>
        <v>0</v>
      </c>
      <c r="H291" s="158" t="str">
        <f>MstList!I303</f>
        <v/>
      </c>
      <c r="I291" s="736">
        <f>MstList!K303</f>
        <v>0</v>
      </c>
      <c r="J291" s="23"/>
      <c r="K291" s="23"/>
      <c r="L291" s="23"/>
      <c r="M291" s="23"/>
    </row>
    <row r="292" spans="1:13" ht="16.5" hidden="1" customHeight="1" x14ac:dyDescent="0.25">
      <c r="A292" s="147" t="str">
        <f t="shared" si="8"/>
        <v>0</v>
      </c>
      <c r="B292" s="1" t="str">
        <f>MstList!B304</f>
        <v>NTH PFE250SU</v>
      </c>
      <c r="C292" s="9" t="str">
        <f>MstList!C304</f>
        <v>4M3102J</v>
      </c>
      <c r="D292" s="1" t="str">
        <f>MstList!D304</f>
        <v>Wheel Weight--2.5 Ounce, Steel</v>
      </c>
      <c r="E292" s="6"/>
      <c r="F292" s="192" t="str">
        <f>IF(E292&gt;0,Totals!F304,"")</f>
        <v/>
      </c>
      <c r="G292" s="192">
        <f t="shared" si="9"/>
        <v>0</v>
      </c>
      <c r="H292" s="158" t="str">
        <f>MstList!I304</f>
        <v/>
      </c>
      <c r="I292" s="736">
        <f>MstList!K304</f>
        <v>0</v>
      </c>
      <c r="J292" s="23"/>
      <c r="K292" s="23"/>
      <c r="L292" s="23"/>
      <c r="M292" s="23"/>
    </row>
    <row r="293" spans="1:13" ht="16.5" hidden="1" customHeight="1" x14ac:dyDescent="0.25">
      <c r="A293" s="147" t="str">
        <f t="shared" si="8"/>
        <v>0</v>
      </c>
      <c r="B293" s="1" t="str">
        <f>MstList!B305</f>
        <v>NTH PFE300SU</v>
      </c>
      <c r="C293" s="9" t="str">
        <f>MstList!C305</f>
        <v>4M3102L</v>
      </c>
      <c r="D293" s="1" t="str">
        <f>MstList!D305</f>
        <v>Wheel Weight--3.0 Ounce, Steel</v>
      </c>
      <c r="E293" s="6"/>
      <c r="F293" s="192" t="str">
        <f>IF(E293&gt;0,Totals!F305,"")</f>
        <v/>
      </c>
      <c r="G293" s="192">
        <f t="shared" si="9"/>
        <v>0</v>
      </c>
      <c r="H293" s="1">
        <f>MstList!I305</f>
        <v>0</v>
      </c>
      <c r="I293" s="736">
        <f>MstList!K305</f>
        <v>0</v>
      </c>
      <c r="J293" s="23"/>
      <c r="K293" s="23"/>
      <c r="L293" s="23"/>
      <c r="M293" s="23"/>
    </row>
    <row r="294" spans="1:13" ht="16.5" hidden="1" customHeight="1" x14ac:dyDescent="0.25">
      <c r="A294" s="147" t="str">
        <f t="shared" si="8"/>
        <v>0</v>
      </c>
      <c r="B294" s="1" t="str">
        <f>MstList!B306</f>
        <v>BK 5051204</v>
      </c>
      <c r="C294" s="9" t="str">
        <f>MstList!C306</f>
        <v>4M3100C</v>
      </c>
      <c r="D294" s="1" t="str">
        <f>MstList!D306</f>
        <v>#4 Hose Clamp</v>
      </c>
      <c r="E294" s="6"/>
      <c r="F294" s="192" t="str">
        <f>IF(E294&gt;0,Totals!F306,"")</f>
        <v/>
      </c>
      <c r="G294" s="192">
        <f t="shared" si="9"/>
        <v>0</v>
      </c>
      <c r="H294" s="1">
        <f>MstList!I306</f>
        <v>0</v>
      </c>
      <c r="I294" s="736">
        <f>MstList!K306</f>
        <v>0</v>
      </c>
      <c r="J294" s="23"/>
      <c r="K294" s="23"/>
      <c r="L294" s="23"/>
      <c r="M294" s="23"/>
    </row>
    <row r="295" spans="1:13" ht="16.5" hidden="1" customHeight="1" x14ac:dyDescent="0.25">
      <c r="A295" s="147" t="str">
        <f t="shared" si="8"/>
        <v>0</v>
      </c>
      <c r="B295" s="1" t="str">
        <f>MstList!B307</f>
        <v>BK 5051228</v>
      </c>
      <c r="C295" s="9" t="str">
        <f>MstList!C307</f>
        <v>4M3100I</v>
      </c>
      <c r="D295" s="1" t="str">
        <f>MstList!D307</f>
        <v>#28 Hose Clamp</v>
      </c>
      <c r="E295" s="6"/>
      <c r="F295" s="192" t="str">
        <f>IF(E295&gt;0,Totals!F307,"")</f>
        <v/>
      </c>
      <c r="G295" s="192">
        <f t="shared" si="9"/>
        <v>0</v>
      </c>
      <c r="H295" s="1">
        <f>MstList!I307</f>
        <v>0</v>
      </c>
      <c r="I295" s="736">
        <f>MstList!K307</f>
        <v>0</v>
      </c>
      <c r="J295" s="23"/>
      <c r="K295" s="23"/>
      <c r="L295" s="23"/>
      <c r="M295" s="23"/>
    </row>
    <row r="296" spans="1:13" ht="16.5" hidden="1" customHeight="1" x14ac:dyDescent="0.25">
      <c r="A296" s="147" t="str">
        <f t="shared" si="8"/>
        <v>0</v>
      </c>
      <c r="B296" s="1" t="str">
        <f>MstList!B308</f>
        <v>BK 5051232</v>
      </c>
      <c r="C296" s="9" t="str">
        <f>MstList!C308</f>
        <v>4M3100L</v>
      </c>
      <c r="D296" s="1" t="str">
        <f>MstList!D308</f>
        <v>#32 Hose Clamp</v>
      </c>
      <c r="E296" s="6"/>
      <c r="F296" s="192" t="str">
        <f>IF(E296&gt;0,Totals!F308,"")</f>
        <v/>
      </c>
      <c r="G296" s="192">
        <f t="shared" si="9"/>
        <v>0</v>
      </c>
      <c r="H296" s="1">
        <f>MstList!I308</f>
        <v>0</v>
      </c>
      <c r="I296" s="736">
        <f>MstList!K308</f>
        <v>0</v>
      </c>
      <c r="J296" s="23"/>
      <c r="K296" s="23"/>
      <c r="L296" s="23"/>
      <c r="M296" s="23"/>
    </row>
    <row r="297" spans="1:13" ht="16.5" hidden="1" customHeight="1" x14ac:dyDescent="0.25">
      <c r="A297" s="147" t="str">
        <f t="shared" si="8"/>
        <v>0</v>
      </c>
      <c r="B297" s="1" t="str">
        <f>MstList!B309</f>
        <v>BK 5051236</v>
      </c>
      <c r="C297" s="9" t="str">
        <f>MstList!C309</f>
        <v>4N3100M</v>
      </c>
      <c r="D297" s="1" t="str">
        <f>MstList!D309</f>
        <v>#36 Hose Clamp</v>
      </c>
      <c r="E297" s="6"/>
      <c r="F297" s="192" t="str">
        <f>IF(E297&gt;0,Totals!F309,"")</f>
        <v/>
      </c>
      <c r="G297" s="192">
        <f t="shared" si="9"/>
        <v>0</v>
      </c>
      <c r="H297" s="1">
        <f>MstList!I309</f>
        <v>0</v>
      </c>
      <c r="I297" s="736">
        <f>MstList!K309</f>
        <v>0</v>
      </c>
      <c r="J297" s="23"/>
      <c r="K297" s="23"/>
      <c r="L297" s="23"/>
      <c r="M297" s="23"/>
    </row>
    <row r="298" spans="1:13" ht="16.5" hidden="1" customHeight="1" x14ac:dyDescent="0.25">
      <c r="A298" s="147" t="str">
        <f t="shared" si="8"/>
        <v>0</v>
      </c>
      <c r="B298" s="22" t="str">
        <f>MstList!B310</f>
        <v>BK 6652388</v>
      </c>
      <c r="C298" s="71" t="str">
        <f>MstList!C310</f>
        <v>4D4602</v>
      </c>
      <c r="D298" s="22" t="str">
        <f>MstList!D310</f>
        <v>Trim Clips (Box of 7)</v>
      </c>
      <c r="E298" s="135"/>
      <c r="F298" s="128" t="str">
        <f>IF(E298&gt;0,Totals!F310,"")</f>
        <v/>
      </c>
      <c r="G298" s="128">
        <f t="shared" si="9"/>
        <v>0</v>
      </c>
      <c r="H298" s="22">
        <f>MstList!I310</f>
        <v>0</v>
      </c>
      <c r="I298" s="737">
        <f>MstList!K310</f>
        <v>0</v>
      </c>
      <c r="J298" s="23"/>
      <c r="K298" s="23"/>
      <c r="L298" s="23"/>
      <c r="M298" s="23"/>
    </row>
    <row r="299" spans="1:13" ht="16.5" hidden="1" customHeight="1" x14ac:dyDescent="0.25">
      <c r="A299" s="147" t="str">
        <f t="shared" si="8"/>
        <v>0</v>
      </c>
      <c r="B299" s="22" t="str">
        <f>MstList!B311</f>
        <v>BK 6653147</v>
      </c>
      <c r="C299" s="71" t="str">
        <f>MstList!C311</f>
        <v>4D4604</v>
      </c>
      <c r="D299" s="22" t="str">
        <f>MstList!D311</f>
        <v>Trim Clips (Box of 7)</v>
      </c>
      <c r="E299" s="135"/>
      <c r="F299" s="128" t="str">
        <f>IF(E299&gt;0,Totals!F311,"")</f>
        <v/>
      </c>
      <c r="G299" s="128">
        <f t="shared" si="9"/>
        <v>0</v>
      </c>
      <c r="H299" s="22">
        <f>MstList!I311</f>
        <v>0</v>
      </c>
      <c r="I299" s="737">
        <f>MstList!K311</f>
        <v>0</v>
      </c>
      <c r="J299" s="23"/>
      <c r="K299" s="23"/>
      <c r="L299" s="23"/>
      <c r="M299" s="23"/>
    </row>
    <row r="300" spans="1:13" ht="16.5" hidden="1" customHeight="1" x14ac:dyDescent="0.25">
      <c r="A300" s="147" t="str">
        <f t="shared" si="8"/>
        <v>0</v>
      </c>
      <c r="B300" s="9">
        <f>MstList!B312</f>
        <v>0</v>
      </c>
      <c r="C300" s="9" t="str">
        <f>MstList!C312</f>
        <v>4M3637</v>
      </c>
      <c r="D300" s="22" t="str">
        <f>MstList!D312</f>
        <v>Silicone-Clear</v>
      </c>
      <c r="E300" s="135"/>
      <c r="F300" s="128" t="str">
        <f>IF(E300&gt;0,Totals!F312,"")</f>
        <v/>
      </c>
      <c r="G300" s="128">
        <f t="shared" si="9"/>
        <v>0</v>
      </c>
      <c r="H300" s="22">
        <f>MstList!I312</f>
        <v>0</v>
      </c>
      <c r="I300" s="737">
        <f>MstList!K312</f>
        <v>0</v>
      </c>
      <c r="J300" s="23"/>
      <c r="K300" s="23"/>
      <c r="L300" s="23"/>
      <c r="M300" s="23"/>
    </row>
    <row r="301" spans="1:13" ht="16.5" hidden="1" customHeight="1" x14ac:dyDescent="0.25">
      <c r="A301" s="147" t="str">
        <f t="shared" si="8"/>
        <v>0</v>
      </c>
      <c r="B301" s="9" t="str">
        <f>MstList!B313</f>
        <v>ptx 24105</v>
      </c>
      <c r="C301" s="9" t="str">
        <f>MstList!C313</f>
        <v>4M3637</v>
      </c>
      <c r="D301" s="22" t="str">
        <f>MstList!D313</f>
        <v>Silicone-Black</v>
      </c>
      <c r="E301" s="135"/>
      <c r="F301" s="128" t="str">
        <f>IF(E301&gt;0,Totals!F313,"")</f>
        <v/>
      </c>
      <c r="G301" s="128">
        <f t="shared" si="9"/>
        <v>0</v>
      </c>
      <c r="H301" s="22">
        <f>MstList!I313</f>
        <v>0</v>
      </c>
      <c r="I301" s="737">
        <f>MstList!K313</f>
        <v>0</v>
      </c>
      <c r="J301" s="23"/>
      <c r="K301" s="23"/>
      <c r="L301" s="23"/>
      <c r="M301" s="23"/>
    </row>
    <row r="302" spans="1:13" ht="16.5" hidden="1" customHeight="1" x14ac:dyDescent="0.25">
      <c r="A302" s="147" t="str">
        <f t="shared" si="8"/>
        <v>0</v>
      </c>
      <c r="B302" s="9" t="str">
        <f>MstList!B314</f>
        <v>PTX 24240</v>
      </c>
      <c r="C302" s="9" t="str">
        <f>MstList!C314</f>
        <v>4M3147</v>
      </c>
      <c r="D302" s="22" t="str">
        <f>MstList!D314</f>
        <v>Locktreader-Blue</v>
      </c>
      <c r="E302" s="135"/>
      <c r="F302" s="128" t="str">
        <f>IF(E302&gt;0,Totals!F314,"")</f>
        <v/>
      </c>
      <c r="G302" s="128">
        <f t="shared" si="9"/>
        <v>0</v>
      </c>
      <c r="H302" s="22">
        <f>MstList!I314</f>
        <v>0</v>
      </c>
      <c r="I302" s="737">
        <f>MstList!K314</f>
        <v>0</v>
      </c>
      <c r="J302" s="23"/>
      <c r="K302" s="23"/>
      <c r="L302" s="23"/>
      <c r="M302" s="23"/>
    </row>
    <row r="303" spans="1:13" ht="16.5" hidden="1" customHeight="1" x14ac:dyDescent="0.25">
      <c r="A303" s="147" t="str">
        <f t="shared" si="8"/>
        <v>0</v>
      </c>
      <c r="B303" s="105">
        <f>MstList!B315</f>
        <v>7651144</v>
      </c>
      <c r="C303" s="71" t="str">
        <f>MstList!C315</f>
        <v>4M0166</v>
      </c>
      <c r="D303" s="22" t="str">
        <f>MstList!D315</f>
        <v>Locktreader-Red</v>
      </c>
      <c r="E303" s="135"/>
      <c r="F303" s="128" t="str">
        <f>IF(E303&gt;0,Totals!F315,"")</f>
        <v/>
      </c>
      <c r="G303" s="128">
        <f t="shared" si="9"/>
        <v>0</v>
      </c>
      <c r="H303" s="22">
        <f>MstList!I315</f>
        <v>0</v>
      </c>
      <c r="I303" s="737">
        <f>MstList!K315</f>
        <v>0</v>
      </c>
      <c r="J303" s="23"/>
      <c r="K303" s="23"/>
      <c r="L303" s="23"/>
      <c r="M303" s="23"/>
    </row>
    <row r="304" spans="1:13" ht="16.5" hidden="1" customHeight="1" x14ac:dyDescent="0.25">
      <c r="A304" s="147" t="str">
        <f t="shared" si="8"/>
        <v>0</v>
      </c>
      <c r="B304" s="1" t="str">
        <f>MstList!B316</f>
        <v>72-N642-2</v>
      </c>
      <c r="C304" s="9" t="str">
        <f>MstList!C316</f>
        <v>4M0157</v>
      </c>
      <c r="D304" s="1" t="str">
        <f>MstList!D316</f>
        <v>Mechanic Gloves (Med)</v>
      </c>
      <c r="E304" s="135"/>
      <c r="F304" s="191" t="str">
        <f>IF(E304&gt;0,Totals!F316,"")</f>
        <v/>
      </c>
      <c r="G304" s="191">
        <f t="shared" si="9"/>
        <v>0</v>
      </c>
      <c r="H304" s="157" t="str">
        <f>MstList!I316</f>
        <v>12926-100196614</v>
      </c>
      <c r="I304" s="728">
        <f>MstList!K316</f>
        <v>0</v>
      </c>
      <c r="J304" s="23"/>
      <c r="K304" s="23"/>
      <c r="L304" s="23"/>
      <c r="M304" s="23"/>
    </row>
    <row r="305" spans="1:13" ht="16.5" hidden="1" customHeight="1" x14ac:dyDescent="0.25">
      <c r="A305" s="147" t="str">
        <f t="shared" si="8"/>
        <v>0</v>
      </c>
      <c r="B305" s="1" t="str">
        <f>MstList!B317</f>
        <v>72-N643-2</v>
      </c>
      <c r="C305" s="9" t="str">
        <f>MstList!C317</f>
        <v>4M3212</v>
      </c>
      <c r="D305" s="1" t="str">
        <f>MstList!D317</f>
        <v>Mechanic Gloves (Large)</v>
      </c>
      <c r="E305" s="135"/>
      <c r="F305" s="191" t="str">
        <f>IF(E305&gt;0,Totals!F317,"")</f>
        <v/>
      </c>
      <c r="G305" s="191">
        <f t="shared" si="9"/>
        <v>0</v>
      </c>
      <c r="H305" s="157" t="str">
        <f>MstList!I317</f>
        <v>12926-100196615</v>
      </c>
      <c r="I305" s="728">
        <f>MstList!K317</f>
        <v>0</v>
      </c>
      <c r="J305" s="23"/>
      <c r="K305" s="23"/>
      <c r="L305" s="23"/>
      <c r="M305" s="23"/>
    </row>
    <row r="306" spans="1:13" ht="16.5" hidden="1" customHeight="1" x14ac:dyDescent="0.25">
      <c r="A306" s="147" t="str">
        <f t="shared" si="8"/>
        <v>0</v>
      </c>
      <c r="B306" s="22" t="str">
        <f>MstList!B319</f>
        <v>NW770216</v>
      </c>
      <c r="C306" s="71" t="str">
        <f>MstList!C319</f>
        <v>302A285</v>
      </c>
      <c r="D306" s="22" t="str">
        <f>MstList!D319</f>
        <v>Terminal Assortment</v>
      </c>
      <c r="E306" s="135"/>
      <c r="F306" s="128" t="str">
        <f>IF(E306&gt;0,Totals!F319,"")</f>
        <v/>
      </c>
      <c r="G306" s="128">
        <f t="shared" si="9"/>
        <v>0</v>
      </c>
      <c r="H306" s="22">
        <f>MstList!I319</f>
        <v>0</v>
      </c>
      <c r="I306" s="737">
        <f>MstList!K319</f>
        <v>0</v>
      </c>
      <c r="J306" s="23"/>
      <c r="K306" s="23"/>
      <c r="L306" s="23"/>
      <c r="M306" s="23"/>
    </row>
    <row r="307" spans="1:13" ht="16.5" hidden="1" customHeight="1" x14ac:dyDescent="0.25">
      <c r="A307" s="147" t="str">
        <f t="shared" si="8"/>
        <v>0</v>
      </c>
      <c r="B307" s="22" t="str">
        <f>MstList!B320</f>
        <v>NW 770222</v>
      </c>
      <c r="C307" s="71" t="str">
        <f>MstList!C320</f>
        <v>4M0042</v>
      </c>
      <c r="D307" s="22" t="str">
        <f>MstList!D320</f>
        <v>Heat Shrink Tubing</v>
      </c>
      <c r="E307" s="135"/>
      <c r="F307" s="128" t="str">
        <f>IF(E307&gt;0,Totals!F320,"")</f>
        <v/>
      </c>
      <c r="G307" s="128">
        <f t="shared" si="9"/>
        <v>0</v>
      </c>
      <c r="H307" s="22">
        <f>MstList!I320</f>
        <v>0</v>
      </c>
      <c r="I307" s="737">
        <f>MstList!K320</f>
        <v>0</v>
      </c>
      <c r="J307" s="23"/>
      <c r="K307" s="23"/>
      <c r="L307" s="23"/>
      <c r="M307" s="23"/>
    </row>
    <row r="308" spans="1:13" ht="16.5" hidden="1" customHeight="1" x14ac:dyDescent="0.25">
      <c r="A308" s="147" t="str">
        <f t="shared" si="8"/>
        <v>0</v>
      </c>
      <c r="B308" s="22" t="str">
        <f>MstList!B321</f>
        <v>NCB 05701</v>
      </c>
      <c r="C308" s="71" t="str">
        <f>MstList!C321</f>
        <v>4M3214</v>
      </c>
      <c r="D308" s="22" t="str">
        <f>MstList!D321</f>
        <v>Mother's Wax</v>
      </c>
      <c r="E308" s="135"/>
      <c r="F308" s="128" t="str">
        <f>IF(E308&gt;0,Totals!F321,"")</f>
        <v/>
      </c>
      <c r="G308" s="128">
        <f t="shared" si="9"/>
        <v>0</v>
      </c>
      <c r="H308" s="22">
        <f>MstList!I321</f>
        <v>0</v>
      </c>
      <c r="I308" s="737">
        <f>MstList!K321</f>
        <v>0</v>
      </c>
      <c r="J308" s="23"/>
      <c r="K308" s="23"/>
      <c r="L308" s="23"/>
      <c r="M308" s="23"/>
    </row>
    <row r="309" spans="1:13" ht="16.5" hidden="1" customHeight="1" x14ac:dyDescent="0.25">
      <c r="A309" s="147" t="str">
        <f t="shared" si="8"/>
        <v>0</v>
      </c>
      <c r="B309" s="22" t="str">
        <f>MstList!B322</f>
        <v>LUC10160</v>
      </c>
      <c r="C309" s="71" t="str">
        <f>MstList!C322</f>
        <v>4M3215</v>
      </c>
      <c r="D309" s="22" t="str">
        <f>MstList!D322</f>
        <v>Lucas Speed Wax</v>
      </c>
      <c r="E309" s="135"/>
      <c r="F309" s="128" t="str">
        <f>IF(E309&gt;0,Totals!F322,"")</f>
        <v/>
      </c>
      <c r="G309" s="128">
        <f t="shared" si="9"/>
        <v>0</v>
      </c>
      <c r="H309" s="22">
        <f>MstList!I322</f>
        <v>0</v>
      </c>
      <c r="I309" s="737">
        <f>MstList!K322</f>
        <v>0</v>
      </c>
      <c r="J309" s="23"/>
      <c r="K309" s="23"/>
      <c r="L309" s="23"/>
      <c r="M309" s="23"/>
    </row>
    <row r="310" spans="1:13" ht="16.5" hidden="1" customHeight="1" x14ac:dyDescent="0.25">
      <c r="A310" s="147" t="str">
        <f t="shared" si="8"/>
        <v>0</v>
      </c>
      <c r="B310" s="22" t="str">
        <f>MstList!B323</f>
        <v>BCBM23</v>
      </c>
      <c r="C310" s="71" t="str">
        <f>MstList!C323</f>
        <v>4M3216</v>
      </c>
      <c r="D310" s="22" t="str">
        <f>MstList!D323</f>
        <v>Tire Wet</v>
      </c>
      <c r="E310" s="135"/>
      <c r="F310" s="128" t="str">
        <f>IF(E310&gt;0,Totals!F323,"")</f>
        <v/>
      </c>
      <c r="G310" s="128">
        <f t="shared" si="9"/>
        <v>0</v>
      </c>
      <c r="H310" s="22">
        <f>MstList!I323</f>
        <v>0</v>
      </c>
      <c r="I310" s="737">
        <f>MstList!K323</f>
        <v>0</v>
      </c>
      <c r="J310" s="23"/>
      <c r="K310" s="23"/>
      <c r="L310" s="23"/>
      <c r="M310" s="23"/>
    </row>
    <row r="311" spans="1:13" ht="16.5" hidden="1" customHeight="1" x14ac:dyDescent="0.25">
      <c r="A311" s="147" t="str">
        <f t="shared" ref="A311:A374" si="10">IF(E311="","0","1")</f>
        <v>0</v>
      </c>
      <c r="B311" s="22" t="str">
        <f>MstList!B324</f>
        <v>NCB 10160</v>
      </c>
      <c r="C311" s="71" t="str">
        <f>MstList!C324</f>
        <v>4M3217</v>
      </c>
      <c r="D311" s="22" t="str">
        <f>MstList!D324</f>
        <v>Armor -All</v>
      </c>
      <c r="E311" s="135"/>
      <c r="F311" s="128" t="str">
        <f>IF(E311&gt;0,Totals!F324,"")</f>
        <v/>
      </c>
      <c r="G311" s="128">
        <f t="shared" ref="G311:G374" si="11">PRODUCT(E311:F311)</f>
        <v>0</v>
      </c>
      <c r="H311" s="22">
        <f>MstList!I324</f>
        <v>0</v>
      </c>
      <c r="I311" s="737">
        <f>MstList!K324</f>
        <v>0</v>
      </c>
      <c r="J311" s="23"/>
      <c r="K311" s="23"/>
      <c r="L311" s="23"/>
      <c r="M311" s="23"/>
    </row>
    <row r="312" spans="1:13" ht="16.5" hidden="1" customHeight="1" x14ac:dyDescent="0.25">
      <c r="A312" s="147" t="str">
        <f t="shared" si="10"/>
        <v>0</v>
      </c>
      <c r="B312" s="22" t="str">
        <f>MstList!B325</f>
        <v>TW T520</v>
      </c>
      <c r="C312" s="71" t="str">
        <f>MstList!C325</f>
        <v>4M3218</v>
      </c>
      <c r="D312" s="22" t="str">
        <f>MstList!D325</f>
        <v>Bug &amp; Tar Remover</v>
      </c>
      <c r="E312" s="135"/>
      <c r="F312" s="128" t="str">
        <f>IF(E312&gt;0,Totals!F325,"")</f>
        <v/>
      </c>
      <c r="G312" s="128">
        <f t="shared" si="11"/>
        <v>0</v>
      </c>
      <c r="H312" s="22">
        <f>MstList!I325</f>
        <v>0</v>
      </c>
      <c r="I312" s="737">
        <f>MstList!K325</f>
        <v>0</v>
      </c>
      <c r="J312" s="23"/>
      <c r="K312" s="23"/>
      <c r="L312" s="23"/>
      <c r="M312" s="23"/>
    </row>
    <row r="313" spans="1:13" ht="16.5" hidden="1" customHeight="1" x14ac:dyDescent="0.25">
      <c r="A313" s="147" t="str">
        <f t="shared" si="10"/>
        <v>0</v>
      </c>
      <c r="B313" s="22" t="str">
        <f>MstList!B326</f>
        <v>MAC 8100</v>
      </c>
      <c r="C313" s="71" t="str">
        <f>MstList!C326</f>
        <v>4M3219</v>
      </c>
      <c r="D313" s="22" t="str">
        <f>MstList!D326</f>
        <v>Window Cleaner</v>
      </c>
      <c r="E313" s="135"/>
      <c r="F313" s="128" t="str">
        <f>IF(E313&gt;0,Totals!F326,"")</f>
        <v/>
      </c>
      <c r="G313" s="128">
        <f t="shared" si="11"/>
        <v>0</v>
      </c>
      <c r="H313" s="22">
        <f>MstList!I326</f>
        <v>0</v>
      </c>
      <c r="I313" s="737">
        <f>MstList!K326</f>
        <v>0</v>
      </c>
      <c r="J313" s="23"/>
      <c r="K313" s="23"/>
      <c r="L313" s="23"/>
      <c r="M313" s="23"/>
    </row>
    <row r="314" spans="1:13" ht="16.5" hidden="1" customHeight="1" x14ac:dyDescent="0.25">
      <c r="A314" s="147" t="str">
        <f t="shared" si="10"/>
        <v>0</v>
      </c>
      <c r="B314" s="22" t="str">
        <f>MstList!B327</f>
        <v>NCB620191</v>
      </c>
      <c r="C314" s="71" t="str">
        <f>MstList!C327</f>
        <v>4M3017</v>
      </c>
      <c r="D314" s="22" t="str">
        <f>MstList!D327</f>
        <v>Carwash Soap, Rain-X</v>
      </c>
      <c r="E314" s="135"/>
      <c r="F314" s="128" t="str">
        <f>IF(E314&gt;0,Totals!F327,"")</f>
        <v/>
      </c>
      <c r="G314" s="128">
        <f t="shared" si="11"/>
        <v>0</v>
      </c>
      <c r="H314" s="22">
        <f>MstList!I327</f>
        <v>0</v>
      </c>
      <c r="I314" s="737">
        <f>MstList!K327</f>
        <v>0</v>
      </c>
      <c r="J314" s="23"/>
      <c r="K314" s="23"/>
      <c r="L314" s="23"/>
      <c r="M314" s="23"/>
    </row>
    <row r="315" spans="1:13" ht="22.5" hidden="1" customHeight="1" x14ac:dyDescent="0.25">
      <c r="A315" s="147" t="str">
        <f t="shared" si="10"/>
        <v>0</v>
      </c>
      <c r="B315" s="1">
        <f>MstList!B328</f>
        <v>0</v>
      </c>
      <c r="C315" s="9" t="str">
        <f>MstList!C328</f>
        <v/>
      </c>
      <c r="D315" s="1" t="str">
        <f>MstList!D328</f>
        <v>REQUESTS</v>
      </c>
      <c r="E315" s="6"/>
      <c r="F315" s="191" t="str">
        <f>IF(E315&gt;0,Totals!F328,"")</f>
        <v/>
      </c>
      <c r="G315" s="191">
        <f t="shared" si="11"/>
        <v>0</v>
      </c>
      <c r="H315" s="157" t="str">
        <f>MstList!I328</f>
        <v/>
      </c>
      <c r="I315" s="761" t="str">
        <f>MstList!J328</f>
        <v>District</v>
      </c>
      <c r="J315" s="23"/>
      <c r="K315" s="23"/>
      <c r="L315" s="23"/>
      <c r="M315" s="23"/>
    </row>
    <row r="316" spans="1:13" ht="16.5" hidden="1" customHeight="1" x14ac:dyDescent="0.25">
      <c r="A316" s="147" t="str">
        <f t="shared" ca="1" si="10"/>
        <v>0</v>
      </c>
      <c r="B316" s="762" t="str">
        <f ca="1">IF(Totals!$J329=$D$1, Totals!B329,"")</f>
        <v/>
      </c>
      <c r="C316" s="762" t="str">
        <f ca="1">IF(Totals!$J329=$D$1, Totals!C329,"")</f>
        <v/>
      </c>
      <c r="D316" s="71" t="str">
        <f ca="1">IF(Totals!$J329=$D$1, Totals!D329,"")</f>
        <v/>
      </c>
      <c r="E316" s="135" t="str">
        <f ca="1">IF(Totals!$J329=$D$1, Totals!E329,"")</f>
        <v/>
      </c>
      <c r="F316" s="71" t="str">
        <f ca="1">IF(Totals!$J329=$D$1, Totals!F329,"")</f>
        <v/>
      </c>
      <c r="G316" s="191">
        <f t="shared" ca="1" si="11"/>
        <v>0</v>
      </c>
      <c r="H316" s="71" t="str">
        <f ca="1">IF(Totals!$J329=$D$1, Totals!I329,"")</f>
        <v/>
      </c>
      <c r="I316" s="763" t="str">
        <f ca="1">IF(Totals!$J329=$D$1,Totals!J329,"")</f>
        <v/>
      </c>
      <c r="J316" s="764"/>
      <c r="K316" s="23"/>
      <c r="L316" s="29"/>
      <c r="M316" s="23"/>
    </row>
    <row r="317" spans="1:13" ht="16.5" hidden="1" customHeight="1" x14ac:dyDescent="0.25">
      <c r="A317" s="147" t="str">
        <f t="shared" ca="1" si="10"/>
        <v>0</v>
      </c>
      <c r="B317" s="762" t="str">
        <f ca="1">IF(Totals!$J330=$D$1, Totals!B330,"")</f>
        <v/>
      </c>
      <c r="C317" s="762" t="str">
        <f ca="1">IF(Totals!$J330=$D$1, Totals!C330,"")</f>
        <v/>
      </c>
      <c r="D317" s="71" t="str">
        <f ca="1">IF(Totals!$J330=$D$1, Totals!D330,"")</f>
        <v/>
      </c>
      <c r="E317" s="135" t="str">
        <f ca="1">IF(Totals!$J330=$D$1, Totals!E330,"")</f>
        <v/>
      </c>
      <c r="F317" s="71" t="str">
        <f ca="1">IF(Totals!$J330=$D$1, Totals!F330,"")</f>
        <v/>
      </c>
      <c r="G317" s="191">
        <f t="shared" ca="1" si="11"/>
        <v>0</v>
      </c>
      <c r="H317" s="71" t="str">
        <f ca="1">IF(Totals!$J330=$D$1, Totals!I330,"")</f>
        <v/>
      </c>
      <c r="I317" s="763" t="str">
        <f ca="1">IF(Totals!$J330=$D$1,Totals!J330,"")</f>
        <v/>
      </c>
      <c r="J317" s="764"/>
      <c r="K317" s="2"/>
      <c r="L317" s="23"/>
    </row>
    <row r="318" spans="1:13" ht="16.5" hidden="1" customHeight="1" x14ac:dyDescent="0.25">
      <c r="A318" s="147" t="str">
        <f t="shared" ca="1" si="10"/>
        <v>0</v>
      </c>
      <c r="B318" s="762" t="str">
        <f ca="1">IF(Totals!$J331=$D$1, Totals!B331,"")</f>
        <v/>
      </c>
      <c r="C318" s="762" t="str">
        <f ca="1">IF(Totals!$J331=$D$1, Totals!C331,"")</f>
        <v/>
      </c>
      <c r="D318" s="71" t="str">
        <f ca="1">IF(Totals!$J331=$D$1, Totals!D331,"")</f>
        <v/>
      </c>
      <c r="E318" s="135" t="str">
        <f ca="1">IF(Totals!$J331=$D$1, Totals!E331,"")</f>
        <v/>
      </c>
      <c r="F318" s="71" t="str">
        <f ca="1">IF(Totals!$J331=$D$1, Totals!F331,"")</f>
        <v/>
      </c>
      <c r="G318" s="191">
        <f t="shared" ca="1" si="11"/>
        <v>0</v>
      </c>
      <c r="H318" s="71" t="str">
        <f ca="1">IF(Totals!$J331=$D$1, Totals!I331,"")</f>
        <v/>
      </c>
      <c r="I318" s="763" t="str">
        <f ca="1">IF(Totals!$J331=$D$1,Totals!J331,"")</f>
        <v/>
      </c>
      <c r="J318" s="764"/>
      <c r="K318" s="23"/>
      <c r="M318" s="23"/>
    </row>
    <row r="319" spans="1:13" ht="16.5" hidden="1" customHeight="1" x14ac:dyDescent="0.25">
      <c r="A319" s="147" t="str">
        <f t="shared" ca="1" si="10"/>
        <v>0</v>
      </c>
      <c r="B319" s="762" t="str">
        <f ca="1">IF(Totals!$J332=$D$1, Totals!B332,"")</f>
        <v/>
      </c>
      <c r="C319" s="762" t="str">
        <f ca="1">IF(Totals!$J332=$D$1, Totals!C332,"")</f>
        <v/>
      </c>
      <c r="D319" s="71" t="str">
        <f ca="1">IF(Totals!$J332=$D$1, Totals!D332,"")</f>
        <v/>
      </c>
      <c r="E319" s="135" t="str">
        <f ca="1">IF(Totals!$J332=$D$1, Totals!E332,"")</f>
        <v/>
      </c>
      <c r="F319" s="71" t="str">
        <f ca="1">IF(Totals!$J332=$D$1, Totals!F332,"")</f>
        <v/>
      </c>
      <c r="G319" s="191">
        <f t="shared" ca="1" si="11"/>
        <v>0</v>
      </c>
      <c r="H319" s="71" t="str">
        <f ca="1">IF(Totals!$J332=$D$1, Totals!I332,"")</f>
        <v/>
      </c>
      <c r="I319" s="763" t="str">
        <f ca="1">IF(Totals!$J332=$D$1,Totals!J332,"")</f>
        <v/>
      </c>
      <c r="J319" s="764"/>
      <c r="K319" s="23"/>
      <c r="M319" s="23"/>
    </row>
    <row r="320" spans="1:13" ht="16.5" hidden="1" customHeight="1" x14ac:dyDescent="0.25">
      <c r="A320" s="147" t="str">
        <f t="shared" ca="1" si="10"/>
        <v>0</v>
      </c>
      <c r="B320" s="762" t="str">
        <f ca="1">IF(Totals!$J333=$D$1, Totals!B333,"")</f>
        <v/>
      </c>
      <c r="C320" s="762" t="str">
        <f ca="1">IF(Totals!$J333=$D$1, Totals!C333,"")</f>
        <v/>
      </c>
      <c r="D320" s="71" t="str">
        <f ca="1">IF(Totals!$J333=$D$1, Totals!D333,"")</f>
        <v/>
      </c>
      <c r="E320" s="135" t="str">
        <f ca="1">IF(Totals!$J333=$D$1, Totals!E333,"")</f>
        <v/>
      </c>
      <c r="F320" s="71" t="str">
        <f ca="1">IF(Totals!$J333=$D$1, Totals!F333,"")</f>
        <v/>
      </c>
      <c r="G320" s="191">
        <f t="shared" ca="1" si="11"/>
        <v>0</v>
      </c>
      <c r="H320" s="71" t="str">
        <f ca="1">IF(Totals!$J333=$D$1, Totals!I333,"")</f>
        <v/>
      </c>
      <c r="I320" s="763" t="str">
        <f ca="1">IF(Totals!$J333=$D$1,Totals!J333,"")</f>
        <v/>
      </c>
      <c r="J320" s="764"/>
    </row>
    <row r="321" spans="1:12" ht="16.5" hidden="1" customHeight="1" x14ac:dyDescent="0.25">
      <c r="A321" s="147" t="str">
        <f t="shared" ca="1" si="10"/>
        <v>0</v>
      </c>
      <c r="B321" s="762" t="str">
        <f ca="1">IF(Totals!$J334=$D$1, Totals!B334,"")</f>
        <v/>
      </c>
      <c r="C321" s="762" t="str">
        <f ca="1">IF(Totals!$J334=$D$1, Totals!C334,"")</f>
        <v/>
      </c>
      <c r="D321" s="71" t="str">
        <f ca="1">IF(Totals!$J334=$D$1, Totals!D334,"")</f>
        <v/>
      </c>
      <c r="E321" s="135" t="str">
        <f ca="1">IF(Totals!$J334=$D$1, Totals!E334,"")</f>
        <v/>
      </c>
      <c r="F321" s="71" t="str">
        <f ca="1">IF(Totals!$J334=$D$1, Totals!F334,"")</f>
        <v/>
      </c>
      <c r="G321" s="211">
        <f t="shared" ca="1" si="11"/>
        <v>0</v>
      </c>
      <c r="H321" s="71" t="str">
        <f ca="1">IF(Totals!$J334=$D$1, Totals!I334,"")</f>
        <v/>
      </c>
      <c r="I321" s="763" t="str">
        <f ca="1">IF(Totals!$J334=$D$1,Totals!J334,"")</f>
        <v/>
      </c>
      <c r="J321" s="764"/>
      <c r="L321" s="27"/>
    </row>
    <row r="322" spans="1:12" ht="16.5" hidden="1" customHeight="1" x14ac:dyDescent="0.25">
      <c r="A322" s="147" t="str">
        <f t="shared" ca="1" si="10"/>
        <v>0</v>
      </c>
      <c r="B322" s="762" t="str">
        <f ca="1">IF(Totals!$J335=$D$1, Totals!B335,"")</f>
        <v/>
      </c>
      <c r="C322" s="762" t="str">
        <f ca="1">IF(Totals!$J335=$D$1, Totals!C335,"")</f>
        <v/>
      </c>
      <c r="D322" s="71" t="str">
        <f ca="1">IF(Totals!$J335=$D$1, Totals!D335,"")</f>
        <v/>
      </c>
      <c r="E322" s="135" t="str">
        <f ca="1">IF(Totals!$J335=$D$1, Totals!E335,"")</f>
        <v/>
      </c>
      <c r="F322" s="71" t="str">
        <f ca="1">IF(Totals!$J335=$D$1, Totals!F335,"")</f>
        <v/>
      </c>
      <c r="G322" s="192">
        <f t="shared" ca="1" si="11"/>
        <v>0</v>
      </c>
      <c r="H322" s="71" t="str">
        <f ca="1">IF(Totals!$J335=$D$1, Totals!I335,"")</f>
        <v/>
      </c>
      <c r="I322" s="763" t="str">
        <f ca="1">IF(Totals!$J335=$D$1,Totals!J335,"")</f>
        <v/>
      </c>
      <c r="J322" s="764"/>
    </row>
    <row r="323" spans="1:12" ht="16.5" hidden="1" customHeight="1" x14ac:dyDescent="0.25">
      <c r="A323" s="147" t="str">
        <f t="shared" ca="1" si="10"/>
        <v>0</v>
      </c>
      <c r="B323" s="762" t="str">
        <f ca="1">IF(Totals!$J336=$D$1, Totals!B336,"")</f>
        <v/>
      </c>
      <c r="C323" s="762" t="str">
        <f ca="1">IF(Totals!$J336=$D$1, Totals!C336,"")</f>
        <v/>
      </c>
      <c r="D323" s="71" t="str">
        <f ca="1">IF(Totals!$J336=$D$1, Totals!D336,"")</f>
        <v/>
      </c>
      <c r="E323" s="135" t="str">
        <f ca="1">IF(Totals!$J336=$D$1, Totals!E336,"")</f>
        <v/>
      </c>
      <c r="F323" s="71" t="str">
        <f ca="1">IF(Totals!$J336=$D$1, Totals!F336,"")</f>
        <v/>
      </c>
      <c r="G323" s="192">
        <f t="shared" ca="1" si="11"/>
        <v>0</v>
      </c>
      <c r="H323" s="71" t="str">
        <f ca="1">IF(Totals!$J336=$D$1, Totals!I336,"")</f>
        <v/>
      </c>
      <c r="I323" s="763" t="str">
        <f ca="1">IF(Totals!$J336=$D$1,Totals!J336,"")</f>
        <v/>
      </c>
      <c r="J323" s="764"/>
    </row>
    <row r="324" spans="1:12" ht="16.5" hidden="1" customHeight="1" x14ac:dyDescent="0.25">
      <c r="A324" s="147" t="str">
        <f t="shared" ca="1" si="10"/>
        <v>0</v>
      </c>
      <c r="B324" s="762" t="str">
        <f ca="1">IF(Totals!$J337=$D$1, Totals!B337,"")</f>
        <v/>
      </c>
      <c r="C324" s="762" t="str">
        <f ca="1">IF(Totals!$J337=$D$1, Totals!C337,"")</f>
        <v/>
      </c>
      <c r="D324" s="71" t="str">
        <f ca="1">IF(Totals!$J337=$D$1, Totals!D337,"")</f>
        <v/>
      </c>
      <c r="E324" s="135" t="str">
        <f ca="1">IF(Totals!$J337=$D$1, Totals!E337,"")</f>
        <v/>
      </c>
      <c r="F324" s="71" t="str">
        <f ca="1">IF(Totals!$J337=$D$1, Totals!F337,"")</f>
        <v/>
      </c>
      <c r="G324" s="192">
        <f t="shared" ca="1" si="11"/>
        <v>0</v>
      </c>
      <c r="H324" s="71" t="str">
        <f ca="1">IF(Totals!$J337=$D$1, Totals!I337,"")</f>
        <v/>
      </c>
      <c r="I324" s="763" t="str">
        <f ca="1">IF(Totals!$J337=$D$1,Totals!J337,"")</f>
        <v/>
      </c>
      <c r="J324" s="764"/>
    </row>
    <row r="325" spans="1:12" ht="16.5" hidden="1" customHeight="1" x14ac:dyDescent="0.25">
      <c r="A325" s="147" t="str">
        <f t="shared" ca="1" si="10"/>
        <v>0</v>
      </c>
      <c r="B325" s="762" t="str">
        <f ca="1">IF(Totals!$J338=$D$1, Totals!B338,"")</f>
        <v/>
      </c>
      <c r="C325" s="762" t="str">
        <f ca="1">IF(Totals!$J338=$D$1, Totals!C338,"")</f>
        <v/>
      </c>
      <c r="D325" s="71" t="str">
        <f ca="1">IF(Totals!$J338=$D$1, Totals!D338,"")</f>
        <v/>
      </c>
      <c r="E325" s="135" t="str">
        <f ca="1">IF(Totals!$J338=$D$1, Totals!E338,"")</f>
        <v/>
      </c>
      <c r="F325" s="71" t="str">
        <f ca="1">IF(Totals!$J338=$D$1, Totals!F338,"")</f>
        <v/>
      </c>
      <c r="G325" s="192">
        <f t="shared" ca="1" si="11"/>
        <v>0</v>
      </c>
      <c r="H325" s="71" t="str">
        <f ca="1">IF(Totals!$J338=$D$1, Totals!I338,"")</f>
        <v/>
      </c>
      <c r="I325" s="763" t="str">
        <f ca="1">IF(Totals!$J338=$D$1,Totals!J338,"")</f>
        <v/>
      </c>
      <c r="J325" s="764"/>
    </row>
    <row r="326" spans="1:12" ht="16.5" hidden="1" customHeight="1" x14ac:dyDescent="0.25">
      <c r="A326" s="147" t="str">
        <f t="shared" ca="1" si="10"/>
        <v>0</v>
      </c>
      <c r="B326" s="762" t="str">
        <f ca="1">IF(Totals!$J339=$D$1, Totals!B339,"")</f>
        <v/>
      </c>
      <c r="C326" s="762" t="str">
        <f ca="1">IF(Totals!$J339=$D$1, Totals!C339,"")</f>
        <v/>
      </c>
      <c r="D326" s="71" t="str">
        <f ca="1">IF(Totals!$J339=$D$1, Totals!D339,"")</f>
        <v/>
      </c>
      <c r="E326" s="135" t="str">
        <f ca="1">IF(Totals!$J339=$D$1, Totals!E339,"")</f>
        <v/>
      </c>
      <c r="F326" s="71" t="str">
        <f ca="1">IF(Totals!$J339=$D$1, Totals!F339,"")</f>
        <v/>
      </c>
      <c r="G326" s="192">
        <f t="shared" ca="1" si="11"/>
        <v>0</v>
      </c>
      <c r="H326" s="71" t="str">
        <f ca="1">IF(Totals!$J339=$D$1, Totals!I339,"")</f>
        <v/>
      </c>
      <c r="I326" s="763" t="str">
        <f ca="1">IF(Totals!$J339=$D$1,Totals!J339,"")</f>
        <v/>
      </c>
      <c r="J326" s="764"/>
    </row>
    <row r="327" spans="1:12" ht="16.5" hidden="1" customHeight="1" x14ac:dyDescent="0.25">
      <c r="A327" s="147" t="str">
        <f t="shared" ca="1" si="10"/>
        <v>0</v>
      </c>
      <c r="B327" s="762" t="str">
        <f ca="1">IF(Totals!$J340=$D$1, Totals!B340,"")</f>
        <v/>
      </c>
      <c r="C327" s="762" t="str">
        <f ca="1">IF(Totals!$J340=$D$1, Totals!C340,"")</f>
        <v/>
      </c>
      <c r="D327" s="71" t="str">
        <f ca="1">IF(Totals!$J340=$D$1, Totals!D340,"")</f>
        <v/>
      </c>
      <c r="E327" s="135" t="str">
        <f ca="1">IF(Totals!$J340=$D$1, Totals!E340,"")</f>
        <v/>
      </c>
      <c r="F327" s="71" t="str">
        <f ca="1">IF(Totals!$J340=$D$1, Totals!F340,"")</f>
        <v/>
      </c>
      <c r="G327" s="192">
        <f t="shared" ca="1" si="11"/>
        <v>0</v>
      </c>
      <c r="H327" s="71" t="str">
        <f ca="1">IF(Totals!$J340=$D$1, Totals!I340,"")</f>
        <v/>
      </c>
      <c r="I327" s="763" t="str">
        <f ca="1">IF(Totals!$J340=$D$1,Totals!J340,"")</f>
        <v/>
      </c>
      <c r="J327" s="764"/>
    </row>
    <row r="328" spans="1:12" ht="16.5" hidden="1" customHeight="1" x14ac:dyDescent="0.25">
      <c r="A328" s="147" t="str">
        <f t="shared" ca="1" si="10"/>
        <v>0</v>
      </c>
      <c r="B328" s="762" t="str">
        <f ca="1">IF(Totals!$J341=$D$1, Totals!B341,"")</f>
        <v/>
      </c>
      <c r="C328" s="762" t="str">
        <f ca="1">IF(Totals!$J341=$D$1, Totals!C341,"")</f>
        <v/>
      </c>
      <c r="D328" s="71" t="str">
        <f ca="1">IF(Totals!$J341=$D$1, Totals!D341,"")</f>
        <v/>
      </c>
      <c r="E328" s="135" t="str">
        <f ca="1">IF(Totals!$J341=$D$1, Totals!E341,"")</f>
        <v/>
      </c>
      <c r="F328" s="71" t="str">
        <f ca="1">IF(Totals!$J341=$D$1, Totals!F341,"")</f>
        <v/>
      </c>
      <c r="G328" s="192">
        <f t="shared" ca="1" si="11"/>
        <v>0</v>
      </c>
      <c r="H328" s="71" t="str">
        <f ca="1">IF(Totals!$J341=$D$1, Totals!I341,"")</f>
        <v/>
      </c>
      <c r="I328" s="763" t="str">
        <f ca="1">IF(Totals!$J341=$D$1,Totals!J341,"")</f>
        <v/>
      </c>
      <c r="J328" s="764"/>
    </row>
    <row r="329" spans="1:12" ht="16.5" hidden="1" customHeight="1" x14ac:dyDescent="0.25">
      <c r="A329" s="147" t="str">
        <f t="shared" ca="1" si="10"/>
        <v>0</v>
      </c>
      <c r="B329" s="762" t="str">
        <f ca="1">IF(Totals!$J342=$D$1, Totals!B342,"")</f>
        <v/>
      </c>
      <c r="C329" s="762" t="str">
        <f ca="1">IF(Totals!$J342=$D$1, Totals!C342,"")</f>
        <v/>
      </c>
      <c r="D329" s="71" t="str">
        <f ca="1">IF(Totals!$J342=$D$1, Totals!D342,"")</f>
        <v/>
      </c>
      <c r="E329" s="135" t="str">
        <f ca="1">IF(Totals!$J342=$D$1, Totals!E342,"")</f>
        <v/>
      </c>
      <c r="F329" s="71" t="str">
        <f ca="1">IF(Totals!$J342=$D$1, Totals!F342,"")</f>
        <v/>
      </c>
      <c r="G329" s="191">
        <f t="shared" ca="1" si="11"/>
        <v>0</v>
      </c>
      <c r="H329" s="71" t="str">
        <f ca="1">IF(Totals!$J342=$D$1, Totals!I342,"")</f>
        <v/>
      </c>
      <c r="I329" s="763" t="str">
        <f ca="1">IF(Totals!$J342=$D$1,Totals!J342,"")</f>
        <v/>
      </c>
      <c r="J329" s="764"/>
    </row>
    <row r="330" spans="1:12" ht="16.5" hidden="1" customHeight="1" x14ac:dyDescent="0.25">
      <c r="A330" s="147" t="str">
        <f t="shared" ca="1" si="10"/>
        <v>0</v>
      </c>
      <c r="B330" s="762" t="str">
        <f ca="1">IF(Totals!$J343=$D$1, Totals!B343,"")</f>
        <v/>
      </c>
      <c r="C330" s="762" t="str">
        <f ca="1">IF(Totals!$J343=$D$1, Totals!C343,"")</f>
        <v/>
      </c>
      <c r="D330" s="71" t="str">
        <f ca="1">IF(Totals!$J343=$D$1, Totals!D343,"")</f>
        <v/>
      </c>
      <c r="E330" s="135" t="str">
        <f ca="1">IF(Totals!$J343=$D$1, Totals!E343,"")</f>
        <v/>
      </c>
      <c r="F330" s="71" t="str">
        <f ca="1">IF(Totals!$J343=$D$1, Totals!F343,"")</f>
        <v/>
      </c>
      <c r="G330" s="191">
        <f t="shared" ca="1" si="11"/>
        <v>0</v>
      </c>
      <c r="H330" s="71" t="str">
        <f ca="1">IF(Totals!$J343=$D$1, Totals!I343,"")</f>
        <v/>
      </c>
      <c r="I330" s="763" t="str">
        <f ca="1">IF(Totals!$J343=$D$1,Totals!J343,"")</f>
        <v/>
      </c>
      <c r="J330" s="764"/>
    </row>
    <row r="331" spans="1:12" ht="16.5" hidden="1" customHeight="1" x14ac:dyDescent="0.25">
      <c r="A331" s="147" t="str">
        <f t="shared" ca="1" si="10"/>
        <v>0</v>
      </c>
      <c r="B331" s="762" t="str">
        <f ca="1">IF(Totals!$J344=$D$1, Totals!B344,"")</f>
        <v/>
      </c>
      <c r="C331" s="762" t="str">
        <f ca="1">IF(Totals!$J344=$D$1, Totals!C344,"")</f>
        <v/>
      </c>
      <c r="D331" s="71" t="str">
        <f ca="1">IF(Totals!$J344=$D$1, Totals!D344,"")</f>
        <v/>
      </c>
      <c r="E331" s="135" t="str">
        <f ca="1">IF(Totals!$J344=$D$1, Totals!E344,"")</f>
        <v/>
      </c>
      <c r="F331" s="71" t="str">
        <f ca="1">IF(Totals!$J344=$D$1, Totals!F344,"")</f>
        <v/>
      </c>
      <c r="G331" s="191">
        <f t="shared" ca="1" si="11"/>
        <v>0</v>
      </c>
      <c r="H331" s="71" t="str">
        <f ca="1">IF(Totals!$J344=$D$1, Totals!I344,"")</f>
        <v/>
      </c>
      <c r="I331" s="763" t="str">
        <f ca="1">IF(Totals!$J344=$D$1,Totals!J344,"")</f>
        <v/>
      </c>
      <c r="J331" s="764"/>
    </row>
    <row r="332" spans="1:12" ht="16.5" hidden="1" customHeight="1" x14ac:dyDescent="0.25">
      <c r="A332" s="147" t="str">
        <f t="shared" ca="1" si="10"/>
        <v>0</v>
      </c>
      <c r="B332" s="762" t="str">
        <f ca="1">IF(Totals!$J345=$D$1, Totals!B345,"")</f>
        <v/>
      </c>
      <c r="C332" s="762" t="str">
        <f ca="1">IF(Totals!$J345=$D$1, Totals!C345,"")</f>
        <v/>
      </c>
      <c r="D332" s="71" t="str">
        <f ca="1">IF(Totals!$J345=$D$1, Totals!D345,"")</f>
        <v/>
      </c>
      <c r="E332" s="135" t="str">
        <f ca="1">IF(Totals!$J345=$D$1, Totals!E345,"")</f>
        <v/>
      </c>
      <c r="F332" s="71" t="str">
        <f ca="1">IF(Totals!$J345=$D$1, Totals!F345,"")</f>
        <v/>
      </c>
      <c r="G332" s="191">
        <f t="shared" ca="1" si="11"/>
        <v>0</v>
      </c>
      <c r="H332" s="71" t="str">
        <f ca="1">IF(Totals!$J345=$D$1, Totals!I345,"")</f>
        <v/>
      </c>
      <c r="I332" s="763" t="str">
        <f ca="1">IF(Totals!$J345=$D$1,Totals!J345,"")</f>
        <v/>
      </c>
      <c r="J332" s="764"/>
    </row>
    <row r="333" spans="1:12" ht="16.5" hidden="1" customHeight="1" x14ac:dyDescent="0.25">
      <c r="A333" s="147" t="str">
        <f t="shared" ca="1" si="10"/>
        <v>0</v>
      </c>
      <c r="B333" s="762" t="str">
        <f ca="1">IF(Totals!$J346=$D$1, Totals!B346,"")</f>
        <v/>
      </c>
      <c r="C333" s="762" t="str">
        <f ca="1">IF(Totals!$J346=$D$1, Totals!C346,"")</f>
        <v/>
      </c>
      <c r="D333" s="71" t="str">
        <f ca="1">IF(Totals!$J346=$D$1, Totals!D346,"")</f>
        <v/>
      </c>
      <c r="E333" s="135" t="str">
        <f ca="1">IF(Totals!$J346=$D$1, Totals!E346,"")</f>
        <v/>
      </c>
      <c r="F333" s="71" t="str">
        <f ca="1">IF(Totals!$J346=$D$1, Totals!F346,"")</f>
        <v/>
      </c>
      <c r="G333" s="191">
        <f t="shared" ca="1" si="11"/>
        <v>0</v>
      </c>
      <c r="H333" s="71" t="str">
        <f ca="1">IF(Totals!$J346=$D$1, Totals!I346,"")</f>
        <v/>
      </c>
      <c r="I333" s="763" t="str">
        <f ca="1">IF(Totals!$J346=$D$1,Totals!J346,"")</f>
        <v/>
      </c>
      <c r="J333" s="764"/>
    </row>
    <row r="334" spans="1:12" ht="16.5" hidden="1" customHeight="1" x14ac:dyDescent="0.25">
      <c r="A334" s="147" t="str">
        <f t="shared" ca="1" si="10"/>
        <v>0</v>
      </c>
      <c r="B334" s="762" t="str">
        <f ca="1">IF(Totals!$J347=$D$1, Totals!B347,"")</f>
        <v/>
      </c>
      <c r="C334" s="762" t="str">
        <f ca="1">IF(Totals!$J347=$D$1, Totals!C347,"")</f>
        <v/>
      </c>
      <c r="D334" s="71" t="str">
        <f ca="1">IF(Totals!$J347=$D$1, Totals!D347,"")</f>
        <v/>
      </c>
      <c r="E334" s="135" t="str">
        <f ca="1">IF(Totals!$J347=$D$1, Totals!E347,"")</f>
        <v/>
      </c>
      <c r="F334" s="71" t="str">
        <f ca="1">IF(Totals!$J347=$D$1, Totals!F347,"")</f>
        <v/>
      </c>
      <c r="G334" s="211">
        <f t="shared" ca="1" si="11"/>
        <v>0</v>
      </c>
      <c r="H334" s="71" t="str">
        <f ca="1">IF(Totals!$J347=$D$1, Totals!I347,"")</f>
        <v/>
      </c>
      <c r="I334" s="763" t="str">
        <f ca="1">IF(Totals!$J347=$D$1,Totals!J347,"")</f>
        <v/>
      </c>
      <c r="J334" s="764"/>
    </row>
    <row r="335" spans="1:12" ht="16.5" hidden="1" customHeight="1" x14ac:dyDescent="0.25">
      <c r="A335" s="147" t="str">
        <f t="shared" ca="1" si="10"/>
        <v>0</v>
      </c>
      <c r="B335" s="762" t="str">
        <f ca="1">IF(Totals!$J348=$D$1, Totals!B348,"")</f>
        <v/>
      </c>
      <c r="C335" s="762" t="str">
        <f ca="1">IF(Totals!$J348=$D$1, Totals!C348,"")</f>
        <v/>
      </c>
      <c r="D335" s="71" t="str">
        <f ca="1">IF(Totals!$J348=$D$1, Totals!D348,"")</f>
        <v/>
      </c>
      <c r="E335" s="135" t="str">
        <f ca="1">IF(Totals!$J348=$D$1, Totals!E348,"")</f>
        <v/>
      </c>
      <c r="F335" s="71" t="str">
        <f ca="1">IF(Totals!$J348=$D$1, Totals!F348,"")</f>
        <v/>
      </c>
      <c r="G335" s="192">
        <f t="shared" ca="1" si="11"/>
        <v>0</v>
      </c>
      <c r="H335" s="71" t="str">
        <f ca="1">IF(Totals!$J348=$D$1, Totals!I348,"")</f>
        <v/>
      </c>
      <c r="I335" s="763" t="str">
        <f ca="1">IF(Totals!$J348=$D$1,Totals!J348,"")</f>
        <v/>
      </c>
      <c r="J335" s="764"/>
    </row>
    <row r="336" spans="1:12" ht="16.5" hidden="1" customHeight="1" x14ac:dyDescent="0.25">
      <c r="A336" s="147" t="str">
        <f t="shared" ca="1" si="10"/>
        <v>0</v>
      </c>
      <c r="B336" s="762" t="str">
        <f ca="1">IF(Totals!$J349=$D$1, Totals!B349,"")</f>
        <v/>
      </c>
      <c r="C336" s="762" t="str">
        <f ca="1">IF(Totals!$J349=$D$1, Totals!C349,"")</f>
        <v/>
      </c>
      <c r="D336" s="71" t="str">
        <f ca="1">IF(Totals!$J349=$D$1, Totals!D349,"")</f>
        <v/>
      </c>
      <c r="E336" s="135" t="str">
        <f ca="1">IF(Totals!$J349=$D$1, Totals!E349,"")</f>
        <v/>
      </c>
      <c r="F336" s="71" t="str">
        <f ca="1">IF(Totals!$J349=$D$1, Totals!F349,"")</f>
        <v/>
      </c>
      <c r="G336" s="192">
        <f t="shared" ca="1" si="11"/>
        <v>0</v>
      </c>
      <c r="H336" s="71" t="str">
        <f ca="1">IF(Totals!$J349=$D$1, Totals!I349,"")</f>
        <v/>
      </c>
      <c r="I336" s="763" t="str">
        <f ca="1">IF(Totals!$J349=$D$1,Totals!J349,"")</f>
        <v/>
      </c>
      <c r="J336" s="764"/>
    </row>
    <row r="337" spans="1:10" ht="16.5" hidden="1" customHeight="1" x14ac:dyDescent="0.25">
      <c r="A337" s="147" t="str">
        <f t="shared" ca="1" si="10"/>
        <v>0</v>
      </c>
      <c r="B337" s="762" t="str">
        <f ca="1">IF(Totals!$J350=$D$1, Totals!B350,"")</f>
        <v/>
      </c>
      <c r="C337" s="762" t="str">
        <f ca="1">IF(Totals!$J350=$D$1, Totals!C350,"")</f>
        <v/>
      </c>
      <c r="D337" s="71" t="str">
        <f ca="1">IF(Totals!$J350=$D$1, Totals!D350,"")</f>
        <v/>
      </c>
      <c r="E337" s="135" t="str">
        <f ca="1">IF(Totals!$J350=$D$1, Totals!E350,"")</f>
        <v/>
      </c>
      <c r="F337" s="71" t="str">
        <f ca="1">IF(Totals!$J350=$D$1, Totals!F350,"")</f>
        <v/>
      </c>
      <c r="G337" s="192">
        <f t="shared" ca="1" si="11"/>
        <v>0</v>
      </c>
      <c r="H337" s="71" t="str">
        <f ca="1">IF(Totals!$J350=$D$1, Totals!I350,"")</f>
        <v/>
      </c>
      <c r="I337" s="763" t="str">
        <f ca="1">IF(Totals!$J350=$D$1,Totals!J350,"")</f>
        <v/>
      </c>
      <c r="J337" s="764"/>
    </row>
    <row r="338" spans="1:10" ht="16.5" hidden="1" customHeight="1" x14ac:dyDescent="0.25">
      <c r="A338" s="147" t="str">
        <f t="shared" ca="1" si="10"/>
        <v>0</v>
      </c>
      <c r="B338" s="762" t="str">
        <f ca="1">IF(Totals!$J351=$D$1, Totals!B351,"")</f>
        <v/>
      </c>
      <c r="C338" s="762" t="str">
        <f ca="1">IF(Totals!$J351=$D$1, Totals!C351,"")</f>
        <v/>
      </c>
      <c r="D338" s="71" t="str">
        <f ca="1">IF(Totals!$J351=$D$1, Totals!D351,"")</f>
        <v/>
      </c>
      <c r="E338" s="135" t="str">
        <f ca="1">IF(Totals!$J351=$D$1, Totals!E351,"")</f>
        <v/>
      </c>
      <c r="F338" s="192" t="str">
        <f ca="1">IF(Totals!$J351=$D$1, Totals!F351,"")</f>
        <v/>
      </c>
      <c r="G338" s="192">
        <f t="shared" ca="1" si="11"/>
        <v>0</v>
      </c>
      <c r="H338" s="71" t="str">
        <f ca="1">IF(Totals!$J351=$D$1, Totals!I351,"")</f>
        <v/>
      </c>
      <c r="I338" s="763" t="str">
        <f ca="1">IF(Totals!$J351=$D$1,Totals!J351,"")</f>
        <v/>
      </c>
      <c r="J338" s="764"/>
    </row>
    <row r="339" spans="1:10" ht="16.5" hidden="1" customHeight="1" x14ac:dyDescent="0.25">
      <c r="A339" s="147" t="str">
        <f t="shared" ca="1" si="10"/>
        <v>0</v>
      </c>
      <c r="B339" s="762" t="str">
        <f ca="1">IF(Totals!$J352=$D$1, Totals!B352,"")</f>
        <v/>
      </c>
      <c r="C339" s="762" t="str">
        <f ca="1">IF(Totals!$J352=$D$1, Totals!C352,"")</f>
        <v/>
      </c>
      <c r="D339" s="71" t="str">
        <f ca="1">IF(Totals!$J352=$D$1, Totals!D352,"")</f>
        <v/>
      </c>
      <c r="E339" s="135" t="str">
        <f ca="1">IF(Totals!$J352=$D$1, Totals!E352,"")</f>
        <v/>
      </c>
      <c r="F339" s="71" t="str">
        <f ca="1">IF(Totals!$J352=$D$1, Totals!F352,"")</f>
        <v/>
      </c>
      <c r="G339" s="192">
        <f t="shared" ca="1" si="11"/>
        <v>0</v>
      </c>
      <c r="H339" s="71" t="str">
        <f ca="1">IF(Totals!$J352=$D$1, Totals!I352,"")</f>
        <v/>
      </c>
      <c r="I339" s="763" t="str">
        <f ca="1">IF(Totals!$J352=$D$1,Totals!J352,"")</f>
        <v/>
      </c>
      <c r="J339" s="764"/>
    </row>
    <row r="340" spans="1:10" ht="16.5" hidden="1" customHeight="1" x14ac:dyDescent="0.25">
      <c r="A340" s="147" t="str">
        <f t="shared" ca="1" si="10"/>
        <v>0</v>
      </c>
      <c r="B340" s="762" t="str">
        <f ca="1">IF(Totals!$J353=$D$1, Totals!B353,"")</f>
        <v/>
      </c>
      <c r="C340" s="762" t="str">
        <f ca="1">IF(Totals!$J353=$D$1, Totals!C353,"")</f>
        <v/>
      </c>
      <c r="D340" s="71" t="str">
        <f ca="1">IF(Totals!$J353=$D$1, Totals!D353,"")</f>
        <v/>
      </c>
      <c r="E340" s="135" t="str">
        <f ca="1">IF(Totals!$J353=$D$1, Totals!E353,"")</f>
        <v/>
      </c>
      <c r="F340" s="71" t="str">
        <f ca="1">IF(Totals!$J353=$D$1, Totals!F353,"")</f>
        <v/>
      </c>
      <c r="G340" s="192">
        <f t="shared" ca="1" si="11"/>
        <v>0</v>
      </c>
      <c r="H340" s="71" t="str">
        <f ca="1">IF(Totals!$J353=$D$1, Totals!I353,"")</f>
        <v/>
      </c>
      <c r="I340" s="763" t="str">
        <f ca="1">IF(Totals!$J353=$D$1,Totals!J353,"")</f>
        <v/>
      </c>
      <c r="J340" s="764"/>
    </row>
    <row r="341" spans="1:10" ht="16.5" hidden="1" customHeight="1" x14ac:dyDescent="0.25">
      <c r="A341" s="147" t="str">
        <f t="shared" ca="1" si="10"/>
        <v>0</v>
      </c>
      <c r="B341" s="762" t="str">
        <f ca="1">IF(Totals!$J354=$D$1, Totals!B354,"")</f>
        <v/>
      </c>
      <c r="C341" s="762" t="str">
        <f ca="1">IF(Totals!$J354=$D$1, Totals!C354,"")</f>
        <v/>
      </c>
      <c r="D341" s="71" t="str">
        <f ca="1">IF(Totals!$J354=$D$1, Totals!D354,"")</f>
        <v/>
      </c>
      <c r="E341" s="135" t="str">
        <f ca="1">IF(Totals!$J354=$D$1, Totals!E354,"")</f>
        <v/>
      </c>
      <c r="F341" s="71" t="str">
        <f ca="1">IF(Totals!$J354=$D$1, Totals!F354,"")</f>
        <v/>
      </c>
      <c r="G341" s="192">
        <f t="shared" ca="1" si="11"/>
        <v>0</v>
      </c>
      <c r="H341" s="71" t="str">
        <f ca="1">IF(Totals!$J354=$D$1, Totals!I354,"")</f>
        <v/>
      </c>
      <c r="I341" s="763" t="str">
        <f ca="1">IF(Totals!$J354=$D$1,Totals!J354,"")</f>
        <v/>
      </c>
      <c r="J341" s="764"/>
    </row>
    <row r="342" spans="1:10" ht="16.5" hidden="1" customHeight="1" x14ac:dyDescent="0.25">
      <c r="A342" s="147" t="str">
        <f t="shared" ca="1" si="10"/>
        <v>0</v>
      </c>
      <c r="B342" s="762" t="str">
        <f ca="1">IF(Totals!$J355=$D$1, Totals!B355,"")</f>
        <v/>
      </c>
      <c r="C342" s="762" t="str">
        <f ca="1">IF(Totals!$J355=$D$1, Totals!C355,"")</f>
        <v/>
      </c>
      <c r="D342" s="71" t="str">
        <f ca="1">IF(Totals!$J355=$D$1, Totals!D355,"")</f>
        <v/>
      </c>
      <c r="E342" s="135" t="str">
        <f ca="1">IF(Totals!$J355=$D$1, Totals!E355,"")</f>
        <v/>
      </c>
      <c r="F342" s="71" t="str">
        <f ca="1">IF(Totals!$J355=$D$1, Totals!F355,"")</f>
        <v/>
      </c>
      <c r="G342" s="71">
        <f t="shared" ca="1" si="11"/>
        <v>0</v>
      </c>
      <c r="H342" s="71" t="str">
        <f ca="1">IF(Totals!$J355=$D$1, Totals!I355,"")</f>
        <v/>
      </c>
      <c r="I342" s="763" t="str">
        <f ca="1">IF(Totals!$J355=$D$1,Totals!J355,"")</f>
        <v/>
      </c>
      <c r="J342" s="764"/>
    </row>
    <row r="343" spans="1:10" ht="16.5" hidden="1" customHeight="1" x14ac:dyDescent="0.25">
      <c r="A343" s="147" t="str">
        <f t="shared" ca="1" si="10"/>
        <v>0</v>
      </c>
      <c r="B343" s="762" t="str">
        <f ca="1">IF(Totals!$J356=$D$1, Totals!B356,"")</f>
        <v/>
      </c>
      <c r="C343" s="762" t="str">
        <f ca="1">IF(Totals!$J356=$D$1, Totals!C356,"")</f>
        <v/>
      </c>
      <c r="D343" s="71" t="str">
        <f ca="1">IF(Totals!$J356=$D$1, Totals!D356,"")</f>
        <v/>
      </c>
      <c r="E343" s="135" t="str">
        <f ca="1">IF(Totals!$J356=$D$1, Totals!E356,"")</f>
        <v/>
      </c>
      <c r="F343" s="71" t="str">
        <f ca="1">IF(Totals!$J356=$D$1, Totals!F356,"")</f>
        <v/>
      </c>
      <c r="G343" s="71">
        <f t="shared" ca="1" si="11"/>
        <v>0</v>
      </c>
      <c r="H343" s="71" t="str">
        <f ca="1">IF(Totals!$J356=$D$1, Totals!I356,"")</f>
        <v/>
      </c>
      <c r="I343" s="763" t="str">
        <f ca="1">IF(Totals!$J356=$D$1,Totals!J356,"")</f>
        <v/>
      </c>
      <c r="J343" s="764"/>
    </row>
    <row r="344" spans="1:10" ht="16.5" hidden="1" customHeight="1" x14ac:dyDescent="0.25">
      <c r="A344" s="147" t="str">
        <f t="shared" ca="1" si="10"/>
        <v>0</v>
      </c>
      <c r="B344" s="762" t="str">
        <f ca="1">IF(Totals!$J357=$D$1, Totals!B357,"")</f>
        <v/>
      </c>
      <c r="C344" s="762" t="str">
        <f ca="1">IF(Totals!$J357=$D$1, Totals!C357,"")</f>
        <v/>
      </c>
      <c r="D344" s="71" t="str">
        <f ca="1">IF(Totals!$J357=$D$1, Totals!D357,"")</f>
        <v/>
      </c>
      <c r="E344" s="135" t="str">
        <f ca="1">IF(Totals!$J357=$D$1, Totals!E357,"")</f>
        <v/>
      </c>
      <c r="F344" s="71" t="str">
        <f ca="1">IF(Totals!$J357=$D$1, Totals!F357,"")</f>
        <v/>
      </c>
      <c r="G344" s="71">
        <f t="shared" ca="1" si="11"/>
        <v>0</v>
      </c>
      <c r="H344" s="71" t="str">
        <f ca="1">IF(Totals!$J357=$D$1, Totals!I357,"")</f>
        <v/>
      </c>
      <c r="I344" s="763" t="str">
        <f ca="1">IF(Totals!$J357=$D$1,Totals!J357,"")</f>
        <v/>
      </c>
      <c r="J344" s="764"/>
    </row>
    <row r="345" spans="1:10" ht="16.5" hidden="1" customHeight="1" x14ac:dyDescent="0.25">
      <c r="A345" s="147" t="str">
        <f t="shared" ca="1" si="10"/>
        <v>0</v>
      </c>
      <c r="B345" s="762" t="str">
        <f ca="1">IF(Totals!$J358=$D$1, Totals!B358,"")</f>
        <v/>
      </c>
      <c r="C345" s="762" t="str">
        <f ca="1">IF(Totals!$J358=$D$1, Totals!C358,"")</f>
        <v/>
      </c>
      <c r="D345" s="71" t="str">
        <f ca="1">IF(Totals!$J358=$D$1, Totals!D358,"")</f>
        <v/>
      </c>
      <c r="E345" s="135" t="str">
        <f ca="1">IF(Totals!$J358=$D$1, Totals!E358,"")</f>
        <v/>
      </c>
      <c r="F345" s="71" t="str">
        <f ca="1">IF(Totals!$J358=$D$1, Totals!F358,"")</f>
        <v/>
      </c>
      <c r="G345" s="71">
        <f t="shared" ca="1" si="11"/>
        <v>0</v>
      </c>
      <c r="H345" s="71" t="str">
        <f ca="1">IF(Totals!$J358=$D$1, Totals!I358,"")</f>
        <v/>
      </c>
      <c r="I345" s="763" t="str">
        <f ca="1">IF(Totals!$J358=$D$1,Totals!J358,"")</f>
        <v/>
      </c>
      <c r="J345" s="764"/>
    </row>
    <row r="346" spans="1:10" ht="16.5" hidden="1" customHeight="1" x14ac:dyDescent="0.25">
      <c r="A346" s="147" t="str">
        <f t="shared" ca="1" si="10"/>
        <v>0</v>
      </c>
      <c r="B346" s="762" t="str">
        <f ca="1">IF(Totals!$J359=$D$1, Totals!B359,"")</f>
        <v/>
      </c>
      <c r="C346" s="762" t="str">
        <f ca="1">IF(Totals!$J359=$D$1, Totals!C359,"")</f>
        <v/>
      </c>
      <c r="D346" s="71" t="str">
        <f ca="1">IF(Totals!$J359=$D$1, Totals!D359,"")</f>
        <v/>
      </c>
      <c r="E346" s="135" t="str">
        <f ca="1">IF(Totals!$J359=$D$1, Totals!E359,"")</f>
        <v/>
      </c>
      <c r="F346" s="71" t="str">
        <f ca="1">IF(Totals!$J359=$D$1, Totals!F359,"")</f>
        <v/>
      </c>
      <c r="G346" s="71">
        <f t="shared" ca="1" si="11"/>
        <v>0</v>
      </c>
      <c r="H346" s="71" t="str">
        <f ca="1">IF(Totals!$J359=$D$1, Totals!I359,"")</f>
        <v/>
      </c>
      <c r="I346" s="763" t="str">
        <f ca="1">IF(Totals!$J359=$D$1,Totals!J359,"")</f>
        <v/>
      </c>
      <c r="J346" s="764"/>
    </row>
    <row r="347" spans="1:10" ht="16.5" hidden="1" customHeight="1" x14ac:dyDescent="0.25">
      <c r="A347" s="147" t="str">
        <f t="shared" ca="1" si="10"/>
        <v>0</v>
      </c>
      <c r="B347" s="762" t="str">
        <f ca="1">IF(Totals!$J360=$D$1, Totals!B360,"")</f>
        <v/>
      </c>
      <c r="C347" s="762" t="str">
        <f ca="1">IF(Totals!$J360=$D$1, Totals!C360,"")</f>
        <v/>
      </c>
      <c r="D347" s="71" t="str">
        <f ca="1">IF(Totals!$J360=$D$1, Totals!D360,"")</f>
        <v/>
      </c>
      <c r="E347" s="135" t="str">
        <f ca="1">IF(Totals!$J360=$D$1, Totals!E360,"")</f>
        <v/>
      </c>
      <c r="F347" s="71" t="str">
        <f ca="1">IF(Totals!$J360=$D$1, Totals!F360,"")</f>
        <v/>
      </c>
      <c r="G347" s="71">
        <f t="shared" ca="1" si="11"/>
        <v>0</v>
      </c>
      <c r="H347" s="71" t="str">
        <f ca="1">IF(Totals!$J360=$D$1, Totals!I360,"")</f>
        <v/>
      </c>
      <c r="I347" s="763" t="str">
        <f ca="1">IF(Totals!$J360=$D$1,Totals!J360,"")</f>
        <v/>
      </c>
      <c r="J347" s="764"/>
    </row>
    <row r="348" spans="1:10" ht="16.5" hidden="1" customHeight="1" x14ac:dyDescent="0.25">
      <c r="A348" s="147" t="str">
        <f t="shared" ca="1" si="10"/>
        <v>0</v>
      </c>
      <c r="B348" s="762" t="str">
        <f ca="1">IF(Totals!$J361=$D$1, Totals!B361,"")</f>
        <v/>
      </c>
      <c r="C348" s="762" t="str">
        <f ca="1">IF(Totals!$J361=$D$1, Totals!C361,"")</f>
        <v/>
      </c>
      <c r="D348" s="71" t="str">
        <f ca="1">IF(Totals!$J361=$D$1, Totals!D361,"")</f>
        <v/>
      </c>
      <c r="E348" s="135" t="str">
        <f ca="1">IF(Totals!$J361=$D$1, Totals!E361,"")</f>
        <v/>
      </c>
      <c r="F348" s="71" t="str">
        <f ca="1">IF(Totals!$J361=$D$1, Totals!F361,"")</f>
        <v/>
      </c>
      <c r="G348" s="71">
        <f t="shared" ca="1" si="11"/>
        <v>0</v>
      </c>
      <c r="H348" s="71" t="str">
        <f ca="1">IF(Totals!$J361=$D$1, Totals!I361,"")</f>
        <v/>
      </c>
      <c r="I348" s="763" t="str">
        <f ca="1">IF(Totals!$J361=$D$1,Totals!J361,"")</f>
        <v/>
      </c>
      <c r="J348" s="764"/>
    </row>
    <row r="349" spans="1:10" ht="16.5" hidden="1" customHeight="1" x14ac:dyDescent="0.25">
      <c r="A349" s="147" t="str">
        <f t="shared" ca="1" si="10"/>
        <v>0</v>
      </c>
      <c r="B349" s="762" t="str">
        <f ca="1">IF(Totals!$J362=$D$1, Totals!B362,"")</f>
        <v/>
      </c>
      <c r="C349" s="762" t="str">
        <f ca="1">IF(Totals!$J362=$D$1, Totals!C362,"")</f>
        <v/>
      </c>
      <c r="D349" s="71" t="str">
        <f ca="1">IF(Totals!$J362=$D$1, Totals!D362,"")</f>
        <v/>
      </c>
      <c r="E349" s="135" t="str">
        <f ca="1">IF(Totals!$J362=$D$1, Totals!E362,"")</f>
        <v/>
      </c>
      <c r="F349" s="71" t="str">
        <f ca="1">IF(Totals!$J362=$D$1, Totals!F362,"")</f>
        <v/>
      </c>
      <c r="G349" s="71">
        <f t="shared" ca="1" si="11"/>
        <v>0</v>
      </c>
      <c r="H349" s="71" t="str">
        <f ca="1">IF(Totals!$J362=$D$1, Totals!I362,"")</f>
        <v/>
      </c>
      <c r="I349" s="763" t="str">
        <f ca="1">IF(Totals!$J362=$D$1,Totals!J362,"")</f>
        <v/>
      </c>
      <c r="J349" s="764"/>
    </row>
    <row r="350" spans="1:10" ht="16.5" hidden="1" customHeight="1" x14ac:dyDescent="0.25">
      <c r="A350" s="147" t="str">
        <f t="shared" ca="1" si="10"/>
        <v>0</v>
      </c>
      <c r="B350" s="762" t="str">
        <f ca="1">IF(Totals!$J363=$D$1, Totals!B363,"")</f>
        <v/>
      </c>
      <c r="C350" s="762" t="str">
        <f ca="1">IF(Totals!$J363=$D$1, Totals!C363,"")</f>
        <v/>
      </c>
      <c r="D350" s="71" t="str">
        <f ca="1">IF(Totals!$J363=$D$1, Totals!D363,"")</f>
        <v/>
      </c>
      <c r="E350" s="135" t="str">
        <f ca="1">IF(Totals!$J363=$D$1, Totals!E363,"")</f>
        <v/>
      </c>
      <c r="F350" s="71" t="str">
        <f ca="1">IF(Totals!$J363=$D$1, Totals!F363,"")</f>
        <v/>
      </c>
      <c r="G350" s="71">
        <f t="shared" ca="1" si="11"/>
        <v>0</v>
      </c>
      <c r="H350" s="71" t="str">
        <f ca="1">IF(Totals!$J363=$D$1, Totals!I363,"")</f>
        <v/>
      </c>
      <c r="I350" s="763" t="str">
        <f ca="1">IF(Totals!$J363=$D$1,Totals!J363,"")</f>
        <v/>
      </c>
      <c r="J350" s="764"/>
    </row>
    <row r="351" spans="1:10" ht="16.5" hidden="1" customHeight="1" x14ac:dyDescent="0.25">
      <c r="A351" s="147" t="str">
        <f t="shared" ca="1" si="10"/>
        <v>0</v>
      </c>
      <c r="B351" s="762" t="str">
        <f ca="1">IF(Totals!$J364=$D$1, Totals!B364,"")</f>
        <v/>
      </c>
      <c r="C351" s="762" t="str">
        <f ca="1">IF(Totals!$J364=$D$1, Totals!C364,"")</f>
        <v/>
      </c>
      <c r="D351" s="71" t="str">
        <f ca="1">IF(Totals!$J364=$D$1, Totals!D364,"")</f>
        <v/>
      </c>
      <c r="E351" s="135" t="str">
        <f ca="1">IF(Totals!$J364=$D$1, Totals!E364,"")</f>
        <v/>
      </c>
      <c r="F351" s="71" t="str">
        <f ca="1">IF(Totals!$J364=$D$1, Totals!F364,"")</f>
        <v/>
      </c>
      <c r="G351" s="71">
        <f t="shared" ca="1" si="11"/>
        <v>0</v>
      </c>
      <c r="H351" s="71" t="str">
        <f ca="1">IF(Totals!$J364=$D$1, Totals!I364,"")</f>
        <v/>
      </c>
      <c r="I351" s="763" t="str">
        <f ca="1">IF(Totals!$J364=$D$1,Totals!J364,"")</f>
        <v/>
      </c>
      <c r="J351" s="764"/>
    </row>
    <row r="352" spans="1:10" ht="16.5" hidden="1" customHeight="1" x14ac:dyDescent="0.25">
      <c r="A352" s="147" t="str">
        <f t="shared" ca="1" si="10"/>
        <v>0</v>
      </c>
      <c r="B352" s="762" t="str">
        <f ca="1">IF(Totals!$J365=$D$1, Totals!B365,"")</f>
        <v/>
      </c>
      <c r="C352" s="762" t="str">
        <f ca="1">IF(Totals!$J365=$D$1, Totals!C365,"")</f>
        <v/>
      </c>
      <c r="D352" s="71" t="str">
        <f ca="1">IF(Totals!$J365=$D$1, Totals!D365,"")</f>
        <v/>
      </c>
      <c r="E352" s="135" t="str">
        <f ca="1">IF(Totals!$J365=$D$1, Totals!E365,"")</f>
        <v/>
      </c>
      <c r="F352" s="71" t="str">
        <f ca="1">IF(Totals!$J365=$D$1, Totals!F365,"")</f>
        <v/>
      </c>
      <c r="G352" s="71">
        <f t="shared" ca="1" si="11"/>
        <v>0</v>
      </c>
      <c r="H352" s="71" t="str">
        <f ca="1">IF(Totals!$J365=$D$1, Totals!I365,"")</f>
        <v/>
      </c>
      <c r="I352" s="763" t="str">
        <f ca="1">IF(Totals!$J365=$D$1,Totals!J365,"")</f>
        <v/>
      </c>
      <c r="J352" s="764"/>
    </row>
    <row r="353" spans="1:13" ht="16.5" hidden="1" customHeight="1" x14ac:dyDescent="0.25">
      <c r="A353" s="147" t="str">
        <f t="shared" ca="1" si="10"/>
        <v>0</v>
      </c>
      <c r="B353" s="762" t="str">
        <f ca="1">IF(Totals!$J366=$D$1, Totals!B366,"")</f>
        <v/>
      </c>
      <c r="C353" s="762" t="str">
        <f ca="1">IF(Totals!$J366=$D$1, Totals!C366,"")</f>
        <v/>
      </c>
      <c r="D353" s="71" t="str">
        <f ca="1">IF(Totals!$J366=$D$1, Totals!D366,"")</f>
        <v/>
      </c>
      <c r="E353" s="135" t="str">
        <f ca="1">IF(Totals!$J366=$D$1, Totals!E366,"")</f>
        <v/>
      </c>
      <c r="F353" s="71" t="str">
        <f ca="1">IF(Totals!$J366=$D$1, Totals!F366,"")</f>
        <v/>
      </c>
      <c r="G353" s="71">
        <f t="shared" ca="1" si="11"/>
        <v>0</v>
      </c>
      <c r="H353" s="71" t="str">
        <f ca="1">IF(Totals!$J366=$D$1, Totals!I366,"")</f>
        <v/>
      </c>
      <c r="I353" s="763" t="str">
        <f ca="1">IF(Totals!$J366=$D$1,Totals!J366,"")</f>
        <v/>
      </c>
      <c r="J353" s="764"/>
    </row>
    <row r="354" spans="1:13" ht="16.5" hidden="1" customHeight="1" x14ac:dyDescent="0.25">
      <c r="A354" s="147" t="str">
        <f t="shared" ca="1" si="10"/>
        <v>0</v>
      </c>
      <c r="B354" s="762" t="str">
        <f ca="1">IF(Totals!$J367=$D$1, Totals!B367,"")</f>
        <v/>
      </c>
      <c r="C354" s="762" t="str">
        <f ca="1">IF(Totals!$J367=$D$1, Totals!C367,"")</f>
        <v/>
      </c>
      <c r="D354" s="71" t="str">
        <f ca="1">IF(Totals!$J367=$D$1, Totals!D367,"")</f>
        <v/>
      </c>
      <c r="E354" s="135" t="str">
        <f ca="1">IF(Totals!$J367=$D$1, Totals!E367,"")</f>
        <v/>
      </c>
      <c r="F354" s="71" t="str">
        <f ca="1">IF(Totals!$J367=$D$1, Totals!F367,"")</f>
        <v/>
      </c>
      <c r="G354" s="71">
        <f t="shared" ca="1" si="11"/>
        <v>0</v>
      </c>
      <c r="H354" s="71" t="str">
        <f ca="1">IF(Totals!$J367=$D$1, Totals!I367,"")</f>
        <v/>
      </c>
      <c r="I354" s="763" t="str">
        <f ca="1">IF(Totals!$J367=$D$1,Totals!J367,"")</f>
        <v/>
      </c>
      <c r="J354" s="764"/>
    </row>
    <row r="355" spans="1:13" ht="16.5" hidden="1" customHeight="1" x14ac:dyDescent="0.25">
      <c r="A355" s="147" t="str">
        <f t="shared" ca="1" si="10"/>
        <v>0</v>
      </c>
      <c r="B355" s="762" t="str">
        <f ca="1">IF(Totals!$J368=$D$1, Totals!B368,"")</f>
        <v/>
      </c>
      <c r="C355" s="762" t="str">
        <f ca="1">IF(Totals!$J368=$D$1, Totals!C368,"")</f>
        <v/>
      </c>
      <c r="D355" s="71" t="str">
        <f ca="1">IF(Totals!$J368=$D$1, Totals!D368,"")</f>
        <v/>
      </c>
      <c r="E355" s="135" t="str">
        <f ca="1">IF(Totals!$J368=$D$1, Totals!E368,"")</f>
        <v/>
      </c>
      <c r="F355" s="71" t="str">
        <f ca="1">IF(Totals!$J368=$D$1, Totals!F368,"")</f>
        <v/>
      </c>
      <c r="G355" s="71">
        <f t="shared" ca="1" si="11"/>
        <v>0</v>
      </c>
      <c r="H355" s="71" t="str">
        <f ca="1">IF(Totals!$J368=$D$1, Totals!I368,"")</f>
        <v/>
      </c>
      <c r="I355" s="763" t="str">
        <f ca="1">IF(Totals!$J368=$D$1,Totals!J368,"")</f>
        <v/>
      </c>
      <c r="J355" s="764"/>
      <c r="M355" s="147">
        <f>MstList!L360</f>
        <v>0</v>
      </c>
    </row>
    <row r="356" spans="1:13" ht="16.5" hidden="1" customHeight="1" x14ac:dyDescent="0.25">
      <c r="A356" s="147" t="str">
        <f t="shared" ca="1" si="10"/>
        <v>0</v>
      </c>
      <c r="B356" s="762" t="str">
        <f ca="1">IF(Totals!$J369=$D$1, Totals!B369,"")</f>
        <v/>
      </c>
      <c r="C356" s="762" t="str">
        <f ca="1">IF(Totals!$J369=$D$1, Totals!C369,"")</f>
        <v/>
      </c>
      <c r="D356" s="71" t="str">
        <f ca="1">IF(Totals!$J369=$D$1, Totals!D369,"")</f>
        <v/>
      </c>
      <c r="E356" s="135" t="str">
        <f ca="1">IF(Totals!$J369=$D$1, Totals!E369,"")</f>
        <v/>
      </c>
      <c r="F356" s="71" t="str">
        <f ca="1">IF(Totals!$J369=$D$1, Totals!F369,"")</f>
        <v/>
      </c>
      <c r="G356" s="71">
        <f t="shared" ca="1" si="11"/>
        <v>0</v>
      </c>
      <c r="H356" s="71" t="str">
        <f ca="1">IF(Totals!$J369=$D$1, Totals!I369,"")</f>
        <v/>
      </c>
      <c r="I356" s="763" t="str">
        <f ca="1">IF(Totals!$J369=$D$1,Totals!J369,"")</f>
        <v/>
      </c>
      <c r="J356" s="764"/>
      <c r="M356" s="147">
        <f>MstList!L361</f>
        <v>0</v>
      </c>
    </row>
    <row r="357" spans="1:13" ht="16.5" hidden="1" customHeight="1" x14ac:dyDescent="0.25">
      <c r="A357" s="147" t="str">
        <f t="shared" ca="1" si="10"/>
        <v>0</v>
      </c>
      <c r="B357" s="762" t="str">
        <f ca="1">IF(Totals!$J370=$D$1, Totals!B370,"")</f>
        <v/>
      </c>
      <c r="C357" s="762" t="str">
        <f ca="1">IF(Totals!$J370=$D$1, Totals!C370,"")</f>
        <v/>
      </c>
      <c r="D357" s="71" t="str">
        <f ca="1">IF(Totals!$J370=$D$1, Totals!D370,"")</f>
        <v/>
      </c>
      <c r="E357" s="135" t="str">
        <f ca="1">IF(Totals!$J370=$D$1, Totals!E370,"")</f>
        <v/>
      </c>
      <c r="F357" s="71" t="str">
        <f ca="1">IF(Totals!$J370=$D$1, Totals!F370,"")</f>
        <v/>
      </c>
      <c r="G357" s="71">
        <f t="shared" ca="1" si="11"/>
        <v>0</v>
      </c>
      <c r="H357" s="71" t="str">
        <f ca="1">IF(Totals!$J370=$D$1, Totals!I370,"")</f>
        <v/>
      </c>
      <c r="I357" s="763" t="str">
        <f ca="1">IF(Totals!$J370=$D$1,Totals!J370,"")</f>
        <v/>
      </c>
      <c r="J357" s="764"/>
      <c r="M357" s="147">
        <f>MstList!L362</f>
        <v>0</v>
      </c>
    </row>
    <row r="358" spans="1:13" ht="16.5" hidden="1" customHeight="1" x14ac:dyDescent="0.25">
      <c r="A358" s="147" t="str">
        <f t="shared" ca="1" si="10"/>
        <v>0</v>
      </c>
      <c r="B358" s="762" t="str">
        <f ca="1">IF(Totals!$J371=$D$1, Totals!B371,"")</f>
        <v/>
      </c>
      <c r="C358" s="762" t="str">
        <f ca="1">IF(Totals!$J371=$D$1, Totals!C371,"")</f>
        <v/>
      </c>
      <c r="D358" s="71" t="str">
        <f ca="1">IF(Totals!$J371=$D$1, Totals!D371,"")</f>
        <v/>
      </c>
      <c r="E358" s="135" t="str">
        <f ca="1">IF(Totals!$J371=$D$1, Totals!E371,"")</f>
        <v/>
      </c>
      <c r="F358" s="71" t="str">
        <f ca="1">IF(Totals!$J371=$D$1, Totals!F371,"")</f>
        <v/>
      </c>
      <c r="G358" s="71">
        <f t="shared" ca="1" si="11"/>
        <v>0</v>
      </c>
      <c r="H358" s="71" t="str">
        <f ca="1">IF(Totals!$J371=$D$1, Totals!I371,"")</f>
        <v/>
      </c>
      <c r="I358" s="763" t="str">
        <f ca="1">IF(Totals!$J371=$D$1,Totals!J371,"")</f>
        <v/>
      </c>
      <c r="J358" s="764"/>
    </row>
    <row r="359" spans="1:13" ht="16.5" hidden="1" customHeight="1" x14ac:dyDescent="0.25">
      <c r="A359" s="147" t="str">
        <f t="shared" ca="1" si="10"/>
        <v>0</v>
      </c>
      <c r="B359" s="762" t="str">
        <f ca="1">IF(Totals!$J372=$D$1, Totals!B372,"")</f>
        <v/>
      </c>
      <c r="C359" s="762" t="str">
        <f ca="1">IF(Totals!$J372=$D$1, Totals!C372,"")</f>
        <v/>
      </c>
      <c r="D359" s="71" t="str">
        <f ca="1">IF(Totals!$J372=$D$1, Totals!D372,"")</f>
        <v/>
      </c>
      <c r="E359" s="135" t="str">
        <f ca="1">IF(Totals!$J372=$D$1, Totals!E372,"")</f>
        <v/>
      </c>
      <c r="F359" s="71" t="str">
        <f ca="1">IF(Totals!$J372=$D$1, Totals!F372,"")</f>
        <v/>
      </c>
      <c r="G359" s="71">
        <f t="shared" ca="1" si="11"/>
        <v>0</v>
      </c>
      <c r="H359" s="71" t="str">
        <f ca="1">IF(Totals!$J372=$D$1, Totals!I372,"")</f>
        <v/>
      </c>
      <c r="I359" s="763" t="str">
        <f ca="1">IF(Totals!$J372=$D$1,Totals!J372,"")</f>
        <v/>
      </c>
      <c r="J359" s="764"/>
    </row>
    <row r="360" spans="1:13" ht="16.5" hidden="1" customHeight="1" x14ac:dyDescent="0.25">
      <c r="A360" s="147" t="str">
        <f t="shared" ca="1" si="10"/>
        <v>0</v>
      </c>
      <c r="B360" s="762" t="str">
        <f ca="1">IF(Totals!$J373=$D$1, Totals!B373,"")</f>
        <v/>
      </c>
      <c r="C360" s="762" t="str">
        <f ca="1">IF(Totals!$J373=$D$1, Totals!C373,"")</f>
        <v/>
      </c>
      <c r="D360" s="71" t="str">
        <f ca="1">IF(Totals!$J373=$D$1, Totals!D373,"")</f>
        <v/>
      </c>
      <c r="E360" s="135" t="str">
        <f ca="1">IF(Totals!$J373=$D$1, Totals!E373,"")</f>
        <v/>
      </c>
      <c r="F360" s="71" t="str">
        <f ca="1">IF(Totals!$J373=$D$1, Totals!F373,"")</f>
        <v/>
      </c>
      <c r="G360" s="71">
        <f t="shared" ca="1" si="11"/>
        <v>0</v>
      </c>
      <c r="H360" s="71" t="str">
        <f ca="1">IF(Totals!$J373=$D$1, Totals!I373,"")</f>
        <v/>
      </c>
      <c r="I360" s="763" t="str">
        <f ca="1">IF(Totals!$J373=$D$1,Totals!J373,"")</f>
        <v/>
      </c>
      <c r="J360" s="764"/>
    </row>
    <row r="361" spans="1:13" ht="16.5" hidden="1" customHeight="1" x14ac:dyDescent="0.25">
      <c r="A361" s="147" t="str">
        <f t="shared" ca="1" si="10"/>
        <v>0</v>
      </c>
      <c r="B361" s="762" t="str">
        <f ca="1">IF(Totals!$J374=$D$1, Totals!B374,"")</f>
        <v/>
      </c>
      <c r="C361" s="762" t="str">
        <f ca="1">IF(Totals!$J374=$D$1, Totals!C374,"")</f>
        <v/>
      </c>
      <c r="D361" s="71" t="str">
        <f ca="1">IF(Totals!$J374=$D$1, Totals!D374,"")</f>
        <v/>
      </c>
      <c r="E361" s="135" t="str">
        <f ca="1">IF(Totals!$J374=$D$1, Totals!E374,"")</f>
        <v/>
      </c>
      <c r="F361" s="71" t="str">
        <f ca="1">IF(Totals!$J374=$D$1, Totals!F374,"")</f>
        <v/>
      </c>
      <c r="G361" s="71">
        <f t="shared" ca="1" si="11"/>
        <v>0</v>
      </c>
      <c r="H361" s="71" t="str">
        <f ca="1">IF(Totals!$J374=$D$1, Totals!I374,"")</f>
        <v/>
      </c>
      <c r="I361" s="763" t="str">
        <f ca="1">IF(Totals!$J374=$D$1,Totals!J374,"")</f>
        <v/>
      </c>
      <c r="J361" s="764"/>
    </row>
    <row r="362" spans="1:13" ht="16.5" hidden="1" customHeight="1" x14ac:dyDescent="0.25">
      <c r="A362" s="147" t="str">
        <f t="shared" ca="1" si="10"/>
        <v>0</v>
      </c>
      <c r="B362" s="762" t="str">
        <f ca="1">IF(Totals!$J375=$D$1, Totals!B375,"")</f>
        <v/>
      </c>
      <c r="C362" s="762" t="str">
        <f ca="1">IF(Totals!$J375=$D$1, Totals!C375,"")</f>
        <v/>
      </c>
      <c r="D362" s="71" t="str">
        <f ca="1">IF(Totals!$J375=$D$1, Totals!D375,"")</f>
        <v/>
      </c>
      <c r="E362" s="135" t="str">
        <f ca="1">IF(Totals!$J375=$D$1, Totals!E375,"")</f>
        <v/>
      </c>
      <c r="F362" s="71" t="str">
        <f ca="1">IF(Totals!$J375=$D$1, Totals!F375,"")</f>
        <v/>
      </c>
      <c r="G362" s="71">
        <f t="shared" ca="1" si="11"/>
        <v>0</v>
      </c>
      <c r="H362" s="71" t="str">
        <f ca="1">IF(Totals!$J375=$D$1, Totals!I375,"")</f>
        <v/>
      </c>
      <c r="I362" s="763" t="str">
        <f ca="1">IF(Totals!$J375=$D$1,Totals!J375,"")</f>
        <v/>
      </c>
      <c r="J362" s="764"/>
    </row>
    <row r="363" spans="1:13" ht="16.5" hidden="1" customHeight="1" x14ac:dyDescent="0.25">
      <c r="A363" s="147" t="str">
        <f t="shared" ca="1" si="10"/>
        <v>0</v>
      </c>
      <c r="B363" s="762" t="str">
        <f ca="1">IF(Totals!$J376=$D$1, Totals!B376,"")</f>
        <v/>
      </c>
      <c r="C363" s="762" t="str">
        <f ca="1">IF(Totals!$J376=$D$1, Totals!C376,"")</f>
        <v/>
      </c>
      <c r="D363" s="71" t="str">
        <f ca="1">IF(Totals!$J376=$D$1, Totals!D376,"")</f>
        <v/>
      </c>
      <c r="E363" s="135" t="str">
        <f ca="1">IF(Totals!$J376=$D$1, Totals!E376,"")</f>
        <v/>
      </c>
      <c r="F363" s="71" t="str">
        <f ca="1">IF(Totals!$J376=$D$1, Totals!F376,"")</f>
        <v/>
      </c>
      <c r="G363" s="71">
        <f t="shared" ca="1" si="11"/>
        <v>0</v>
      </c>
      <c r="H363" s="71" t="str">
        <f ca="1">IF(Totals!$J376=$D$1, Totals!I376,"")</f>
        <v/>
      </c>
      <c r="I363" s="763" t="str">
        <f ca="1">IF(Totals!$J376=$D$1,Totals!J376,"")</f>
        <v/>
      </c>
      <c r="J363" s="764"/>
    </row>
    <row r="364" spans="1:13" ht="16.5" hidden="1" customHeight="1" x14ac:dyDescent="0.25">
      <c r="A364" s="147" t="str">
        <f t="shared" ca="1" si="10"/>
        <v>0</v>
      </c>
      <c r="B364" s="762" t="str">
        <f ca="1">IF(Totals!$J377=$D$1, Totals!B377,"")</f>
        <v/>
      </c>
      <c r="C364" s="762" t="str">
        <f ca="1">IF(Totals!$J377=$D$1, Totals!C377,"")</f>
        <v/>
      </c>
      <c r="D364" s="71" t="str">
        <f ca="1">IF(Totals!$J377=$D$1, Totals!D377,"")</f>
        <v/>
      </c>
      <c r="E364" s="135" t="str">
        <f ca="1">IF(Totals!$J377=$D$1, Totals!E377,"")</f>
        <v/>
      </c>
      <c r="F364" s="71" t="str">
        <f ca="1">IF(Totals!$J377=$D$1, Totals!F377,"")</f>
        <v/>
      </c>
      <c r="G364" s="71">
        <f t="shared" ca="1" si="11"/>
        <v>0</v>
      </c>
      <c r="H364" s="71" t="str">
        <f ca="1">IF(Totals!$J377=$D$1, Totals!I377,"")</f>
        <v/>
      </c>
      <c r="I364" s="763" t="str">
        <f ca="1">IF(Totals!$J377=$D$1,Totals!J377,"")</f>
        <v/>
      </c>
      <c r="J364" s="764"/>
    </row>
    <row r="365" spans="1:13" ht="16.5" hidden="1" customHeight="1" x14ac:dyDescent="0.25">
      <c r="A365" s="147" t="str">
        <f t="shared" ca="1" si="10"/>
        <v>0</v>
      </c>
      <c r="B365" s="762" t="str">
        <f ca="1">IF(Totals!$J378=$D$1, Totals!B378,"")</f>
        <v/>
      </c>
      <c r="C365" s="762" t="str">
        <f ca="1">IF(Totals!$J378=$D$1, Totals!C378,"")</f>
        <v/>
      </c>
      <c r="D365" s="71" t="str">
        <f ca="1">IF(Totals!$J378=$D$1, Totals!D378,"")</f>
        <v/>
      </c>
      <c r="E365" s="135" t="str">
        <f ca="1">IF(Totals!$J378=$D$1, Totals!E378,"")</f>
        <v/>
      </c>
      <c r="F365" s="71" t="str">
        <f ca="1">IF(Totals!$J378=$D$1, Totals!F378,"")</f>
        <v/>
      </c>
      <c r="G365" s="71">
        <f t="shared" ca="1" si="11"/>
        <v>0</v>
      </c>
      <c r="H365" s="71" t="str">
        <f ca="1">IF(Totals!$J378=$D$1, Totals!I378,"")</f>
        <v/>
      </c>
      <c r="I365" s="763" t="str">
        <f ca="1">IF(Totals!$J378=$D$1,Totals!J378,"")</f>
        <v/>
      </c>
      <c r="J365" s="764"/>
    </row>
    <row r="366" spans="1:13" ht="16.5" hidden="1" customHeight="1" x14ac:dyDescent="0.25">
      <c r="A366" s="147" t="str">
        <f t="shared" ca="1" si="10"/>
        <v>0</v>
      </c>
      <c r="B366" s="762" t="str">
        <f ca="1">IF(Totals!$J379=$D$1, Totals!B379,"")</f>
        <v/>
      </c>
      <c r="C366" s="762" t="str">
        <f ca="1">IF(Totals!$J379=$D$1, Totals!C379,"")</f>
        <v/>
      </c>
      <c r="D366" s="71" t="str">
        <f ca="1">IF(Totals!$J379=$D$1, Totals!D379,"")</f>
        <v/>
      </c>
      <c r="E366" s="135" t="str">
        <f ca="1">IF(Totals!$J379=$D$1, Totals!E379,"")</f>
        <v/>
      </c>
      <c r="F366" s="71" t="str">
        <f ca="1">IF(Totals!$J379=$D$1, Totals!F379,"")</f>
        <v/>
      </c>
      <c r="G366" s="71">
        <f t="shared" ca="1" si="11"/>
        <v>0</v>
      </c>
      <c r="H366" s="71" t="str">
        <f ca="1">IF(Totals!$J379=$D$1, Totals!I379,"")</f>
        <v/>
      </c>
      <c r="I366" s="763" t="str">
        <f ca="1">IF(Totals!$J379=$D$1,Totals!J379,"")</f>
        <v/>
      </c>
      <c r="J366" s="764"/>
    </row>
    <row r="367" spans="1:13" ht="16.5" hidden="1" customHeight="1" x14ac:dyDescent="0.25">
      <c r="A367" s="147" t="str">
        <f t="shared" ca="1" si="10"/>
        <v>0</v>
      </c>
      <c r="B367" s="762" t="str">
        <f ca="1">IF(Totals!$J380=$D$1, Totals!B380,"")</f>
        <v/>
      </c>
      <c r="C367" s="762" t="str">
        <f ca="1">IF(Totals!$J380=$D$1, Totals!C380,"")</f>
        <v/>
      </c>
      <c r="D367" s="71" t="str">
        <f ca="1">IF(Totals!$J380=$D$1, Totals!D380,"")</f>
        <v/>
      </c>
      <c r="E367" s="135" t="str">
        <f ca="1">IF(Totals!$J380=$D$1, Totals!E380,"")</f>
        <v/>
      </c>
      <c r="F367" s="71" t="str">
        <f ca="1">IF(Totals!$J380=$D$1, Totals!F380,"")</f>
        <v/>
      </c>
      <c r="G367" s="71">
        <f t="shared" ca="1" si="11"/>
        <v>0</v>
      </c>
      <c r="H367" s="71" t="str">
        <f ca="1">IF(Totals!$J380=$D$1, Totals!I380,"")</f>
        <v/>
      </c>
      <c r="I367" s="763" t="str">
        <f ca="1">IF(Totals!$J380=$D$1,Totals!J380,"")</f>
        <v/>
      </c>
      <c r="J367" s="764"/>
    </row>
    <row r="368" spans="1:13" ht="16.5" hidden="1" customHeight="1" x14ac:dyDescent="0.25">
      <c r="A368" s="147" t="str">
        <f t="shared" ca="1" si="10"/>
        <v>0</v>
      </c>
      <c r="B368" s="762" t="str">
        <f ca="1">IF(Totals!$J381=$D$1, Totals!B381,"")</f>
        <v/>
      </c>
      <c r="C368" s="762" t="str">
        <f ca="1">IF(Totals!$J381=$D$1, Totals!C381,"")</f>
        <v/>
      </c>
      <c r="D368" s="71" t="str">
        <f ca="1">IF(Totals!$J381=$D$1, Totals!D381,"")</f>
        <v/>
      </c>
      <c r="E368" s="135" t="str">
        <f ca="1">IF(Totals!$J381=$D$1, Totals!E381,"")</f>
        <v/>
      </c>
      <c r="F368" s="71" t="str">
        <f ca="1">IF(Totals!$J381=$D$1, Totals!F381,"")</f>
        <v/>
      </c>
      <c r="G368" s="71">
        <f t="shared" ca="1" si="11"/>
        <v>0</v>
      </c>
      <c r="H368" s="71" t="str">
        <f ca="1">IF(Totals!$J381=$D$1, Totals!I381,"")</f>
        <v/>
      </c>
      <c r="I368" s="763" t="str">
        <f ca="1">IF(Totals!$J381=$D$1,Totals!J381,"")</f>
        <v/>
      </c>
      <c r="J368" s="764"/>
    </row>
    <row r="369" spans="1:10" ht="16.5" hidden="1" customHeight="1" x14ac:dyDescent="0.25">
      <c r="A369" s="147" t="str">
        <f t="shared" ca="1" si="10"/>
        <v>0</v>
      </c>
      <c r="B369" s="762" t="str">
        <f ca="1">IF(Totals!$J382=$D$1, Totals!B382,"")</f>
        <v/>
      </c>
      <c r="C369" s="762" t="str">
        <f ca="1">IF(Totals!$J382=$D$1, Totals!C382,"")</f>
        <v/>
      </c>
      <c r="D369" s="71" t="str">
        <f ca="1">IF(Totals!$J382=$D$1, Totals!D382,"")</f>
        <v/>
      </c>
      <c r="E369" s="135" t="str">
        <f ca="1">IF(Totals!$J382=$D$1, Totals!E382,"")</f>
        <v/>
      </c>
      <c r="F369" s="71" t="str">
        <f ca="1">IF(Totals!$J382=$D$1, Totals!F382,"")</f>
        <v/>
      </c>
      <c r="G369" s="71">
        <f t="shared" ca="1" si="11"/>
        <v>0</v>
      </c>
      <c r="H369" s="71" t="str">
        <f ca="1">IF(Totals!$J382=$D$1, Totals!I382,"")</f>
        <v/>
      </c>
      <c r="I369" s="763" t="str">
        <f ca="1">IF(Totals!$J382=$D$1,Totals!J382,"")</f>
        <v/>
      </c>
      <c r="J369" s="764"/>
    </row>
    <row r="370" spans="1:10" ht="16.5" hidden="1" customHeight="1" x14ac:dyDescent="0.25">
      <c r="A370" s="147" t="str">
        <f t="shared" ca="1" si="10"/>
        <v>0</v>
      </c>
      <c r="B370" s="762" t="str">
        <f ca="1">IF(Totals!$J383=$D$1, Totals!B383,"")</f>
        <v/>
      </c>
      <c r="C370" s="762" t="str">
        <f ca="1">IF(Totals!$J383=$D$1, Totals!C383,"")</f>
        <v/>
      </c>
      <c r="D370" s="71" t="str">
        <f ca="1">IF(Totals!$J383=$D$1, Totals!D383,"")</f>
        <v/>
      </c>
      <c r="E370" s="135" t="str">
        <f ca="1">IF(Totals!$J383=$D$1, Totals!E383,"")</f>
        <v/>
      </c>
      <c r="F370" s="71" t="str">
        <f ca="1">IF(Totals!$J383=$D$1, Totals!F383,"")</f>
        <v/>
      </c>
      <c r="G370" s="71">
        <f t="shared" ca="1" si="11"/>
        <v>0</v>
      </c>
      <c r="H370" s="71" t="str">
        <f ca="1">IF(Totals!$J383=$D$1, Totals!I383,"")</f>
        <v/>
      </c>
      <c r="I370" s="763" t="str">
        <f ca="1">IF(Totals!$J383=$D$1,Totals!J383,"")</f>
        <v/>
      </c>
      <c r="J370" s="764"/>
    </row>
    <row r="371" spans="1:10" ht="16.5" hidden="1" customHeight="1" x14ac:dyDescent="0.25">
      <c r="A371" s="147" t="str">
        <f t="shared" ca="1" si="10"/>
        <v>0</v>
      </c>
      <c r="B371" s="762" t="str">
        <f ca="1">IF(Totals!$J384=$D$1, Totals!B384,"")</f>
        <v/>
      </c>
      <c r="C371" s="762" t="str">
        <f ca="1">IF(Totals!$J384=$D$1, Totals!C384,"")</f>
        <v/>
      </c>
      <c r="D371" s="71" t="str">
        <f ca="1">IF(Totals!$J384=$D$1, Totals!D384,"")</f>
        <v/>
      </c>
      <c r="E371" s="135" t="str">
        <f ca="1">IF(Totals!$J384=$D$1, Totals!E384,"")</f>
        <v/>
      </c>
      <c r="F371" s="71" t="str">
        <f ca="1">IF(Totals!$J384=$D$1, Totals!F384,"")</f>
        <v/>
      </c>
      <c r="G371" s="71">
        <f t="shared" ca="1" si="11"/>
        <v>0</v>
      </c>
      <c r="H371" s="71" t="str">
        <f ca="1">IF(Totals!$J384=$D$1, Totals!I384,"")</f>
        <v/>
      </c>
      <c r="I371" s="763" t="str">
        <f ca="1">IF(Totals!$J384=$D$1,Totals!J384,"")</f>
        <v/>
      </c>
      <c r="J371" s="764">
        <f>MstList!L384</f>
        <v>0</v>
      </c>
    </row>
    <row r="372" spans="1:10" ht="16.5" hidden="1" customHeight="1" x14ac:dyDescent="0.25">
      <c r="A372" s="147" t="str">
        <f t="shared" ca="1" si="10"/>
        <v>0</v>
      </c>
      <c r="B372" s="762" t="str">
        <f ca="1">IF(Totals!$J385=$D$1, Totals!B385,"")</f>
        <v/>
      </c>
      <c r="C372" s="762" t="str">
        <f ca="1">IF(Totals!$J385=$D$1, Totals!C385,"")</f>
        <v/>
      </c>
      <c r="D372" s="71" t="str">
        <f ca="1">IF(Totals!$J385=$D$1, Totals!D385,"")</f>
        <v/>
      </c>
      <c r="E372" s="135" t="str">
        <f ca="1">IF(Totals!$J385=$D$1, Totals!E385,"")</f>
        <v/>
      </c>
      <c r="F372" s="71" t="str">
        <f ca="1">IF(Totals!$J385=$D$1, Totals!F385,"")</f>
        <v/>
      </c>
      <c r="G372" s="71">
        <f t="shared" ca="1" si="11"/>
        <v>0</v>
      </c>
      <c r="H372" s="71" t="str">
        <f ca="1">IF(Totals!$J385=$D$1, Totals!I385,"")</f>
        <v/>
      </c>
      <c r="I372" s="763" t="str">
        <f ca="1">IF(Totals!$J385=$D$1,Totals!J385,"")</f>
        <v/>
      </c>
      <c r="J372" s="764"/>
    </row>
    <row r="373" spans="1:10" ht="16.5" hidden="1" customHeight="1" x14ac:dyDescent="0.25">
      <c r="A373" s="147" t="str">
        <f t="shared" ca="1" si="10"/>
        <v>0</v>
      </c>
      <c r="B373" s="762" t="str">
        <f ca="1">IF(Totals!$J386=$D$1, Totals!B386,"")</f>
        <v/>
      </c>
      <c r="C373" s="762" t="str">
        <f ca="1">IF(Totals!$J386=$D$1, Totals!C386,"")</f>
        <v/>
      </c>
      <c r="D373" s="71" t="str">
        <f ca="1">IF(Totals!$J386=$D$1, Totals!D386,"")</f>
        <v/>
      </c>
      <c r="E373" s="135" t="str">
        <f ca="1">IF(Totals!$J386=$D$1, Totals!E386,"")</f>
        <v/>
      </c>
      <c r="F373" s="71" t="str">
        <f ca="1">IF(Totals!$J386=$D$1, Totals!F386,"")</f>
        <v/>
      </c>
      <c r="G373" s="71">
        <f t="shared" ca="1" si="11"/>
        <v>0</v>
      </c>
      <c r="H373" s="71" t="str">
        <f ca="1">IF(Totals!$J386=$D$1, Totals!I386,"")</f>
        <v/>
      </c>
      <c r="I373" s="763" t="str">
        <f ca="1">IF(Totals!$J386=$D$1,Totals!J386,"")</f>
        <v/>
      </c>
      <c r="J373" s="764"/>
    </row>
    <row r="374" spans="1:10" ht="16.5" hidden="1" customHeight="1" x14ac:dyDescent="0.25">
      <c r="A374" s="147" t="str">
        <f t="shared" ca="1" si="10"/>
        <v>0</v>
      </c>
      <c r="B374" s="762" t="str">
        <f ca="1">IF(Totals!$J387=$D$1, Totals!B387,"")</f>
        <v/>
      </c>
      <c r="C374" s="762" t="str">
        <f ca="1">IF(Totals!$J387=$D$1, Totals!C387,"")</f>
        <v/>
      </c>
      <c r="D374" s="71" t="str">
        <f ca="1">IF(Totals!$J387=$D$1, Totals!D387,"")</f>
        <v/>
      </c>
      <c r="E374" s="135" t="str">
        <f ca="1">IF(Totals!$J387=$D$1, Totals!E387,"")</f>
        <v/>
      </c>
      <c r="F374" s="71" t="str">
        <f ca="1">IF(Totals!$J387=$D$1, Totals!F387,"")</f>
        <v/>
      </c>
      <c r="G374" s="71">
        <f t="shared" ca="1" si="11"/>
        <v>0</v>
      </c>
      <c r="H374" s="71" t="str">
        <f ca="1">IF(Totals!$J387=$D$1, Totals!I387,"")</f>
        <v/>
      </c>
      <c r="I374" s="763" t="str">
        <f ca="1">IF(Totals!$J387=$D$1,Totals!J387,"")</f>
        <v/>
      </c>
      <c r="J374" s="764"/>
    </row>
    <row r="375" spans="1:10" ht="16.5" hidden="1" customHeight="1" x14ac:dyDescent="0.25">
      <c r="A375" s="147" t="str">
        <f t="shared" ref="A375:A429" ca="1" si="12">IF(E375="","0","1")</f>
        <v>0</v>
      </c>
      <c r="B375" s="762" t="str">
        <f ca="1">IF(Totals!$J388=$D$1, Totals!B388,"")</f>
        <v/>
      </c>
      <c r="C375" s="762" t="str">
        <f ca="1">IF(Totals!$J388=$D$1, Totals!C388,"")</f>
        <v/>
      </c>
      <c r="D375" s="71" t="str">
        <f ca="1">IF(Totals!$J388=$D$1, Totals!D388,"")</f>
        <v/>
      </c>
      <c r="E375" s="135" t="str">
        <f ca="1">IF(Totals!$J388=$D$1, Totals!E388,"")</f>
        <v/>
      </c>
      <c r="F375" s="71" t="str">
        <f ca="1">IF(Totals!$J388=$D$1, Totals!F388,"")</f>
        <v/>
      </c>
      <c r="G375" s="71">
        <f t="shared" ref="G375:G429" ca="1" si="13">PRODUCT(E375:F375)</f>
        <v>0</v>
      </c>
      <c r="H375" s="71" t="str">
        <f ca="1">IF(Totals!$J388=$D$1, Totals!I388,"")</f>
        <v/>
      </c>
      <c r="I375" s="763" t="str">
        <f ca="1">IF(Totals!$J388=$D$1,Totals!J388,"")</f>
        <v/>
      </c>
      <c r="J375" s="764"/>
    </row>
    <row r="376" spans="1:10" ht="16.5" hidden="1" customHeight="1" x14ac:dyDescent="0.25">
      <c r="A376" s="147" t="str">
        <f t="shared" ca="1" si="12"/>
        <v>0</v>
      </c>
      <c r="B376" s="762" t="str">
        <f ca="1">IF(Totals!$J389=$D$1, Totals!B389,"")</f>
        <v/>
      </c>
      <c r="C376" s="762" t="str">
        <f ca="1">IF(Totals!$J389=$D$1, Totals!C389,"")</f>
        <v/>
      </c>
      <c r="D376" s="71" t="str">
        <f ca="1">IF(Totals!$J389=$D$1, Totals!D389,"")</f>
        <v/>
      </c>
      <c r="E376" s="135" t="str">
        <f ca="1">IF(Totals!$J389=$D$1, Totals!E389,"")</f>
        <v/>
      </c>
      <c r="F376" s="71" t="str">
        <f ca="1">IF(Totals!$J389=$D$1, Totals!F389,"")</f>
        <v/>
      </c>
      <c r="G376" s="71">
        <f t="shared" ca="1" si="13"/>
        <v>0</v>
      </c>
      <c r="H376" s="71" t="str">
        <f ca="1">IF(Totals!$J389=$D$1, Totals!I389,"")</f>
        <v/>
      </c>
      <c r="I376" s="763" t="str">
        <f ca="1">IF(Totals!$J389=$D$1,Totals!J389,"")</f>
        <v/>
      </c>
      <c r="J376" s="764"/>
    </row>
    <row r="377" spans="1:10" ht="16.5" hidden="1" customHeight="1" x14ac:dyDescent="0.25">
      <c r="A377" s="147" t="str">
        <f t="shared" ca="1" si="12"/>
        <v>0</v>
      </c>
      <c r="B377" s="762" t="str">
        <f ca="1">IF(Totals!$J390=$D$1, Totals!B390,"")</f>
        <v/>
      </c>
      <c r="C377" s="762" t="str">
        <f ca="1">IF(Totals!$J390=$D$1, Totals!C390,"")</f>
        <v/>
      </c>
      <c r="D377" s="71" t="str">
        <f ca="1">IF(Totals!$J390=$D$1, Totals!D390,"")</f>
        <v/>
      </c>
      <c r="E377" s="135" t="str">
        <f ca="1">IF(Totals!$J390=$D$1, Totals!E390,"")</f>
        <v/>
      </c>
      <c r="F377" s="71" t="str">
        <f ca="1">IF(Totals!$J390=$D$1, Totals!F390,"")</f>
        <v/>
      </c>
      <c r="G377" s="71">
        <f t="shared" ca="1" si="13"/>
        <v>0</v>
      </c>
      <c r="H377" s="71" t="str">
        <f ca="1">IF(Totals!$J390=$D$1, Totals!I390,"")</f>
        <v/>
      </c>
      <c r="I377" s="763" t="str">
        <f ca="1">IF(Totals!$J390=$D$1,Totals!J390,"")</f>
        <v/>
      </c>
      <c r="J377" s="764"/>
    </row>
    <row r="378" spans="1:10" ht="16.5" hidden="1" customHeight="1" x14ac:dyDescent="0.25">
      <c r="A378" s="147" t="str">
        <f t="shared" ca="1" si="12"/>
        <v>0</v>
      </c>
      <c r="B378" s="762" t="str">
        <f ca="1">IF(Totals!$J391=$D$1, Totals!B391,"")</f>
        <v/>
      </c>
      <c r="C378" s="762" t="str">
        <f ca="1">IF(Totals!$J391=$D$1, Totals!C391,"")</f>
        <v/>
      </c>
      <c r="D378" s="71" t="str">
        <f ca="1">IF(Totals!$J391=$D$1, Totals!D391,"")</f>
        <v/>
      </c>
      <c r="E378" s="135" t="str">
        <f ca="1">IF(Totals!$J391=$D$1, Totals!E391,"")</f>
        <v/>
      </c>
      <c r="F378" s="71" t="str">
        <f ca="1">IF(Totals!$J391=$D$1, Totals!F391,"")</f>
        <v/>
      </c>
      <c r="G378" s="71">
        <f t="shared" ca="1" si="13"/>
        <v>0</v>
      </c>
      <c r="H378" s="71" t="str">
        <f ca="1">IF(Totals!$J391=$D$1, Totals!I391,"")</f>
        <v/>
      </c>
      <c r="I378" s="763" t="str">
        <f ca="1">IF(Totals!$J391=$D$1,Totals!J391,"")</f>
        <v/>
      </c>
      <c r="J378" s="764"/>
    </row>
    <row r="379" spans="1:10" ht="16.5" hidden="1" customHeight="1" x14ac:dyDescent="0.25">
      <c r="A379" s="147" t="str">
        <f t="shared" ca="1" si="12"/>
        <v>0</v>
      </c>
      <c r="B379" s="762" t="str">
        <f ca="1">IF(Totals!$J392=$D$1, Totals!B392,"")</f>
        <v/>
      </c>
      <c r="C379" s="762" t="str">
        <f ca="1">IF(Totals!$J392=$D$1, Totals!C392,"")</f>
        <v/>
      </c>
      <c r="D379" s="71" t="str">
        <f ca="1">IF(Totals!$J392=$D$1, Totals!D392,"")</f>
        <v/>
      </c>
      <c r="E379" s="135" t="str">
        <f ca="1">IF(Totals!$J392=$D$1, Totals!E392,"")</f>
        <v/>
      </c>
      <c r="F379" s="71" t="str">
        <f ca="1">IF(Totals!$J392=$D$1, Totals!F392,"")</f>
        <v/>
      </c>
      <c r="G379" s="71">
        <f t="shared" ca="1" si="13"/>
        <v>0</v>
      </c>
      <c r="H379" s="71" t="str">
        <f ca="1">IF(Totals!$J392=$D$1, Totals!I392,"")</f>
        <v/>
      </c>
      <c r="I379" s="763" t="str">
        <f ca="1">IF(Totals!$J392=$D$1,Totals!J392,"")</f>
        <v/>
      </c>
      <c r="J379" s="764"/>
    </row>
    <row r="380" spans="1:10" ht="16.5" hidden="1" customHeight="1" x14ac:dyDescent="0.25">
      <c r="A380" s="147" t="str">
        <f t="shared" ca="1" si="12"/>
        <v>0</v>
      </c>
      <c r="B380" s="762" t="str">
        <f ca="1">IF(Totals!$J393=$D$1, Totals!B393,"")</f>
        <v/>
      </c>
      <c r="C380" s="762" t="str">
        <f ca="1">IF(Totals!$J393=$D$1, Totals!C393,"")</f>
        <v/>
      </c>
      <c r="D380" s="71" t="str">
        <f ca="1">IF(Totals!$J393=$D$1, Totals!D393,"")</f>
        <v/>
      </c>
      <c r="E380" s="135" t="str">
        <f ca="1">IF(Totals!$J393=$D$1, Totals!E393,"")</f>
        <v/>
      </c>
      <c r="F380" s="71" t="str">
        <f ca="1">IF(Totals!$J393=$D$1, Totals!F393,"")</f>
        <v/>
      </c>
      <c r="G380" s="71">
        <f t="shared" ca="1" si="13"/>
        <v>0</v>
      </c>
      <c r="H380" s="71" t="str">
        <f ca="1">IF(Totals!$J393=$D$1, Totals!I393,"")</f>
        <v/>
      </c>
      <c r="I380" s="763" t="str">
        <f ca="1">IF(Totals!$J393=$D$1,Totals!J393,"")</f>
        <v/>
      </c>
      <c r="J380" s="764"/>
    </row>
    <row r="381" spans="1:10" ht="16.5" hidden="1" customHeight="1" x14ac:dyDescent="0.25">
      <c r="A381" s="147" t="str">
        <f t="shared" ca="1" si="12"/>
        <v>0</v>
      </c>
      <c r="B381" s="762" t="str">
        <f ca="1">IF(Totals!$J394=$D$1, Totals!B394,"")</f>
        <v/>
      </c>
      <c r="C381" s="762" t="str">
        <f ca="1">IF(Totals!$J394=$D$1, Totals!C394,"")</f>
        <v/>
      </c>
      <c r="D381" s="71" t="str">
        <f ca="1">IF(Totals!$J394=$D$1, Totals!D394,"")</f>
        <v/>
      </c>
      <c r="E381" s="135" t="str">
        <f ca="1">IF(Totals!$J394=$D$1, Totals!E394,"")</f>
        <v/>
      </c>
      <c r="F381" s="71" t="str">
        <f ca="1">IF(Totals!$J394=$D$1, Totals!F394,"")</f>
        <v/>
      </c>
      <c r="G381" s="71">
        <f t="shared" ca="1" si="13"/>
        <v>0</v>
      </c>
      <c r="H381" s="71" t="str">
        <f ca="1">IF(Totals!$J394=$D$1, Totals!I394,"")</f>
        <v/>
      </c>
      <c r="I381" s="763" t="str">
        <f ca="1">IF(Totals!$J394=$D$1,Totals!J394,"")</f>
        <v/>
      </c>
      <c r="J381" s="764"/>
    </row>
    <row r="382" spans="1:10" ht="16.5" hidden="1" customHeight="1" x14ac:dyDescent="0.25">
      <c r="A382" s="147" t="str">
        <f t="shared" ca="1" si="12"/>
        <v>0</v>
      </c>
      <c r="B382" s="762" t="str">
        <f ca="1">IF(Totals!$J395=$D$1, Totals!B395,"")</f>
        <v/>
      </c>
      <c r="C382" s="762" t="str">
        <f ca="1">IF(Totals!$J395=$D$1, Totals!C395,"")</f>
        <v/>
      </c>
      <c r="D382" s="71" t="str">
        <f ca="1">IF(Totals!$J395=$D$1, Totals!D395,"")</f>
        <v/>
      </c>
      <c r="E382" s="135" t="str">
        <f ca="1">IF(Totals!$J395=$D$1, Totals!E395,"")</f>
        <v/>
      </c>
      <c r="F382" s="71" t="str">
        <f ca="1">IF(Totals!$J395=$D$1, Totals!F395,"")</f>
        <v/>
      </c>
      <c r="G382" s="71">
        <f t="shared" ca="1" si="13"/>
        <v>0</v>
      </c>
      <c r="H382" s="71" t="str">
        <f ca="1">IF(Totals!$J395=$D$1, Totals!I395,"")</f>
        <v/>
      </c>
      <c r="I382" s="763" t="str">
        <f ca="1">IF(Totals!$J395=$D$1,Totals!J395,"")</f>
        <v/>
      </c>
      <c r="J382" s="764"/>
    </row>
    <row r="383" spans="1:10" ht="16.5" hidden="1" customHeight="1" x14ac:dyDescent="0.25">
      <c r="A383" s="147" t="str">
        <f t="shared" ca="1" si="12"/>
        <v>0</v>
      </c>
      <c r="B383" s="762" t="str">
        <f ca="1">IF(Totals!$J396=$D$1, Totals!B396,"")</f>
        <v/>
      </c>
      <c r="C383" s="762" t="str">
        <f ca="1">IF(Totals!$J396=$D$1, Totals!C396,"")</f>
        <v/>
      </c>
      <c r="D383" s="71" t="str">
        <f ca="1">IF(Totals!$J396=$D$1, Totals!D396,"")</f>
        <v/>
      </c>
      <c r="E383" s="135" t="str">
        <f ca="1">IF(Totals!$J396=$D$1, Totals!E396,"")</f>
        <v/>
      </c>
      <c r="F383" s="71" t="str">
        <f ca="1">IF(Totals!$J396=$D$1, Totals!F396,"")</f>
        <v/>
      </c>
      <c r="G383" s="71">
        <f t="shared" ca="1" si="13"/>
        <v>0</v>
      </c>
      <c r="H383" s="71" t="str">
        <f ca="1">IF(Totals!$J396=$D$1, Totals!I396,"")</f>
        <v/>
      </c>
      <c r="I383" s="763" t="str">
        <f ca="1">IF(Totals!$J396=$D$1,Totals!J396,"")</f>
        <v/>
      </c>
      <c r="J383" s="764"/>
    </row>
    <row r="384" spans="1:10" ht="16.5" hidden="1" customHeight="1" x14ac:dyDescent="0.25">
      <c r="A384" s="147" t="str">
        <f t="shared" ca="1" si="12"/>
        <v>0</v>
      </c>
      <c r="B384" s="762" t="str">
        <f ca="1">IF(Totals!$J397=$D$1, Totals!B397,"")</f>
        <v/>
      </c>
      <c r="C384" s="762" t="str">
        <f ca="1">IF(Totals!$J397=$D$1, Totals!C397,"")</f>
        <v/>
      </c>
      <c r="D384" s="71" t="str">
        <f ca="1">IF(Totals!$J397=$D$1, Totals!D397,"")</f>
        <v/>
      </c>
      <c r="E384" s="135" t="str">
        <f ca="1">IF(Totals!$J397=$D$1, Totals!E397,"")</f>
        <v/>
      </c>
      <c r="F384" s="71" t="str">
        <f ca="1">IF(Totals!$J397=$D$1, Totals!F397,"")</f>
        <v/>
      </c>
      <c r="G384" s="71">
        <f t="shared" ca="1" si="13"/>
        <v>0</v>
      </c>
      <c r="H384" s="71" t="str">
        <f ca="1">IF(Totals!$J397=$D$1, Totals!I397,"")</f>
        <v/>
      </c>
      <c r="I384" s="763" t="str">
        <f ca="1">IF(Totals!$J397=$D$1,Totals!J397,"")</f>
        <v/>
      </c>
      <c r="J384" s="764"/>
    </row>
    <row r="385" spans="1:10" ht="16.5" hidden="1" customHeight="1" x14ac:dyDescent="0.25">
      <c r="A385" s="147" t="str">
        <f t="shared" ca="1" si="12"/>
        <v>0</v>
      </c>
      <c r="B385" s="762" t="str">
        <f ca="1">IF(Totals!$J398=$D$1, Totals!B398,"")</f>
        <v/>
      </c>
      <c r="C385" s="762" t="str">
        <f ca="1">IF(Totals!$J398=$D$1, Totals!C398,"")</f>
        <v/>
      </c>
      <c r="D385" s="71" t="str">
        <f ca="1">IF(Totals!$J398=$D$1, Totals!D398,"")</f>
        <v/>
      </c>
      <c r="E385" s="135" t="str">
        <f ca="1">IF(Totals!$J398=$D$1, Totals!E398,"")</f>
        <v/>
      </c>
      <c r="F385" s="71" t="str">
        <f ca="1">IF(Totals!$J398=$D$1, Totals!F398,"")</f>
        <v/>
      </c>
      <c r="G385" s="71">
        <f t="shared" ca="1" si="13"/>
        <v>0</v>
      </c>
      <c r="H385" s="71" t="str">
        <f ca="1">IF(Totals!$J398=$D$1, Totals!I398,"")</f>
        <v/>
      </c>
      <c r="I385" s="763" t="str">
        <f ca="1">IF(Totals!$J398=$D$1,Totals!J398,"")</f>
        <v/>
      </c>
      <c r="J385" s="764"/>
    </row>
    <row r="386" spans="1:10" ht="16.5" hidden="1" customHeight="1" x14ac:dyDescent="0.25">
      <c r="A386" s="147" t="str">
        <f t="shared" ca="1" si="12"/>
        <v>0</v>
      </c>
      <c r="B386" s="762" t="str">
        <f ca="1">IF(Totals!$J399=$D$1, Totals!B399,"")</f>
        <v/>
      </c>
      <c r="C386" s="762" t="str">
        <f ca="1">IF(Totals!$J399=$D$1, Totals!C399,"")</f>
        <v/>
      </c>
      <c r="D386" s="71" t="str">
        <f ca="1">IF(Totals!$J399=$D$1, Totals!D399,"")</f>
        <v/>
      </c>
      <c r="E386" s="135" t="str">
        <f ca="1">IF(Totals!$J399=$D$1, Totals!E399,"")</f>
        <v/>
      </c>
      <c r="F386" s="71" t="str">
        <f ca="1">IF(Totals!$J399=$D$1, Totals!F399,"")</f>
        <v/>
      </c>
      <c r="G386" s="71">
        <f t="shared" ca="1" si="13"/>
        <v>0</v>
      </c>
      <c r="H386" s="71" t="str">
        <f ca="1">IF(Totals!$J399=$D$1, Totals!I399,"")</f>
        <v/>
      </c>
      <c r="I386" s="763" t="str">
        <f ca="1">IF(Totals!$J399=$D$1,Totals!J399,"")</f>
        <v/>
      </c>
      <c r="J386" s="765"/>
    </row>
    <row r="387" spans="1:10" ht="16.5" hidden="1" customHeight="1" x14ac:dyDescent="0.25">
      <c r="A387" s="147" t="str">
        <f t="shared" ca="1" si="12"/>
        <v>0</v>
      </c>
      <c r="B387" s="762" t="str">
        <f ca="1">IF(Totals!$J400=$D$1, Totals!B400,"")</f>
        <v/>
      </c>
      <c r="C387" s="762" t="str">
        <f ca="1">IF(Totals!$J400=$D$1, Totals!C400,"")</f>
        <v/>
      </c>
      <c r="D387" s="71" t="str">
        <f ca="1">IF(Totals!$J400=$D$1, Totals!D400,"")</f>
        <v/>
      </c>
      <c r="E387" s="135" t="str">
        <f ca="1">IF(Totals!$J400=$D$1, Totals!E400,"")</f>
        <v/>
      </c>
      <c r="F387" s="71" t="str">
        <f ca="1">IF(Totals!$J400=$D$1, Totals!F400,"")</f>
        <v/>
      </c>
      <c r="G387" s="71">
        <f t="shared" ca="1" si="13"/>
        <v>0</v>
      </c>
      <c r="H387" s="71" t="str">
        <f ca="1">IF(Totals!$J400=$D$1, Totals!I400,"")</f>
        <v/>
      </c>
      <c r="I387" s="763" t="str">
        <f ca="1">IF(Totals!$J400=$D$1,Totals!J400,"")</f>
        <v/>
      </c>
      <c r="J387" s="765"/>
    </row>
    <row r="388" spans="1:10" ht="16.5" hidden="1" customHeight="1" x14ac:dyDescent="0.25">
      <c r="A388" s="147" t="str">
        <f t="shared" ca="1" si="12"/>
        <v>0</v>
      </c>
      <c r="B388" s="762" t="str">
        <f ca="1">IF(Totals!$J401=$D$1, Totals!B401,"")</f>
        <v/>
      </c>
      <c r="C388" s="762" t="str">
        <f ca="1">IF(Totals!$J401=$D$1, Totals!C401,"")</f>
        <v/>
      </c>
      <c r="D388" s="71" t="str">
        <f ca="1">IF(Totals!$J401=$D$1, Totals!D401,"")</f>
        <v/>
      </c>
      <c r="E388" s="135" t="str">
        <f ca="1">IF(Totals!$J401=$D$1, Totals!E401,"")</f>
        <v/>
      </c>
      <c r="F388" s="71" t="str">
        <f ca="1">IF(Totals!$J401=$D$1, Totals!F401,"")</f>
        <v/>
      </c>
      <c r="G388" s="71">
        <f t="shared" ca="1" si="13"/>
        <v>0</v>
      </c>
      <c r="H388" s="71" t="str">
        <f ca="1">IF(Totals!$J401=$D$1, Totals!I401,"")</f>
        <v/>
      </c>
      <c r="I388" s="763" t="str">
        <f ca="1">IF(Totals!$J401=$D$1,Totals!J401,"")</f>
        <v/>
      </c>
      <c r="J388" s="765"/>
    </row>
    <row r="389" spans="1:10" ht="16.5" hidden="1" customHeight="1" x14ac:dyDescent="0.25">
      <c r="A389" s="147" t="str">
        <f t="shared" ca="1" si="12"/>
        <v>0</v>
      </c>
      <c r="B389" s="762" t="str">
        <f ca="1">IF(Totals!$J402=$D$1, Totals!B402,"")</f>
        <v/>
      </c>
      <c r="C389" s="762" t="str">
        <f ca="1">IF(Totals!$J402=$D$1, Totals!C402,"")</f>
        <v/>
      </c>
      <c r="D389" s="71" t="str">
        <f ca="1">IF(Totals!$J402=$D$1, Totals!D402,"")</f>
        <v/>
      </c>
      <c r="E389" s="135" t="str">
        <f ca="1">IF(Totals!$J402=$D$1, Totals!E402,"")</f>
        <v/>
      </c>
      <c r="F389" s="71" t="str">
        <f ca="1">IF(Totals!$J402=$D$1, Totals!F402,"")</f>
        <v/>
      </c>
      <c r="G389" s="71">
        <f t="shared" ca="1" si="13"/>
        <v>0</v>
      </c>
      <c r="H389" s="71" t="str">
        <f ca="1">IF(Totals!$J402=$D$1, Totals!I402,"")</f>
        <v/>
      </c>
      <c r="I389" s="763" t="str">
        <f ca="1">IF(Totals!$J402=$D$1,Totals!J402,"")</f>
        <v/>
      </c>
      <c r="J389" s="765"/>
    </row>
    <row r="390" spans="1:10" ht="16.5" hidden="1" customHeight="1" x14ac:dyDescent="0.25">
      <c r="A390" s="147" t="str">
        <f t="shared" ca="1" si="12"/>
        <v>0</v>
      </c>
      <c r="B390" s="762" t="str">
        <f ca="1">IF(Totals!$J403=$D$1, Totals!B403,"")</f>
        <v/>
      </c>
      <c r="C390" s="762" t="str">
        <f ca="1">IF(Totals!$J403=$D$1, Totals!C403,"")</f>
        <v/>
      </c>
      <c r="D390" s="71" t="str">
        <f ca="1">IF(Totals!$J403=$D$1, Totals!D403,"")</f>
        <v/>
      </c>
      <c r="E390" s="135" t="str">
        <f ca="1">IF(Totals!$J403=$D$1, Totals!E403,"")</f>
        <v/>
      </c>
      <c r="F390" s="71" t="str">
        <f ca="1">IF(Totals!$J403=$D$1, Totals!F403,"")</f>
        <v/>
      </c>
      <c r="G390" s="71">
        <f t="shared" ca="1" si="13"/>
        <v>0</v>
      </c>
      <c r="H390" s="71" t="str">
        <f ca="1">IF(Totals!$J403=$D$1, Totals!I403,"")</f>
        <v/>
      </c>
      <c r="I390" s="763" t="str">
        <f ca="1">IF(Totals!$J403=$D$1,Totals!J403,"")</f>
        <v/>
      </c>
    </row>
    <row r="391" spans="1:10" ht="16.5" hidden="1" customHeight="1" x14ac:dyDescent="0.25">
      <c r="A391" s="147" t="str">
        <f t="shared" ca="1" si="12"/>
        <v>0</v>
      </c>
      <c r="B391" s="762" t="str">
        <f ca="1">IF(Totals!$J404=$D$1, Totals!B404,"")</f>
        <v/>
      </c>
      <c r="C391" s="762" t="str">
        <f ca="1">IF(Totals!$J404=$D$1, Totals!C404,"")</f>
        <v/>
      </c>
      <c r="D391" s="71" t="str">
        <f ca="1">IF(Totals!$J404=$D$1, Totals!D404,"")</f>
        <v/>
      </c>
      <c r="E391" s="135" t="str">
        <f ca="1">IF(Totals!$J404=$D$1, Totals!E404,"")</f>
        <v/>
      </c>
      <c r="F391" s="71" t="str">
        <f ca="1">IF(Totals!$J404=$D$1, Totals!F404,"")</f>
        <v/>
      </c>
      <c r="G391" s="71">
        <f t="shared" ca="1" si="13"/>
        <v>0</v>
      </c>
      <c r="H391" s="71" t="str">
        <f ca="1">IF(Totals!$J404=$D$1, Totals!I404,"")</f>
        <v/>
      </c>
      <c r="I391" s="763" t="str">
        <f ca="1">IF(Totals!$J404=$D$1,Totals!J404,"")</f>
        <v/>
      </c>
    </row>
    <row r="392" spans="1:10" ht="16.5" hidden="1" customHeight="1" x14ac:dyDescent="0.25">
      <c r="A392" s="147" t="str">
        <f t="shared" ca="1" si="12"/>
        <v>0</v>
      </c>
      <c r="B392" s="762" t="str">
        <f ca="1">IF(Totals!$J405=$D$1, Totals!B405,"")</f>
        <v/>
      </c>
      <c r="C392" s="762" t="str">
        <f ca="1">IF(Totals!$J405=$D$1, Totals!C405,"")</f>
        <v/>
      </c>
      <c r="D392" s="71" t="str">
        <f ca="1">IF(Totals!$J405=$D$1, Totals!D405,"")</f>
        <v/>
      </c>
      <c r="E392" s="135" t="str">
        <f ca="1">IF(Totals!$J405=$D$1, Totals!E405,"")</f>
        <v/>
      </c>
      <c r="F392" s="71" t="str">
        <f ca="1">IF(Totals!$J405=$D$1, Totals!F405,"")</f>
        <v/>
      </c>
      <c r="G392" s="71">
        <f t="shared" ca="1" si="13"/>
        <v>0</v>
      </c>
      <c r="H392" s="71" t="str">
        <f ca="1">IF(Totals!$J405=$D$1, Totals!I405,"")</f>
        <v/>
      </c>
      <c r="I392" s="763" t="str">
        <f ca="1">IF(Totals!$J405=$D$1,Totals!J405,"")</f>
        <v/>
      </c>
    </row>
    <row r="393" spans="1:10" ht="16.5" hidden="1" customHeight="1" x14ac:dyDescent="0.25">
      <c r="A393" s="147" t="str">
        <f t="shared" ca="1" si="12"/>
        <v>0</v>
      </c>
      <c r="B393" s="762" t="str">
        <f ca="1">IF(Totals!$J406=$D$1, Totals!B406,"")</f>
        <v/>
      </c>
      <c r="C393" s="762" t="str">
        <f ca="1">IF(Totals!$J406=$D$1, Totals!C406,"")</f>
        <v/>
      </c>
      <c r="D393" s="71" t="str">
        <f ca="1">IF(Totals!$J406=$D$1, Totals!D406,"")</f>
        <v/>
      </c>
      <c r="E393" s="135" t="str">
        <f ca="1">IF(Totals!$J406=$D$1, Totals!E406,"")</f>
        <v/>
      </c>
      <c r="F393" s="71" t="str">
        <f ca="1">IF(Totals!$J406=$D$1, Totals!F406,"")</f>
        <v/>
      </c>
      <c r="G393" s="71">
        <f t="shared" ca="1" si="13"/>
        <v>0</v>
      </c>
      <c r="H393" s="71" t="str">
        <f ca="1">IF(Totals!$J406=$D$1, Totals!I406,"")</f>
        <v/>
      </c>
      <c r="I393" s="763" t="str">
        <f ca="1">IF(Totals!$J406=$D$1,Totals!J406,"")</f>
        <v/>
      </c>
    </row>
    <row r="394" spans="1:10" ht="16.5" hidden="1" customHeight="1" x14ac:dyDescent="0.25">
      <c r="A394" s="147" t="str">
        <f t="shared" ca="1" si="12"/>
        <v>0</v>
      </c>
      <c r="B394" s="762" t="str">
        <f ca="1">IF(Totals!$J407=$D$1, Totals!B407,"")</f>
        <v/>
      </c>
      <c r="C394" s="762" t="str">
        <f ca="1">IF(Totals!$J407=$D$1, Totals!C407,"")</f>
        <v/>
      </c>
      <c r="D394" s="71" t="str">
        <f ca="1">IF(Totals!$J407=$D$1, Totals!D407,"")</f>
        <v/>
      </c>
      <c r="E394" s="135" t="str">
        <f ca="1">IF(Totals!$J407=$D$1, Totals!E407,"")</f>
        <v/>
      </c>
      <c r="F394" s="71" t="str">
        <f ca="1">IF(Totals!$J407=$D$1, Totals!F407,"")</f>
        <v/>
      </c>
      <c r="G394" s="71">
        <f t="shared" ca="1" si="13"/>
        <v>0</v>
      </c>
      <c r="H394" s="71" t="str">
        <f ca="1">IF(Totals!$J407=$D$1, Totals!I407,"")</f>
        <v/>
      </c>
      <c r="I394" s="763" t="str">
        <f ca="1">IF(Totals!$J407=$D$1,Totals!J407,"")</f>
        <v/>
      </c>
    </row>
    <row r="395" spans="1:10" ht="16.5" hidden="1" customHeight="1" x14ac:dyDescent="0.25">
      <c r="A395" s="147" t="str">
        <f t="shared" ca="1" si="12"/>
        <v>0</v>
      </c>
      <c r="B395" s="762" t="str">
        <f ca="1">IF(Totals!$J408=$D$1, Totals!B408,"")</f>
        <v/>
      </c>
      <c r="C395" s="762" t="str">
        <f ca="1">IF(Totals!$J408=$D$1, Totals!C408,"")</f>
        <v/>
      </c>
      <c r="D395" s="71" t="str">
        <f ca="1">IF(Totals!$J408=$D$1, Totals!D408,"")</f>
        <v/>
      </c>
      <c r="E395" s="135" t="str">
        <f ca="1">IF(Totals!$J408=$D$1, Totals!E408,"")</f>
        <v/>
      </c>
      <c r="F395" s="71" t="str">
        <f ca="1">IF(Totals!$J408=$D$1, Totals!F408,"")</f>
        <v/>
      </c>
      <c r="G395" s="71">
        <f t="shared" ca="1" si="13"/>
        <v>0</v>
      </c>
      <c r="H395" s="71" t="str">
        <f ca="1">IF(Totals!$J408=$D$1, Totals!I408,"")</f>
        <v/>
      </c>
      <c r="I395" s="763" t="str">
        <f ca="1">IF(Totals!$J408=$D$1,Totals!J408,"")</f>
        <v/>
      </c>
    </row>
    <row r="396" spans="1:10" ht="16.5" hidden="1" customHeight="1" x14ac:dyDescent="0.25">
      <c r="A396" s="147" t="str">
        <f t="shared" ca="1" si="12"/>
        <v>0</v>
      </c>
      <c r="B396" s="762" t="str">
        <f ca="1">IF(Totals!$J409=$D$1, Totals!B409,"")</f>
        <v/>
      </c>
      <c r="C396" s="762" t="str">
        <f ca="1">IF(Totals!$J409=$D$1, Totals!C409,"")</f>
        <v/>
      </c>
      <c r="D396" s="71" t="str">
        <f ca="1">IF(Totals!$J409=$D$1, Totals!D409,"")</f>
        <v/>
      </c>
      <c r="E396" s="135" t="str">
        <f ca="1">IF(Totals!$J409=$D$1, Totals!E409,"")</f>
        <v/>
      </c>
      <c r="F396" s="71" t="str">
        <f ca="1">IF(Totals!$J409=$D$1, Totals!F409,"")</f>
        <v/>
      </c>
      <c r="G396" s="71">
        <f t="shared" ca="1" si="13"/>
        <v>0</v>
      </c>
      <c r="H396" s="71" t="str">
        <f ca="1">IF(Totals!$J409=$D$1, Totals!I409,"")</f>
        <v/>
      </c>
      <c r="I396" s="763" t="str">
        <f ca="1">IF(Totals!$J409=$D$1,Totals!J409,"")</f>
        <v/>
      </c>
    </row>
    <row r="397" spans="1:10" ht="16.5" hidden="1" customHeight="1" x14ac:dyDescent="0.25">
      <c r="A397" s="147" t="str">
        <f t="shared" ca="1" si="12"/>
        <v>0</v>
      </c>
      <c r="B397" s="762" t="str">
        <f ca="1">IF(Totals!$J410=$D$1, Totals!B410,"")</f>
        <v/>
      </c>
      <c r="C397" s="762" t="str">
        <f ca="1">IF(Totals!$J410=$D$1, Totals!C410,"")</f>
        <v/>
      </c>
      <c r="D397" s="71" t="str">
        <f ca="1">IF(Totals!$J410=$D$1, Totals!D410,"")</f>
        <v/>
      </c>
      <c r="E397" s="135" t="str">
        <f ca="1">IF(Totals!$J410=$D$1, Totals!E410,"")</f>
        <v/>
      </c>
      <c r="F397" s="71" t="str">
        <f ca="1">IF(Totals!$J410=$D$1, Totals!F410,"")</f>
        <v/>
      </c>
      <c r="G397" s="71">
        <f t="shared" ca="1" si="13"/>
        <v>0</v>
      </c>
      <c r="H397" s="71" t="str">
        <f ca="1">IF(Totals!$J410=$D$1, Totals!I410,"")</f>
        <v/>
      </c>
      <c r="I397" s="763" t="str">
        <f ca="1">IF(Totals!$J410=$D$1,Totals!J410,"")</f>
        <v/>
      </c>
    </row>
    <row r="398" spans="1:10" ht="16.5" hidden="1" customHeight="1" x14ac:dyDescent="0.25">
      <c r="A398" s="147" t="str">
        <f t="shared" ca="1" si="12"/>
        <v>0</v>
      </c>
      <c r="B398" s="762" t="str">
        <f ca="1">IF(Totals!$J411=$D$1, Totals!B411,"")</f>
        <v/>
      </c>
      <c r="C398" s="762" t="str">
        <f ca="1">IF(Totals!$J411=$D$1, Totals!C411,"")</f>
        <v/>
      </c>
      <c r="D398" s="71" t="str">
        <f ca="1">IF(Totals!$J411=$D$1, Totals!D411,"")</f>
        <v/>
      </c>
      <c r="E398" s="135" t="str">
        <f ca="1">IF(Totals!$J411=$D$1, Totals!E411,"")</f>
        <v/>
      </c>
      <c r="F398" s="71" t="str">
        <f ca="1">IF(Totals!$J411=$D$1, Totals!F411,"")</f>
        <v/>
      </c>
      <c r="G398" s="71">
        <f t="shared" ca="1" si="13"/>
        <v>0</v>
      </c>
      <c r="H398" s="71" t="str">
        <f ca="1">IF(Totals!$J411=$D$1, Totals!I411,"")</f>
        <v/>
      </c>
      <c r="I398" s="763" t="str">
        <f ca="1">IF(Totals!$J411=$D$1,Totals!J411,"")</f>
        <v/>
      </c>
    </row>
    <row r="399" spans="1:10" ht="16.5" hidden="1" customHeight="1" x14ac:dyDescent="0.25">
      <c r="A399" s="147" t="str">
        <f t="shared" ca="1" si="12"/>
        <v>0</v>
      </c>
      <c r="B399" s="762" t="str">
        <f ca="1">IF(Totals!$J412=$D$1, Totals!B412,"")</f>
        <v/>
      </c>
      <c r="C399" s="762" t="str">
        <f ca="1">IF(Totals!$J412=$D$1, Totals!C412,"")</f>
        <v/>
      </c>
      <c r="D399" s="71" t="str">
        <f ca="1">IF(Totals!$J412=$D$1, Totals!D412,"")</f>
        <v/>
      </c>
      <c r="E399" s="135" t="str">
        <f ca="1">IF(Totals!$J412=$D$1, Totals!E412,"")</f>
        <v/>
      </c>
      <c r="F399" s="71" t="str">
        <f ca="1">IF(Totals!$J412=$D$1, Totals!F412,"")</f>
        <v/>
      </c>
      <c r="G399" s="71">
        <f t="shared" ca="1" si="13"/>
        <v>0</v>
      </c>
      <c r="H399" s="71" t="str">
        <f ca="1">IF(Totals!$J412=$D$1, Totals!I412,"")</f>
        <v/>
      </c>
      <c r="I399" s="763" t="str">
        <f ca="1">IF(Totals!$J412=$D$1,Totals!J412,"")</f>
        <v/>
      </c>
    </row>
    <row r="400" spans="1:10" ht="16.5" hidden="1" customHeight="1" x14ac:dyDescent="0.25">
      <c r="A400" s="147" t="str">
        <f t="shared" ca="1" si="12"/>
        <v>0</v>
      </c>
      <c r="B400" s="762" t="str">
        <f ca="1">IF(Totals!$J422=$D$1, Totals!B422,"")</f>
        <v/>
      </c>
      <c r="C400" s="762" t="str">
        <f ca="1">IF(Totals!$J422=$D$1, Totals!C422,"")</f>
        <v/>
      </c>
      <c r="D400" s="71" t="str">
        <f ca="1">IF(Totals!$J422=$D$1, Totals!D422,"")</f>
        <v/>
      </c>
      <c r="E400" s="71" t="str">
        <f ca="1">IF(Totals!$J422=$D$1, Totals!E422,"")</f>
        <v/>
      </c>
      <c r="F400" s="71" t="str">
        <f ca="1">IF(Totals!$J422=$D$1, Totals!F422,"")</f>
        <v/>
      </c>
      <c r="G400" s="71">
        <f t="shared" ca="1" si="13"/>
        <v>0</v>
      </c>
      <c r="H400" s="71" t="str">
        <f ca="1">IF(Totals!$J422=$D$1, Totals!I422,"")</f>
        <v/>
      </c>
      <c r="I400" s="763" t="str">
        <f ca="1">IF(Totals!$J422=$D$1,Totals!J422,"")</f>
        <v/>
      </c>
    </row>
    <row r="401" spans="1:9" ht="16.5" hidden="1" customHeight="1" x14ac:dyDescent="0.25">
      <c r="A401" s="147" t="str">
        <f t="shared" ca="1" si="12"/>
        <v>0</v>
      </c>
      <c r="B401" s="762" t="str">
        <f ca="1">IF(Totals!$J423=$D$1, Totals!B423,"")</f>
        <v/>
      </c>
      <c r="C401" s="762" t="str">
        <f ca="1">IF(Totals!$J423=$D$1, Totals!C423,"")</f>
        <v/>
      </c>
      <c r="D401" s="71" t="str">
        <f ca="1">IF(Totals!$J423=$D$1, Totals!D423,"")</f>
        <v/>
      </c>
      <c r="E401" s="71" t="str">
        <f ca="1">IF(Totals!$J423=$D$1, Totals!E423,"")</f>
        <v/>
      </c>
      <c r="F401" s="71" t="str">
        <f ca="1">IF(Totals!$J423=$D$1, Totals!F423,"")</f>
        <v/>
      </c>
      <c r="G401" s="71">
        <f t="shared" ca="1" si="13"/>
        <v>0</v>
      </c>
      <c r="H401" s="71" t="str">
        <f ca="1">IF(Totals!$J423=$D$1, Totals!I423,"")</f>
        <v/>
      </c>
      <c r="I401" s="763" t="str">
        <f ca="1">IF(Totals!$J423=$D$1,Totals!J423,"")</f>
        <v/>
      </c>
    </row>
    <row r="402" spans="1:9" ht="16.5" hidden="1" customHeight="1" x14ac:dyDescent="0.25">
      <c r="A402" s="147" t="str">
        <f t="shared" ca="1" si="12"/>
        <v>0</v>
      </c>
      <c r="B402" s="762" t="str">
        <f ca="1">IF(Totals!$J424=$D$1, Totals!B424,"")</f>
        <v/>
      </c>
      <c r="C402" s="762" t="str">
        <f ca="1">IF(Totals!$J424=$D$1, Totals!C424,"")</f>
        <v/>
      </c>
      <c r="D402" s="71" t="str">
        <f ca="1">IF(Totals!$J424=$D$1, Totals!D424,"")</f>
        <v/>
      </c>
      <c r="E402" s="71" t="str">
        <f ca="1">IF(Totals!$J424=$D$1, Totals!E424,"")</f>
        <v/>
      </c>
      <c r="F402" s="71" t="str">
        <f ca="1">IF(Totals!$J424=$D$1, Totals!F424,"")</f>
        <v/>
      </c>
      <c r="G402" s="71">
        <f t="shared" ca="1" si="13"/>
        <v>0</v>
      </c>
      <c r="H402" s="71" t="str">
        <f ca="1">IF(Totals!$J424=$D$1, Totals!I424,"")</f>
        <v/>
      </c>
      <c r="I402" s="763" t="str">
        <f ca="1">IF(Totals!$J424=$D$1,Totals!J424,"")</f>
        <v/>
      </c>
    </row>
    <row r="403" spans="1:9" ht="16.5" hidden="1" customHeight="1" x14ac:dyDescent="0.25">
      <c r="A403" s="147" t="str">
        <f t="shared" ca="1" si="12"/>
        <v>0</v>
      </c>
      <c r="B403" s="762" t="str">
        <f ca="1">IF(Totals!$J425=$D$1, Totals!B425,"")</f>
        <v/>
      </c>
      <c r="C403" s="762" t="str">
        <f ca="1">IF(Totals!$J425=$D$1, Totals!C425,"")</f>
        <v/>
      </c>
      <c r="D403" s="71" t="str">
        <f ca="1">IF(Totals!$J425=$D$1, Totals!D425,"")</f>
        <v/>
      </c>
      <c r="E403" s="71" t="str">
        <f ca="1">IF(Totals!$J425=$D$1, Totals!E425,"")</f>
        <v/>
      </c>
      <c r="F403" s="71" t="str">
        <f ca="1">IF(Totals!$J425=$D$1, Totals!F425,"")</f>
        <v/>
      </c>
      <c r="G403" s="71">
        <f t="shared" ca="1" si="13"/>
        <v>0</v>
      </c>
      <c r="H403" s="71" t="str">
        <f ca="1">IF(Totals!$J425=$D$1, Totals!I425,"")</f>
        <v/>
      </c>
      <c r="I403" s="763" t="str">
        <f ca="1">IF(Totals!$J425=$D$1,Totals!J425,"")</f>
        <v/>
      </c>
    </row>
    <row r="404" spans="1:9" ht="16.5" hidden="1" customHeight="1" x14ac:dyDescent="0.25">
      <c r="A404" s="147" t="str">
        <f t="shared" ca="1" si="12"/>
        <v>0</v>
      </c>
      <c r="B404" s="762" t="str">
        <f ca="1">IF(Totals!$J426=$D$1, Totals!B426,"")</f>
        <v/>
      </c>
      <c r="C404" s="762" t="str">
        <f ca="1">IF(Totals!$J426=$D$1, Totals!C426,"")</f>
        <v/>
      </c>
      <c r="D404" s="71" t="str">
        <f ca="1">IF(Totals!$J426=$D$1, Totals!D426,"")</f>
        <v/>
      </c>
      <c r="E404" s="71" t="str">
        <f ca="1">IF(Totals!$J426=$D$1, Totals!E426,"")</f>
        <v/>
      </c>
      <c r="F404" s="71" t="str">
        <f ca="1">IF(Totals!$J426=$D$1, Totals!F426,"")</f>
        <v/>
      </c>
      <c r="G404" s="71">
        <f t="shared" ca="1" si="13"/>
        <v>0</v>
      </c>
      <c r="H404" s="71" t="str">
        <f ca="1">IF(Totals!$J426=$D$1, Totals!I426,"")</f>
        <v/>
      </c>
      <c r="I404" s="763" t="str">
        <f ca="1">IF(Totals!$J426=$D$1,Totals!J426,"")</f>
        <v/>
      </c>
    </row>
    <row r="405" spans="1:9" ht="16.5" hidden="1" customHeight="1" x14ac:dyDescent="0.25">
      <c r="A405" s="147" t="str">
        <f t="shared" ca="1" si="12"/>
        <v>0</v>
      </c>
      <c r="B405" s="762" t="str">
        <f ca="1">IF(Totals!$J427=$D$1, Totals!B427,"")</f>
        <v/>
      </c>
      <c r="C405" s="762" t="str">
        <f ca="1">IF(Totals!$J427=$D$1, Totals!C427,"")</f>
        <v/>
      </c>
      <c r="D405" s="71" t="str">
        <f ca="1">IF(Totals!$J427=$D$1, Totals!D427,"")</f>
        <v/>
      </c>
      <c r="E405" s="71" t="str">
        <f ca="1">IF(Totals!$J427=$D$1, Totals!E427,"")</f>
        <v/>
      </c>
      <c r="F405" s="71" t="str">
        <f ca="1">IF(Totals!$J427=$D$1, Totals!F427,"")</f>
        <v/>
      </c>
      <c r="G405" s="71">
        <f t="shared" ca="1" si="13"/>
        <v>0</v>
      </c>
      <c r="H405" s="71" t="str">
        <f ca="1">IF(Totals!$J427=$D$1, Totals!I427,"")</f>
        <v/>
      </c>
      <c r="I405" s="763" t="str">
        <f ca="1">IF(Totals!$J427=$D$1,Totals!J427,"")</f>
        <v/>
      </c>
    </row>
    <row r="406" spans="1:9" ht="16.5" hidden="1" customHeight="1" x14ac:dyDescent="0.25">
      <c r="A406" s="147" t="str">
        <f t="shared" ca="1" si="12"/>
        <v>0</v>
      </c>
      <c r="B406" s="762" t="str">
        <f ca="1">IF(Totals!$J428=$D$1, Totals!B428,"")</f>
        <v/>
      </c>
      <c r="C406" s="762" t="str">
        <f ca="1">IF(Totals!$J428=$D$1, Totals!C428,"")</f>
        <v/>
      </c>
      <c r="D406" s="71" t="str">
        <f ca="1">IF(Totals!$J428=$D$1, Totals!D428,"")</f>
        <v/>
      </c>
      <c r="E406" s="71" t="str">
        <f ca="1">IF(Totals!$J428=$D$1, Totals!E428,"")</f>
        <v/>
      </c>
      <c r="F406" s="71" t="str">
        <f ca="1">IF(Totals!$J428=$D$1, Totals!F428,"")</f>
        <v/>
      </c>
      <c r="G406" s="71">
        <f t="shared" ca="1" si="13"/>
        <v>0</v>
      </c>
      <c r="H406" s="71" t="str">
        <f ca="1">IF(Totals!$J428=$D$1, Totals!I428,"")</f>
        <v/>
      </c>
      <c r="I406" s="763" t="str">
        <f ca="1">IF(Totals!$J428=$D$1,Totals!J428,"")</f>
        <v/>
      </c>
    </row>
    <row r="407" spans="1:9" ht="16.5" hidden="1" customHeight="1" x14ac:dyDescent="0.25">
      <c r="A407" s="147" t="str">
        <f t="shared" ca="1" si="12"/>
        <v>0</v>
      </c>
      <c r="B407" s="762" t="str">
        <f ca="1">IF(Totals!$J429=$D$1, Totals!B429,"")</f>
        <v/>
      </c>
      <c r="C407" s="762" t="str">
        <f ca="1">IF(Totals!$J429=$D$1, Totals!C429,"")</f>
        <v/>
      </c>
      <c r="D407" s="71" t="str">
        <f ca="1">IF(Totals!$J429=$D$1, Totals!D429,"")</f>
        <v/>
      </c>
      <c r="E407" s="71" t="str">
        <f ca="1">IF(Totals!$J429=$D$1, Totals!E429,"")</f>
        <v/>
      </c>
      <c r="F407" s="71" t="str">
        <f ca="1">IF(Totals!$J429=$D$1, Totals!F429,"")</f>
        <v/>
      </c>
      <c r="G407" s="71">
        <f t="shared" ca="1" si="13"/>
        <v>0</v>
      </c>
      <c r="H407" s="71" t="str">
        <f ca="1">IF(Totals!$J429=$D$1, Totals!I429,"")</f>
        <v/>
      </c>
      <c r="I407" s="763" t="str">
        <f ca="1">IF(Totals!$J429=$D$1,Totals!J429,"")</f>
        <v/>
      </c>
    </row>
    <row r="408" spans="1:9" ht="16.5" hidden="1" customHeight="1" x14ac:dyDescent="0.25">
      <c r="A408" s="147" t="str">
        <f t="shared" ca="1" si="12"/>
        <v>0</v>
      </c>
      <c r="B408" s="762" t="str">
        <f ca="1">IF(Totals!$J430=$D$1, Totals!B430,"")</f>
        <v/>
      </c>
      <c r="C408" s="762" t="str">
        <f ca="1">IF(Totals!$J430=$D$1, Totals!C430,"")</f>
        <v/>
      </c>
      <c r="D408" s="71" t="str">
        <f ca="1">IF(Totals!$J430=$D$1, Totals!D430,"")</f>
        <v/>
      </c>
      <c r="E408" s="71" t="str">
        <f ca="1">IF(Totals!$J430=$D$1, Totals!E430,"")</f>
        <v/>
      </c>
      <c r="F408" s="71" t="str">
        <f ca="1">IF(Totals!$J430=$D$1, Totals!F430,"")</f>
        <v/>
      </c>
      <c r="G408" s="71">
        <f t="shared" ca="1" si="13"/>
        <v>0</v>
      </c>
      <c r="H408" s="71" t="str">
        <f ca="1">IF(Totals!$J430=$D$1, Totals!I430,"")</f>
        <v/>
      </c>
      <c r="I408" s="763" t="str">
        <f ca="1">IF(Totals!$J430=$D$1,Totals!J430,"")</f>
        <v/>
      </c>
    </row>
    <row r="409" spans="1:9" ht="16.5" hidden="1" customHeight="1" x14ac:dyDescent="0.25">
      <c r="A409" s="147" t="str">
        <f t="shared" ca="1" si="12"/>
        <v>0</v>
      </c>
      <c r="B409" s="762" t="str">
        <f ca="1">IF(Totals!$J431=$D$1, Totals!B431,"")</f>
        <v/>
      </c>
      <c r="C409" s="762" t="str">
        <f ca="1">IF(Totals!$J431=$D$1, Totals!C431,"")</f>
        <v/>
      </c>
      <c r="D409" s="71" t="str">
        <f ca="1">IF(Totals!$J431=$D$1, Totals!D431,"")</f>
        <v/>
      </c>
      <c r="E409" s="71" t="str">
        <f ca="1">IF(Totals!$J431=$D$1, Totals!E431,"")</f>
        <v/>
      </c>
      <c r="F409" s="71" t="str">
        <f ca="1">IF(Totals!$J431=$D$1, Totals!F431,"")</f>
        <v/>
      </c>
      <c r="G409" s="71">
        <f t="shared" ca="1" si="13"/>
        <v>0</v>
      </c>
      <c r="H409" s="71" t="str">
        <f ca="1">IF(Totals!$J431=$D$1, Totals!I431,"")</f>
        <v/>
      </c>
      <c r="I409" s="763" t="str">
        <f ca="1">IF(Totals!$J431=$D$1,Totals!J431,"")</f>
        <v/>
      </c>
    </row>
    <row r="410" spans="1:9" ht="16.5" hidden="1" customHeight="1" x14ac:dyDescent="0.25">
      <c r="A410" s="147" t="str">
        <f t="shared" ca="1" si="12"/>
        <v>0</v>
      </c>
      <c r="B410" s="762" t="str">
        <f ca="1">IF(Totals!$J432=$D$1, Totals!B432,"")</f>
        <v/>
      </c>
      <c r="C410" s="762" t="str">
        <f ca="1">IF(Totals!$J432=$D$1, Totals!C432,"")</f>
        <v/>
      </c>
      <c r="D410" s="71" t="str">
        <f ca="1">IF(Totals!$J432=$D$1, Totals!D432,"")</f>
        <v/>
      </c>
      <c r="E410" s="71" t="str">
        <f ca="1">IF(Totals!$J432=$D$1, Totals!E432,"")</f>
        <v/>
      </c>
      <c r="F410" s="71" t="str">
        <f ca="1">IF(Totals!$J432=$D$1, Totals!F432,"")</f>
        <v/>
      </c>
      <c r="G410" s="71">
        <f t="shared" ca="1" si="13"/>
        <v>0</v>
      </c>
      <c r="H410" s="71" t="str">
        <f ca="1">IF(Totals!$J432=$D$1, Totals!I432,"")</f>
        <v/>
      </c>
      <c r="I410" s="763" t="str">
        <f ca="1">IF(Totals!$J432=$D$1,Totals!J432,"")</f>
        <v/>
      </c>
    </row>
    <row r="411" spans="1:9" ht="16.5" hidden="1" customHeight="1" x14ac:dyDescent="0.25">
      <c r="A411" s="147" t="str">
        <f t="shared" ca="1" si="12"/>
        <v>0</v>
      </c>
      <c r="B411" s="762" t="str">
        <f ca="1">IF(Totals!$J433=$D$1, Totals!B433,"")</f>
        <v/>
      </c>
      <c r="C411" s="762" t="str">
        <f ca="1">IF(Totals!$J433=$D$1, Totals!C433,"")</f>
        <v/>
      </c>
      <c r="D411" s="71" t="str">
        <f ca="1">IF(Totals!$J433=$D$1, Totals!D433,"")</f>
        <v/>
      </c>
      <c r="E411" s="71" t="str">
        <f ca="1">IF(Totals!$J433=$D$1, Totals!E433,"")</f>
        <v/>
      </c>
      <c r="F411" s="71" t="str">
        <f ca="1">IF(Totals!$J433=$D$1, Totals!F433,"")</f>
        <v/>
      </c>
      <c r="G411" s="71">
        <f t="shared" ca="1" si="13"/>
        <v>0</v>
      </c>
      <c r="H411" s="71" t="str">
        <f ca="1">IF(Totals!$J433=$D$1, Totals!I433,"")</f>
        <v/>
      </c>
      <c r="I411" s="763" t="str">
        <f ca="1">IF(Totals!$J433=$D$1,Totals!J433,"")</f>
        <v/>
      </c>
    </row>
    <row r="412" spans="1:9" ht="16.5" hidden="1" customHeight="1" x14ac:dyDescent="0.25">
      <c r="A412" s="147" t="str">
        <f t="shared" ca="1" si="12"/>
        <v>0</v>
      </c>
      <c r="B412" s="762" t="str">
        <f ca="1">IF(Totals!$J434=$D$1, Totals!B434,"")</f>
        <v/>
      </c>
      <c r="C412" s="762" t="str">
        <f ca="1">IF(Totals!$J434=$D$1, Totals!C434,"")</f>
        <v/>
      </c>
      <c r="D412" s="71" t="str">
        <f ca="1">IF(Totals!$J434=$D$1, Totals!D434,"")</f>
        <v/>
      </c>
      <c r="E412" s="71" t="str">
        <f ca="1">IF(Totals!$J434=$D$1, Totals!E434,"")</f>
        <v/>
      </c>
      <c r="F412" s="71" t="str">
        <f ca="1">IF(Totals!$J434=$D$1, Totals!F434,"")</f>
        <v/>
      </c>
      <c r="G412" s="71">
        <f t="shared" ca="1" si="13"/>
        <v>0</v>
      </c>
      <c r="H412" s="71" t="str">
        <f ca="1">IF(Totals!$J434=$D$1, Totals!I434,"")</f>
        <v/>
      </c>
      <c r="I412" s="763" t="str">
        <f ca="1">IF(Totals!$J434=$D$1,Totals!J434,"")</f>
        <v/>
      </c>
    </row>
    <row r="413" spans="1:9" ht="16.5" hidden="1" customHeight="1" x14ac:dyDescent="0.25">
      <c r="A413" s="147" t="str">
        <f t="shared" ca="1" si="12"/>
        <v>0</v>
      </c>
      <c r="B413" s="762" t="str">
        <f ca="1">IF(Totals!$J435=$D$1, Totals!B435,"")</f>
        <v/>
      </c>
      <c r="C413" s="762" t="str">
        <f ca="1">IF(Totals!$J435=$D$1, Totals!C435,"")</f>
        <v/>
      </c>
      <c r="D413" s="71" t="str">
        <f ca="1">IF(Totals!$J435=$D$1, Totals!D435,"")</f>
        <v/>
      </c>
      <c r="E413" s="71" t="str">
        <f ca="1">IF(Totals!$J435=$D$1, Totals!E435,"")</f>
        <v/>
      </c>
      <c r="F413" s="71" t="str">
        <f ca="1">IF(Totals!$J435=$D$1, Totals!F435,"")</f>
        <v/>
      </c>
      <c r="G413" s="71">
        <f t="shared" ca="1" si="13"/>
        <v>0</v>
      </c>
      <c r="H413" s="71" t="str">
        <f ca="1">IF(Totals!$J435=$D$1, Totals!I435,"")</f>
        <v/>
      </c>
      <c r="I413" s="763" t="str">
        <f ca="1">IF(Totals!$J435=$D$1,Totals!J435,"")</f>
        <v/>
      </c>
    </row>
    <row r="414" spans="1:9" ht="16.5" hidden="1" customHeight="1" x14ac:dyDescent="0.25">
      <c r="A414" s="147" t="str">
        <f t="shared" ca="1" si="12"/>
        <v>0</v>
      </c>
      <c r="B414" s="762" t="str">
        <f ca="1">IF(Totals!$J436=$D$1, Totals!B436,"")</f>
        <v/>
      </c>
      <c r="C414" s="762" t="str">
        <f ca="1">IF(Totals!$J436=$D$1, Totals!C436,"")</f>
        <v/>
      </c>
      <c r="D414" s="71" t="str">
        <f ca="1">IF(Totals!$J436=$D$1, Totals!D436,"")</f>
        <v/>
      </c>
      <c r="E414" s="71" t="str">
        <f ca="1">IF(Totals!$J436=$D$1, Totals!E436,"")</f>
        <v/>
      </c>
      <c r="F414" s="71" t="str">
        <f ca="1">IF(Totals!$J436=$D$1, Totals!F436,"")</f>
        <v/>
      </c>
      <c r="G414" s="71">
        <f t="shared" ca="1" si="13"/>
        <v>0</v>
      </c>
      <c r="H414" s="71" t="str">
        <f ca="1">IF(Totals!$J436=$D$1, Totals!I436,"")</f>
        <v/>
      </c>
      <c r="I414" s="763" t="str">
        <f ca="1">IF(Totals!$J436=$D$1,Totals!J436,"")</f>
        <v/>
      </c>
    </row>
    <row r="415" spans="1:9" ht="16.5" hidden="1" customHeight="1" x14ac:dyDescent="0.25">
      <c r="A415" s="147" t="str">
        <f t="shared" ca="1" si="12"/>
        <v>0</v>
      </c>
      <c r="B415" s="762" t="str">
        <f ca="1">IF(Totals!$J437=$D$1, Totals!B437,"")</f>
        <v/>
      </c>
      <c r="C415" s="762" t="str">
        <f ca="1">IF(Totals!$J437=$D$1, Totals!C437,"")</f>
        <v/>
      </c>
      <c r="D415" s="71" t="str">
        <f ca="1">IF(Totals!$J437=$D$1, Totals!D437,"")</f>
        <v/>
      </c>
      <c r="E415" s="71" t="str">
        <f ca="1">IF(Totals!$J437=$D$1, Totals!E437,"")</f>
        <v/>
      </c>
      <c r="F415" s="71" t="str">
        <f ca="1">IF(Totals!$J437=$D$1, Totals!F437,"")</f>
        <v/>
      </c>
      <c r="G415" s="71">
        <f t="shared" ca="1" si="13"/>
        <v>0</v>
      </c>
      <c r="H415" s="71" t="str">
        <f ca="1">IF(Totals!$J437=$D$1, Totals!I437,"")</f>
        <v/>
      </c>
      <c r="I415" s="763" t="str">
        <f ca="1">IF(Totals!$J437=$D$1,Totals!J437,"")</f>
        <v/>
      </c>
    </row>
    <row r="416" spans="1:9" ht="16.5" hidden="1" customHeight="1" x14ac:dyDescent="0.25">
      <c r="A416" s="147" t="str">
        <f t="shared" ca="1" si="12"/>
        <v>0</v>
      </c>
      <c r="B416" s="762" t="str">
        <f ca="1">IF(Totals!$J438=$D$1, Totals!B438,"")</f>
        <v/>
      </c>
      <c r="C416" s="762" t="str">
        <f ca="1">IF(Totals!$J438=$D$1, Totals!C438,"")</f>
        <v/>
      </c>
      <c r="D416" s="71" t="str">
        <f ca="1">IF(Totals!$J438=$D$1, Totals!D438,"")</f>
        <v/>
      </c>
      <c r="E416" s="71" t="str">
        <f ca="1">IF(Totals!$J438=$D$1, Totals!E438,"")</f>
        <v/>
      </c>
      <c r="F416" s="71" t="str">
        <f ca="1">IF(Totals!$J438=$D$1, Totals!F438,"")</f>
        <v/>
      </c>
      <c r="G416" s="71">
        <f t="shared" ca="1" si="13"/>
        <v>0</v>
      </c>
      <c r="H416" s="71" t="str">
        <f ca="1">IF(Totals!$J438=$D$1, Totals!I438,"")</f>
        <v/>
      </c>
      <c r="I416" s="763" t="str">
        <f ca="1">IF(Totals!$J438=$D$1,Totals!J438,"")</f>
        <v/>
      </c>
    </row>
    <row r="417" spans="1:9" ht="16.5" hidden="1" customHeight="1" x14ac:dyDescent="0.25">
      <c r="A417" s="147" t="str">
        <f t="shared" ca="1" si="12"/>
        <v>0</v>
      </c>
      <c r="B417" s="762" t="str">
        <f ca="1">IF(Totals!$J439=$D$1, Totals!B439,"")</f>
        <v/>
      </c>
      <c r="C417" s="762" t="str">
        <f ca="1">IF(Totals!$J439=$D$1, Totals!C439,"")</f>
        <v/>
      </c>
      <c r="D417" s="71" t="str">
        <f ca="1">IF(Totals!$J439=$D$1, Totals!D439,"")</f>
        <v/>
      </c>
      <c r="E417" s="71" t="str">
        <f ca="1">IF(Totals!$J439=$D$1, Totals!E439,"")</f>
        <v/>
      </c>
      <c r="F417" s="71" t="str">
        <f ca="1">IF(Totals!$J439=$D$1, Totals!F439,"")</f>
        <v/>
      </c>
      <c r="G417" s="71">
        <f t="shared" ca="1" si="13"/>
        <v>0</v>
      </c>
      <c r="H417" s="71" t="str">
        <f ca="1">IF(Totals!$J439=$D$1, Totals!I439,"")</f>
        <v/>
      </c>
      <c r="I417" s="763" t="str">
        <f ca="1">IF(Totals!$J439=$D$1,Totals!J439,"")</f>
        <v/>
      </c>
    </row>
    <row r="418" spans="1:9" ht="16.5" hidden="1" customHeight="1" x14ac:dyDescent="0.25">
      <c r="A418" s="147" t="str">
        <f t="shared" ca="1" si="12"/>
        <v>0</v>
      </c>
      <c r="B418" s="762" t="str">
        <f ca="1">IF(Totals!$J440=$D$1, Totals!B440,"")</f>
        <v/>
      </c>
      <c r="C418" s="762" t="str">
        <f ca="1">IF(Totals!$J440=$D$1, Totals!C440,"")</f>
        <v/>
      </c>
      <c r="D418" s="71" t="str">
        <f ca="1">IF(Totals!$J440=$D$1, Totals!D440,"")</f>
        <v/>
      </c>
      <c r="E418" s="71" t="str">
        <f ca="1">IF(Totals!$J440=$D$1, Totals!E440,"")</f>
        <v/>
      </c>
      <c r="F418" s="71" t="str">
        <f ca="1">IF(Totals!$J440=$D$1, Totals!F440,"")</f>
        <v/>
      </c>
      <c r="G418" s="71">
        <f t="shared" ca="1" si="13"/>
        <v>0</v>
      </c>
      <c r="H418" s="71" t="str">
        <f ca="1">IF(Totals!$J440=$D$1, Totals!I440,"")</f>
        <v/>
      </c>
      <c r="I418" s="763" t="str">
        <f ca="1">IF(Totals!$J440=$D$1,Totals!J440,"")</f>
        <v/>
      </c>
    </row>
    <row r="419" spans="1:9" ht="16.5" hidden="1" customHeight="1" x14ac:dyDescent="0.25">
      <c r="A419" s="147" t="str">
        <f t="shared" ca="1" si="12"/>
        <v>0</v>
      </c>
      <c r="B419" s="762" t="str">
        <f ca="1">IF(Totals!$J441=$D$1, Totals!B441,"")</f>
        <v/>
      </c>
      <c r="C419" s="762" t="str">
        <f ca="1">IF(Totals!$J441=$D$1, Totals!C441,"")</f>
        <v/>
      </c>
      <c r="D419" s="71" t="str">
        <f ca="1">IF(Totals!$J441=$D$1, Totals!D441,"")</f>
        <v/>
      </c>
      <c r="E419" s="71" t="str">
        <f ca="1">IF(Totals!$J441=$D$1, Totals!E441,"")</f>
        <v/>
      </c>
      <c r="F419" s="71" t="str">
        <f ca="1">IF(Totals!$J441=$D$1, Totals!F441,"")</f>
        <v/>
      </c>
      <c r="G419" s="71">
        <f t="shared" ca="1" si="13"/>
        <v>0</v>
      </c>
      <c r="H419" s="71" t="str">
        <f ca="1">IF(Totals!$J441=$D$1, Totals!I441,"")</f>
        <v/>
      </c>
      <c r="I419" s="763" t="str">
        <f ca="1">IF(Totals!$J441=$D$1,Totals!J441,"")</f>
        <v/>
      </c>
    </row>
    <row r="420" spans="1:9" ht="16.5" hidden="1" customHeight="1" x14ac:dyDescent="0.25">
      <c r="A420" s="147" t="str">
        <f t="shared" ca="1" si="12"/>
        <v>0</v>
      </c>
      <c r="B420" s="762" t="str">
        <f ca="1">IF(Totals!$J442=$D$1, Totals!B442,"")</f>
        <v/>
      </c>
      <c r="C420" s="762" t="str">
        <f ca="1">IF(Totals!$J442=$D$1, Totals!C442,"")</f>
        <v/>
      </c>
      <c r="D420" s="71" t="str">
        <f ca="1">IF(Totals!$J442=$D$1, Totals!D442,"")</f>
        <v/>
      </c>
      <c r="E420" s="71" t="str">
        <f ca="1">IF(Totals!$J442=$D$1, Totals!E442,"")</f>
        <v/>
      </c>
      <c r="F420" s="71" t="str">
        <f ca="1">IF(Totals!$J442=$D$1, Totals!F442,"")</f>
        <v/>
      </c>
      <c r="G420" s="71">
        <f t="shared" ca="1" si="13"/>
        <v>0</v>
      </c>
      <c r="H420" s="71" t="str">
        <f ca="1">IF(Totals!$J442=$D$1, Totals!I442,"")</f>
        <v/>
      </c>
      <c r="I420" s="763" t="str">
        <f ca="1">IF(Totals!$J442=$D$1,Totals!J442,"")</f>
        <v/>
      </c>
    </row>
    <row r="421" spans="1:9" ht="16.5" hidden="1" customHeight="1" x14ac:dyDescent="0.25">
      <c r="A421" s="147" t="str">
        <f t="shared" ca="1" si="12"/>
        <v>0</v>
      </c>
      <c r="B421" s="762" t="str">
        <f ca="1">IF(Totals!$J443=$D$1, Totals!B443,"")</f>
        <v/>
      </c>
      <c r="C421" s="762" t="str">
        <f ca="1">IF(Totals!$J443=$D$1, Totals!C443,"")</f>
        <v/>
      </c>
      <c r="D421" s="71" t="str">
        <f ca="1">IF(Totals!$J443=$D$1, Totals!D443,"")</f>
        <v/>
      </c>
      <c r="E421" s="71" t="str">
        <f ca="1">IF(Totals!$J443=$D$1, Totals!E443,"")</f>
        <v/>
      </c>
      <c r="F421" s="71" t="str">
        <f ca="1">IF(Totals!$J443=$D$1, Totals!F443,"")</f>
        <v/>
      </c>
      <c r="G421" s="71">
        <f t="shared" ca="1" si="13"/>
        <v>0</v>
      </c>
      <c r="H421" s="71" t="str">
        <f ca="1">IF(Totals!$J443=$D$1, Totals!I443,"")</f>
        <v/>
      </c>
      <c r="I421" s="763" t="str">
        <f ca="1">IF(Totals!$J443=$D$1,Totals!J443,"")</f>
        <v/>
      </c>
    </row>
    <row r="422" spans="1:9" ht="16.5" hidden="1" customHeight="1" x14ac:dyDescent="0.25">
      <c r="A422" s="147" t="str">
        <f t="shared" ca="1" si="12"/>
        <v>0</v>
      </c>
      <c r="B422" s="762" t="str">
        <f ca="1">IF(Totals!$J444=$D$1, Totals!B444,"")</f>
        <v/>
      </c>
      <c r="C422" s="762" t="str">
        <f ca="1">IF(Totals!$J444=$D$1, Totals!C444,"")</f>
        <v/>
      </c>
      <c r="D422" s="71" t="str">
        <f ca="1">IF(Totals!$J444=$D$1, Totals!D444,"")</f>
        <v/>
      </c>
      <c r="E422" s="71" t="str">
        <f ca="1">IF(Totals!$J444=$D$1, Totals!E444,"")</f>
        <v/>
      </c>
      <c r="F422" s="71" t="str">
        <f ca="1">IF(Totals!$J444=$D$1, Totals!F444,"")</f>
        <v/>
      </c>
      <c r="G422" s="71">
        <f t="shared" ca="1" si="13"/>
        <v>0</v>
      </c>
      <c r="H422" s="71" t="str">
        <f ca="1">IF(Totals!$J444=$D$1, Totals!I444,"")</f>
        <v/>
      </c>
      <c r="I422" s="763" t="str">
        <f ca="1">IF(Totals!$J444=$D$1,Totals!J444,"")</f>
        <v/>
      </c>
    </row>
    <row r="423" spans="1:9" ht="16.5" hidden="1" customHeight="1" x14ac:dyDescent="0.25">
      <c r="A423" s="147" t="str">
        <f t="shared" ca="1" si="12"/>
        <v>0</v>
      </c>
      <c r="B423" s="762" t="str">
        <f ca="1">IF(Totals!$J445=$D$1, Totals!B445,"")</f>
        <v/>
      </c>
      <c r="C423" s="762" t="str">
        <f ca="1">IF(Totals!$J445=$D$1, Totals!C445,"")</f>
        <v/>
      </c>
      <c r="D423" s="71" t="str">
        <f ca="1">IF(Totals!$J445=$D$1, Totals!D445,"")</f>
        <v/>
      </c>
      <c r="E423" s="71" t="str">
        <f ca="1">IF(Totals!$J445=$D$1, Totals!E445,"")</f>
        <v/>
      </c>
      <c r="F423" s="71" t="str">
        <f ca="1">IF(Totals!$J445=$D$1, Totals!F445,"")</f>
        <v/>
      </c>
      <c r="G423" s="71">
        <f t="shared" ca="1" si="13"/>
        <v>0</v>
      </c>
      <c r="H423" s="71" t="str">
        <f ca="1">IF(Totals!$J445=$D$1, Totals!I445,"")</f>
        <v/>
      </c>
      <c r="I423" s="763" t="str">
        <f ca="1">IF(Totals!$J445=$D$1,Totals!J445,"")</f>
        <v/>
      </c>
    </row>
    <row r="424" spans="1:9" ht="16.5" hidden="1" customHeight="1" x14ac:dyDescent="0.25">
      <c r="A424" s="147" t="str">
        <f t="shared" ca="1" si="12"/>
        <v>0</v>
      </c>
      <c r="B424" s="762" t="str">
        <f ca="1">IF(Totals!$J446=$D$1, Totals!B446,"")</f>
        <v/>
      </c>
      <c r="C424" s="762" t="str">
        <f ca="1">IF(Totals!$J446=$D$1, Totals!C446,"")</f>
        <v/>
      </c>
      <c r="D424" s="71" t="str">
        <f ca="1">IF(Totals!$J446=$D$1, Totals!D446,"")</f>
        <v/>
      </c>
      <c r="E424" s="71" t="str">
        <f ca="1">IF(Totals!$J446=$D$1, Totals!E446,"")</f>
        <v/>
      </c>
      <c r="F424" s="71" t="str">
        <f ca="1">IF(Totals!$J446=$D$1, Totals!F446,"")</f>
        <v/>
      </c>
      <c r="G424" s="71">
        <f t="shared" ca="1" si="13"/>
        <v>0</v>
      </c>
      <c r="H424" s="71" t="str">
        <f ca="1">IF(Totals!$J446=$D$1, Totals!I446,"")</f>
        <v/>
      </c>
      <c r="I424" s="763" t="str">
        <f ca="1">IF(Totals!$J446=$D$1,Totals!J446,"")</f>
        <v/>
      </c>
    </row>
    <row r="425" spans="1:9" ht="16.5" hidden="1" customHeight="1" x14ac:dyDescent="0.25">
      <c r="A425" s="147" t="str">
        <f t="shared" ca="1" si="12"/>
        <v>0</v>
      </c>
      <c r="B425" s="762" t="str">
        <f ca="1">IF(Totals!$J447=$D$1, Totals!B447,"")</f>
        <v/>
      </c>
      <c r="C425" s="762" t="str">
        <f ca="1">IF(Totals!$J447=$D$1, Totals!C447,"")</f>
        <v/>
      </c>
      <c r="D425" s="71" t="str">
        <f ca="1">IF(Totals!$J447=$D$1, Totals!D447,"")</f>
        <v/>
      </c>
      <c r="E425" s="71" t="str">
        <f ca="1">IF(Totals!$J447=$D$1, Totals!E447,"")</f>
        <v/>
      </c>
      <c r="F425" s="71" t="str">
        <f ca="1">IF(Totals!$J447=$D$1, Totals!F447,"")</f>
        <v/>
      </c>
      <c r="G425" s="71">
        <f t="shared" ca="1" si="13"/>
        <v>0</v>
      </c>
      <c r="H425" s="71" t="str">
        <f ca="1">IF(Totals!$J447=$D$1, Totals!I447,"")</f>
        <v/>
      </c>
      <c r="I425" s="763" t="str">
        <f ca="1">IF(Totals!$J447=$D$1,Totals!J447,"")</f>
        <v/>
      </c>
    </row>
    <row r="426" spans="1:9" ht="16.5" hidden="1" customHeight="1" x14ac:dyDescent="0.25">
      <c r="A426" s="147" t="str">
        <f t="shared" ca="1" si="12"/>
        <v>0</v>
      </c>
      <c r="B426" s="762" t="str">
        <f ca="1">IF(Totals!$J448=$D$1, Totals!B448,"")</f>
        <v/>
      </c>
      <c r="C426" s="762" t="str">
        <f ca="1">IF(Totals!$J448=$D$1, Totals!C448,"")</f>
        <v/>
      </c>
      <c r="D426" s="71" t="str">
        <f ca="1">IF(Totals!$J448=$D$1, Totals!D448,"")</f>
        <v/>
      </c>
      <c r="E426" s="71" t="str">
        <f ca="1">IF(Totals!$J448=$D$1, Totals!E448,"")</f>
        <v/>
      </c>
      <c r="F426" s="71" t="str">
        <f ca="1">IF(Totals!$J448=$D$1, Totals!F448,"")</f>
        <v/>
      </c>
      <c r="G426" s="71">
        <f t="shared" ca="1" si="13"/>
        <v>0</v>
      </c>
      <c r="H426" s="71" t="str">
        <f ca="1">IF(Totals!$J448=$D$1, Totals!I448,"")</f>
        <v/>
      </c>
      <c r="I426" s="763" t="str">
        <f ca="1">IF(Totals!$J448=$D$1,Totals!J448,"")</f>
        <v/>
      </c>
    </row>
    <row r="427" spans="1:9" ht="16.5" hidden="1" customHeight="1" x14ac:dyDescent="0.25">
      <c r="A427" s="147" t="str">
        <f t="shared" ca="1" si="12"/>
        <v>0</v>
      </c>
      <c r="B427" s="762" t="str">
        <f ca="1">IF(Totals!$J449=$D$1, Totals!B449,"")</f>
        <v/>
      </c>
      <c r="C427" s="762" t="str">
        <f ca="1">IF(Totals!$J449=$D$1, Totals!C449,"")</f>
        <v/>
      </c>
      <c r="D427" s="71" t="str">
        <f ca="1">IF(Totals!$J449=$D$1, Totals!D449,"")</f>
        <v/>
      </c>
      <c r="E427" s="71" t="str">
        <f ca="1">IF(Totals!$J449=$D$1, Totals!E449,"")</f>
        <v/>
      </c>
      <c r="F427" s="71" t="str">
        <f ca="1">IF(Totals!$J449=$D$1, Totals!F449,"")</f>
        <v/>
      </c>
      <c r="G427" s="71">
        <f t="shared" ca="1" si="13"/>
        <v>0</v>
      </c>
      <c r="H427" s="71" t="str">
        <f ca="1">IF(Totals!$J449=$D$1, Totals!I449,"")</f>
        <v/>
      </c>
      <c r="I427" s="763" t="str">
        <f ca="1">IF(Totals!$J449=$D$1,Totals!J449,"")</f>
        <v/>
      </c>
    </row>
    <row r="428" spans="1:9" ht="16.5" hidden="1" customHeight="1" x14ac:dyDescent="0.25">
      <c r="A428" s="147" t="str">
        <f t="shared" ca="1" si="12"/>
        <v>0</v>
      </c>
      <c r="B428" s="762" t="str">
        <f ca="1">IF(Totals!$J450=$D$1, Totals!B450,"")</f>
        <v/>
      </c>
      <c r="C428" s="762" t="str">
        <f ca="1">IF(Totals!$J450=$D$1, Totals!C450,"")</f>
        <v/>
      </c>
      <c r="D428" s="71" t="str">
        <f ca="1">IF(Totals!$J450=$D$1, Totals!D450,"")</f>
        <v/>
      </c>
      <c r="E428" s="71" t="str">
        <f ca="1">IF(Totals!$J450=$D$1, Totals!E450,"")</f>
        <v/>
      </c>
      <c r="F428" s="71" t="str">
        <f ca="1">IF(Totals!$J450=$D$1, Totals!F450,"")</f>
        <v/>
      </c>
      <c r="G428" s="71">
        <f t="shared" ca="1" si="13"/>
        <v>0</v>
      </c>
      <c r="H428" s="71" t="str">
        <f ca="1">IF(Totals!$J450=$D$1, Totals!I450,"")</f>
        <v/>
      </c>
      <c r="I428" s="763" t="str">
        <f ca="1">IF(Totals!$J450=$D$1,Totals!J450,"")</f>
        <v/>
      </c>
    </row>
    <row r="429" spans="1:9" ht="16.5" hidden="1" customHeight="1" x14ac:dyDescent="0.25">
      <c r="A429" s="147" t="str">
        <f t="shared" ca="1" si="12"/>
        <v>0</v>
      </c>
      <c r="B429" s="762" t="str">
        <f ca="1">IF(Totals!$J451=$D$1, Totals!B451,"")</f>
        <v/>
      </c>
      <c r="C429" s="762" t="str">
        <f ca="1">IF(Totals!$J451=$D$1, Totals!C451,"")</f>
        <v/>
      </c>
      <c r="D429" s="71" t="str">
        <f ca="1">IF(Totals!$J451=$D$1, Totals!D451,"")</f>
        <v/>
      </c>
      <c r="E429" s="71" t="str">
        <f ca="1">IF(Totals!$J451=$D$1, Totals!E451,"")</f>
        <v/>
      </c>
      <c r="F429" s="71" t="str">
        <f ca="1">IF(Totals!$J451=$D$1, Totals!F451,"")</f>
        <v/>
      </c>
      <c r="G429" s="71">
        <f t="shared" ca="1" si="13"/>
        <v>0</v>
      </c>
      <c r="H429" s="71" t="str">
        <f ca="1">IF(Totals!$J451=$D$1, Totals!I451,"")</f>
        <v/>
      </c>
      <c r="I429" s="763" t="str">
        <f ca="1">IF(Totals!$J451=$D$1,Totals!J451,"")</f>
        <v/>
      </c>
    </row>
    <row r="430" spans="1:9" ht="16.5" hidden="1" customHeight="1" x14ac:dyDescent="0.25">
      <c r="A430" s="147" t="str">
        <f t="shared" ref="A430:A478" ca="1" si="14">IF(E430="","0","1")</f>
        <v>0</v>
      </c>
      <c r="B430" s="762" t="str">
        <f ca="1">IF(Totals!$J452=$D$1, Totals!B452,"")</f>
        <v/>
      </c>
      <c r="C430" s="762" t="str">
        <f ca="1">IF(Totals!$J452=$D$1, Totals!C452,"")</f>
        <v/>
      </c>
      <c r="D430" s="71" t="str">
        <f ca="1">IF(Totals!$J452=$D$1, Totals!D452,"")</f>
        <v/>
      </c>
      <c r="E430" s="71" t="str">
        <f ca="1">IF(Totals!$J452=$D$1, Totals!E452,"")</f>
        <v/>
      </c>
      <c r="F430" s="71" t="str">
        <f ca="1">IF(Totals!$J452=$D$1, Totals!F452,"")</f>
        <v/>
      </c>
      <c r="G430" s="71">
        <f t="shared" ref="G430:G478" ca="1" si="15">PRODUCT(E430:F430)</f>
        <v>0</v>
      </c>
      <c r="H430" s="71" t="str">
        <f ca="1">IF(Totals!$J452=$D$1, Totals!I452,"")</f>
        <v/>
      </c>
      <c r="I430" s="763" t="str">
        <f ca="1">IF(Totals!$J452=$D$1,Totals!J452,"")</f>
        <v/>
      </c>
    </row>
    <row r="431" spans="1:9" ht="16.5" hidden="1" customHeight="1" x14ac:dyDescent="0.25">
      <c r="A431" s="147" t="str">
        <f t="shared" ca="1" si="14"/>
        <v>0</v>
      </c>
      <c r="B431" s="762" t="str">
        <f ca="1">IF(Totals!$J453=$D$1, Totals!B453,"")</f>
        <v/>
      </c>
      <c r="C431" s="762" t="str">
        <f ca="1">IF(Totals!$J453=$D$1, Totals!C453,"")</f>
        <v/>
      </c>
      <c r="D431" s="71" t="str">
        <f ca="1">IF(Totals!$J453=$D$1, Totals!D453,"")</f>
        <v/>
      </c>
      <c r="E431" s="71" t="str">
        <f ca="1">IF(Totals!$J453=$D$1, Totals!E453,"")</f>
        <v/>
      </c>
      <c r="F431" s="71" t="str">
        <f ca="1">IF(Totals!$J453=$D$1, Totals!F453,"")</f>
        <v/>
      </c>
      <c r="G431" s="71">
        <f t="shared" ca="1" si="15"/>
        <v>0</v>
      </c>
      <c r="H431" s="71" t="str">
        <f ca="1">IF(Totals!$J453=$D$1, Totals!I453,"")</f>
        <v/>
      </c>
      <c r="I431" s="763" t="str">
        <f ca="1">IF(Totals!$J453=$D$1,Totals!J453,"")</f>
        <v/>
      </c>
    </row>
    <row r="432" spans="1:9" ht="16.5" hidden="1" customHeight="1" x14ac:dyDescent="0.25">
      <c r="A432" s="147" t="str">
        <f t="shared" ca="1" si="14"/>
        <v>0</v>
      </c>
      <c r="B432" s="762" t="str">
        <f ca="1">IF(Totals!$J454=$D$1, Totals!B454,"")</f>
        <v/>
      </c>
      <c r="C432" s="762" t="str">
        <f ca="1">IF(Totals!$J454=$D$1, Totals!C454,"")</f>
        <v/>
      </c>
      <c r="D432" s="71" t="str">
        <f ca="1">IF(Totals!$J454=$D$1, Totals!D454,"")</f>
        <v/>
      </c>
      <c r="E432" s="71" t="str">
        <f ca="1">IF(Totals!$J454=$D$1, Totals!E454,"")</f>
        <v/>
      </c>
      <c r="F432" s="71" t="str">
        <f ca="1">IF(Totals!$J454=$D$1, Totals!F454,"")</f>
        <v/>
      </c>
      <c r="G432" s="71">
        <f t="shared" ca="1" si="15"/>
        <v>0</v>
      </c>
      <c r="H432" s="71" t="str">
        <f ca="1">IF(Totals!$J454=$D$1, Totals!I454,"")</f>
        <v/>
      </c>
      <c r="I432" s="763" t="str">
        <f ca="1">IF(Totals!$J454=$D$1,Totals!J454,"")</f>
        <v/>
      </c>
    </row>
    <row r="433" spans="1:9" ht="16.5" hidden="1" customHeight="1" x14ac:dyDescent="0.25">
      <c r="A433" s="147" t="str">
        <f t="shared" ca="1" si="14"/>
        <v>0</v>
      </c>
      <c r="B433" s="762" t="str">
        <f ca="1">IF(Totals!$J455=$D$1, Totals!B455,"")</f>
        <v/>
      </c>
      <c r="C433" s="762" t="str">
        <f ca="1">IF(Totals!$J455=$D$1, Totals!C455,"")</f>
        <v/>
      </c>
      <c r="D433" s="71" t="str">
        <f ca="1">IF(Totals!$J455=$D$1, Totals!D455,"")</f>
        <v/>
      </c>
      <c r="E433" s="71" t="str">
        <f ca="1">IF(Totals!$J455=$D$1, Totals!E455,"")</f>
        <v/>
      </c>
      <c r="F433" s="71" t="str">
        <f ca="1">IF(Totals!$J455=$D$1, Totals!F455,"")</f>
        <v/>
      </c>
      <c r="G433" s="71">
        <f t="shared" ca="1" si="15"/>
        <v>0</v>
      </c>
      <c r="H433" s="71" t="str">
        <f ca="1">IF(Totals!$J455=$D$1, Totals!I455,"")</f>
        <v/>
      </c>
      <c r="I433" s="763" t="str">
        <f ca="1">IF(Totals!$J455=$D$1,Totals!J455,"")</f>
        <v/>
      </c>
    </row>
    <row r="434" spans="1:9" ht="16.5" hidden="1" customHeight="1" x14ac:dyDescent="0.25">
      <c r="A434" s="147" t="str">
        <f t="shared" ca="1" si="14"/>
        <v>0</v>
      </c>
      <c r="B434" s="762" t="str">
        <f ca="1">IF(Totals!$J456=$D$1, Totals!B456,"")</f>
        <v/>
      </c>
      <c r="C434" s="762" t="str">
        <f ca="1">IF(Totals!$J456=$D$1, Totals!C456,"")</f>
        <v/>
      </c>
      <c r="D434" s="71" t="str">
        <f ca="1">IF(Totals!$J456=$D$1, Totals!D456,"")</f>
        <v/>
      </c>
      <c r="E434" s="71" t="str">
        <f ca="1">IF(Totals!$J456=$D$1, Totals!E456,"")</f>
        <v/>
      </c>
      <c r="F434" s="71" t="str">
        <f ca="1">IF(Totals!$J456=$D$1, Totals!F456,"")</f>
        <v/>
      </c>
      <c r="G434" s="71">
        <f t="shared" ca="1" si="15"/>
        <v>0</v>
      </c>
      <c r="H434" s="71" t="str">
        <f ca="1">IF(Totals!$J456=$D$1, Totals!I456,"")</f>
        <v/>
      </c>
      <c r="I434" s="763" t="str">
        <f ca="1">IF(Totals!$J456=$D$1,Totals!J456,"")</f>
        <v/>
      </c>
    </row>
    <row r="435" spans="1:9" ht="16.5" hidden="1" customHeight="1" x14ac:dyDescent="0.25">
      <c r="A435" s="147" t="str">
        <f t="shared" ca="1" si="14"/>
        <v>0</v>
      </c>
      <c r="B435" s="762" t="str">
        <f ca="1">IF(Totals!$J457=$D$1, Totals!B457,"")</f>
        <v/>
      </c>
      <c r="C435" s="762" t="str">
        <f ca="1">IF(Totals!$J457=$D$1, Totals!C457,"")</f>
        <v/>
      </c>
      <c r="D435" s="71" t="str">
        <f ca="1">IF(Totals!$J457=$D$1, Totals!D457,"")</f>
        <v/>
      </c>
      <c r="E435" s="71" t="str">
        <f ca="1">IF(Totals!$J457=$D$1, Totals!E457,"")</f>
        <v/>
      </c>
      <c r="F435" s="71" t="str">
        <f ca="1">IF(Totals!$J457=$D$1, Totals!F457,"")</f>
        <v/>
      </c>
      <c r="G435" s="71">
        <f t="shared" ca="1" si="15"/>
        <v>0</v>
      </c>
      <c r="H435" s="71" t="str">
        <f ca="1">IF(Totals!$J457=$D$1, Totals!I457,"")</f>
        <v/>
      </c>
      <c r="I435" s="763" t="str">
        <f ca="1">IF(Totals!$J457=$D$1,Totals!J457,"")</f>
        <v/>
      </c>
    </row>
    <row r="436" spans="1:9" ht="16.5" hidden="1" customHeight="1" x14ac:dyDescent="0.25">
      <c r="A436" s="147" t="str">
        <f t="shared" ca="1" si="14"/>
        <v>0</v>
      </c>
      <c r="B436" s="762" t="str">
        <f ca="1">IF(Totals!$J458=$D$1, Totals!B458,"")</f>
        <v/>
      </c>
      <c r="C436" s="762" t="str">
        <f ca="1">IF(Totals!$J458=$D$1, Totals!C458,"")</f>
        <v/>
      </c>
      <c r="D436" s="71" t="str">
        <f ca="1">IF(Totals!$J458=$D$1, Totals!D458,"")</f>
        <v/>
      </c>
      <c r="E436" s="71" t="str">
        <f ca="1">IF(Totals!$J458=$D$1, Totals!E458,"")</f>
        <v/>
      </c>
      <c r="F436" s="71" t="str">
        <f ca="1">IF(Totals!$J458=$D$1, Totals!F458,"")</f>
        <v/>
      </c>
      <c r="G436" s="71">
        <f t="shared" ca="1" si="15"/>
        <v>0</v>
      </c>
      <c r="H436" s="71" t="str">
        <f ca="1">IF(Totals!$J458=$D$1, Totals!I458,"")</f>
        <v/>
      </c>
      <c r="I436" s="763" t="str">
        <f ca="1">IF(Totals!$J458=$D$1,Totals!J458,"")</f>
        <v/>
      </c>
    </row>
    <row r="437" spans="1:9" ht="16.5" hidden="1" customHeight="1" x14ac:dyDescent="0.25">
      <c r="A437" s="147" t="str">
        <f t="shared" ca="1" si="14"/>
        <v>0</v>
      </c>
      <c r="B437" s="762" t="str">
        <f ca="1">IF(Totals!$J459=$D$1, Totals!B459,"")</f>
        <v/>
      </c>
      <c r="C437" s="762" t="str">
        <f ca="1">IF(Totals!$J459=$D$1, Totals!C459,"")</f>
        <v/>
      </c>
      <c r="D437" s="71" t="str">
        <f ca="1">IF(Totals!$J459=$D$1, Totals!D459,"")</f>
        <v/>
      </c>
      <c r="E437" s="71" t="str">
        <f ca="1">IF(Totals!$J459=$D$1, Totals!E459,"")</f>
        <v/>
      </c>
      <c r="F437" s="71" t="str">
        <f ca="1">IF(Totals!$J459=$D$1, Totals!F459,"")</f>
        <v/>
      </c>
      <c r="G437" s="71">
        <f t="shared" ca="1" si="15"/>
        <v>0</v>
      </c>
      <c r="H437" s="71" t="str">
        <f ca="1">IF(Totals!$J459=$D$1, Totals!I459,"")</f>
        <v/>
      </c>
      <c r="I437" s="763" t="str">
        <f ca="1">IF(Totals!$J459=$D$1,Totals!J459,"")</f>
        <v/>
      </c>
    </row>
    <row r="438" spans="1:9" ht="16.5" hidden="1" customHeight="1" x14ac:dyDescent="0.25">
      <c r="A438" s="147" t="str">
        <f t="shared" ca="1" si="14"/>
        <v>0</v>
      </c>
      <c r="B438" s="762" t="str">
        <f ca="1">IF(Totals!$J460=$D$1, Totals!B460,"")</f>
        <v/>
      </c>
      <c r="C438" s="762" t="str">
        <f ca="1">IF(Totals!$J460=$D$1, Totals!C460,"")</f>
        <v/>
      </c>
      <c r="D438" s="71" t="str">
        <f ca="1">IF(Totals!$J460=$D$1, Totals!D460,"")</f>
        <v/>
      </c>
      <c r="E438" s="71" t="str">
        <f ca="1">IF(Totals!$J460=$D$1, Totals!E460,"")</f>
        <v/>
      </c>
      <c r="F438" s="71" t="str">
        <f ca="1">IF(Totals!$J460=$D$1, Totals!F460,"")</f>
        <v/>
      </c>
      <c r="G438" s="71">
        <f t="shared" ca="1" si="15"/>
        <v>0</v>
      </c>
      <c r="H438" s="71" t="str">
        <f ca="1">IF(Totals!$J460=$D$1, Totals!I460,"")</f>
        <v/>
      </c>
      <c r="I438" s="763" t="str">
        <f ca="1">IF(Totals!$J460=$D$1,Totals!J460,"")</f>
        <v/>
      </c>
    </row>
    <row r="439" spans="1:9" ht="16.5" hidden="1" customHeight="1" x14ac:dyDescent="0.25">
      <c r="A439" s="147" t="str">
        <f t="shared" ca="1" si="14"/>
        <v>0</v>
      </c>
      <c r="B439" s="762" t="str">
        <f ca="1">IF(Totals!$J461=$D$1, Totals!B461,"")</f>
        <v/>
      </c>
      <c r="C439" s="762" t="str">
        <f ca="1">IF(Totals!$J461=$D$1, Totals!C461,"")</f>
        <v/>
      </c>
      <c r="D439" s="71" t="str">
        <f ca="1">IF(Totals!$J461=$D$1, Totals!D461,"")</f>
        <v/>
      </c>
      <c r="E439" s="71" t="str">
        <f ca="1">IF(Totals!$J461=$D$1, Totals!E461,"")</f>
        <v/>
      </c>
      <c r="F439" s="71" t="str">
        <f ca="1">IF(Totals!$J461=$D$1, Totals!F461,"")</f>
        <v/>
      </c>
      <c r="G439" s="71">
        <f t="shared" ca="1" si="15"/>
        <v>0</v>
      </c>
      <c r="H439" s="71" t="str">
        <f ca="1">IF(Totals!$J461=$D$1, Totals!I461,"")</f>
        <v/>
      </c>
      <c r="I439" s="763" t="str">
        <f ca="1">IF(Totals!$J461=$D$1,Totals!J461,"")</f>
        <v/>
      </c>
    </row>
    <row r="440" spans="1:9" ht="16.5" hidden="1" customHeight="1" x14ac:dyDescent="0.25">
      <c r="A440" s="147" t="str">
        <f t="shared" ca="1" si="14"/>
        <v>0</v>
      </c>
      <c r="B440" s="762" t="str">
        <f ca="1">IF(Totals!$J462=$D$1, Totals!B462,"")</f>
        <v/>
      </c>
      <c r="C440" s="762" t="str">
        <f ca="1">IF(Totals!$J462=$D$1, Totals!C462,"")</f>
        <v/>
      </c>
      <c r="D440" s="71" t="str">
        <f ca="1">IF(Totals!$J462=$D$1, Totals!D462,"")</f>
        <v/>
      </c>
      <c r="E440" s="71" t="str">
        <f ca="1">IF(Totals!$J462=$D$1, Totals!E462,"")</f>
        <v/>
      </c>
      <c r="F440" s="71" t="str">
        <f ca="1">IF(Totals!$J462=$D$1, Totals!F462,"")</f>
        <v/>
      </c>
      <c r="G440" s="71">
        <f t="shared" ca="1" si="15"/>
        <v>0</v>
      </c>
      <c r="H440" s="71" t="str">
        <f ca="1">IF(Totals!$J462=$D$1, Totals!I462,"")</f>
        <v/>
      </c>
      <c r="I440" s="763" t="str">
        <f ca="1">IF(Totals!$J462=$D$1,Totals!J462,"")</f>
        <v/>
      </c>
    </row>
    <row r="441" spans="1:9" ht="16.5" hidden="1" customHeight="1" x14ac:dyDescent="0.25">
      <c r="A441" s="147" t="str">
        <f t="shared" ca="1" si="14"/>
        <v>0</v>
      </c>
      <c r="B441" s="762" t="str">
        <f ca="1">IF(Totals!$J463=$D$1, Totals!B463,"")</f>
        <v/>
      </c>
      <c r="C441" s="762" t="str">
        <f ca="1">IF(Totals!$J463=$D$1, Totals!C463,"")</f>
        <v/>
      </c>
      <c r="D441" s="71" t="str">
        <f ca="1">IF(Totals!$J463=$D$1, Totals!D463,"")</f>
        <v/>
      </c>
      <c r="E441" s="71" t="str">
        <f ca="1">IF(Totals!$J463=$D$1, Totals!E463,"")</f>
        <v/>
      </c>
      <c r="F441" s="71" t="str">
        <f ca="1">IF(Totals!$J463=$D$1, Totals!F463,"")</f>
        <v/>
      </c>
      <c r="G441" s="71">
        <f t="shared" ca="1" si="15"/>
        <v>0</v>
      </c>
      <c r="H441" s="71" t="str">
        <f ca="1">IF(Totals!$J463=$D$1, Totals!I463,"")</f>
        <v/>
      </c>
      <c r="I441" s="763" t="str">
        <f ca="1">IF(Totals!$J463=$D$1,Totals!J463,"")</f>
        <v/>
      </c>
    </row>
    <row r="442" spans="1:9" ht="16.5" hidden="1" customHeight="1" x14ac:dyDescent="0.25">
      <c r="A442" s="147" t="str">
        <f t="shared" ca="1" si="14"/>
        <v>0</v>
      </c>
      <c r="B442" s="762" t="str">
        <f ca="1">IF(Totals!$J464=$D$1, Totals!B464,"")</f>
        <v/>
      </c>
      <c r="C442" s="762" t="str">
        <f ca="1">IF(Totals!$J464=$D$1, Totals!C464,"")</f>
        <v/>
      </c>
      <c r="D442" s="71" t="str">
        <f ca="1">IF(Totals!$J464=$D$1, Totals!D464,"")</f>
        <v/>
      </c>
      <c r="E442" s="71" t="str">
        <f ca="1">IF(Totals!$J464=$D$1, Totals!E464,"")</f>
        <v/>
      </c>
      <c r="F442" s="71" t="str">
        <f ca="1">IF(Totals!$J464=$D$1, Totals!F464,"")</f>
        <v/>
      </c>
      <c r="G442" s="71">
        <f t="shared" ca="1" si="15"/>
        <v>0</v>
      </c>
      <c r="H442" s="71" t="str">
        <f ca="1">IF(Totals!$J464=$D$1, Totals!I464,"")</f>
        <v/>
      </c>
      <c r="I442" s="763" t="str">
        <f ca="1">IF(Totals!$J464=$D$1,Totals!J464,"")</f>
        <v/>
      </c>
    </row>
    <row r="443" spans="1:9" ht="16.5" hidden="1" customHeight="1" x14ac:dyDescent="0.25">
      <c r="A443" s="147" t="str">
        <f t="shared" ca="1" si="14"/>
        <v>0</v>
      </c>
      <c r="B443" s="762" t="str">
        <f ca="1">IF(Totals!$J465=$D$1, Totals!B465,"")</f>
        <v/>
      </c>
      <c r="C443" s="762" t="str">
        <f ca="1">IF(Totals!$J465=$D$1, Totals!C465,"")</f>
        <v/>
      </c>
      <c r="D443" s="71" t="str">
        <f ca="1">IF(Totals!$J465=$D$1, Totals!D465,"")</f>
        <v/>
      </c>
      <c r="E443" s="71" t="str">
        <f ca="1">IF(Totals!$J465=$D$1, Totals!E465,"")</f>
        <v/>
      </c>
      <c r="F443" s="71" t="str">
        <f ca="1">IF(Totals!$J465=$D$1, Totals!F465,"")</f>
        <v/>
      </c>
      <c r="G443" s="71">
        <f t="shared" ca="1" si="15"/>
        <v>0</v>
      </c>
      <c r="H443" s="71" t="str">
        <f ca="1">IF(Totals!$J465=$D$1, Totals!I465,"")</f>
        <v/>
      </c>
      <c r="I443" s="763" t="str">
        <f ca="1">IF(Totals!$J465=$D$1,Totals!J465,"")</f>
        <v/>
      </c>
    </row>
    <row r="444" spans="1:9" ht="16.5" hidden="1" customHeight="1" x14ac:dyDescent="0.25">
      <c r="A444" s="147" t="str">
        <f t="shared" ca="1" si="14"/>
        <v>0</v>
      </c>
      <c r="B444" s="762" t="str">
        <f ca="1">IF(Totals!$J466=$D$1, Totals!B466,"")</f>
        <v/>
      </c>
      <c r="C444" s="762" t="str">
        <f ca="1">IF(Totals!$J466=$D$1, Totals!C466,"")</f>
        <v/>
      </c>
      <c r="D444" s="71" t="str">
        <f ca="1">IF(Totals!$J466=$D$1, Totals!D466,"")</f>
        <v/>
      </c>
      <c r="E444" s="71" t="str">
        <f ca="1">IF(Totals!$J466=$D$1, Totals!E466,"")</f>
        <v/>
      </c>
      <c r="F444" s="71" t="str">
        <f ca="1">IF(Totals!$J466=$D$1, Totals!F466,"")</f>
        <v/>
      </c>
      <c r="G444" s="71">
        <f t="shared" ca="1" si="15"/>
        <v>0</v>
      </c>
      <c r="H444" s="71" t="str">
        <f ca="1">IF(Totals!$J466=$D$1, Totals!I466,"")</f>
        <v/>
      </c>
      <c r="I444" s="763" t="str">
        <f ca="1">IF(Totals!$J466=$D$1,Totals!J466,"")</f>
        <v/>
      </c>
    </row>
    <row r="445" spans="1:9" ht="16.5" hidden="1" customHeight="1" x14ac:dyDescent="0.25">
      <c r="A445" s="147" t="str">
        <f t="shared" ca="1" si="14"/>
        <v>0</v>
      </c>
      <c r="B445" s="762" t="str">
        <f ca="1">IF(Totals!$J467=$D$1, Totals!B467,"")</f>
        <v/>
      </c>
      <c r="C445" s="762" t="str">
        <f ca="1">IF(Totals!$J467=$D$1, Totals!C467,"")</f>
        <v/>
      </c>
      <c r="D445" s="71" t="str">
        <f ca="1">IF(Totals!$J467=$D$1, Totals!D467,"")</f>
        <v/>
      </c>
      <c r="E445" s="71" t="str">
        <f ca="1">IF(Totals!$J467=$D$1, Totals!E467,"")</f>
        <v/>
      </c>
      <c r="F445" s="71" t="str">
        <f ca="1">IF(Totals!$J467=$D$1, Totals!F467,"")</f>
        <v/>
      </c>
      <c r="G445" s="71">
        <f t="shared" ca="1" si="15"/>
        <v>0</v>
      </c>
      <c r="H445" s="71" t="str">
        <f ca="1">IF(Totals!$J467=$D$1, Totals!I467,"")</f>
        <v/>
      </c>
      <c r="I445" s="763" t="str">
        <f ca="1">IF(Totals!$J467=$D$1,Totals!J467,"")</f>
        <v/>
      </c>
    </row>
    <row r="446" spans="1:9" ht="16.5" hidden="1" customHeight="1" x14ac:dyDescent="0.25">
      <c r="A446" s="147" t="str">
        <f t="shared" ca="1" si="14"/>
        <v>0</v>
      </c>
      <c r="B446" s="762" t="str">
        <f ca="1">IF(Totals!$J468=$D$1, Totals!B468,"")</f>
        <v/>
      </c>
      <c r="C446" s="762" t="str">
        <f ca="1">IF(Totals!$J468=$D$1, Totals!C468,"")</f>
        <v/>
      </c>
      <c r="D446" s="71" t="str">
        <f ca="1">IF(Totals!$J468=$D$1, Totals!D468,"")</f>
        <v/>
      </c>
      <c r="E446" s="71" t="str">
        <f ca="1">IF(Totals!$J468=$D$1, Totals!E468,"")</f>
        <v/>
      </c>
      <c r="F446" s="71" t="str">
        <f ca="1">IF(Totals!$J468=$D$1, Totals!F468,"")</f>
        <v/>
      </c>
      <c r="G446" s="71">
        <f t="shared" ca="1" si="15"/>
        <v>0</v>
      </c>
      <c r="H446" s="71" t="str">
        <f ca="1">IF(Totals!$J468=$D$1, Totals!I468,"")</f>
        <v/>
      </c>
      <c r="I446" s="763" t="str">
        <f ca="1">IF(Totals!$J468=$D$1,Totals!J468,"")</f>
        <v/>
      </c>
    </row>
    <row r="447" spans="1:9" ht="16.5" hidden="1" customHeight="1" x14ac:dyDescent="0.25">
      <c r="A447" s="147" t="str">
        <f t="shared" ca="1" si="14"/>
        <v>0</v>
      </c>
      <c r="B447" s="762" t="str">
        <f ca="1">IF(Totals!$J469=$D$1, Totals!B469,"")</f>
        <v/>
      </c>
      <c r="C447" s="762" t="str">
        <f ca="1">IF(Totals!$J469=$D$1, Totals!C469,"")</f>
        <v/>
      </c>
      <c r="D447" s="71" t="str">
        <f ca="1">IF(Totals!$J469=$D$1, Totals!D469,"")</f>
        <v/>
      </c>
      <c r="E447" s="71" t="str">
        <f ca="1">IF(Totals!$J469=$D$1, Totals!E469,"")</f>
        <v/>
      </c>
      <c r="F447" s="71" t="str">
        <f ca="1">IF(Totals!$J469=$D$1, Totals!F469,"")</f>
        <v/>
      </c>
      <c r="G447" s="71">
        <f t="shared" ca="1" si="15"/>
        <v>0</v>
      </c>
      <c r="H447" s="71" t="str">
        <f ca="1">IF(Totals!$J469=$D$1, Totals!I469,"")</f>
        <v/>
      </c>
      <c r="I447" s="763" t="str">
        <f ca="1">IF(Totals!$J469=$D$1,Totals!J469,"")</f>
        <v/>
      </c>
    </row>
    <row r="448" spans="1:9" ht="16.5" hidden="1" customHeight="1" x14ac:dyDescent="0.25">
      <c r="A448" s="147" t="str">
        <f t="shared" ca="1" si="14"/>
        <v>0</v>
      </c>
      <c r="B448" s="762" t="str">
        <f ca="1">IF(Totals!$J470=$D$1, Totals!B470,"")</f>
        <v/>
      </c>
      <c r="C448" s="762" t="str">
        <f ca="1">IF(Totals!$J470=$D$1, Totals!C470,"")</f>
        <v/>
      </c>
      <c r="D448" s="71" t="str">
        <f ca="1">IF(Totals!$J470=$D$1, Totals!D470,"")</f>
        <v/>
      </c>
      <c r="E448" s="71" t="str">
        <f ca="1">IF(Totals!$J470=$D$1, Totals!E470,"")</f>
        <v/>
      </c>
      <c r="F448" s="71" t="str">
        <f ca="1">IF(Totals!$J470=$D$1, Totals!F470,"")</f>
        <v/>
      </c>
      <c r="G448" s="71">
        <f t="shared" ca="1" si="15"/>
        <v>0</v>
      </c>
      <c r="H448" s="71" t="str">
        <f ca="1">IF(Totals!$J470=$D$1, Totals!I470,"")</f>
        <v/>
      </c>
      <c r="I448" s="763" t="str">
        <f ca="1">IF(Totals!$J470=$D$1,Totals!J470,"")</f>
        <v/>
      </c>
    </row>
    <row r="449" spans="1:9" ht="16.5" hidden="1" customHeight="1" x14ac:dyDescent="0.25">
      <c r="A449" s="147" t="str">
        <f t="shared" ca="1" si="14"/>
        <v>0</v>
      </c>
      <c r="B449" s="762" t="str">
        <f ca="1">IF(Totals!$J471=$D$1, Totals!B471,"")</f>
        <v/>
      </c>
      <c r="C449" s="762" t="str">
        <f ca="1">IF(Totals!$J471=$D$1, Totals!C471,"")</f>
        <v/>
      </c>
      <c r="D449" s="71" t="str">
        <f ca="1">IF(Totals!$J471=$D$1, Totals!D471,"")</f>
        <v/>
      </c>
      <c r="E449" s="71" t="str">
        <f ca="1">IF(Totals!$J471=$D$1, Totals!E471,"")</f>
        <v/>
      </c>
      <c r="F449" s="71" t="str">
        <f ca="1">IF(Totals!$J471=$D$1, Totals!F471,"")</f>
        <v/>
      </c>
      <c r="G449" s="71">
        <f t="shared" ca="1" si="15"/>
        <v>0</v>
      </c>
      <c r="H449" s="71" t="str">
        <f ca="1">IF(Totals!$J471=$D$1, Totals!I471,"")</f>
        <v/>
      </c>
      <c r="I449" s="763" t="str">
        <f ca="1">IF(Totals!$J471=$D$1,Totals!J471,"")</f>
        <v/>
      </c>
    </row>
    <row r="450" spans="1:9" ht="16.5" hidden="1" customHeight="1" x14ac:dyDescent="0.25">
      <c r="A450" s="147" t="str">
        <f t="shared" ca="1" si="14"/>
        <v>0</v>
      </c>
      <c r="B450" s="762" t="str">
        <f ca="1">IF(Totals!$J472=$D$1, Totals!B472,"")</f>
        <v/>
      </c>
      <c r="C450" s="762" t="str">
        <f ca="1">IF(Totals!$J472=$D$1, Totals!C472,"")</f>
        <v/>
      </c>
      <c r="D450" s="71" t="str">
        <f ca="1">IF(Totals!$J472=$D$1, Totals!D472,"")</f>
        <v/>
      </c>
      <c r="E450" s="71" t="str">
        <f ca="1">IF(Totals!$J472=$D$1, Totals!E472,"")</f>
        <v/>
      </c>
      <c r="F450" s="71" t="str">
        <f ca="1">IF(Totals!$J472=$D$1, Totals!F472,"")</f>
        <v/>
      </c>
      <c r="G450" s="71">
        <f t="shared" ca="1" si="15"/>
        <v>0</v>
      </c>
      <c r="H450" s="71" t="str">
        <f ca="1">IF(Totals!$J472=$D$1, Totals!I472,"")</f>
        <v/>
      </c>
      <c r="I450" s="763" t="str">
        <f ca="1">IF(Totals!$J472=$D$1,Totals!J472,"")</f>
        <v/>
      </c>
    </row>
    <row r="451" spans="1:9" ht="16.5" hidden="1" customHeight="1" x14ac:dyDescent="0.25">
      <c r="A451" s="147" t="str">
        <f t="shared" ca="1" si="14"/>
        <v>0</v>
      </c>
      <c r="B451" s="762" t="str">
        <f ca="1">IF(Totals!$J473=$D$1, Totals!B473,"")</f>
        <v/>
      </c>
      <c r="C451" s="762" t="str">
        <f ca="1">IF(Totals!$J473=$D$1, Totals!C473,"")</f>
        <v/>
      </c>
      <c r="D451" s="71" t="str">
        <f ca="1">IF(Totals!$J473=$D$1, Totals!D473,"")</f>
        <v/>
      </c>
      <c r="E451" s="71" t="str">
        <f ca="1">IF(Totals!$J473=$D$1, Totals!E473,"")</f>
        <v/>
      </c>
      <c r="F451" s="71" t="str">
        <f ca="1">IF(Totals!$J473=$D$1, Totals!F473,"")</f>
        <v/>
      </c>
      <c r="G451" s="71">
        <f t="shared" ca="1" si="15"/>
        <v>0</v>
      </c>
      <c r="H451" s="71" t="str">
        <f ca="1">IF(Totals!$J473=$D$1, Totals!I473,"")</f>
        <v/>
      </c>
      <c r="I451" s="763" t="str">
        <f ca="1">IF(Totals!$J473=$D$1,Totals!J473,"")</f>
        <v/>
      </c>
    </row>
    <row r="452" spans="1:9" ht="16.5" hidden="1" customHeight="1" x14ac:dyDescent="0.25">
      <c r="A452" s="147" t="str">
        <f t="shared" ca="1" si="14"/>
        <v>0</v>
      </c>
      <c r="B452" s="762" t="str">
        <f ca="1">IF(Totals!$J474=$D$1, Totals!B474,"")</f>
        <v/>
      </c>
      <c r="C452" s="762" t="str">
        <f ca="1">IF(Totals!$J474=$D$1, Totals!C474,"")</f>
        <v/>
      </c>
      <c r="D452" s="71" t="str">
        <f ca="1">IF(Totals!$J474=$D$1, Totals!D474,"")</f>
        <v/>
      </c>
      <c r="E452" s="71" t="str">
        <f ca="1">IF(Totals!$J474=$D$1, Totals!E474,"")</f>
        <v/>
      </c>
      <c r="F452" s="71" t="str">
        <f ca="1">IF(Totals!$J474=$D$1, Totals!F474,"")</f>
        <v/>
      </c>
      <c r="G452" s="71">
        <f t="shared" ca="1" si="15"/>
        <v>0</v>
      </c>
      <c r="H452" s="71" t="str">
        <f ca="1">IF(Totals!$J474=$D$1, Totals!I474,"")</f>
        <v/>
      </c>
      <c r="I452" s="763" t="str">
        <f ca="1">IF(Totals!$J474=$D$1,Totals!J474,"")</f>
        <v/>
      </c>
    </row>
    <row r="453" spans="1:9" ht="16.5" hidden="1" customHeight="1" x14ac:dyDescent="0.25">
      <c r="A453" s="147" t="str">
        <f t="shared" ca="1" si="14"/>
        <v>0</v>
      </c>
      <c r="B453" s="762" t="str">
        <f ca="1">IF(Totals!$J475=$D$1, Totals!B475,"")</f>
        <v/>
      </c>
      <c r="C453" s="762" t="str">
        <f ca="1">IF(Totals!$J475=$D$1, Totals!C475,"")</f>
        <v/>
      </c>
      <c r="D453" s="71" t="str">
        <f ca="1">IF(Totals!$J475=$D$1, Totals!D475,"")</f>
        <v/>
      </c>
      <c r="E453" s="71" t="str">
        <f ca="1">IF(Totals!$J475=$D$1, Totals!E475,"")</f>
        <v/>
      </c>
      <c r="F453" s="71" t="str">
        <f ca="1">IF(Totals!$J475=$D$1, Totals!F475,"")</f>
        <v/>
      </c>
      <c r="G453" s="71">
        <f t="shared" ca="1" si="15"/>
        <v>0</v>
      </c>
      <c r="H453" s="71" t="str">
        <f ca="1">IF(Totals!$J475=$D$1, Totals!I475,"")</f>
        <v/>
      </c>
      <c r="I453" s="763" t="str">
        <f ca="1">IF(Totals!$J475=$D$1,Totals!J475,"")</f>
        <v/>
      </c>
    </row>
    <row r="454" spans="1:9" ht="16.5" hidden="1" customHeight="1" x14ac:dyDescent="0.25">
      <c r="A454" s="147" t="str">
        <f t="shared" ca="1" si="14"/>
        <v>0</v>
      </c>
      <c r="B454" s="762" t="str">
        <f ca="1">IF(Totals!$J476=$D$1, Totals!B476,"")</f>
        <v/>
      </c>
      <c r="C454" s="762" t="str">
        <f ca="1">IF(Totals!$J476=$D$1, Totals!C476,"")</f>
        <v/>
      </c>
      <c r="D454" s="71" t="str">
        <f ca="1">IF(Totals!$J476=$D$1, Totals!D476,"")</f>
        <v/>
      </c>
      <c r="E454" s="71" t="str">
        <f ca="1">IF(Totals!$J476=$D$1, Totals!E476,"")</f>
        <v/>
      </c>
      <c r="F454" s="71" t="str">
        <f ca="1">IF(Totals!$J476=$D$1, Totals!F476,"")</f>
        <v/>
      </c>
      <c r="G454" s="71">
        <f t="shared" ca="1" si="15"/>
        <v>0</v>
      </c>
      <c r="H454" s="71" t="str">
        <f ca="1">IF(Totals!$J476=$D$1, Totals!I476,"")</f>
        <v/>
      </c>
      <c r="I454" s="763" t="str">
        <f ca="1">IF(Totals!$J476=$D$1,Totals!J476,"")</f>
        <v/>
      </c>
    </row>
    <row r="455" spans="1:9" ht="16.5" hidden="1" customHeight="1" x14ac:dyDescent="0.25">
      <c r="A455" s="147" t="str">
        <f t="shared" ca="1" si="14"/>
        <v>0</v>
      </c>
      <c r="B455" s="762" t="str">
        <f ca="1">IF(Totals!$J477=$D$1, Totals!B477,"")</f>
        <v/>
      </c>
      <c r="C455" s="762" t="str">
        <f ca="1">IF(Totals!$J477=$D$1, Totals!C477,"")</f>
        <v/>
      </c>
      <c r="D455" s="71" t="str">
        <f ca="1">IF(Totals!$J477=$D$1, Totals!D477,"")</f>
        <v/>
      </c>
      <c r="E455" s="71" t="str">
        <f ca="1">IF(Totals!$J477=$D$1, Totals!E477,"")</f>
        <v/>
      </c>
      <c r="F455" s="71" t="str">
        <f ca="1">IF(Totals!$J477=$D$1, Totals!F477,"")</f>
        <v/>
      </c>
      <c r="G455" s="71">
        <f t="shared" ca="1" si="15"/>
        <v>0</v>
      </c>
      <c r="H455" s="71" t="str">
        <f ca="1">IF(Totals!$J477=$D$1, Totals!I477,"")</f>
        <v/>
      </c>
      <c r="I455" s="763" t="str">
        <f ca="1">IF(Totals!$J477=$D$1,Totals!J477,"")</f>
        <v/>
      </c>
    </row>
    <row r="456" spans="1:9" ht="16.5" hidden="1" customHeight="1" x14ac:dyDescent="0.25">
      <c r="A456" s="147" t="str">
        <f t="shared" ca="1" si="14"/>
        <v>0</v>
      </c>
      <c r="B456" s="762" t="str">
        <f ca="1">IF(Totals!$J478=$D$1, Totals!B478,"")</f>
        <v/>
      </c>
      <c r="C456" s="762" t="str">
        <f ca="1">IF(Totals!$J478=$D$1, Totals!C478,"")</f>
        <v/>
      </c>
      <c r="D456" s="71" t="str">
        <f ca="1">IF(Totals!$J478=$D$1, Totals!D478,"")</f>
        <v/>
      </c>
      <c r="E456" s="71" t="str">
        <f ca="1">IF(Totals!$J478=$D$1, Totals!E478,"")</f>
        <v/>
      </c>
      <c r="F456" s="71" t="str">
        <f ca="1">IF(Totals!$J478=$D$1, Totals!F478,"")</f>
        <v/>
      </c>
      <c r="G456" s="71">
        <f t="shared" ca="1" si="15"/>
        <v>0</v>
      </c>
      <c r="H456" s="71" t="str">
        <f ca="1">IF(Totals!$J478=$D$1, Totals!I478,"")</f>
        <v/>
      </c>
      <c r="I456" s="763" t="str">
        <f ca="1">IF(Totals!$J478=$D$1,Totals!J478,"")</f>
        <v/>
      </c>
    </row>
    <row r="457" spans="1:9" ht="16.5" hidden="1" customHeight="1" x14ac:dyDescent="0.25">
      <c r="A457" s="147" t="str">
        <f t="shared" ca="1" si="14"/>
        <v>0</v>
      </c>
      <c r="B457" s="762" t="str">
        <f ca="1">IF(Totals!$J479=$D$1, Totals!B479,"")</f>
        <v/>
      </c>
      <c r="C457" s="762" t="str">
        <f ca="1">IF(Totals!$J479=$D$1, Totals!C479,"")</f>
        <v/>
      </c>
      <c r="D457" s="71" t="str">
        <f ca="1">IF(Totals!$J479=$D$1, Totals!D479,"")</f>
        <v/>
      </c>
      <c r="E457" s="71" t="str">
        <f ca="1">IF(Totals!$J479=$D$1, Totals!E479,"")</f>
        <v/>
      </c>
      <c r="F457" s="71" t="str">
        <f ca="1">IF(Totals!$J479=$D$1, Totals!F479,"")</f>
        <v/>
      </c>
      <c r="G457" s="71">
        <f t="shared" ca="1" si="15"/>
        <v>0</v>
      </c>
      <c r="H457" s="71" t="str">
        <f ca="1">IF(Totals!$J479=$D$1, Totals!I479,"")</f>
        <v/>
      </c>
      <c r="I457" s="763" t="str">
        <f ca="1">IF(Totals!$J479=$D$1,Totals!J479,"")</f>
        <v/>
      </c>
    </row>
    <row r="458" spans="1:9" ht="16.5" hidden="1" customHeight="1" x14ac:dyDescent="0.25">
      <c r="A458" s="147" t="str">
        <f t="shared" ca="1" si="14"/>
        <v>0</v>
      </c>
      <c r="B458" s="762" t="str">
        <f ca="1">IF(Totals!$J480=$D$1, Totals!B480,"")</f>
        <v/>
      </c>
      <c r="C458" s="762" t="str">
        <f ca="1">IF(Totals!$J480=$D$1, Totals!C480,"")</f>
        <v/>
      </c>
      <c r="D458" s="71" t="str">
        <f ca="1">IF(Totals!$J480=$D$1, Totals!D480,"")</f>
        <v/>
      </c>
      <c r="E458" s="71" t="str">
        <f ca="1">IF(Totals!$J480=$D$1, Totals!E480,"")</f>
        <v/>
      </c>
      <c r="F458" s="71" t="str">
        <f ca="1">IF(Totals!$J480=$D$1, Totals!F480,"")</f>
        <v/>
      </c>
      <c r="G458" s="71">
        <f t="shared" ca="1" si="15"/>
        <v>0</v>
      </c>
      <c r="H458" s="71" t="str">
        <f ca="1">IF(Totals!$J480=$D$1, Totals!I480,"")</f>
        <v/>
      </c>
      <c r="I458" s="763" t="str">
        <f ca="1">IF(Totals!$J480=$D$1,Totals!J480,"")</f>
        <v/>
      </c>
    </row>
    <row r="459" spans="1:9" ht="16.5" hidden="1" customHeight="1" x14ac:dyDescent="0.25">
      <c r="A459" s="147" t="str">
        <f t="shared" ca="1" si="14"/>
        <v>0</v>
      </c>
      <c r="B459" s="762" t="str">
        <f ca="1">IF(Totals!$J481=$D$1, Totals!B481,"")</f>
        <v/>
      </c>
      <c r="C459" s="762" t="str">
        <f ca="1">IF(Totals!$J481=$D$1, Totals!C481,"")</f>
        <v/>
      </c>
      <c r="D459" s="71" t="str">
        <f ca="1">IF(Totals!$J481=$D$1, Totals!D481,"")</f>
        <v/>
      </c>
      <c r="E459" s="71" t="str">
        <f ca="1">IF(Totals!$J481=$D$1, Totals!E481,"")</f>
        <v/>
      </c>
      <c r="F459" s="71" t="str">
        <f ca="1">IF(Totals!$J481=$D$1, Totals!F481,"")</f>
        <v/>
      </c>
      <c r="G459" s="71">
        <f t="shared" ca="1" si="15"/>
        <v>0</v>
      </c>
      <c r="H459" s="71" t="str">
        <f ca="1">IF(Totals!$J481=$D$1, Totals!I481,"")</f>
        <v/>
      </c>
      <c r="I459" s="763" t="str">
        <f ca="1">IF(Totals!$J481=$D$1,Totals!J481,"")</f>
        <v/>
      </c>
    </row>
    <row r="460" spans="1:9" ht="16.5" hidden="1" customHeight="1" x14ac:dyDescent="0.25">
      <c r="A460" s="147" t="str">
        <f t="shared" ca="1" si="14"/>
        <v>0</v>
      </c>
      <c r="B460" s="762" t="str">
        <f ca="1">IF(Totals!$J482=$D$1, Totals!B482,"")</f>
        <v/>
      </c>
      <c r="C460" s="762" t="str">
        <f ca="1">IF(Totals!$J482=$D$1, Totals!C482,"")</f>
        <v/>
      </c>
      <c r="D460" s="71" t="str">
        <f ca="1">IF(Totals!$J482=$D$1, Totals!D482,"")</f>
        <v/>
      </c>
      <c r="E460" s="71" t="str">
        <f ca="1">IF(Totals!$J482=$D$1, Totals!E482,"")</f>
        <v/>
      </c>
      <c r="F460" s="71" t="str">
        <f ca="1">IF(Totals!$J482=$D$1, Totals!F482,"")</f>
        <v/>
      </c>
      <c r="G460" s="71">
        <f t="shared" ca="1" si="15"/>
        <v>0</v>
      </c>
      <c r="H460" s="71" t="str">
        <f ca="1">IF(Totals!$J482=$D$1, Totals!I482,"")</f>
        <v/>
      </c>
      <c r="I460" s="763" t="str">
        <f ca="1">IF(Totals!$J482=$D$1,Totals!J482,"")</f>
        <v/>
      </c>
    </row>
    <row r="461" spans="1:9" ht="16.5" hidden="1" customHeight="1" x14ac:dyDescent="0.25">
      <c r="A461" s="147" t="str">
        <f t="shared" ca="1" si="14"/>
        <v>0</v>
      </c>
      <c r="B461" s="762" t="str">
        <f ca="1">IF(Totals!$J483=$D$1, Totals!B483,"")</f>
        <v/>
      </c>
      <c r="C461" s="762" t="str">
        <f ca="1">IF(Totals!$J483=$D$1, Totals!C483,"")</f>
        <v/>
      </c>
      <c r="D461" s="71" t="str">
        <f ca="1">IF(Totals!$J483=$D$1, Totals!D483,"")</f>
        <v/>
      </c>
      <c r="E461" s="71" t="str">
        <f ca="1">IF(Totals!$J483=$D$1, Totals!E483,"")</f>
        <v/>
      </c>
      <c r="F461" s="71" t="str">
        <f ca="1">IF(Totals!$J483=$D$1, Totals!F483,"")</f>
        <v/>
      </c>
      <c r="G461" s="71">
        <f t="shared" ca="1" si="15"/>
        <v>0</v>
      </c>
      <c r="H461" s="71" t="str">
        <f ca="1">IF(Totals!$J483=$D$1, Totals!I483,"")</f>
        <v/>
      </c>
      <c r="I461" s="763" t="str">
        <f ca="1">IF(Totals!$J483=$D$1,Totals!J483,"")</f>
        <v/>
      </c>
    </row>
    <row r="462" spans="1:9" ht="16.5" hidden="1" customHeight="1" x14ac:dyDescent="0.25">
      <c r="A462" s="147" t="str">
        <f t="shared" ca="1" si="14"/>
        <v>0</v>
      </c>
      <c r="B462" s="762" t="str">
        <f ca="1">IF(Totals!$J484=$D$1, Totals!B484,"")</f>
        <v/>
      </c>
      <c r="C462" s="762" t="str">
        <f ca="1">IF(Totals!$J484=$D$1, Totals!C484,"")</f>
        <v/>
      </c>
      <c r="D462" s="71" t="str">
        <f ca="1">IF(Totals!$J484=$D$1, Totals!D484,"")</f>
        <v/>
      </c>
      <c r="E462" s="71" t="str">
        <f ca="1">IF(Totals!$J484=$D$1, Totals!E484,"")</f>
        <v/>
      </c>
      <c r="F462" s="71" t="str">
        <f ca="1">IF(Totals!$J484=$D$1, Totals!F484,"")</f>
        <v/>
      </c>
      <c r="G462" s="71">
        <f t="shared" ca="1" si="15"/>
        <v>0</v>
      </c>
      <c r="H462" s="71" t="str">
        <f ca="1">IF(Totals!$J484=$D$1, Totals!I484,"")</f>
        <v/>
      </c>
      <c r="I462" s="763" t="str">
        <f ca="1">IF(Totals!$J484=$D$1,Totals!J484,"")</f>
        <v/>
      </c>
    </row>
    <row r="463" spans="1:9" ht="16.5" hidden="1" customHeight="1" x14ac:dyDescent="0.25">
      <c r="A463" s="147" t="str">
        <f t="shared" ca="1" si="14"/>
        <v>0</v>
      </c>
      <c r="B463" s="762" t="str">
        <f ca="1">IF(Totals!$J485=$D$1, Totals!B485,"")</f>
        <v/>
      </c>
      <c r="C463" s="762" t="str">
        <f ca="1">IF(Totals!$J485=$D$1, Totals!C485,"")</f>
        <v/>
      </c>
      <c r="D463" s="71" t="str">
        <f ca="1">IF(Totals!$J485=$D$1, Totals!D485,"")</f>
        <v/>
      </c>
      <c r="E463" s="71" t="str">
        <f ca="1">IF(Totals!$J485=$D$1, Totals!E485,"")</f>
        <v/>
      </c>
      <c r="F463" s="71" t="str">
        <f ca="1">IF(Totals!$J485=$D$1, Totals!F485,"")</f>
        <v/>
      </c>
      <c r="G463" s="71">
        <f t="shared" ca="1" si="15"/>
        <v>0</v>
      </c>
      <c r="H463" s="71" t="str">
        <f ca="1">IF(Totals!$J485=$D$1, Totals!I485,"")</f>
        <v/>
      </c>
      <c r="I463" s="763" t="str">
        <f ca="1">IF(Totals!$J485=$D$1,Totals!J485,"")</f>
        <v/>
      </c>
    </row>
    <row r="464" spans="1:9" ht="16.5" hidden="1" customHeight="1" x14ac:dyDescent="0.25">
      <c r="A464" s="147" t="str">
        <f t="shared" ca="1" si="14"/>
        <v>0</v>
      </c>
      <c r="B464" s="762" t="str">
        <f ca="1">IF(Totals!$J486=$D$1, Totals!B486,"")</f>
        <v/>
      </c>
      <c r="C464" s="762" t="str">
        <f ca="1">IF(Totals!$J486=$D$1, Totals!C486,"")</f>
        <v/>
      </c>
      <c r="D464" s="71" t="str">
        <f ca="1">IF(Totals!$J486=$D$1, Totals!D486,"")</f>
        <v/>
      </c>
      <c r="E464" s="71" t="str">
        <f ca="1">IF(Totals!$J486=$D$1, Totals!E486,"")</f>
        <v/>
      </c>
      <c r="F464" s="71" t="str">
        <f ca="1">IF(Totals!$J486=$D$1, Totals!F486,"")</f>
        <v/>
      </c>
      <c r="G464" s="71">
        <f t="shared" ca="1" si="15"/>
        <v>0</v>
      </c>
      <c r="H464" s="71" t="str">
        <f ca="1">IF(Totals!$J486=$D$1, Totals!I486,"")</f>
        <v/>
      </c>
      <c r="I464" s="763" t="str">
        <f ca="1">IF(Totals!$J486=$D$1,Totals!J486,"")</f>
        <v/>
      </c>
    </row>
    <row r="465" spans="1:9" ht="16.5" hidden="1" customHeight="1" x14ac:dyDescent="0.25">
      <c r="A465" s="147" t="str">
        <f t="shared" ca="1" si="14"/>
        <v>0</v>
      </c>
      <c r="B465" s="762" t="str">
        <f ca="1">IF(Totals!$J487=$D$1, Totals!B487,"")</f>
        <v/>
      </c>
      <c r="C465" s="762" t="str">
        <f ca="1">IF(Totals!$J487=$D$1, Totals!C487,"")</f>
        <v/>
      </c>
      <c r="D465" s="71" t="str">
        <f ca="1">IF(Totals!$J487=$D$1, Totals!D487,"")</f>
        <v/>
      </c>
      <c r="E465" s="71" t="str">
        <f ca="1">IF(Totals!$J487=$D$1, Totals!E487,"")</f>
        <v/>
      </c>
      <c r="F465" s="71" t="str">
        <f ca="1">IF(Totals!$J487=$D$1, Totals!F487,"")</f>
        <v/>
      </c>
      <c r="G465" s="71">
        <f t="shared" ca="1" si="15"/>
        <v>0</v>
      </c>
      <c r="H465" s="71" t="str">
        <f ca="1">IF(Totals!$J487=$D$1, Totals!I487,"")</f>
        <v/>
      </c>
      <c r="I465" s="763" t="str">
        <f ca="1">IF(Totals!$J487=$D$1,Totals!J487,"")</f>
        <v/>
      </c>
    </row>
    <row r="466" spans="1:9" ht="16.5" hidden="1" customHeight="1" x14ac:dyDescent="0.25">
      <c r="A466" s="147" t="str">
        <f t="shared" ca="1" si="14"/>
        <v>0</v>
      </c>
      <c r="B466" s="762" t="str">
        <f ca="1">IF(Totals!$J488=$D$1, Totals!B488,"")</f>
        <v/>
      </c>
      <c r="C466" s="762" t="str">
        <f ca="1">IF(Totals!$J488=$D$1, Totals!C488,"")</f>
        <v/>
      </c>
      <c r="D466" s="71" t="str">
        <f ca="1">IF(Totals!$J488=$D$1, Totals!D488,"")</f>
        <v/>
      </c>
      <c r="E466" s="71" t="str">
        <f ca="1">IF(Totals!$J488=$D$1, Totals!E488,"")</f>
        <v/>
      </c>
      <c r="F466" s="71" t="str">
        <f ca="1">IF(Totals!$J488=$D$1, Totals!F488,"")</f>
        <v/>
      </c>
      <c r="G466" s="71">
        <f t="shared" ca="1" si="15"/>
        <v>0</v>
      </c>
      <c r="H466" s="71" t="str">
        <f ca="1">IF(Totals!$J488=$D$1, Totals!I488,"")</f>
        <v/>
      </c>
      <c r="I466" s="763" t="str">
        <f ca="1">IF(Totals!$J488=$D$1,Totals!J488,"")</f>
        <v/>
      </c>
    </row>
    <row r="467" spans="1:9" ht="16.5" hidden="1" customHeight="1" x14ac:dyDescent="0.25">
      <c r="A467" s="147" t="str">
        <f t="shared" ca="1" si="14"/>
        <v>0</v>
      </c>
      <c r="B467" s="762" t="str">
        <f ca="1">IF(Totals!$J489=$D$1, Totals!B489,"")</f>
        <v/>
      </c>
      <c r="C467" s="762" t="str">
        <f ca="1">IF(Totals!$J489=$D$1, Totals!C489,"")</f>
        <v/>
      </c>
      <c r="D467" s="71" t="str">
        <f ca="1">IF(Totals!$J489=$D$1, Totals!D489,"")</f>
        <v/>
      </c>
      <c r="E467" s="71" t="str">
        <f ca="1">IF(Totals!$J489=$D$1, Totals!E489,"")</f>
        <v/>
      </c>
      <c r="F467" s="71" t="str">
        <f ca="1">IF(Totals!$J489=$D$1, Totals!F489,"")</f>
        <v/>
      </c>
      <c r="G467" s="71">
        <f t="shared" ca="1" si="15"/>
        <v>0</v>
      </c>
      <c r="H467" s="71" t="str">
        <f ca="1">IF(Totals!$J489=$D$1, Totals!I489,"")</f>
        <v/>
      </c>
      <c r="I467" s="763" t="str">
        <f ca="1">IF(Totals!$J489=$D$1,Totals!J489,"")</f>
        <v/>
      </c>
    </row>
    <row r="468" spans="1:9" ht="16.5" hidden="1" customHeight="1" x14ac:dyDescent="0.25">
      <c r="A468" s="147" t="str">
        <f t="shared" ca="1" si="14"/>
        <v>0</v>
      </c>
      <c r="B468" s="762" t="str">
        <f ca="1">IF(Totals!$J490=$D$1, Totals!B490,"")</f>
        <v/>
      </c>
      <c r="C468" s="762" t="str">
        <f ca="1">IF(Totals!$J490=$D$1, Totals!C490,"")</f>
        <v/>
      </c>
      <c r="D468" s="71" t="str">
        <f ca="1">IF(Totals!$J490=$D$1, Totals!D490,"")</f>
        <v/>
      </c>
      <c r="E468" s="71" t="str">
        <f ca="1">IF(Totals!$J490=$D$1, Totals!E490,"")</f>
        <v/>
      </c>
      <c r="F468" s="71" t="str">
        <f ca="1">IF(Totals!$J490=$D$1, Totals!F490,"")</f>
        <v/>
      </c>
      <c r="G468" s="71">
        <f t="shared" ca="1" si="15"/>
        <v>0</v>
      </c>
      <c r="H468" s="71" t="str">
        <f ca="1">IF(Totals!$J490=$D$1, Totals!I490,"")</f>
        <v/>
      </c>
      <c r="I468" s="763" t="str">
        <f ca="1">IF(Totals!$J490=$D$1,Totals!J490,"")</f>
        <v/>
      </c>
    </row>
    <row r="469" spans="1:9" ht="16.5" hidden="1" customHeight="1" x14ac:dyDescent="0.25">
      <c r="A469" s="147" t="str">
        <f t="shared" ca="1" si="14"/>
        <v>0</v>
      </c>
      <c r="B469" s="762" t="str">
        <f ca="1">IF(Totals!$J491=$D$1, Totals!B491,"")</f>
        <v/>
      </c>
      <c r="C469" s="762" t="str">
        <f ca="1">IF(Totals!$J491=$D$1, Totals!C491,"")</f>
        <v/>
      </c>
      <c r="D469" s="71" t="str">
        <f ca="1">IF(Totals!$J491=$D$1, Totals!D491,"")</f>
        <v/>
      </c>
      <c r="E469" s="71" t="str">
        <f ca="1">IF(Totals!$J491=$D$1, Totals!E491,"")</f>
        <v/>
      </c>
      <c r="F469" s="71" t="str">
        <f ca="1">IF(Totals!$J491=$D$1, Totals!F491,"")</f>
        <v/>
      </c>
      <c r="G469" s="71">
        <f t="shared" ca="1" si="15"/>
        <v>0</v>
      </c>
      <c r="H469" s="71" t="str">
        <f ca="1">IF(Totals!$J491=$D$1, Totals!I491,"")</f>
        <v/>
      </c>
      <c r="I469" s="763" t="str">
        <f ca="1">IF(Totals!$J491=$D$1,Totals!J491,"")</f>
        <v/>
      </c>
    </row>
    <row r="470" spans="1:9" ht="16.5" hidden="1" customHeight="1" x14ac:dyDescent="0.25">
      <c r="A470" s="147" t="str">
        <f t="shared" ca="1" si="14"/>
        <v>0</v>
      </c>
      <c r="B470" s="762" t="str">
        <f ca="1">IF(Totals!$J492=$D$1, Totals!B492,"")</f>
        <v/>
      </c>
      <c r="C470" s="762" t="str">
        <f ca="1">IF(Totals!$J492=$D$1, Totals!C492,"")</f>
        <v/>
      </c>
      <c r="D470" s="71" t="str">
        <f ca="1">IF(Totals!$J492=$D$1, Totals!D492,"")</f>
        <v/>
      </c>
      <c r="E470" s="71" t="str">
        <f ca="1">IF(Totals!$J492=$D$1, Totals!E492,"")</f>
        <v/>
      </c>
      <c r="F470" s="71" t="str">
        <f ca="1">IF(Totals!$J492=$D$1, Totals!F492,"")</f>
        <v/>
      </c>
      <c r="G470" s="71">
        <f t="shared" ca="1" si="15"/>
        <v>0</v>
      </c>
      <c r="H470" s="71" t="str">
        <f ca="1">IF(Totals!$J492=$D$1, Totals!I492,"")</f>
        <v/>
      </c>
      <c r="I470" s="763" t="str">
        <f ca="1">IF(Totals!$J492=$D$1,Totals!J492,"")</f>
        <v/>
      </c>
    </row>
    <row r="471" spans="1:9" ht="16.5" hidden="1" customHeight="1" x14ac:dyDescent="0.25">
      <c r="A471" s="147" t="str">
        <f t="shared" ca="1" si="14"/>
        <v>0</v>
      </c>
      <c r="B471" s="762" t="str">
        <f ca="1">IF(Totals!$J493=$D$1, Totals!B493,"")</f>
        <v/>
      </c>
      <c r="C471" s="762" t="str">
        <f ca="1">IF(Totals!$J493=$D$1, Totals!C493,"")</f>
        <v/>
      </c>
      <c r="D471" s="71" t="str">
        <f ca="1">IF(Totals!$J493=$D$1, Totals!D493,"")</f>
        <v/>
      </c>
      <c r="E471" s="71" t="str">
        <f ca="1">IF(Totals!$J493=$D$1, Totals!E493,"")</f>
        <v/>
      </c>
      <c r="F471" s="71" t="str">
        <f ca="1">IF(Totals!$J493=$D$1, Totals!F493,"")</f>
        <v/>
      </c>
      <c r="G471" s="71">
        <f t="shared" ca="1" si="15"/>
        <v>0</v>
      </c>
      <c r="H471" s="71" t="str">
        <f ca="1">IF(Totals!$J493=$D$1, Totals!I493,"")</f>
        <v/>
      </c>
      <c r="I471" s="763" t="str">
        <f ca="1">IF(Totals!$J493=$D$1,Totals!J493,"")</f>
        <v/>
      </c>
    </row>
    <row r="472" spans="1:9" ht="16.5" hidden="1" customHeight="1" x14ac:dyDescent="0.25">
      <c r="A472" s="147" t="str">
        <f t="shared" ca="1" si="14"/>
        <v>0</v>
      </c>
      <c r="B472" s="762" t="str">
        <f ca="1">IF(Totals!$J494=$D$1, Totals!B494,"")</f>
        <v/>
      </c>
      <c r="C472" s="762" t="str">
        <f ca="1">IF(Totals!$J494=$D$1, Totals!C494,"")</f>
        <v/>
      </c>
      <c r="D472" s="71" t="str">
        <f ca="1">IF(Totals!$J494=$D$1, Totals!D494,"")</f>
        <v/>
      </c>
      <c r="E472" s="71" t="str">
        <f ca="1">IF(Totals!$J494=$D$1, Totals!E494,"")</f>
        <v/>
      </c>
      <c r="F472" s="71" t="str">
        <f ca="1">IF(Totals!$J494=$D$1, Totals!F494,"")</f>
        <v/>
      </c>
      <c r="G472" s="71">
        <f t="shared" ca="1" si="15"/>
        <v>0</v>
      </c>
      <c r="H472" s="71" t="str">
        <f ca="1">IF(Totals!$J494=$D$1, Totals!I494,"")</f>
        <v/>
      </c>
      <c r="I472" s="763" t="str">
        <f ca="1">IF(Totals!$J494=$D$1,Totals!J494,"")</f>
        <v/>
      </c>
    </row>
    <row r="473" spans="1:9" ht="16.5" hidden="1" customHeight="1" x14ac:dyDescent="0.25">
      <c r="A473" s="147" t="str">
        <f t="shared" ca="1" si="14"/>
        <v>0</v>
      </c>
      <c r="B473" s="762" t="str">
        <f ca="1">IF(Totals!$J495=$D$1, Totals!B495,"")</f>
        <v/>
      </c>
      <c r="C473" s="762" t="str">
        <f ca="1">IF(Totals!$J495=$D$1, Totals!C495,"")</f>
        <v/>
      </c>
      <c r="D473" s="71" t="str">
        <f ca="1">IF(Totals!$J495=$D$1, Totals!D495,"")</f>
        <v/>
      </c>
      <c r="E473" s="71" t="str">
        <f ca="1">IF(Totals!$J495=$D$1, Totals!E495,"")</f>
        <v/>
      </c>
      <c r="F473" s="71" t="str">
        <f ca="1">IF(Totals!$J495=$D$1, Totals!F495,"")</f>
        <v/>
      </c>
      <c r="G473" s="71">
        <f t="shared" ca="1" si="15"/>
        <v>0</v>
      </c>
      <c r="H473" s="71" t="str">
        <f ca="1">IF(Totals!$J495=$D$1, Totals!I495,"")</f>
        <v/>
      </c>
      <c r="I473" s="763" t="str">
        <f ca="1">IF(Totals!$J495=$D$1,Totals!J495,"")</f>
        <v/>
      </c>
    </row>
    <row r="474" spans="1:9" ht="16.5" hidden="1" customHeight="1" x14ac:dyDescent="0.25">
      <c r="A474" s="147" t="str">
        <f t="shared" ca="1" si="14"/>
        <v>0</v>
      </c>
      <c r="B474" s="762" t="str">
        <f ca="1">IF(Totals!$J496=$D$1, Totals!B496,"")</f>
        <v/>
      </c>
      <c r="C474" s="762" t="str">
        <f ca="1">IF(Totals!$J496=$D$1, Totals!C496,"")</f>
        <v/>
      </c>
      <c r="D474" s="71" t="str">
        <f ca="1">IF(Totals!$J496=$D$1, Totals!D496,"")</f>
        <v/>
      </c>
      <c r="E474" s="71" t="str">
        <f ca="1">IF(Totals!$J496=$D$1, Totals!E496,"")</f>
        <v/>
      </c>
      <c r="F474" s="71" t="str">
        <f ca="1">IF(Totals!$J496=$D$1, Totals!F496,"")</f>
        <v/>
      </c>
      <c r="G474" s="71">
        <f t="shared" ca="1" si="15"/>
        <v>0</v>
      </c>
      <c r="H474" s="71" t="str">
        <f ca="1">IF(Totals!$J496=$D$1, Totals!I496,"")</f>
        <v/>
      </c>
      <c r="I474" s="763" t="str">
        <f ca="1">IF(Totals!$J496=$D$1,Totals!J496,"")</f>
        <v/>
      </c>
    </row>
    <row r="475" spans="1:9" ht="16.5" hidden="1" customHeight="1" x14ac:dyDescent="0.25">
      <c r="A475" s="147" t="str">
        <f t="shared" ca="1" si="14"/>
        <v>0</v>
      </c>
      <c r="B475" s="762" t="str">
        <f ca="1">IF(Totals!$J497=$D$1, Totals!B497,"")</f>
        <v/>
      </c>
      <c r="C475" s="762" t="str">
        <f ca="1">IF(Totals!$J497=$D$1, Totals!C497,"")</f>
        <v/>
      </c>
      <c r="D475" s="71" t="str">
        <f ca="1">IF(Totals!$J497=$D$1, Totals!D497,"")</f>
        <v/>
      </c>
      <c r="E475" s="71" t="str">
        <f ca="1">IF(Totals!$J497=$D$1, Totals!E497,"")</f>
        <v/>
      </c>
      <c r="F475" s="71" t="str">
        <f ca="1">IF(Totals!$J497=$D$1, Totals!F497,"")</f>
        <v/>
      </c>
      <c r="G475" s="71">
        <f t="shared" ca="1" si="15"/>
        <v>0</v>
      </c>
      <c r="H475" s="71" t="str">
        <f ca="1">IF(Totals!$J497=$D$1, Totals!I497,"")</f>
        <v/>
      </c>
      <c r="I475" s="763" t="str">
        <f ca="1">IF(Totals!$J497=$D$1,Totals!J497,"")</f>
        <v/>
      </c>
    </row>
    <row r="476" spans="1:9" ht="16.5" hidden="1" customHeight="1" x14ac:dyDescent="0.25">
      <c r="A476" s="147" t="str">
        <f t="shared" ca="1" si="14"/>
        <v>0</v>
      </c>
      <c r="B476" s="762" t="str">
        <f ca="1">IF(Totals!$J498=$D$1, Totals!B498,"")</f>
        <v/>
      </c>
      <c r="C476" s="762" t="str">
        <f ca="1">IF(Totals!$J498=$D$1, Totals!C498,"")</f>
        <v/>
      </c>
      <c r="D476" s="71" t="str">
        <f ca="1">IF(Totals!$J498=$D$1, Totals!D498,"")</f>
        <v/>
      </c>
      <c r="E476" s="71" t="str">
        <f ca="1">IF(Totals!$J498=$D$1, Totals!E498,"")</f>
        <v/>
      </c>
      <c r="F476" s="71" t="str">
        <f ca="1">IF(Totals!$J498=$D$1, Totals!F498,"")</f>
        <v/>
      </c>
      <c r="G476" s="71">
        <f t="shared" ca="1" si="15"/>
        <v>0</v>
      </c>
      <c r="H476" s="71" t="str">
        <f ca="1">IF(Totals!$J498=$D$1, Totals!I498,"")</f>
        <v/>
      </c>
      <c r="I476" s="763" t="str">
        <f ca="1">IF(Totals!$J498=$D$1,Totals!J498,"")</f>
        <v/>
      </c>
    </row>
    <row r="477" spans="1:9" ht="16.5" hidden="1" customHeight="1" x14ac:dyDescent="0.25">
      <c r="A477" s="147" t="str">
        <f t="shared" ca="1" si="14"/>
        <v>0</v>
      </c>
      <c r="B477" s="762" t="str">
        <f ca="1">IF(Totals!$J499=$D$1, Totals!B499,"")</f>
        <v/>
      </c>
      <c r="C477" s="762" t="str">
        <f ca="1">IF(Totals!$J499=$D$1, Totals!C499,"")</f>
        <v/>
      </c>
      <c r="D477" s="71" t="str">
        <f ca="1">IF(Totals!$J499=$D$1, Totals!D499,"")</f>
        <v/>
      </c>
      <c r="E477" s="71" t="str">
        <f ca="1">IF(Totals!$J499=$D$1, Totals!E499,"")</f>
        <v/>
      </c>
      <c r="F477" s="71" t="str">
        <f ca="1">IF(Totals!$J499=$D$1, Totals!F499,"")</f>
        <v/>
      </c>
      <c r="G477" s="71">
        <f t="shared" ca="1" si="15"/>
        <v>0</v>
      </c>
      <c r="H477" s="71" t="str">
        <f ca="1">IF(Totals!$J499=$D$1, Totals!I499,"")</f>
        <v/>
      </c>
      <c r="I477" s="763" t="str">
        <f ca="1">IF(Totals!$J499=$D$1,Totals!J499,"")</f>
        <v/>
      </c>
    </row>
    <row r="478" spans="1:9" ht="16.5" hidden="1" customHeight="1" x14ac:dyDescent="0.25">
      <c r="A478" s="147" t="str">
        <f t="shared" ca="1" si="14"/>
        <v>0</v>
      </c>
      <c r="B478" s="762" t="str">
        <f ca="1">IF(Totals!$J500=$D$1, Totals!B500,"")</f>
        <v/>
      </c>
      <c r="C478" s="762" t="str">
        <f ca="1">IF(Totals!$J500=$D$1, Totals!C500,"")</f>
        <v/>
      </c>
      <c r="D478" s="71" t="str">
        <f ca="1">IF(Totals!$J500=$D$1, Totals!D500,"")</f>
        <v/>
      </c>
      <c r="E478" s="71" t="str">
        <f ca="1">IF(Totals!$J500=$D$1, Totals!E500,"")</f>
        <v/>
      </c>
      <c r="F478" s="71" t="str">
        <f ca="1">IF(Totals!$J500=$D$1, Totals!F500,"")</f>
        <v/>
      </c>
      <c r="G478" s="71">
        <f t="shared" ca="1" si="15"/>
        <v>0</v>
      </c>
      <c r="H478" s="71" t="str">
        <f ca="1">IF(Totals!$J500=$D$1, Totals!I500,"")</f>
        <v/>
      </c>
      <c r="I478" s="763" t="str">
        <f ca="1">IF(Totals!$J500=$D$1,Totals!J500,"")</f>
        <v/>
      </c>
    </row>
  </sheetData>
  <dataValidations count="1">
    <dataValidation type="decimal" allowBlank="1" showInputMessage="1" showErrorMessage="1" error="Only number can be entered, no text.  If you want to add a text note type it in column I, for example &quot;24(2 cases)&quot; enter the (2 cases) in column I of same row." sqref="E233 E84:E93 E214:E218 E155:E189 E78:E82 E48:E76 E3:E46 E95:E153 E194:E212 E235:E315" xr:uid="{B18D52F1-5937-4B67-BC72-78F5F91CCF8F}">
      <formula1>0.01</formula1>
      <formula2>100000</formula2>
    </dataValidation>
  </dataValidations>
  <hyperlinks>
    <hyperlink ref="K4" r:id="rId1" display="http://www.napaprolink.com/" xr:uid="{A6B61614-0552-4DE7-B658-966D62CF35CE}"/>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25601" r:id="rId5" name="HideButton">
              <controlPr defaultSize="0" print="0" autoFill="0" autoPict="0" macro="[0]!HideRow">
                <anchor moveWithCells="1" sizeWithCells="1">
                  <from>
                    <xdr:col>21</xdr:col>
                    <xdr:colOff>514350</xdr:colOff>
                    <xdr:row>0</xdr:row>
                    <xdr:rowOff>19050</xdr:rowOff>
                  </from>
                  <to>
                    <xdr:col>23</xdr:col>
                    <xdr:colOff>352425</xdr:colOff>
                    <xdr:row>1</xdr:row>
                    <xdr:rowOff>0</xdr:rowOff>
                  </to>
                </anchor>
              </controlPr>
            </control>
          </mc:Choice>
        </mc:AlternateContent>
        <mc:AlternateContent xmlns:mc="http://schemas.openxmlformats.org/markup-compatibility/2006">
          <mc:Choice Requires="x14">
            <control shapeId="25603" r:id="rId6" name="Button 3">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04" r:id="rId7" name="Button 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05" r:id="rId8" name="Button 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06" r:id="rId9" name="Button 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07" r:id="rId10" name="Button 7">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08" r:id="rId11" name="Button 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09" r:id="rId12" name="Button 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10" r:id="rId13" name="Button 1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11" r:id="rId14" name="Button 1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5612" r:id="rId15" name="Button 1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5613" r:id="rId16" name="Button 13">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14" r:id="rId17" name="Button 1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15" r:id="rId18" name="Button 1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16" r:id="rId19" name="Button 1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17" r:id="rId20" name="Button 1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5618" r:id="rId21" name="Button 1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5619" r:id="rId22" name="Button 19">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20" r:id="rId23" name="Button 20">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21" r:id="rId24" name="Button 21">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22" r:id="rId25" name="Button 22">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23" r:id="rId26" name="Button 23">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5624" r:id="rId27" name="Button 24">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5625" r:id="rId28" name="Button 25">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26" r:id="rId29" name="Button 26">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27" r:id="rId30" name="Button 27">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28" r:id="rId31" name="Button 28">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29" r:id="rId32" name="Button 29">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5630" r:id="rId33" name="Button 30">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5631" r:id="rId34" name="Button 31">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32" r:id="rId35" name="Button 32">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33" r:id="rId36" name="Button 33">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34" r:id="rId37" name="Button 34">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35" r:id="rId38" name="Button 35">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5636" r:id="rId39" name="Button 36">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5637" r:id="rId40" name="Button 37">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38" r:id="rId41" name="Button 3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39" r:id="rId42" name="Button 3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40" r:id="rId43" name="Button 4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41" r:id="rId44" name="Button 4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5642" r:id="rId45" name="Button 4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5643" r:id="rId46" name="Button 43">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44" r:id="rId47" name="Button 4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45" r:id="rId48" name="Button 4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46" r:id="rId49" name="Button 4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47" r:id="rId50" name="Button 4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5648" r:id="rId51" name="Button 4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
    <tabColor rgb="FFFFFF00"/>
  </sheetPr>
  <dimension ref="A1:AA469"/>
  <sheetViews>
    <sheetView showZeros="0" topLeftCell="B1" workbookViewId="0">
      <pane ySplit="2" topLeftCell="A16" activePane="bottomLeft" state="frozen"/>
      <selection activeCell="H204" sqref="H204:I204"/>
      <selection pane="bottomLeft" activeCell="B377" sqref="B377:C377"/>
    </sheetView>
  </sheetViews>
  <sheetFormatPr defaultColWidth="9.140625" defaultRowHeight="18" customHeight="1" x14ac:dyDescent="0.25"/>
  <cols>
    <col min="1" max="1" width="6.7109375" style="147" hidden="1" customWidth="1"/>
    <col min="2" max="2" width="19.140625" style="147" customWidth="1"/>
    <col min="3" max="3" width="37.28515625" style="147" customWidth="1"/>
    <col min="4" max="4" width="9.85546875" style="524" customWidth="1"/>
    <col min="5" max="6" width="12.5703125" style="172" customWidth="1"/>
    <col min="7" max="7" width="14.85546875" style="239" customWidth="1"/>
    <col min="8" max="8" width="12.42578125" style="147" customWidth="1"/>
    <col min="9" max="12" width="9.140625" style="147"/>
    <col min="13" max="25" width="0" style="147" hidden="1" customWidth="1"/>
    <col min="26" max="16384" width="9.140625" style="147"/>
  </cols>
  <sheetData>
    <row r="1" spans="1:27" ht="21" customHeight="1" x14ac:dyDescent="0.3">
      <c r="A1" s="257" t="s">
        <v>1017</v>
      </c>
      <c r="B1" s="719"/>
      <c r="C1" s="722" t="str">
        <f ca="1">MID(CELL("filename",B1),FIND("]",CELL("Filename",B1))+1,255)</f>
        <v>Lowell</v>
      </c>
      <c r="D1" s="773"/>
      <c r="E1" s="719">
        <f ca="1">COUNTIF(E3:E468,"&gt;0")</f>
        <v>0</v>
      </c>
      <c r="F1" s="719"/>
      <c r="G1" s="723"/>
      <c r="H1" s="724"/>
      <c r="I1" s="725"/>
      <c r="J1" s="182"/>
      <c r="K1" s="182"/>
      <c r="L1" s="182"/>
      <c r="M1" s="173"/>
      <c r="N1" s="173"/>
      <c r="O1" s="173"/>
      <c r="P1" s="173"/>
      <c r="Q1" s="175"/>
      <c r="R1" s="146"/>
      <c r="S1" s="146"/>
      <c r="T1" s="146"/>
      <c r="U1" s="146"/>
      <c r="V1" s="146"/>
      <c r="W1" s="146"/>
      <c r="X1" s="146"/>
      <c r="Y1" s="146"/>
      <c r="Z1" s="146"/>
      <c r="AA1" s="146"/>
    </row>
    <row r="2" spans="1:27" ht="15" customHeight="1" x14ac:dyDescent="0.25">
      <c r="A2" s="257" t="s">
        <v>1018</v>
      </c>
      <c r="B2" s="157" t="s">
        <v>1395</v>
      </c>
      <c r="C2" s="157" t="s">
        <v>2</v>
      </c>
      <c r="D2" s="726" t="s">
        <v>3</v>
      </c>
      <c r="E2" s="303" t="s">
        <v>1025</v>
      </c>
      <c r="F2" s="303" t="s">
        <v>1026</v>
      </c>
      <c r="G2" s="727" t="s">
        <v>6</v>
      </c>
      <c r="H2" s="250"/>
      <c r="I2" s="146"/>
      <c r="J2" s="150"/>
      <c r="K2" s="150"/>
      <c r="L2" s="150"/>
      <c r="M2" s="173"/>
      <c r="N2" s="173"/>
      <c r="O2" s="173"/>
      <c r="P2" s="173"/>
      <c r="Q2" s="175"/>
      <c r="R2" s="146"/>
      <c r="S2" s="146"/>
      <c r="T2" s="146"/>
      <c r="U2" s="146"/>
      <c r="V2" s="146"/>
      <c r="W2" s="146"/>
      <c r="X2" s="146"/>
      <c r="Y2" s="146"/>
      <c r="Z2" s="146"/>
      <c r="AA2" s="146"/>
    </row>
    <row r="3" spans="1:27" ht="15.75" hidden="1" customHeight="1" x14ac:dyDescent="0.25">
      <c r="A3" s="147" t="str">
        <f>IF(D3="","0","1")</f>
        <v>0</v>
      </c>
      <c r="B3" s="1" t="str">
        <f>MstList!B3</f>
        <v>RNX50792782</v>
      </c>
      <c r="C3" s="1" t="str">
        <f>MstList!D3</f>
        <v>Wiper Blades- (Rain X Latitude 21")</v>
      </c>
      <c r="D3" s="6"/>
      <c r="E3" s="191" t="str">
        <f>IF(D3&gt;0,Totals!F3," ")</f>
        <v xml:space="preserve"> </v>
      </c>
      <c r="F3" s="191">
        <f>PRODUCT(D3:E3)</f>
        <v>0</v>
      </c>
      <c r="G3" s="1">
        <f>MstList!J3</f>
        <v>0</v>
      </c>
      <c r="H3" s="250">
        <f>MstList!K3</f>
        <v>0</v>
      </c>
      <c r="I3" s="328"/>
      <c r="J3" s="330"/>
      <c r="K3" s="330"/>
      <c r="L3" s="330"/>
      <c r="M3" s="329"/>
      <c r="N3" s="329"/>
      <c r="O3" s="329"/>
      <c r="P3" s="329"/>
      <c r="Q3" s="331"/>
      <c r="R3" s="328"/>
      <c r="S3" s="328"/>
      <c r="T3" s="328"/>
      <c r="U3" s="328"/>
      <c r="V3" s="328"/>
      <c r="W3" s="328"/>
      <c r="X3" s="328"/>
      <c r="Y3" s="328"/>
      <c r="Z3" s="328"/>
      <c r="AA3" s="328"/>
    </row>
    <row r="4" spans="1:27" ht="16.5" hidden="1" customHeight="1" x14ac:dyDescent="0.25">
      <c r="A4" s="147" t="str">
        <f>IF(D4="","0","1")</f>
        <v>0</v>
      </c>
      <c r="B4" s="9" t="str">
        <f>MstList!B6</f>
        <v>WIP 6012E</v>
      </c>
      <c r="C4" s="1" t="str">
        <f>MstList!D6</f>
        <v>Wiper Blade-Rear Tahoe</v>
      </c>
      <c r="D4" s="6"/>
      <c r="E4" s="191" t="str">
        <f>IF(D4&gt;0,Totals!F6,"")</f>
        <v/>
      </c>
      <c r="F4" s="191">
        <f t="shared" ref="F4:F58" si="0">PRODUCT(D4:E4)</f>
        <v>0</v>
      </c>
      <c r="G4" s="1">
        <f>MstList!J6</f>
        <v>0</v>
      </c>
      <c r="H4" s="728">
        <f>MstList!K6</f>
        <v>0</v>
      </c>
      <c r="J4" s="27"/>
      <c r="K4" s="27"/>
      <c r="L4" s="27"/>
      <c r="M4" s="27"/>
      <c r="N4" s="27"/>
      <c r="O4" s="27"/>
      <c r="P4" s="27"/>
      <c r="Q4" s="27"/>
      <c r="R4" s="27"/>
      <c r="S4" s="27"/>
    </row>
    <row r="5" spans="1:27" ht="16.5" hidden="1" customHeight="1" x14ac:dyDescent="0.25">
      <c r="A5" s="147" t="str">
        <f t="shared" ref="A5:A58" si="1">IF(D5="","0","1")</f>
        <v>0</v>
      </c>
      <c r="B5" s="1" t="str">
        <f>MstList!B7</f>
        <v>WIP 6020PP</v>
      </c>
      <c r="C5" s="1" t="str">
        <f>MstList!D7</f>
        <v>Wiper Blade, 20"</v>
      </c>
      <c r="D5" s="6"/>
      <c r="E5" s="191" t="str">
        <f>IF(D5&gt;0,Totals!F7,"")</f>
        <v/>
      </c>
      <c r="F5" s="191">
        <f t="shared" si="0"/>
        <v>0</v>
      </c>
      <c r="G5" s="1">
        <f>MstList!J7</f>
        <v>0</v>
      </c>
      <c r="H5" s="728">
        <f>MstList!K7</f>
        <v>0</v>
      </c>
      <c r="J5" s="27"/>
      <c r="K5" s="27"/>
      <c r="L5" s="27"/>
      <c r="M5" s="27"/>
      <c r="N5" s="27"/>
      <c r="O5" s="27"/>
      <c r="P5" s="27"/>
      <c r="Q5" s="27"/>
      <c r="R5" s="27"/>
      <c r="S5" s="27"/>
    </row>
    <row r="6" spans="1:27" ht="16.5" hidden="1" customHeight="1" x14ac:dyDescent="0.25">
      <c r="A6" s="147" t="str">
        <f t="shared" si="1"/>
        <v>0</v>
      </c>
      <c r="B6" s="22" t="str">
        <f>MstList!B8</f>
        <v>WIP 6024PP</v>
      </c>
      <c r="C6" s="22" t="str">
        <f>MstList!D8</f>
        <v>Wiper-24"</v>
      </c>
      <c r="D6" s="135"/>
      <c r="E6" s="128" t="str">
        <f>IF(D6&gt;0,Totals!F8,"")</f>
        <v/>
      </c>
      <c r="F6" s="128">
        <f t="shared" si="0"/>
        <v>0</v>
      </c>
      <c r="G6" s="22">
        <f>MstList!J8</f>
        <v>0</v>
      </c>
      <c r="H6" s="728">
        <f>MstList!K8</f>
        <v>0</v>
      </c>
      <c r="J6" s="27"/>
      <c r="K6" s="27"/>
      <c r="L6" s="27"/>
      <c r="M6" s="27"/>
      <c r="N6" s="27"/>
      <c r="O6" s="27"/>
      <c r="P6" s="27"/>
      <c r="Q6" s="27"/>
      <c r="R6" s="27"/>
      <c r="S6" s="27"/>
    </row>
    <row r="7" spans="1:27" ht="16.5" hidden="1" customHeight="1" x14ac:dyDescent="0.25">
      <c r="A7" s="147" t="str">
        <f t="shared" si="1"/>
        <v>0</v>
      </c>
      <c r="B7" s="22" t="str">
        <f>MstList!B9</f>
        <v>WIP 6026PP</v>
      </c>
      <c r="C7" s="22" t="str">
        <f>MstList!D9</f>
        <v>Wiper-26"</v>
      </c>
      <c r="D7" s="135"/>
      <c r="E7" s="128" t="str">
        <f>IF(D7&gt;0,Totals!F9,"")</f>
        <v/>
      </c>
      <c r="F7" s="128">
        <f t="shared" si="0"/>
        <v>0</v>
      </c>
      <c r="G7" s="22">
        <f>MstList!J9</f>
        <v>0</v>
      </c>
      <c r="H7" s="728">
        <f>MstList!K9</f>
        <v>0</v>
      </c>
      <c r="J7" s="27"/>
      <c r="K7" s="27"/>
      <c r="L7" s="27"/>
      <c r="M7" s="27"/>
      <c r="N7" s="27"/>
      <c r="O7" s="27"/>
      <c r="P7" s="27"/>
      <c r="Q7" s="27"/>
      <c r="R7" s="27"/>
      <c r="S7" s="27"/>
    </row>
    <row r="8" spans="1:27" ht="16.5" hidden="1" customHeight="1" x14ac:dyDescent="0.25">
      <c r="A8" s="147" t="str">
        <f t="shared" si="1"/>
        <v>0</v>
      </c>
      <c r="B8" s="22" t="str">
        <f>MstList!B10</f>
        <v>WIP 6028PP</v>
      </c>
      <c r="C8" s="22" t="str">
        <f>MstList!D10</f>
        <v>Wiper-28"</v>
      </c>
      <c r="D8" s="135"/>
      <c r="E8" s="128" t="str">
        <f>IF(D8&gt;0,Totals!F10,"")</f>
        <v/>
      </c>
      <c r="F8" s="128">
        <f t="shared" si="0"/>
        <v>0</v>
      </c>
      <c r="G8" s="22">
        <f>MstList!J10</f>
        <v>0</v>
      </c>
      <c r="H8" s="728">
        <f>MstList!K10</f>
        <v>0</v>
      </c>
      <c r="J8" s="27"/>
      <c r="K8" s="27"/>
      <c r="L8" s="27"/>
      <c r="M8" s="27"/>
      <c r="N8" s="27"/>
      <c r="O8" s="27"/>
      <c r="P8" s="27"/>
      <c r="Q8" s="27"/>
      <c r="R8" s="27"/>
      <c r="S8" s="27"/>
    </row>
    <row r="9" spans="1:27" ht="16.5" hidden="1" customHeight="1" x14ac:dyDescent="0.25">
      <c r="A9" s="147" t="str">
        <f t="shared" si="1"/>
        <v>0</v>
      </c>
      <c r="B9" s="1" t="str">
        <f>MstList!B11</f>
        <v>FIL 7899</v>
      </c>
      <c r="C9" s="1" t="str">
        <f>MstList!D11</f>
        <v>Oil Filter (2010-15)</v>
      </c>
      <c r="D9" s="6"/>
      <c r="E9" s="191" t="str">
        <f>IF(D9&gt;0,Totals!F11,"")</f>
        <v/>
      </c>
      <c r="F9" s="191">
        <f t="shared" si="0"/>
        <v>0</v>
      </c>
      <c r="G9" s="1">
        <f>MstList!J11</f>
        <v>0</v>
      </c>
      <c r="H9" s="728">
        <f>MstList!K11</f>
        <v>0</v>
      </c>
      <c r="J9" s="27"/>
      <c r="K9" s="27"/>
      <c r="L9" s="27"/>
      <c r="M9" s="27"/>
      <c r="N9" s="27"/>
      <c r="O9" s="27"/>
      <c r="P9" s="27"/>
      <c r="Q9" s="27"/>
      <c r="R9" s="27"/>
      <c r="S9" s="27"/>
    </row>
    <row r="10" spans="1:27" ht="16.5" hidden="1" customHeight="1" x14ac:dyDescent="0.25">
      <c r="A10" s="147" t="str">
        <f t="shared" si="1"/>
        <v>0</v>
      </c>
      <c r="B10" s="22" t="str">
        <f>MstList!B15</f>
        <v>FIL4579</v>
      </c>
      <c r="C10" s="22" t="str">
        <f>MstList!D15</f>
        <v>Cabin Air Filter</v>
      </c>
      <c r="D10" s="6"/>
      <c r="E10" s="191" t="str">
        <f>IF(D10&gt;0,Totals!F15,"")</f>
        <v/>
      </c>
      <c r="F10" s="191">
        <f t="shared" si="0"/>
        <v>0</v>
      </c>
      <c r="G10" s="1">
        <f>MstList!J15</f>
        <v>0</v>
      </c>
      <c r="H10" s="728">
        <f>MstList!K15</f>
        <v>0</v>
      </c>
      <c r="J10" s="27"/>
      <c r="K10" s="27"/>
      <c r="L10" s="27"/>
      <c r="M10" s="27"/>
      <c r="N10" s="27"/>
      <c r="O10" s="27"/>
      <c r="P10" s="27"/>
      <c r="Q10" s="27"/>
      <c r="R10" s="27"/>
      <c r="S10" s="27"/>
    </row>
    <row r="11" spans="1:27" ht="16.5" hidden="1" customHeight="1" x14ac:dyDescent="0.25">
      <c r="A11" s="147" t="str">
        <f t="shared" si="1"/>
        <v>0</v>
      </c>
      <c r="B11" s="12" t="str">
        <f>MstList!B16</f>
        <v>FIL 2725</v>
      </c>
      <c r="C11" s="1" t="str">
        <f>MstList!D16</f>
        <v>Air Filter</v>
      </c>
      <c r="D11" s="6"/>
      <c r="E11" s="191" t="str">
        <f>IF(D11&gt;0,Totals!F16,"")</f>
        <v/>
      </c>
      <c r="F11" s="191">
        <f t="shared" si="0"/>
        <v>0</v>
      </c>
      <c r="G11" s="1">
        <f>MstList!J16</f>
        <v>0</v>
      </c>
      <c r="H11" s="728">
        <f>MstList!K16</f>
        <v>0</v>
      </c>
      <c r="J11" s="27"/>
      <c r="K11" s="27"/>
      <c r="L11" s="27"/>
      <c r="M11" s="27"/>
      <c r="N11" s="27"/>
      <c r="O11" s="27"/>
      <c r="P11" s="27"/>
      <c r="Q11" s="27"/>
      <c r="R11" s="27"/>
      <c r="S11" s="27"/>
    </row>
    <row r="12" spans="1:27" ht="16.5" hidden="1" customHeight="1" x14ac:dyDescent="0.25">
      <c r="A12" s="147" t="str">
        <f t="shared" si="1"/>
        <v>0</v>
      </c>
      <c r="B12" s="1" t="str">
        <f>MstList!B17</f>
        <v>NCP2601744</v>
      </c>
      <c r="C12" s="1" t="str">
        <f>MstList!D17</f>
        <v>Ball Joint Lower  (2006-2019)</v>
      </c>
      <c r="D12" s="6"/>
      <c r="E12" s="191" t="str">
        <f>IF(D12&gt;0,Totals!F17,"")</f>
        <v/>
      </c>
      <c r="F12" s="191">
        <f t="shared" si="0"/>
        <v>0</v>
      </c>
      <c r="G12" s="1">
        <f>MstList!J17</f>
        <v>0</v>
      </c>
      <c r="H12" s="728">
        <f>MstList!K17</f>
        <v>0</v>
      </c>
      <c r="J12" s="27"/>
      <c r="K12" s="27"/>
      <c r="L12" s="27"/>
    </row>
    <row r="13" spans="1:27" ht="16.5" hidden="1" customHeight="1" x14ac:dyDescent="0.25">
      <c r="A13" s="147" t="str">
        <f t="shared" si="1"/>
        <v>0</v>
      </c>
      <c r="B13" s="1" t="str">
        <f>MstList!B18</f>
        <v>04801834AB</v>
      </c>
      <c r="C13" s="1" t="str">
        <f>MstList!D18</f>
        <v>Alternator</v>
      </c>
      <c r="D13" s="6"/>
      <c r="E13" s="191" t="str">
        <f>IF(D13&gt;0,Totals!F18,"")</f>
        <v/>
      </c>
      <c r="F13" s="191">
        <f t="shared" si="0"/>
        <v>0</v>
      </c>
      <c r="G13" s="157">
        <f>MstList!J18</f>
        <v>0</v>
      </c>
      <c r="H13" s="728">
        <f>MstList!K18</f>
        <v>0</v>
      </c>
      <c r="J13" s="27"/>
      <c r="K13" s="27"/>
      <c r="L13" s="27"/>
    </row>
    <row r="14" spans="1:27" ht="16.5" hidden="1" customHeight="1" x14ac:dyDescent="0.25">
      <c r="A14" s="147" t="str">
        <f t="shared" si="1"/>
        <v>0</v>
      </c>
      <c r="B14" s="1" t="str">
        <f>MstList!B20</f>
        <v>68037308AA</v>
      </c>
      <c r="C14" s="1" t="str">
        <f>MstList!D20</f>
        <v>Blower Motor</v>
      </c>
      <c r="D14" s="6"/>
      <c r="E14" s="191" t="str">
        <f>IF(D14&gt;0,Totals!F20,"")</f>
        <v/>
      </c>
      <c r="F14" s="191">
        <f t="shared" si="0"/>
        <v>0</v>
      </c>
      <c r="G14" s="157">
        <f>MstList!J20</f>
        <v>0</v>
      </c>
      <c r="H14" s="728">
        <f>MstList!K20</f>
        <v>0</v>
      </c>
      <c r="I14" s="23"/>
      <c r="J14" s="333"/>
      <c r="K14" s="333"/>
      <c r="L14" s="333"/>
    </row>
    <row r="15" spans="1:27" ht="16.5" hidden="1" customHeight="1" x14ac:dyDescent="0.25">
      <c r="A15" s="147" t="str">
        <f t="shared" si="1"/>
        <v>0</v>
      </c>
      <c r="B15" s="1" t="str">
        <f>MstList!B21</f>
        <v>FLT FT7965</v>
      </c>
      <c r="C15" s="1" t="str">
        <f>MstList!D21</f>
        <v>Brake Pads-Front</v>
      </c>
      <c r="D15" s="6"/>
      <c r="E15" s="191" t="str">
        <f>IF(D15&gt;0,Totals!F21,"")</f>
        <v/>
      </c>
      <c r="F15" s="191">
        <f t="shared" si="0"/>
        <v>0</v>
      </c>
      <c r="G15" s="1">
        <f>MstList!J21</f>
        <v>0</v>
      </c>
      <c r="H15" s="728">
        <f>MstList!K21</f>
        <v>0</v>
      </c>
      <c r="I15" s="23"/>
      <c r="J15" s="333"/>
      <c r="K15" s="333"/>
      <c r="L15" s="333"/>
    </row>
    <row r="16" spans="1:27" ht="16.5" customHeight="1" x14ac:dyDescent="0.25">
      <c r="A16" s="147" t="str">
        <f t="shared" si="1"/>
        <v>1</v>
      </c>
      <c r="B16" s="1" t="str">
        <f>MstList!B22</f>
        <v>68245089AA</v>
      </c>
      <c r="C16" s="1" t="str">
        <f>MstList!D22</f>
        <v>Brake Pads-Front, 2015</v>
      </c>
      <c r="D16" s="6">
        <v>6</v>
      </c>
      <c r="E16" s="191">
        <f>IF(D16&gt;0,Totals!F22,"")</f>
        <v>0</v>
      </c>
      <c r="F16" s="191">
        <f t="shared" si="0"/>
        <v>0</v>
      </c>
      <c r="G16" s="157">
        <f>MstList!J22</f>
        <v>0</v>
      </c>
      <c r="H16" s="728">
        <f>MstList!K22</f>
        <v>0</v>
      </c>
      <c r="I16" s="23"/>
      <c r="J16" s="333"/>
      <c r="K16" s="333"/>
      <c r="L16" s="333"/>
    </row>
    <row r="17" spans="1:12" ht="16.5" hidden="1" customHeight="1" x14ac:dyDescent="0.25">
      <c r="A17" s="147" t="str">
        <f t="shared" si="1"/>
        <v>0</v>
      </c>
      <c r="B17" s="1" t="str">
        <f>MstList!B23</f>
        <v>FLT FT8292</v>
      </c>
      <c r="C17" s="1" t="str">
        <f>MstList!D23</f>
        <v>Brake Pads-Rear</v>
      </c>
      <c r="D17" s="6"/>
      <c r="E17" s="191" t="str">
        <f>IF(D17&gt;0,Totals!F23,"")</f>
        <v/>
      </c>
      <c r="F17" s="191">
        <f t="shared" si="0"/>
        <v>0</v>
      </c>
      <c r="G17" s="1">
        <f>MstList!J23</f>
        <v>0</v>
      </c>
      <c r="H17" s="728">
        <f>MstList!K23</f>
        <v>0</v>
      </c>
      <c r="I17" s="23"/>
      <c r="J17" s="333"/>
      <c r="K17" s="333"/>
      <c r="L17" s="333"/>
    </row>
    <row r="18" spans="1:12" ht="16.5" customHeight="1" x14ac:dyDescent="0.25">
      <c r="A18" s="147" t="str">
        <f t="shared" si="1"/>
        <v>1</v>
      </c>
      <c r="B18" s="1" t="str">
        <f>MstList!B24</f>
        <v>68245118AA</v>
      </c>
      <c r="C18" s="1" t="str">
        <f>MstList!D24</f>
        <v>Brake Pads-Rear, 2015</v>
      </c>
      <c r="D18" s="6">
        <v>6</v>
      </c>
      <c r="E18" s="191">
        <f>IF(D18&gt;0,Totals!F24,"")</f>
        <v>0</v>
      </c>
      <c r="F18" s="191">
        <f t="shared" si="0"/>
        <v>0</v>
      </c>
      <c r="G18" s="157">
        <f>MstList!J24</f>
        <v>0</v>
      </c>
      <c r="H18" s="728">
        <f>MstList!K24</f>
        <v>0</v>
      </c>
      <c r="I18" s="23"/>
      <c r="J18" s="333"/>
      <c r="K18" s="333"/>
      <c r="L18" s="333"/>
    </row>
    <row r="19" spans="1:12" ht="16.5" hidden="1" customHeight="1" x14ac:dyDescent="0.25">
      <c r="A19" s="147" t="str">
        <f t="shared" si="1"/>
        <v>0</v>
      </c>
      <c r="B19" s="1" t="str">
        <f>MstList!B25</f>
        <v>UP 880256CR</v>
      </c>
      <c r="C19" s="1" t="str">
        <f>MstList!D25</f>
        <v>Brake Rotor-Front</v>
      </c>
      <c r="D19" s="6"/>
      <c r="E19" s="191" t="str">
        <f>IF(D19&gt;0,Totals!F25,"")</f>
        <v/>
      </c>
      <c r="F19" s="191">
        <f t="shared" si="0"/>
        <v>0</v>
      </c>
      <c r="G19" s="1">
        <f>MstList!J25</f>
        <v>0</v>
      </c>
      <c r="H19" s="728">
        <f>MstList!K25</f>
        <v>0</v>
      </c>
      <c r="I19" s="23"/>
      <c r="J19" s="333"/>
      <c r="K19" s="333"/>
      <c r="L19" s="333"/>
    </row>
    <row r="20" spans="1:12" ht="16.5" customHeight="1" x14ac:dyDescent="0.25">
      <c r="A20" s="147" t="str">
        <f t="shared" si="1"/>
        <v>1</v>
      </c>
      <c r="B20" s="1" t="str">
        <f>MstList!B26</f>
        <v>68184337AA</v>
      </c>
      <c r="C20" s="1" t="str">
        <f>MstList!D26</f>
        <v>Brake Rotor-Front, 2015</v>
      </c>
      <c r="D20" s="6">
        <v>12</v>
      </c>
      <c r="E20" s="191">
        <f>IF(D20&gt;0,Totals!F26,"")</f>
        <v>0</v>
      </c>
      <c r="F20" s="191">
        <f t="shared" si="0"/>
        <v>0</v>
      </c>
      <c r="G20" s="157">
        <f>MstList!J26</f>
        <v>0</v>
      </c>
      <c r="H20" s="728">
        <f>MstList!K26</f>
        <v>0</v>
      </c>
      <c r="I20" s="23"/>
      <c r="J20" s="333"/>
      <c r="K20" s="333"/>
      <c r="L20" s="333"/>
    </row>
    <row r="21" spans="1:12" ht="16.5" hidden="1" customHeight="1" x14ac:dyDescent="0.25">
      <c r="A21" s="147" t="str">
        <f t="shared" si="1"/>
        <v>0</v>
      </c>
      <c r="B21" s="1" t="str">
        <f>MstList!B27</f>
        <v>68089130AB</v>
      </c>
      <c r="C21" s="1" t="str">
        <f>MstList!D27</f>
        <v>Brake Booster</v>
      </c>
      <c r="D21" s="6"/>
      <c r="E21" s="191" t="str">
        <f>IF(D21&gt;0,Totals!F27,"")</f>
        <v/>
      </c>
      <c r="F21" s="191">
        <f t="shared" si="0"/>
        <v>0</v>
      </c>
      <c r="G21" s="157">
        <f>MstList!J27</f>
        <v>0</v>
      </c>
      <c r="H21" s="728">
        <f>MstList!K27</f>
        <v>0</v>
      </c>
      <c r="I21" s="23"/>
      <c r="J21" s="333"/>
      <c r="K21" s="333"/>
      <c r="L21" s="333"/>
    </row>
    <row r="22" spans="1:12" ht="16.5" hidden="1" customHeight="1" x14ac:dyDescent="0.25">
      <c r="A22" s="147" t="str">
        <f t="shared" si="1"/>
        <v>0</v>
      </c>
      <c r="B22" s="1" t="str">
        <f>MstList!B28</f>
        <v>UP 83971A</v>
      </c>
      <c r="C22" s="1" t="str">
        <f>MstList!D28</f>
        <v>Front Brake Hardware Kit</v>
      </c>
      <c r="D22" s="6"/>
      <c r="E22" s="191" t="str">
        <f>IF(D22&gt;0,Totals!F28,"")</f>
        <v/>
      </c>
      <c r="F22" s="191">
        <f t="shared" si="0"/>
        <v>0</v>
      </c>
      <c r="G22" s="730">
        <f>MstList!J28</f>
        <v>0</v>
      </c>
      <c r="H22" s="728">
        <f>MstList!K28</f>
        <v>0</v>
      </c>
      <c r="I22" s="23"/>
      <c r="J22" s="333"/>
      <c r="K22" s="333"/>
      <c r="L22" s="333"/>
    </row>
    <row r="23" spans="1:12" ht="16.5" hidden="1" customHeight="1" x14ac:dyDescent="0.25">
      <c r="A23" s="147" t="str">
        <f t="shared" si="1"/>
        <v>0</v>
      </c>
      <c r="B23" s="1" t="str">
        <f>MstList!B29</f>
        <v>UP89305A</v>
      </c>
      <c r="C23" s="1" t="str">
        <f>MstList!D29</f>
        <v>Rear Brake Hardware Kit</v>
      </c>
      <c r="D23" s="6"/>
      <c r="E23" s="191" t="str">
        <f>IF(D23&gt;0,Totals!F29,"")</f>
        <v/>
      </c>
      <c r="F23" s="191">
        <f t="shared" si="0"/>
        <v>0</v>
      </c>
      <c r="G23" s="730">
        <f>MstList!J29</f>
        <v>0</v>
      </c>
      <c r="H23" s="728">
        <f>MstList!K29</f>
        <v>0</v>
      </c>
      <c r="I23" s="23"/>
      <c r="J23" s="333"/>
      <c r="K23" s="333"/>
      <c r="L23" s="333"/>
    </row>
    <row r="24" spans="1:12" ht="16.5" hidden="1" customHeight="1" x14ac:dyDescent="0.25">
      <c r="A24" s="147" t="str">
        <f t="shared" si="1"/>
        <v>0</v>
      </c>
      <c r="B24" s="1" t="str">
        <f>MstList!B31</f>
        <v>68232484AA</v>
      </c>
      <c r="C24" s="1" t="str">
        <f>MstList!D31</f>
        <v>Left Front Brake Hose (Charger 2015)</v>
      </c>
      <c r="D24" s="6"/>
      <c r="E24" s="191" t="str">
        <f>IF(D24&gt;0,Totals!F31,"")</f>
        <v/>
      </c>
      <c r="F24" s="191">
        <f t="shared" si="0"/>
        <v>0</v>
      </c>
      <c r="G24" s="157">
        <f>MstList!J31</f>
        <v>0</v>
      </c>
      <c r="H24" s="728">
        <f>MstList!K31</f>
        <v>0</v>
      </c>
      <c r="I24" s="23"/>
      <c r="J24" s="333"/>
      <c r="K24" s="333"/>
      <c r="L24" s="333"/>
    </row>
    <row r="25" spans="1:12" ht="16.5" hidden="1" customHeight="1" x14ac:dyDescent="0.25">
      <c r="A25" s="147" t="str">
        <f t="shared" si="1"/>
        <v>0</v>
      </c>
      <c r="B25" s="1" t="str">
        <f>MstList!B32</f>
        <v>68257661AA</v>
      </c>
      <c r="C25" s="1" t="str">
        <f>MstList!D32</f>
        <v>Right Front Brake Hose (Charger 2015)</v>
      </c>
      <c r="D25" s="6"/>
      <c r="E25" s="191" t="str">
        <f>IF(D25&gt;0,Totals!F32,"")</f>
        <v/>
      </c>
      <c r="F25" s="191">
        <f t="shared" si="0"/>
        <v>0</v>
      </c>
      <c r="G25" s="157">
        <f>MstList!J32</f>
        <v>0</v>
      </c>
      <c r="H25" s="728">
        <f>MstList!K32</f>
        <v>0</v>
      </c>
      <c r="I25" s="23"/>
      <c r="J25" s="333"/>
      <c r="K25" s="333"/>
      <c r="L25" s="333"/>
    </row>
    <row r="26" spans="1:12" ht="16.5" hidden="1" customHeight="1" x14ac:dyDescent="0.25">
      <c r="A26" s="147" t="str">
        <f t="shared" si="1"/>
        <v>0</v>
      </c>
      <c r="B26" s="1" t="str">
        <f>MstList!B33</f>
        <v>68199987AC</v>
      </c>
      <c r="C26" s="1" t="str">
        <f>MstList!D33</f>
        <v>Front ABS Sensor (2015-18)</v>
      </c>
      <c r="D26" s="6"/>
      <c r="E26" s="191" t="str">
        <f>IF(D26&gt;0,Totals!F33,"")</f>
        <v/>
      </c>
      <c r="F26" s="191">
        <f t="shared" si="0"/>
        <v>0</v>
      </c>
      <c r="G26" s="157">
        <f>MstList!J33</f>
        <v>0</v>
      </c>
      <c r="H26" s="728">
        <f>MstList!K33</f>
        <v>0</v>
      </c>
      <c r="I26" s="23"/>
      <c r="J26" s="333"/>
      <c r="K26" s="333"/>
      <c r="L26" s="333"/>
    </row>
    <row r="27" spans="1:12" ht="16.5" hidden="1" customHeight="1" x14ac:dyDescent="0.25">
      <c r="A27" s="147" t="str">
        <f t="shared" si="1"/>
        <v>0</v>
      </c>
      <c r="B27" s="1" t="str">
        <f>MstList!B34</f>
        <v>NOE 604024</v>
      </c>
      <c r="C27" s="1" t="str">
        <f>MstList!D34</f>
        <v>Heater/AC Door Actuator Motor</v>
      </c>
      <c r="D27" s="6"/>
      <c r="E27" s="191" t="str">
        <f>IF(D27&gt;0,Totals!F34,"")</f>
        <v/>
      </c>
      <c r="F27" s="191">
        <f t="shared" si="0"/>
        <v>0</v>
      </c>
      <c r="G27" s="1">
        <f>MstList!J34</f>
        <v>0</v>
      </c>
      <c r="H27" s="728">
        <f>MstList!K34</f>
        <v>0</v>
      </c>
      <c r="I27" s="23"/>
      <c r="J27" s="333"/>
      <c r="K27" s="333"/>
      <c r="L27" s="333"/>
    </row>
    <row r="28" spans="1:12" ht="16.5" hidden="1" customHeight="1" x14ac:dyDescent="0.25">
      <c r="A28" s="147" t="str">
        <f t="shared" si="1"/>
        <v>0</v>
      </c>
      <c r="B28" s="1" t="str">
        <f>MstList!B35</f>
        <v>12614XB</v>
      </c>
      <c r="C28" s="1" t="str">
        <f>MstList!D35</f>
        <v>Caliper-Left Front</v>
      </c>
      <c r="D28" s="6"/>
      <c r="E28" s="191" t="str">
        <f>IF(D28&gt;0,Totals!F35,"")</f>
        <v/>
      </c>
      <c r="F28" s="191">
        <f t="shared" si="0"/>
        <v>0</v>
      </c>
      <c r="G28" s="1">
        <f>MstList!J35</f>
        <v>0</v>
      </c>
      <c r="H28" s="728">
        <f>MstList!K35</f>
        <v>0</v>
      </c>
      <c r="I28" s="23"/>
      <c r="J28" s="333"/>
      <c r="K28" s="333"/>
      <c r="L28" s="333"/>
    </row>
    <row r="29" spans="1:12" ht="16.5" hidden="1" customHeight="1" x14ac:dyDescent="0.25">
      <c r="A29" s="147" t="str">
        <f t="shared" si="1"/>
        <v>0</v>
      </c>
      <c r="B29" s="1" t="str">
        <f>MstList!B37</f>
        <v>12614XA</v>
      </c>
      <c r="C29" s="1" t="str">
        <f>MstList!D37</f>
        <v>Caliper-Right Front</v>
      </c>
      <c r="D29" s="6"/>
      <c r="E29" s="191" t="str">
        <f>IF(D29&gt;0,Totals!F37,"")</f>
        <v/>
      </c>
      <c r="F29" s="191">
        <f t="shared" si="0"/>
        <v>0</v>
      </c>
      <c r="G29" s="1">
        <f>MstList!J37</f>
        <v>0</v>
      </c>
      <c r="H29" s="728">
        <f>MstList!K37</f>
        <v>0</v>
      </c>
      <c r="I29" s="23"/>
      <c r="J29" s="333"/>
      <c r="K29" s="333"/>
      <c r="L29" s="333"/>
    </row>
    <row r="30" spans="1:12" ht="16.5" hidden="1" customHeight="1" x14ac:dyDescent="0.25">
      <c r="A30" s="147" t="str">
        <f t="shared" si="1"/>
        <v>0</v>
      </c>
      <c r="B30" s="1" t="str">
        <f>MstList!B38</f>
        <v>68085784AA</v>
      </c>
      <c r="C30" s="1" t="str">
        <f>MstList!D38</f>
        <v>Condensor</v>
      </c>
      <c r="D30" s="6"/>
      <c r="E30" s="191" t="str">
        <f>IF(D30&gt;0,Totals!F38,"")</f>
        <v/>
      </c>
      <c r="F30" s="191">
        <f t="shared" si="0"/>
        <v>0</v>
      </c>
      <c r="G30" s="157">
        <f>MstList!J38</f>
        <v>0</v>
      </c>
      <c r="H30" s="728">
        <f>MstList!K38</f>
        <v>0</v>
      </c>
      <c r="I30" s="23"/>
      <c r="J30" s="333"/>
      <c r="K30" s="333"/>
      <c r="L30" s="333"/>
    </row>
    <row r="31" spans="1:12" ht="16.5" hidden="1" customHeight="1" x14ac:dyDescent="0.25">
      <c r="A31" s="147" t="str">
        <f t="shared" si="1"/>
        <v>0</v>
      </c>
      <c r="B31" s="1" t="str">
        <f>MstList!B39</f>
        <v>5137714AA</v>
      </c>
      <c r="C31" s="1" t="str">
        <f>MstList!D39</f>
        <v>Cooling Fan Motor (Left)-2011-17)</v>
      </c>
      <c r="D31" s="6"/>
      <c r="E31" s="191" t="str">
        <f>IF(D31&gt;0,Totals!F39,"")</f>
        <v/>
      </c>
      <c r="F31" s="191">
        <f t="shared" si="0"/>
        <v>0</v>
      </c>
      <c r="G31" s="157">
        <f>MstList!J39</f>
        <v>0</v>
      </c>
      <c r="H31" s="728">
        <f>MstList!K39</f>
        <v>0</v>
      </c>
      <c r="I31" s="23"/>
      <c r="J31" s="334"/>
      <c r="K31" s="334"/>
      <c r="L31" s="334"/>
    </row>
    <row r="32" spans="1:12" ht="16.5" hidden="1" customHeight="1" x14ac:dyDescent="0.25">
      <c r="A32" s="147" t="str">
        <f t="shared" si="1"/>
        <v>0</v>
      </c>
      <c r="B32" s="1" t="str">
        <f>MstList!B40</f>
        <v>5072330AB</v>
      </c>
      <c r="C32" s="1" t="str">
        <f>MstList!D40</f>
        <v>Cooling Fan Motor (Right)-(2011-17)</v>
      </c>
      <c r="D32" s="6"/>
      <c r="E32" s="191" t="str">
        <f>IF(D32&gt;0,Totals!F40,"")</f>
        <v/>
      </c>
      <c r="F32" s="191">
        <f t="shared" si="0"/>
        <v>0</v>
      </c>
      <c r="G32" s="157">
        <f>MstList!J40</f>
        <v>0</v>
      </c>
      <c r="H32" s="728">
        <f>MstList!K40</f>
        <v>0</v>
      </c>
      <c r="I32" s="23"/>
      <c r="J32" s="23"/>
      <c r="K32" s="23"/>
      <c r="L32" s="23"/>
    </row>
    <row r="33" spans="1:12" ht="16.5" hidden="1" customHeight="1" x14ac:dyDescent="0.25">
      <c r="A33" s="147" t="str">
        <f t="shared" si="1"/>
        <v>0</v>
      </c>
      <c r="B33" s="1" t="str">
        <f>MstList!B41</f>
        <v>5137713AA</v>
      </c>
      <c r="C33" s="1" t="str">
        <f>MstList!D41</f>
        <v>Fan Blades (2011-17)</v>
      </c>
      <c r="D33" s="6"/>
      <c r="E33" s="191" t="str">
        <f>IF(D33&gt;0,Totals!F41,"")</f>
        <v/>
      </c>
      <c r="F33" s="191">
        <f t="shared" si="0"/>
        <v>0</v>
      </c>
      <c r="G33" s="157">
        <f>MstList!J41</f>
        <v>0</v>
      </c>
      <c r="H33" s="728">
        <f>MstList!K41</f>
        <v>0</v>
      </c>
      <c r="I33" s="23"/>
      <c r="J33" s="23"/>
      <c r="K33" s="23"/>
      <c r="L33" s="23"/>
    </row>
    <row r="34" spans="1:12" ht="16.5" hidden="1" customHeight="1" x14ac:dyDescent="0.25">
      <c r="A34" s="147" t="str">
        <f t="shared" si="1"/>
        <v>0</v>
      </c>
      <c r="B34" s="1" t="str">
        <f>MstList!B42</f>
        <v>NOE 620039XD</v>
      </c>
      <c r="C34" s="1" t="str">
        <f>MstList!D42</f>
        <v>Dual Fan Assy.</v>
      </c>
      <c r="D34" s="6"/>
      <c r="E34" s="191" t="str">
        <f>IF(D34&gt;0,Totals!F42,"")</f>
        <v/>
      </c>
      <c r="F34" s="191">
        <f t="shared" si="0"/>
        <v>0</v>
      </c>
      <c r="G34" s="1">
        <f>MstList!J42</f>
        <v>0</v>
      </c>
      <c r="H34" s="728">
        <f>MstList!K42</f>
        <v>0</v>
      </c>
      <c r="I34" s="23"/>
      <c r="J34" s="23"/>
      <c r="K34" s="23"/>
      <c r="L34" s="23"/>
    </row>
    <row r="35" spans="1:12" ht="16.5" hidden="1" customHeight="1" x14ac:dyDescent="0.25">
      <c r="A35" s="147" t="str">
        <f t="shared" si="1"/>
        <v>0</v>
      </c>
      <c r="B35" s="1" t="str">
        <f>MstList!B43</f>
        <v>NCP 2605521M</v>
      </c>
      <c r="C35" s="1" t="str">
        <f>MstList!D43</f>
        <v>Control Arm Upper</v>
      </c>
      <c r="D35" s="6"/>
      <c r="E35" s="191" t="str">
        <f>IF(D35&gt;0,Totals!F43,"")</f>
        <v/>
      </c>
      <c r="F35" s="191">
        <f t="shared" si="0"/>
        <v>0</v>
      </c>
      <c r="G35" s="1">
        <f>MstList!J43</f>
        <v>0</v>
      </c>
      <c r="H35" s="728">
        <f>MstList!K43</f>
        <v>0</v>
      </c>
      <c r="I35" s="23"/>
      <c r="J35" s="23"/>
      <c r="K35" s="23"/>
      <c r="L35" s="23"/>
    </row>
    <row r="36" spans="1:12" ht="16.5" hidden="1" customHeight="1" x14ac:dyDescent="0.25">
      <c r="A36" s="147" t="str">
        <f t="shared" si="1"/>
        <v>0</v>
      </c>
      <c r="B36" s="1" t="str">
        <f>MstList!B44</f>
        <v>NCP2605522M</v>
      </c>
      <c r="C36" s="1" t="str">
        <f>MstList!D44</f>
        <v>Control Arm-Upper Right</v>
      </c>
      <c r="D36" s="6"/>
      <c r="E36" s="191" t="str">
        <f>IF(D36&gt;0,Totals!F44,"")</f>
        <v/>
      </c>
      <c r="F36" s="191">
        <f t="shared" si="0"/>
        <v>0</v>
      </c>
      <c r="G36" s="1">
        <f>MstList!J44</f>
        <v>0</v>
      </c>
      <c r="H36" s="728">
        <f>MstList!K44</f>
        <v>0</v>
      </c>
      <c r="J36" s="23"/>
      <c r="K36" s="23"/>
      <c r="L36" s="23"/>
    </row>
    <row r="37" spans="1:12" ht="16.5" hidden="1" customHeight="1" x14ac:dyDescent="0.25">
      <c r="A37" s="147" t="str">
        <f t="shared" si="1"/>
        <v>0</v>
      </c>
      <c r="B37" s="1" t="str">
        <f>MstList!B45</f>
        <v>5513661AC</v>
      </c>
      <c r="C37" s="1" t="str">
        <f>MstList!D45</f>
        <v>Upper Driver Door Hinge</v>
      </c>
      <c r="D37" s="6"/>
      <c r="E37" s="191" t="str">
        <f>IF(D37&gt;0,Totals!F45,"")</f>
        <v/>
      </c>
      <c r="F37" s="191">
        <f t="shared" si="0"/>
        <v>0</v>
      </c>
      <c r="G37" s="157">
        <f>MstList!J45</f>
        <v>0</v>
      </c>
      <c r="H37" s="728">
        <f>MstList!K45</f>
        <v>0</v>
      </c>
      <c r="I37" s="23"/>
      <c r="J37" s="23"/>
      <c r="K37" s="23"/>
      <c r="L37" s="23"/>
    </row>
    <row r="38" spans="1:12" ht="16.5" hidden="1" customHeight="1" x14ac:dyDescent="0.25">
      <c r="A38" s="147" t="str">
        <f t="shared" si="1"/>
        <v>0</v>
      </c>
      <c r="B38" s="1" t="str">
        <f>MstList!B46</f>
        <v>55113665AI</v>
      </c>
      <c r="C38" s="1" t="str">
        <f>MstList!D46</f>
        <v>Lower Driver Door Hinge</v>
      </c>
      <c r="D38" s="6"/>
      <c r="E38" s="191" t="str">
        <f>IF(D38&gt;0,Totals!F46,"")</f>
        <v/>
      </c>
      <c r="F38" s="191">
        <f t="shared" si="0"/>
        <v>0</v>
      </c>
      <c r="G38" s="157">
        <f>MstList!J46</f>
        <v>0</v>
      </c>
      <c r="H38" s="728">
        <f>MstList!K46</f>
        <v>0</v>
      </c>
      <c r="I38" s="23"/>
      <c r="J38" s="23"/>
      <c r="K38" s="23"/>
      <c r="L38" s="23"/>
    </row>
    <row r="39" spans="1:12" ht="16.5" hidden="1" customHeight="1" x14ac:dyDescent="0.25">
      <c r="A39" s="147" t="str">
        <f t="shared" si="1"/>
        <v>0</v>
      </c>
      <c r="B39" s="1" t="str">
        <f>MstList!B47</f>
        <v>BRN 27102045</v>
      </c>
      <c r="C39" s="1" t="str">
        <f>MstList!D47</f>
        <v>Front Hub Assembly, 2011 and below</v>
      </c>
      <c r="D39" s="6"/>
      <c r="E39" s="191" t="str">
        <f>IF(D39&gt;0,Totals!F47,"")</f>
        <v/>
      </c>
      <c r="F39" s="191">
        <f t="shared" si="0"/>
        <v>0</v>
      </c>
      <c r="G39" s="1">
        <f>MstList!J47</f>
        <v>0</v>
      </c>
      <c r="H39" s="728">
        <f>MstList!K47</f>
        <v>0</v>
      </c>
      <c r="I39" s="23"/>
      <c r="J39" s="23"/>
      <c r="K39" s="23"/>
      <c r="L39" s="23"/>
    </row>
    <row r="40" spans="1:12" ht="16.5" hidden="1" customHeight="1" x14ac:dyDescent="0.25">
      <c r="A40" s="147" t="str">
        <f t="shared" si="1"/>
        <v>0</v>
      </c>
      <c r="B40" s="1">
        <f>MstList!B48</f>
        <v>6504007</v>
      </c>
      <c r="C40" s="1" t="str">
        <f>MstList!D48</f>
        <v>Front Hub Bearing Nut</v>
      </c>
      <c r="D40" s="6"/>
      <c r="E40" s="191" t="str">
        <f>IF(D40&gt;0,Totals!F48,"")</f>
        <v/>
      </c>
      <c r="F40" s="191">
        <f t="shared" si="0"/>
        <v>0</v>
      </c>
      <c r="G40" s="157">
        <f>MstList!J48</f>
        <v>0</v>
      </c>
      <c r="H40" s="728">
        <f>MstList!K48</f>
        <v>0</v>
      </c>
      <c r="I40" s="336"/>
      <c r="J40" s="23"/>
      <c r="K40" s="23"/>
      <c r="L40" s="23"/>
    </row>
    <row r="41" spans="1:12" ht="16.5" hidden="1" customHeight="1" x14ac:dyDescent="0.25">
      <c r="A41" s="147" t="str">
        <f t="shared" si="1"/>
        <v>0</v>
      </c>
      <c r="B41" s="176" t="str">
        <f>MstList!B49</f>
        <v>NOE6006012</v>
      </c>
      <c r="C41" s="176" t="str">
        <f>MstList!D49</f>
        <v xml:space="preserve">DRIVESHAFT CENTER BEARING </v>
      </c>
      <c r="D41" s="214"/>
      <c r="E41" s="197" t="str">
        <f>IF(D41&gt;0,Totals!F49,"")</f>
        <v/>
      </c>
      <c r="F41" s="197">
        <f t="shared" si="0"/>
        <v>0</v>
      </c>
      <c r="G41" s="176">
        <f>MstList!J49</f>
        <v>0</v>
      </c>
      <c r="H41" s="254">
        <f>MstList!K49</f>
        <v>0</v>
      </c>
      <c r="I41" s="23"/>
      <c r="J41" s="23"/>
      <c r="K41" s="23"/>
      <c r="L41" s="23"/>
    </row>
    <row r="42" spans="1:12" ht="16.5" hidden="1" customHeight="1" x14ac:dyDescent="0.25">
      <c r="A42" s="147" t="str">
        <f t="shared" si="1"/>
        <v>0</v>
      </c>
      <c r="B42" s="1" t="str">
        <f>MstList!B50</f>
        <v>BR930578</v>
      </c>
      <c r="C42" s="1" t="str">
        <f>MstList!D50</f>
        <v>Front Hub Assembly, 2012 and up</v>
      </c>
      <c r="D42" s="6"/>
      <c r="E42" s="191" t="str">
        <f>IF(D42&gt;0,Totals!F50,"")</f>
        <v/>
      </c>
      <c r="F42" s="191">
        <f t="shared" si="0"/>
        <v>0</v>
      </c>
      <c r="G42" s="1">
        <f>MstList!J50</f>
        <v>0</v>
      </c>
      <c r="H42" s="728">
        <f>MstList!K50</f>
        <v>0</v>
      </c>
      <c r="I42" s="23"/>
      <c r="J42" s="23"/>
      <c r="K42" s="23"/>
      <c r="L42" s="23"/>
    </row>
    <row r="43" spans="1:12" ht="16.5" hidden="1" customHeight="1" x14ac:dyDescent="0.25">
      <c r="A43" s="147" t="str">
        <f t="shared" si="1"/>
        <v>0</v>
      </c>
      <c r="B43" s="1" t="str">
        <f>MstList!B51</f>
        <v>5136023AE</v>
      </c>
      <c r="C43" s="1" t="str">
        <f>MstList!D51</f>
        <v>Secondary Fuel Pump</v>
      </c>
      <c r="D43" s="6"/>
      <c r="E43" s="191" t="str">
        <f>IF(D43&gt;0,Totals!F51,"")</f>
        <v/>
      </c>
      <c r="F43" s="191">
        <f t="shared" si="0"/>
        <v>0</v>
      </c>
      <c r="G43" s="157">
        <f>MstList!J51</f>
        <v>0</v>
      </c>
      <c r="H43" s="728">
        <f>MstList!K51</f>
        <v>0</v>
      </c>
      <c r="I43" s="23"/>
      <c r="J43" s="23"/>
      <c r="K43" s="23"/>
      <c r="L43" s="23"/>
    </row>
    <row r="44" spans="1:12" ht="16.5" hidden="1" customHeight="1" x14ac:dyDescent="0.25">
      <c r="A44" s="147" t="str">
        <f t="shared" si="1"/>
        <v>0</v>
      </c>
      <c r="B44" s="1" t="str">
        <f>MstList!B52</f>
        <v>5136022AJ</v>
      </c>
      <c r="C44" s="1" t="str">
        <f>MstList!D52</f>
        <v xml:space="preserve">Fuel Pump </v>
      </c>
      <c r="D44" s="6"/>
      <c r="E44" s="191" t="str">
        <f>IF(D44&gt;0,Totals!F52,"")</f>
        <v/>
      </c>
      <c r="F44" s="191">
        <f t="shared" si="0"/>
        <v>0</v>
      </c>
      <c r="G44" s="157">
        <f>MstList!J52</f>
        <v>0</v>
      </c>
      <c r="H44" s="728">
        <f>MstList!K52</f>
        <v>0</v>
      </c>
      <c r="I44" s="23"/>
      <c r="J44" s="23"/>
      <c r="K44" s="23"/>
      <c r="L44" s="23"/>
    </row>
    <row r="45" spans="1:12" ht="16.5" hidden="1" customHeight="1" x14ac:dyDescent="0.25">
      <c r="A45" s="147" t="str">
        <f t="shared" si="1"/>
        <v>0</v>
      </c>
      <c r="B45" s="1" t="str">
        <f>MstList!B53</f>
        <v>DFPFG1053</v>
      </c>
      <c r="C45" s="1" t="str">
        <f>MstList!D53</f>
        <v xml:space="preserve">Fuel Pump </v>
      </c>
      <c r="D45" s="6"/>
      <c r="E45" s="191" t="str">
        <f>IF(D45&gt;0,Totals!F53,"")</f>
        <v/>
      </c>
      <c r="F45" s="191">
        <f t="shared" si="0"/>
        <v>0</v>
      </c>
      <c r="G45" s="157">
        <f>MstList!J53</f>
        <v>0</v>
      </c>
      <c r="H45" s="728">
        <f>MstList!K53</f>
        <v>0</v>
      </c>
      <c r="I45" s="23"/>
      <c r="J45" s="23"/>
      <c r="K45" s="23"/>
      <c r="L45" s="23"/>
    </row>
    <row r="46" spans="1:12" ht="16.5" hidden="1" customHeight="1" x14ac:dyDescent="0.25">
      <c r="A46" s="147" t="str">
        <f t="shared" si="1"/>
        <v>0</v>
      </c>
      <c r="B46" s="1" t="str">
        <f>MstList!B54</f>
        <v>CRB 280325</v>
      </c>
      <c r="C46" s="1" t="str">
        <f>MstList!D54</f>
        <v>Fuel Sender Pedal (2011-20)</v>
      </c>
      <c r="D46" s="6"/>
      <c r="E46" s="191" t="str">
        <f>IF(D46&gt;0,Totals!F54,"")</f>
        <v/>
      </c>
      <c r="F46" s="191">
        <f t="shared" si="0"/>
        <v>0</v>
      </c>
      <c r="G46" s="157">
        <f>MstList!J54</f>
        <v>0</v>
      </c>
      <c r="H46" s="728">
        <f>MstList!K54</f>
        <v>0</v>
      </c>
      <c r="I46" s="23"/>
      <c r="J46" s="23"/>
      <c r="K46" s="23"/>
      <c r="L46" s="23"/>
    </row>
    <row r="47" spans="1:12" ht="16.5" hidden="1" customHeight="1" x14ac:dyDescent="0.25">
      <c r="A47" s="147" t="str">
        <f t="shared" si="1"/>
        <v>0</v>
      </c>
      <c r="B47" s="1" t="str">
        <f>MstList!B55</f>
        <v>68235388AA</v>
      </c>
      <c r="C47" s="1" t="str">
        <f>MstList!D55</f>
        <v>Fuse Wiring Kit</v>
      </c>
      <c r="D47" s="6"/>
      <c r="E47" s="191" t="str">
        <f>IF(D47&gt;0,Totals!F55,"")</f>
        <v/>
      </c>
      <c r="F47" s="191">
        <f t="shared" si="0"/>
        <v>0</v>
      </c>
      <c r="G47" s="157">
        <f>MstList!J55</f>
        <v>0</v>
      </c>
      <c r="H47" s="728">
        <f>MstList!K55</f>
        <v>0</v>
      </c>
      <c r="I47" s="23"/>
      <c r="J47" s="23"/>
      <c r="K47" s="23"/>
      <c r="L47" s="23"/>
    </row>
    <row r="48" spans="1:12" ht="16.5" hidden="1" customHeight="1" x14ac:dyDescent="0.25">
      <c r="A48" s="147" t="str">
        <f t="shared" si="1"/>
        <v>0</v>
      </c>
      <c r="B48" s="1" t="str">
        <f>MstList!B56</f>
        <v>LMP 9012LLN</v>
      </c>
      <c r="C48" s="1" t="str">
        <f>MstList!D56</f>
        <v>Headlight Bulb(2015)</v>
      </c>
      <c r="D48" s="6"/>
      <c r="E48" s="191" t="str">
        <f>IF(D48&gt;0,Totals!F56,"")</f>
        <v/>
      </c>
      <c r="F48" s="191">
        <f t="shared" si="0"/>
        <v>0</v>
      </c>
      <c r="G48" s="1">
        <f>MstList!J56</f>
        <v>0</v>
      </c>
      <c r="H48" s="728">
        <f>MstList!K56</f>
        <v>0</v>
      </c>
      <c r="I48" s="23"/>
      <c r="J48" s="23"/>
      <c r="K48" s="23"/>
      <c r="L48" s="23"/>
    </row>
    <row r="49" spans="1:12" ht="16.5" hidden="1" customHeight="1" x14ac:dyDescent="0.25">
      <c r="A49" s="147" t="str">
        <f t="shared" si="1"/>
        <v>0</v>
      </c>
      <c r="B49" s="1" t="str">
        <f>MstList!B57</f>
        <v>BK MZCH2502270N</v>
      </c>
      <c r="C49" s="1" t="str">
        <f>MstList!D57</f>
        <v>Headlight Assy. 2015-2016</v>
      </c>
      <c r="D49" s="6"/>
      <c r="E49" s="191" t="str">
        <f>IF(D49&gt;0,Totals!F57,"")</f>
        <v/>
      </c>
      <c r="F49" s="191">
        <f t="shared" si="0"/>
        <v>0</v>
      </c>
      <c r="G49" s="1">
        <f>MstList!J57</f>
        <v>0</v>
      </c>
      <c r="H49" s="728">
        <f>MstList!K57</f>
        <v>0</v>
      </c>
      <c r="I49" s="23"/>
      <c r="J49" s="23"/>
      <c r="K49" s="23"/>
      <c r="L49" s="23"/>
    </row>
    <row r="50" spans="1:12" ht="16.5" hidden="1" customHeight="1" x14ac:dyDescent="0.25">
      <c r="A50" s="147" t="str">
        <f t="shared" si="1"/>
        <v>0</v>
      </c>
      <c r="B50" s="1" t="str">
        <f>MstList!B58</f>
        <v>BK MZCH2503270N</v>
      </c>
      <c r="C50" s="1" t="str">
        <f>MstList!D58</f>
        <v>Headlight Assy. 2015-2016</v>
      </c>
      <c r="D50" s="6"/>
      <c r="E50" s="191" t="str">
        <f>IF(D50&gt;0,Totals!F58,"")</f>
        <v/>
      </c>
      <c r="F50" s="191">
        <f t="shared" si="0"/>
        <v>0</v>
      </c>
      <c r="G50" s="1">
        <f>MstList!J58</f>
        <v>0</v>
      </c>
      <c r="H50" s="728">
        <f>MstList!K58</f>
        <v>0</v>
      </c>
      <c r="I50" s="23"/>
      <c r="J50" s="23"/>
      <c r="K50" s="23"/>
      <c r="L50" s="23"/>
    </row>
    <row r="51" spans="1:12" ht="16.5" hidden="1" customHeight="1" x14ac:dyDescent="0.25">
      <c r="A51" s="147" t="str">
        <f t="shared" si="1"/>
        <v>0</v>
      </c>
      <c r="B51" s="9" t="str">
        <f>MstList!B59</f>
        <v>LMP BP1255H11N</v>
      </c>
      <c r="C51" s="1" t="str">
        <f>MstList!D59</f>
        <v>Headlight Bulb (2011-14)</v>
      </c>
      <c r="D51" s="6"/>
      <c r="E51" s="191" t="str">
        <f>IF(D51&gt;0,Totals!F59,"")</f>
        <v/>
      </c>
      <c r="F51" s="191">
        <f t="shared" si="0"/>
        <v>0</v>
      </c>
      <c r="G51" s="1">
        <f>MstList!J59</f>
        <v>0</v>
      </c>
      <c r="H51" s="728">
        <f>MstList!K59</f>
        <v>0</v>
      </c>
      <c r="I51" s="23"/>
      <c r="J51" s="23"/>
      <c r="K51" s="23"/>
      <c r="L51" s="23"/>
    </row>
    <row r="52" spans="1:12" ht="16.5" hidden="1" customHeight="1" x14ac:dyDescent="0.25">
      <c r="A52" s="147" t="str">
        <f t="shared" si="1"/>
        <v>0</v>
      </c>
      <c r="B52" s="1" t="str">
        <f>MstList!B60</f>
        <v>1PS72DX9AC</v>
      </c>
      <c r="C52" s="1" t="str">
        <f>MstList!D60</f>
        <v>Hood Release Cable</v>
      </c>
      <c r="D52" s="6"/>
      <c r="E52" s="191" t="str">
        <f>IF(D52&gt;0,Totals!F60,"")</f>
        <v/>
      </c>
      <c r="F52" s="191">
        <f t="shared" si="0"/>
        <v>0</v>
      </c>
      <c r="G52" s="157">
        <f>MstList!J60</f>
        <v>0</v>
      </c>
      <c r="H52" s="728">
        <f>MstList!K60</f>
        <v>0</v>
      </c>
      <c r="I52" s="23"/>
      <c r="J52" s="23"/>
      <c r="K52" s="23"/>
      <c r="L52" s="23"/>
    </row>
    <row r="53" spans="1:12" ht="16.5" hidden="1" customHeight="1" x14ac:dyDescent="0.25">
      <c r="A53" s="147" t="str">
        <f t="shared" si="1"/>
        <v>0</v>
      </c>
      <c r="B53" s="1" t="str">
        <f>MstList!B62</f>
        <v>68059902AA</v>
      </c>
      <c r="C53" s="1" t="str">
        <f>MstList!D62</f>
        <v>Jack Assy.</v>
      </c>
      <c r="D53" s="6"/>
      <c r="E53" s="191" t="str">
        <f>IF(D53&gt;0,Totals!F62,"")</f>
        <v/>
      </c>
      <c r="F53" s="191">
        <f t="shared" si="0"/>
        <v>0</v>
      </c>
      <c r="G53" s="157">
        <f>MstList!J62</f>
        <v>0</v>
      </c>
      <c r="H53" s="728">
        <f>MstList!K62</f>
        <v>0</v>
      </c>
      <c r="I53" s="23"/>
      <c r="J53" s="23"/>
      <c r="K53" s="23"/>
      <c r="L53" s="23"/>
    </row>
    <row r="54" spans="1:12" ht="16.5" hidden="1" customHeight="1" x14ac:dyDescent="0.25">
      <c r="A54" s="147" t="str">
        <f t="shared" si="1"/>
        <v>0</v>
      </c>
      <c r="B54" s="1" t="str">
        <f>MstList!B63</f>
        <v>68211290AB</v>
      </c>
      <c r="C54" s="1" t="str">
        <f>MstList!D63</f>
        <v>License Plate Light LED  (2016-17)</v>
      </c>
      <c r="D54" s="6"/>
      <c r="E54" s="191" t="str">
        <f>IF(D54&gt;0,Totals!F63,"")</f>
        <v/>
      </c>
      <c r="F54" s="191">
        <f t="shared" si="0"/>
        <v>0</v>
      </c>
      <c r="G54" s="157">
        <f>MstList!J63</f>
        <v>0</v>
      </c>
      <c r="H54" s="728">
        <f>MstList!K63</f>
        <v>0</v>
      </c>
      <c r="I54" s="23"/>
      <c r="J54" s="23"/>
      <c r="K54" s="23"/>
      <c r="L54" s="23"/>
    </row>
    <row r="55" spans="1:12" ht="16.5" hidden="1" customHeight="1" x14ac:dyDescent="0.25">
      <c r="A55" s="147" t="str">
        <f t="shared" si="1"/>
        <v>0</v>
      </c>
      <c r="B55" s="1" t="str">
        <f>MstList!B64</f>
        <v>NBH 17030</v>
      </c>
      <c r="C55" s="1" t="str">
        <f>MstList!D64</f>
        <v>Heater Hose</v>
      </c>
      <c r="D55" s="6"/>
      <c r="E55" s="191" t="str">
        <f>IF(D55&gt;0,Totals!F64,"")</f>
        <v/>
      </c>
      <c r="F55" s="191">
        <f t="shared" si="0"/>
        <v>0</v>
      </c>
      <c r="G55" s="1">
        <f>MstList!J64</f>
        <v>0</v>
      </c>
      <c r="H55" s="728">
        <f>MstList!K64</f>
        <v>0</v>
      </c>
      <c r="I55" s="23"/>
      <c r="J55" s="23"/>
      <c r="K55" s="23"/>
      <c r="L55" s="23"/>
    </row>
    <row r="56" spans="1:12" ht="16.5" hidden="1" customHeight="1" x14ac:dyDescent="0.25">
      <c r="A56" s="147" t="str">
        <f t="shared" si="1"/>
        <v>0</v>
      </c>
      <c r="B56" s="1" t="str">
        <f>MstList!B65</f>
        <v>NBH 17031</v>
      </c>
      <c r="C56" s="1" t="str">
        <f>MstList!D65</f>
        <v>Heater Hose</v>
      </c>
      <c r="D56" s="6"/>
      <c r="E56" s="191" t="str">
        <f>IF(D56&gt;0,Totals!F65,"")</f>
        <v/>
      </c>
      <c r="F56" s="191">
        <f t="shared" si="0"/>
        <v>0</v>
      </c>
      <c r="G56" s="1">
        <f>MstList!J65</f>
        <v>0</v>
      </c>
      <c r="H56" s="728"/>
      <c r="I56" s="23"/>
      <c r="J56" s="23"/>
      <c r="K56" s="23"/>
      <c r="L56" s="23"/>
    </row>
    <row r="57" spans="1:12" ht="16.5" hidden="1" customHeight="1" x14ac:dyDescent="0.25">
      <c r="A57" s="147" t="str">
        <f t="shared" si="1"/>
        <v>0</v>
      </c>
      <c r="B57" s="1" t="str">
        <f>MstList!B66</f>
        <v>5168389AB</v>
      </c>
      <c r="C57" s="1" t="str">
        <f>MstList!D66</f>
        <v>Lower Control Arm (Up to 2015)</v>
      </c>
      <c r="D57" s="6"/>
      <c r="E57" s="191" t="str">
        <f>IF(D57&gt;0,Totals!F66,"")</f>
        <v/>
      </c>
      <c r="F57" s="191">
        <f t="shared" si="0"/>
        <v>0</v>
      </c>
      <c r="G57" s="157">
        <f>MstList!J66</f>
        <v>0</v>
      </c>
      <c r="H57" s="728"/>
      <c r="I57" s="23"/>
      <c r="J57" s="23"/>
      <c r="K57" s="23"/>
      <c r="L57" s="23"/>
    </row>
    <row r="58" spans="1:12" ht="16.5" hidden="1" customHeight="1" x14ac:dyDescent="0.25">
      <c r="A58" s="147" t="str">
        <f t="shared" si="1"/>
        <v>0</v>
      </c>
      <c r="B58" s="1" t="str">
        <f>MstList!B67</f>
        <v>6509423AA</v>
      </c>
      <c r="C58" s="1" t="str">
        <f>MstList!D67</f>
        <v>Lug Nuts</v>
      </c>
      <c r="D58" s="6"/>
      <c r="E58" s="191" t="str">
        <f>IF(D58&gt;0,Totals!F67,"")</f>
        <v/>
      </c>
      <c r="F58" s="191">
        <f t="shared" si="0"/>
        <v>0</v>
      </c>
      <c r="G58" s="157">
        <f>MstList!J67</f>
        <v>0</v>
      </c>
      <c r="H58" s="728">
        <f>MstList!K67</f>
        <v>0</v>
      </c>
      <c r="I58" s="23"/>
      <c r="J58" s="23"/>
      <c r="K58" s="23"/>
      <c r="L58" s="23"/>
    </row>
    <row r="59" spans="1:12" ht="16.5" hidden="1" customHeight="1" x14ac:dyDescent="0.25">
      <c r="A59" s="147" t="str">
        <f t="shared" ref="A59:A119" si="2">IF(D59="","0","1")</f>
        <v>0</v>
      </c>
      <c r="B59" s="1" t="str">
        <f>MstList!B68</f>
        <v>NOE 7041929</v>
      </c>
      <c r="C59" s="1" t="str">
        <f>MstList!D68</f>
        <v>Oil Drain Plug  (2006-19)</v>
      </c>
      <c r="D59" s="6"/>
      <c r="E59" s="191" t="str">
        <f>IF(D59&gt;0,Totals!F68,"")</f>
        <v/>
      </c>
      <c r="F59" s="191">
        <f t="shared" ref="F59:F119" si="3">PRODUCT(D59:E59)</f>
        <v>0</v>
      </c>
      <c r="G59" s="1">
        <f>MstList!J68</f>
        <v>0</v>
      </c>
      <c r="H59" s="728">
        <f>MstList!K68</f>
        <v>0</v>
      </c>
      <c r="I59" s="23"/>
      <c r="J59" s="23"/>
      <c r="K59" s="23"/>
      <c r="L59" s="23"/>
    </row>
    <row r="60" spans="1:12" ht="16.5" hidden="1" customHeight="1" x14ac:dyDescent="0.25">
      <c r="A60" s="147" t="str">
        <f t="shared" si="2"/>
        <v>0</v>
      </c>
      <c r="B60" s="1" t="str">
        <f>MstList!B69</f>
        <v>ECH OP6185</v>
      </c>
      <c r="C60" s="1" t="str">
        <f>MstList!D69</f>
        <v>Oil Pressure Sensor (2011-2016)</v>
      </c>
      <c r="D60" s="6"/>
      <c r="E60" s="191" t="str">
        <f>IF(D60&gt;0,Totals!F69,"")</f>
        <v/>
      </c>
      <c r="F60" s="191">
        <f t="shared" si="3"/>
        <v>0</v>
      </c>
      <c r="G60" s="1">
        <f>MstList!J69</f>
        <v>0</v>
      </c>
      <c r="H60" s="728">
        <f>MstList!K69</f>
        <v>0</v>
      </c>
      <c r="I60" s="23"/>
      <c r="J60" s="23"/>
      <c r="K60" s="23"/>
      <c r="L60" s="23"/>
    </row>
    <row r="61" spans="1:12" ht="16.5" hidden="1" customHeight="1" x14ac:dyDescent="0.25">
      <c r="A61" s="147" t="str">
        <f t="shared" si="2"/>
        <v>0</v>
      </c>
      <c r="B61" s="1" t="str">
        <f>MstList!B70</f>
        <v>NOE 60536361</v>
      </c>
      <c r="C61" s="1" t="str">
        <f>MstList!D70</f>
        <v>Power Steering Reservoir (2011-19)</v>
      </c>
      <c r="D61" s="6"/>
      <c r="E61" s="191" t="str">
        <f>IF(D61&gt;0,Totals!F70,"")</f>
        <v/>
      </c>
      <c r="F61" s="191">
        <f t="shared" si="3"/>
        <v>0</v>
      </c>
      <c r="G61" s="1">
        <f>MstList!J70</f>
        <v>0</v>
      </c>
      <c r="H61" s="728">
        <f>MstList!K70</f>
        <v>0</v>
      </c>
      <c r="I61" s="23"/>
      <c r="J61" s="23"/>
      <c r="K61" s="23"/>
      <c r="L61" s="23"/>
    </row>
    <row r="62" spans="1:12" ht="16.5" hidden="1" customHeight="1" x14ac:dyDescent="0.25">
      <c r="A62" s="147" t="str">
        <f t="shared" si="2"/>
        <v>0</v>
      </c>
      <c r="B62" s="1" t="str">
        <f>MstList!B71</f>
        <v>680509524AK</v>
      </c>
      <c r="C62" s="1" t="str">
        <f>MstList!D71</f>
        <v>Power Steering Pump</v>
      </c>
      <c r="D62" s="6"/>
      <c r="E62" s="191" t="str">
        <f>IF(D62&gt;0,Totals!F71,"")</f>
        <v/>
      </c>
      <c r="F62" s="191">
        <f t="shared" si="3"/>
        <v>0</v>
      </c>
      <c r="G62" s="157">
        <f>MstList!J71</f>
        <v>0</v>
      </c>
      <c r="H62" s="728">
        <f>MstList!K71</f>
        <v>0</v>
      </c>
      <c r="I62" s="23"/>
      <c r="J62" s="23"/>
      <c r="K62" s="23"/>
      <c r="L62" s="23"/>
    </row>
    <row r="63" spans="1:12" ht="16.5" hidden="1" customHeight="1" x14ac:dyDescent="0.25">
      <c r="A63" s="147" t="str">
        <f t="shared" si="2"/>
        <v>0</v>
      </c>
      <c r="B63" s="1" t="str">
        <f>MstList!B72</f>
        <v>4627851AA</v>
      </c>
      <c r="C63" s="1" t="str">
        <f>MstList!D72</f>
        <v>Pulley, Idler Ribbed</v>
      </c>
      <c r="D63" s="6"/>
      <c r="E63" s="191" t="str">
        <f>IF(D63&gt;0,Totals!F72,"")</f>
        <v/>
      </c>
      <c r="F63" s="191">
        <f t="shared" si="3"/>
        <v>0</v>
      </c>
      <c r="G63" s="157">
        <f>MstList!J72</f>
        <v>0</v>
      </c>
      <c r="H63" s="728">
        <f>MstList!K72</f>
        <v>0</v>
      </c>
      <c r="I63" s="23"/>
      <c r="J63" s="23"/>
      <c r="K63" s="23"/>
      <c r="L63" s="23"/>
    </row>
    <row r="64" spans="1:12" ht="16.5" customHeight="1" x14ac:dyDescent="0.25">
      <c r="A64" s="147" t="str">
        <f t="shared" si="2"/>
        <v>1</v>
      </c>
      <c r="B64" s="1" t="str">
        <f>MstList!B74</f>
        <v>68050126AB</v>
      </c>
      <c r="C64" s="1" t="str">
        <f>MstList!D74</f>
        <v>Radiator</v>
      </c>
      <c r="D64" s="6">
        <v>1</v>
      </c>
      <c r="E64" s="191">
        <f>IF(D64&gt;0,Totals!F74,"")</f>
        <v>0</v>
      </c>
      <c r="F64" s="191">
        <f t="shared" si="3"/>
        <v>0</v>
      </c>
      <c r="G64" s="157">
        <f>MstList!J74</f>
        <v>0</v>
      </c>
      <c r="H64" s="728">
        <f>MstList!K74</f>
        <v>0</v>
      </c>
      <c r="I64" s="23"/>
      <c r="J64" s="23"/>
      <c r="K64" s="23"/>
      <c r="L64" s="23"/>
    </row>
    <row r="65" spans="1:12" ht="16.5" hidden="1" customHeight="1" x14ac:dyDescent="0.25">
      <c r="A65" s="147" t="str">
        <f t="shared" si="2"/>
        <v>0</v>
      </c>
      <c r="B65" s="1" t="str">
        <f>MstList!B75</f>
        <v>4598103AG</v>
      </c>
      <c r="C65" s="1" t="str">
        <f>MstList!D75</f>
        <v>Lower Radiator Hose  2011-18</v>
      </c>
      <c r="D65" s="6"/>
      <c r="E65" s="191" t="str">
        <f>IF(D65&gt;0,Totals!F75,"")</f>
        <v/>
      </c>
      <c r="F65" s="191">
        <f t="shared" si="3"/>
        <v>0</v>
      </c>
      <c r="G65" s="157">
        <f>MstList!J75</f>
        <v>0</v>
      </c>
      <c r="H65" s="728">
        <f>MstList!K75</f>
        <v>0</v>
      </c>
      <c r="I65" s="23"/>
      <c r="J65" s="23"/>
      <c r="K65" s="23"/>
      <c r="L65" s="23"/>
    </row>
    <row r="66" spans="1:12" ht="16.5" hidden="1" customHeight="1" x14ac:dyDescent="0.25">
      <c r="A66" s="147" t="str">
        <f t="shared" si="2"/>
        <v>0</v>
      </c>
      <c r="B66" s="1" t="str">
        <f>MstList!B76</f>
        <v>57010338AD</v>
      </c>
      <c r="C66" s="1" t="str">
        <f>MstList!D76</f>
        <v>Skid Plate, Front, 2011-2012</v>
      </c>
      <c r="D66" s="6"/>
      <c r="E66" s="191" t="str">
        <f>IF(D66&gt;0,Totals!F76,"")</f>
        <v/>
      </c>
      <c r="F66" s="191">
        <f t="shared" si="3"/>
        <v>0</v>
      </c>
      <c r="G66" s="157">
        <f>MstList!J76</f>
        <v>0</v>
      </c>
      <c r="H66" s="728">
        <f>MstList!K76</f>
        <v>0</v>
      </c>
      <c r="I66" s="23"/>
      <c r="J66" s="23"/>
      <c r="K66" s="23"/>
      <c r="L66" s="23"/>
    </row>
    <row r="67" spans="1:12" ht="16.5" hidden="1" customHeight="1" x14ac:dyDescent="0.25">
      <c r="A67" s="147" t="str">
        <f t="shared" si="2"/>
        <v>0</v>
      </c>
      <c r="B67" s="1" t="str">
        <f>MstList!B77</f>
        <v>4806074AI</v>
      </c>
      <c r="C67" s="1" t="str">
        <f>MstList!D77</f>
        <v>Skid Plate, Front, 2013-2014</v>
      </c>
      <c r="D67" s="6"/>
      <c r="E67" s="191" t="str">
        <f>IF(D67&gt;0,Totals!F77,"")</f>
        <v/>
      </c>
      <c r="F67" s="191">
        <f t="shared" si="3"/>
        <v>0</v>
      </c>
      <c r="G67" s="157">
        <f>MstList!J77</f>
        <v>0</v>
      </c>
      <c r="H67" s="728">
        <f>MstList!K77</f>
        <v>0</v>
      </c>
      <c r="I67" s="23"/>
      <c r="J67" s="23"/>
      <c r="K67" s="23"/>
      <c r="L67" s="23"/>
    </row>
    <row r="68" spans="1:12" ht="16.5" hidden="1" customHeight="1" x14ac:dyDescent="0.25">
      <c r="A68" s="147" t="str">
        <f t="shared" si="2"/>
        <v>0</v>
      </c>
      <c r="B68" s="1" t="str">
        <f>MstList!B78</f>
        <v>68059234AD</v>
      </c>
      <c r="C68" s="1" t="str">
        <f>MstList!D78</f>
        <v>Shifter Assy.</v>
      </c>
      <c r="D68" s="6"/>
      <c r="E68" s="191" t="str">
        <f>IF(D68&gt;0,Totals!F78,"")</f>
        <v/>
      </c>
      <c r="F68" s="191">
        <f t="shared" si="3"/>
        <v>0</v>
      </c>
      <c r="G68" s="157">
        <f>MstList!J78</f>
        <v>0</v>
      </c>
      <c r="H68" s="728">
        <f>MstList!K78</f>
        <v>0</v>
      </c>
      <c r="I68" s="23"/>
      <c r="J68" s="23"/>
      <c r="K68" s="23"/>
      <c r="L68" s="23"/>
    </row>
    <row r="69" spans="1:12" ht="16.5" hidden="1" customHeight="1" x14ac:dyDescent="0.25">
      <c r="A69" s="147" t="str">
        <f t="shared" si="2"/>
        <v>0</v>
      </c>
      <c r="B69" s="731" t="str">
        <f>MstList!B79</f>
        <v>CRB 2284095</v>
      </c>
      <c r="C69" s="176" t="str">
        <f>MstList!D79</f>
        <v xml:space="preserve">Purge Valve  </v>
      </c>
      <c r="D69" s="214"/>
      <c r="E69" s="197" t="str">
        <f>IF(D69&gt;0,Totals!F79,"")</f>
        <v/>
      </c>
      <c r="F69" s="197">
        <f t="shared" si="3"/>
        <v>0</v>
      </c>
      <c r="G69" s="176">
        <f>MstList!J79</f>
        <v>0</v>
      </c>
      <c r="H69" s="254">
        <f>MstList!K79</f>
        <v>0</v>
      </c>
      <c r="I69" s="23"/>
      <c r="J69" s="23"/>
      <c r="K69" s="23"/>
      <c r="L69" s="23"/>
    </row>
    <row r="70" spans="1:12" ht="16.5" hidden="1" customHeight="1" x14ac:dyDescent="0.25">
      <c r="A70" s="147" t="str">
        <f t="shared" si="2"/>
        <v>0</v>
      </c>
      <c r="B70" s="1" t="str">
        <f>MstList!B80</f>
        <v>CHA 446</v>
      </c>
      <c r="C70" s="1" t="str">
        <f>MstList!D80</f>
        <v>Spark Plugs (2011  Only)</v>
      </c>
      <c r="D70" s="6"/>
      <c r="E70" s="191" t="str">
        <f>IF(D70&gt;0,Totals!F80,"")</f>
        <v/>
      </c>
      <c r="F70" s="191">
        <f t="shared" si="3"/>
        <v>0</v>
      </c>
      <c r="G70" s="1">
        <f>MstList!J80</f>
        <v>0</v>
      </c>
      <c r="H70" s="728">
        <f>MstList!K80</f>
        <v>0</v>
      </c>
      <c r="I70" s="23"/>
      <c r="J70" s="23"/>
      <c r="K70" s="23"/>
      <c r="L70" s="23"/>
    </row>
    <row r="71" spans="1:12" ht="16.5" hidden="1" customHeight="1" x14ac:dyDescent="0.25">
      <c r="A71" s="147" t="str">
        <f t="shared" si="2"/>
        <v>0</v>
      </c>
      <c r="B71" s="1" t="str">
        <f>MstList!B82</f>
        <v>NBH 25060820</v>
      </c>
      <c r="C71" s="1" t="str">
        <f>MstList!D82</f>
        <v>Serpentine Belt (2012-19)</v>
      </c>
      <c r="D71" s="6"/>
      <c r="E71" s="191" t="str">
        <f>IF(D71&gt;0,Totals!F82,"")</f>
        <v/>
      </c>
      <c r="F71" s="191">
        <f t="shared" si="3"/>
        <v>0</v>
      </c>
      <c r="G71" s="1">
        <f>MstList!J82</f>
        <v>0</v>
      </c>
      <c r="H71" s="728">
        <f>MstList!K82</f>
        <v>0</v>
      </c>
      <c r="I71" s="23"/>
      <c r="J71" s="23"/>
      <c r="K71" s="23"/>
      <c r="L71" s="23"/>
    </row>
    <row r="72" spans="1:12" ht="16.5" hidden="1" customHeight="1" x14ac:dyDescent="0.25">
      <c r="A72" s="147" t="str">
        <f t="shared" si="2"/>
        <v>0</v>
      </c>
      <c r="B72" s="1" t="str">
        <f>MstList!B83</f>
        <v>NBH 25060825</v>
      </c>
      <c r="C72" s="1" t="str">
        <f>MstList!D83</f>
        <v>Serpentine Belt 2006-11</v>
      </c>
      <c r="D72" s="6"/>
      <c r="E72" s="191" t="str">
        <f>IF(D72&gt;0,Totals!F83,"")</f>
        <v/>
      </c>
      <c r="F72" s="191">
        <f t="shared" si="3"/>
        <v>0</v>
      </c>
      <c r="G72" s="1">
        <f>MstList!J83</f>
        <v>0</v>
      </c>
      <c r="H72" s="728">
        <f>MstList!K83</f>
        <v>0</v>
      </c>
      <c r="I72" s="23"/>
      <c r="J72" s="23"/>
      <c r="K72" s="23"/>
      <c r="L72" s="23"/>
    </row>
    <row r="73" spans="1:12" ht="16.5" hidden="1" customHeight="1" x14ac:dyDescent="0.25">
      <c r="A73" s="147" t="str">
        <f t="shared" si="2"/>
        <v>1</v>
      </c>
      <c r="B73" s="1" t="str">
        <f>MstList!B84</f>
        <v>6701-0483</v>
      </c>
      <c r="C73" s="157" t="str">
        <f>MstList!D84</f>
        <v>Spot Light Handle (Not in Prolink)</v>
      </c>
      <c r="D73" s="6">
        <v>6</v>
      </c>
      <c r="E73" s="191">
        <f>IF(D73&gt;0,Totals!F84,"")</f>
        <v>0</v>
      </c>
      <c r="F73" s="191">
        <f t="shared" si="3"/>
        <v>0</v>
      </c>
      <c r="G73" s="1">
        <f>MstList!J84</f>
        <v>0</v>
      </c>
      <c r="H73" s="728">
        <f>MstList!K84</f>
        <v>0</v>
      </c>
      <c r="I73" s="23"/>
      <c r="J73" s="23"/>
      <c r="K73" s="23"/>
      <c r="L73" s="23"/>
    </row>
    <row r="74" spans="1:12" ht="16.5" hidden="1" customHeight="1" x14ac:dyDescent="0.25">
      <c r="A74" s="147" t="str">
        <f t="shared" si="2"/>
        <v>0</v>
      </c>
      <c r="B74" s="731" t="str">
        <f>MstList!B85</f>
        <v>LMP 4049N</v>
      </c>
      <c r="C74" s="176" t="str">
        <f>MstList!D85</f>
        <v>SPOTLIGHT BULB</v>
      </c>
      <c r="D74" s="770"/>
      <c r="E74" s="130" t="str">
        <f>IF(D74&gt;0,Totals!F85,"")</f>
        <v/>
      </c>
      <c r="F74" s="130">
        <f t="shared" si="3"/>
        <v>0</v>
      </c>
      <c r="G74" s="176">
        <f>MstList!J85</f>
        <v>0</v>
      </c>
      <c r="H74" s="254">
        <f>MstList!K85</f>
        <v>0</v>
      </c>
      <c r="I74" s="23"/>
      <c r="J74" s="23"/>
      <c r="K74" s="23"/>
      <c r="L74" s="23"/>
    </row>
    <row r="75" spans="1:12" ht="16.5" hidden="1" customHeight="1" x14ac:dyDescent="0.25">
      <c r="A75" s="147" t="str">
        <f t="shared" si="2"/>
        <v>0</v>
      </c>
      <c r="B75" s="9">
        <f>MstList!B86</f>
        <v>7304701</v>
      </c>
      <c r="C75" s="733" t="str">
        <f>MstList!D86</f>
        <v>Spotlight Assembly</v>
      </c>
      <c r="D75" s="6"/>
      <c r="E75" s="191" t="str">
        <f>IF(D75&gt;0,Totals!F86,"")</f>
        <v/>
      </c>
      <c r="F75" s="191">
        <f t="shared" si="3"/>
        <v>0</v>
      </c>
      <c r="G75" s="1">
        <f>MstList!J86</f>
        <v>0</v>
      </c>
      <c r="H75" s="728">
        <f>MstList!K86</f>
        <v>0</v>
      </c>
      <c r="I75" s="23"/>
      <c r="J75" s="23"/>
      <c r="K75" s="23"/>
      <c r="L75" s="23"/>
    </row>
    <row r="76" spans="1:12" ht="16.5" hidden="1" customHeight="1" x14ac:dyDescent="0.25">
      <c r="A76" s="147" t="str">
        <f t="shared" si="2"/>
        <v>0</v>
      </c>
      <c r="B76" s="1" t="str">
        <f>MstList!B87</f>
        <v>4608801AB</v>
      </c>
      <c r="C76" s="1" t="str">
        <f>MstList!D87</f>
        <v xml:space="preserve">Starter-RWD Only </v>
      </c>
      <c r="D76" s="6"/>
      <c r="E76" s="191" t="str">
        <f>IF(D76&gt;0,Totals!F87,"")</f>
        <v/>
      </c>
      <c r="F76" s="191">
        <f t="shared" si="3"/>
        <v>0</v>
      </c>
      <c r="G76" s="157">
        <f>MstList!J87</f>
        <v>0</v>
      </c>
      <c r="H76" s="728">
        <f>MstList!K87</f>
        <v>0</v>
      </c>
      <c r="I76" s="23"/>
      <c r="J76" s="23"/>
      <c r="K76" s="23"/>
      <c r="L76" s="23"/>
    </row>
    <row r="77" spans="1:12" ht="16.5" hidden="1" customHeight="1" x14ac:dyDescent="0.25">
      <c r="A77" s="147" t="str">
        <f t="shared" si="2"/>
        <v>0</v>
      </c>
      <c r="B77" s="1" t="str">
        <f>MstList!B88</f>
        <v>NCP 2652915</v>
      </c>
      <c r="C77" s="1" t="str">
        <f>MstList!D88</f>
        <v>Sway Bar Bushing, 1.06</v>
      </c>
      <c r="D77" s="6"/>
      <c r="E77" s="191" t="str">
        <f>IF(D77&gt;0,Totals!F88,"")</f>
        <v/>
      </c>
      <c r="F77" s="191">
        <f t="shared" si="3"/>
        <v>0</v>
      </c>
      <c r="G77" s="1">
        <f>MstList!J88</f>
        <v>0</v>
      </c>
      <c r="H77" s="728">
        <f>MstList!K88</f>
        <v>0</v>
      </c>
      <c r="I77" s="23"/>
      <c r="J77" s="23"/>
      <c r="K77" s="23"/>
      <c r="L77" s="23"/>
    </row>
    <row r="78" spans="1:12" ht="16.5" hidden="1" customHeight="1" x14ac:dyDescent="0.25">
      <c r="A78" s="147" t="str">
        <f t="shared" si="2"/>
        <v>0</v>
      </c>
      <c r="B78" s="1" t="str">
        <f>MstList!B89</f>
        <v>NCP 2652673</v>
      </c>
      <c r="C78" s="1" t="str">
        <f>MstList!D89</f>
        <v>Sway Bar Bushing, 1.18</v>
      </c>
      <c r="D78" s="6"/>
      <c r="E78" s="191" t="str">
        <f>IF(D78&gt;0,Totals!F89,"")</f>
        <v/>
      </c>
      <c r="F78" s="191">
        <f t="shared" si="3"/>
        <v>0</v>
      </c>
      <c r="G78" s="1">
        <f>MstList!J89</f>
        <v>0</v>
      </c>
      <c r="H78" s="728">
        <f>MstList!K89</f>
        <v>0</v>
      </c>
      <c r="I78" s="23"/>
      <c r="J78" s="23"/>
      <c r="K78" s="23"/>
      <c r="L78" s="23"/>
    </row>
    <row r="79" spans="1:12" ht="16.5" hidden="1" customHeight="1" x14ac:dyDescent="0.25">
      <c r="A79" s="147" t="str">
        <f t="shared" si="2"/>
        <v>0</v>
      </c>
      <c r="B79" s="1" t="str">
        <f>MstList!B90</f>
        <v>NCP 2651618</v>
      </c>
      <c r="C79" s="1" t="str">
        <f>MstList!D90</f>
        <v>Sway Bar Links</v>
      </c>
      <c r="D79" s="6"/>
      <c r="E79" s="191" t="str">
        <f>IF(D79&gt;0,Totals!F90,"")</f>
        <v/>
      </c>
      <c r="F79" s="191">
        <f t="shared" si="3"/>
        <v>0</v>
      </c>
      <c r="G79" s="1">
        <f>MstList!J90</f>
        <v>0</v>
      </c>
      <c r="H79" s="728">
        <f>MstList!K90</f>
        <v>0</v>
      </c>
      <c r="I79" s="23"/>
      <c r="J79" s="23"/>
      <c r="K79" s="23"/>
      <c r="L79" s="23"/>
    </row>
    <row r="80" spans="1:12" ht="16.5" hidden="1" customHeight="1" x14ac:dyDescent="0.25">
      <c r="A80" s="147" t="str">
        <f t="shared" si="2"/>
        <v>0</v>
      </c>
      <c r="B80" s="1" t="str">
        <f>MstList!B91</f>
        <v>NCP 2651619</v>
      </c>
      <c r="C80" s="1" t="str">
        <f>MstList!D91</f>
        <v>Sway Bar Links</v>
      </c>
      <c r="D80" s="6"/>
      <c r="E80" s="191" t="str">
        <f>IF(D80&gt;0,Totals!F91,"")</f>
        <v/>
      </c>
      <c r="F80" s="191">
        <f t="shared" si="3"/>
        <v>0</v>
      </c>
      <c r="G80" s="1">
        <f>MstList!J91</f>
        <v>0</v>
      </c>
      <c r="H80" s="728">
        <f>MstList!K91</f>
        <v>0</v>
      </c>
      <c r="I80" s="23"/>
      <c r="J80" s="23"/>
      <c r="K80" s="23"/>
      <c r="L80" s="23"/>
    </row>
    <row r="81" spans="1:12" ht="16.5" hidden="1" customHeight="1" x14ac:dyDescent="0.25">
      <c r="A81" s="147" t="str">
        <f t="shared" si="2"/>
        <v>0</v>
      </c>
      <c r="B81" s="1" t="str">
        <f>MstList!B92</f>
        <v>LMP4157LLN</v>
      </c>
      <c r="C81" s="1" t="str">
        <f>MstList!D92</f>
        <v>Tail Light Bulb</v>
      </c>
      <c r="D81" s="6"/>
      <c r="E81" s="191" t="str">
        <f>IF(D81&gt;0,Totals!F92,"")</f>
        <v/>
      </c>
      <c r="F81" s="191">
        <f t="shared" si="3"/>
        <v>0</v>
      </c>
      <c r="G81" s="1">
        <f>MstList!J92</f>
        <v>0</v>
      </c>
      <c r="H81" s="728">
        <f>MstList!K92</f>
        <v>0</v>
      </c>
      <c r="I81" s="23"/>
      <c r="J81" s="23"/>
      <c r="K81" s="23"/>
      <c r="L81" s="23"/>
    </row>
    <row r="82" spans="1:12" ht="16.5" hidden="1" customHeight="1" x14ac:dyDescent="0.25">
      <c r="A82" s="147" t="str">
        <f t="shared" si="2"/>
        <v>0</v>
      </c>
      <c r="B82" s="1" t="str">
        <f>MstList!B93</f>
        <v>6511905AA</v>
      </c>
      <c r="C82" s="1" t="str">
        <f>MstList!D93</f>
        <v>Tension Strut nut</v>
      </c>
      <c r="D82" s="6"/>
      <c r="E82" s="191" t="str">
        <f>IF(D82&gt;0,Totals!F93,"")</f>
        <v/>
      </c>
      <c r="F82" s="191">
        <f t="shared" si="3"/>
        <v>0</v>
      </c>
      <c r="G82" s="157">
        <f>MstList!J93</f>
        <v>0</v>
      </c>
      <c r="H82" s="728">
        <f>MstList!K93</f>
        <v>0</v>
      </c>
      <c r="I82" s="23"/>
      <c r="J82" s="23"/>
      <c r="K82" s="23"/>
      <c r="L82" s="23"/>
    </row>
    <row r="83" spans="1:12" ht="16.5" hidden="1" customHeight="1" x14ac:dyDescent="0.25">
      <c r="A83" s="147" t="str">
        <f t="shared" si="2"/>
        <v>0</v>
      </c>
      <c r="B83" s="1" t="str">
        <f>MstList!B94</f>
        <v>5168652AC</v>
      </c>
      <c r="C83" s="1" t="str">
        <f>MstList!D94</f>
        <v>Tension Strut</v>
      </c>
      <c r="D83" s="6"/>
      <c r="E83" s="191" t="str">
        <f>IF(D83&gt;0,Totals!F94,"")</f>
        <v/>
      </c>
      <c r="F83" s="191">
        <f t="shared" si="3"/>
        <v>0</v>
      </c>
      <c r="G83" s="157">
        <f>MstList!J94</f>
        <v>0</v>
      </c>
      <c r="H83" s="728">
        <f>MstList!K94</f>
        <v>0</v>
      </c>
      <c r="I83" s="23"/>
      <c r="J83" s="23"/>
      <c r="K83" s="23"/>
      <c r="L83" s="23"/>
    </row>
    <row r="84" spans="1:12" ht="16.5" hidden="1" customHeight="1" x14ac:dyDescent="0.25">
      <c r="A84" s="147" t="str">
        <f t="shared" si="2"/>
        <v>0</v>
      </c>
      <c r="B84" s="1" t="str">
        <f>MstList!B95</f>
        <v>5168653AC</v>
      </c>
      <c r="C84" s="1" t="str">
        <f>MstList!D95</f>
        <v>Tension Strut</v>
      </c>
      <c r="D84" s="6"/>
      <c r="E84" s="191" t="str">
        <f>IF(D84&gt;0,Totals!F95,"")</f>
        <v/>
      </c>
      <c r="F84" s="191">
        <f t="shared" si="3"/>
        <v>0</v>
      </c>
      <c r="G84" s="157">
        <f>MstList!J95</f>
        <v>0</v>
      </c>
      <c r="H84" s="728">
        <f>MstList!K95</f>
        <v>0</v>
      </c>
      <c r="I84" s="23"/>
      <c r="J84" s="23"/>
      <c r="K84" s="23"/>
      <c r="L84" s="23"/>
    </row>
    <row r="85" spans="1:12" ht="16.5" hidden="1" customHeight="1" x14ac:dyDescent="0.25">
      <c r="A85" s="147" t="str">
        <f t="shared" si="2"/>
        <v>0</v>
      </c>
      <c r="B85" s="731" t="str">
        <f>MstList!B96</f>
        <v>NS272665</v>
      </c>
      <c r="C85" s="176" t="str">
        <f>MstList!D96</f>
        <v xml:space="preserve">Quick Front Strut 2011-2016 </v>
      </c>
      <c r="D85" s="770"/>
      <c r="E85" s="130" t="str">
        <f>IF(D85&gt;0,Totals!F96,"")</f>
        <v/>
      </c>
      <c r="F85" s="130">
        <f t="shared" si="3"/>
        <v>0</v>
      </c>
      <c r="G85" s="176">
        <f>MstList!J96</f>
        <v>0</v>
      </c>
      <c r="H85" s="254">
        <f>MstList!K96</f>
        <v>0</v>
      </c>
      <c r="I85" s="23"/>
      <c r="J85" s="23"/>
      <c r="K85" s="23"/>
      <c r="L85" s="23"/>
    </row>
    <row r="86" spans="1:12" ht="16.5" hidden="1" customHeight="1" x14ac:dyDescent="0.25">
      <c r="A86" s="147" t="str">
        <f t="shared" si="2"/>
        <v>0</v>
      </c>
      <c r="B86" s="1" t="str">
        <f>MstList!B98</f>
        <v>NCP2693893</v>
      </c>
      <c r="C86" s="1" t="str">
        <f>MstList!D98</f>
        <v>Tie Rod, Inner (2015-18 AWD)</v>
      </c>
      <c r="D86" s="6"/>
      <c r="E86" s="191" t="str">
        <f>IF(D86&gt;0,Totals!F98,"")</f>
        <v/>
      </c>
      <c r="F86" s="191">
        <f t="shared" si="3"/>
        <v>0</v>
      </c>
      <c r="G86" s="1">
        <f>MstList!J98</f>
        <v>0</v>
      </c>
      <c r="H86" s="728">
        <f>MstList!K98</f>
        <v>0</v>
      </c>
      <c r="I86" s="29"/>
      <c r="J86" s="23"/>
      <c r="K86" s="23"/>
      <c r="L86" s="23"/>
    </row>
    <row r="87" spans="1:12" ht="16.5" hidden="1" customHeight="1" x14ac:dyDescent="0.25">
      <c r="A87" s="147" t="str">
        <f t="shared" si="2"/>
        <v>0</v>
      </c>
      <c r="B87" s="1" t="str">
        <f>MstList!B99</f>
        <v>68263723AA</v>
      </c>
      <c r="C87" s="1" t="str">
        <f>MstList!D99</f>
        <v>Inner Tie Rod Boot Kit (2011-20)</v>
      </c>
      <c r="D87" s="6"/>
      <c r="E87" s="191" t="str">
        <f>IF(D87&gt;0,Totals!F99,"")</f>
        <v/>
      </c>
      <c r="F87" s="191">
        <f t="shared" si="3"/>
        <v>0</v>
      </c>
      <c r="G87" s="157">
        <f>MstList!J99</f>
        <v>0</v>
      </c>
      <c r="H87" s="728">
        <f>MstList!K99</f>
        <v>0</v>
      </c>
      <c r="I87" s="29"/>
      <c r="J87" s="23"/>
      <c r="K87" s="23"/>
      <c r="L87" s="23"/>
    </row>
    <row r="88" spans="1:12" ht="16.5" hidden="1" customHeight="1" x14ac:dyDescent="0.25">
      <c r="A88" s="147" t="str">
        <f t="shared" si="2"/>
        <v>0</v>
      </c>
      <c r="B88" s="1" t="str">
        <f>MstList!B100</f>
        <v>NCP2695686</v>
      </c>
      <c r="C88" s="1" t="str">
        <f>MstList!D100</f>
        <v>Tie Rod, Inner (2011-2014)</v>
      </c>
      <c r="D88" s="6"/>
      <c r="E88" s="191" t="str">
        <f>IF(D88&gt;0,Totals!F100,"")</f>
        <v/>
      </c>
      <c r="F88" s="191">
        <f t="shared" si="3"/>
        <v>0</v>
      </c>
      <c r="G88" s="1">
        <f>MstList!J100</f>
        <v>0</v>
      </c>
      <c r="H88" s="728">
        <f>MstList!K100</f>
        <v>0</v>
      </c>
      <c r="I88" s="23"/>
      <c r="J88" s="23"/>
      <c r="K88" s="23"/>
      <c r="L88" s="23"/>
    </row>
    <row r="89" spans="1:12" ht="16.5" hidden="1" customHeight="1" x14ac:dyDescent="0.25">
      <c r="A89" s="147" t="str">
        <f t="shared" si="2"/>
        <v>0</v>
      </c>
      <c r="B89" s="1" t="str">
        <f>MstList!B101</f>
        <v>NCP 2693896</v>
      </c>
      <c r="C89" s="1" t="str">
        <f>MstList!D101</f>
        <v>Tie Rod, Outer (2011-14)</v>
      </c>
      <c r="D89" s="6"/>
      <c r="E89" s="191" t="str">
        <f>IF(D89&gt;0,Totals!F101,"")</f>
        <v/>
      </c>
      <c r="F89" s="191">
        <f t="shared" si="3"/>
        <v>0</v>
      </c>
      <c r="G89" s="1">
        <f>MstList!J101</f>
        <v>0</v>
      </c>
      <c r="H89" s="728">
        <f>MstList!K101</f>
        <v>0</v>
      </c>
      <c r="I89" s="23"/>
      <c r="J89" s="23"/>
      <c r="K89" s="23"/>
      <c r="L89" s="23"/>
    </row>
    <row r="90" spans="1:12" ht="16.5" hidden="1" customHeight="1" x14ac:dyDescent="0.25">
      <c r="A90" s="147" t="str">
        <f t="shared" si="2"/>
        <v>0</v>
      </c>
      <c r="B90" s="1" t="str">
        <f>MstList!B102</f>
        <v>50629400AE</v>
      </c>
      <c r="C90" s="1" t="str">
        <f>MstList!D102</f>
        <v>Tire Sensor  (2017-18)</v>
      </c>
      <c r="D90" s="6"/>
      <c r="E90" s="191" t="str">
        <f>IF(D90&gt;0,Totals!F102,"")</f>
        <v/>
      </c>
      <c r="F90" s="191">
        <f t="shared" si="3"/>
        <v>0</v>
      </c>
      <c r="G90" s="157">
        <f>MstList!J102</f>
        <v>0</v>
      </c>
      <c r="H90" s="728">
        <f>MstList!K102</f>
        <v>0</v>
      </c>
      <c r="I90" s="23"/>
      <c r="J90" s="23"/>
      <c r="K90" s="23"/>
      <c r="L90" s="23"/>
    </row>
    <row r="91" spans="1:12" ht="16.5" hidden="1" customHeight="1" x14ac:dyDescent="0.25">
      <c r="A91" s="147" t="str">
        <f t="shared" si="2"/>
        <v>0</v>
      </c>
      <c r="B91" s="1" t="str">
        <f>MstList!B103</f>
        <v>56053037AB</v>
      </c>
      <c r="C91" s="1" t="str">
        <f>MstList!D103</f>
        <v>Mounting Kit for aluminum valve stems</v>
      </c>
      <c r="D91" s="6"/>
      <c r="E91" s="191" t="str">
        <f>IF(D91&gt;0,Totals!F103,"")</f>
        <v/>
      </c>
      <c r="F91" s="191">
        <f t="shared" si="3"/>
        <v>0</v>
      </c>
      <c r="G91" s="157">
        <f>MstList!J103</f>
        <v>0</v>
      </c>
      <c r="H91" s="728">
        <f>MstList!K103</f>
        <v>0</v>
      </c>
      <c r="I91" s="23"/>
      <c r="J91" s="23"/>
      <c r="K91" s="23"/>
      <c r="L91" s="23"/>
    </row>
    <row r="92" spans="1:12" ht="16.5" hidden="1" customHeight="1" x14ac:dyDescent="0.25">
      <c r="A92" s="147" t="str">
        <f t="shared" si="2"/>
        <v>0</v>
      </c>
      <c r="B92" s="1" t="str">
        <f>MstList!B104</f>
        <v>ECH 920171</v>
      </c>
      <c r="C92" s="1" t="str">
        <f>MstList!D104</f>
        <v>Tire Sensor Vavle Stem Kit (2006-16)</v>
      </c>
      <c r="D92" s="6"/>
      <c r="E92" s="191" t="str">
        <f>IF(D92&gt;0,Totals!F104,"")</f>
        <v/>
      </c>
      <c r="F92" s="191">
        <f t="shared" si="3"/>
        <v>0</v>
      </c>
      <c r="G92" s="157">
        <f>MstList!J104</f>
        <v>0</v>
      </c>
      <c r="H92" s="728">
        <f>MstList!K104</f>
        <v>0</v>
      </c>
      <c r="I92" s="23"/>
      <c r="J92" s="23"/>
      <c r="K92" s="23"/>
      <c r="L92" s="23"/>
    </row>
    <row r="93" spans="1:12" ht="16.5" hidden="1" customHeight="1" x14ac:dyDescent="0.25">
      <c r="A93" s="147" t="str">
        <f t="shared" si="2"/>
        <v>0</v>
      </c>
      <c r="B93" s="9" t="str">
        <f>MstList!B105</f>
        <v>ECH 921129</v>
      </c>
      <c r="C93" s="1" t="str">
        <f>MstList!D105</f>
        <v>Tire Sensor  (2009-16)</v>
      </c>
      <c r="D93" s="6"/>
      <c r="E93" s="191" t="str">
        <f>IF(D93&gt;0,Totals!F105,"")</f>
        <v/>
      </c>
      <c r="F93" s="191">
        <f t="shared" si="3"/>
        <v>0</v>
      </c>
      <c r="G93" s="1">
        <f>MstList!J105</f>
        <v>0</v>
      </c>
      <c r="H93" s="728">
        <f>MstList!K105</f>
        <v>0</v>
      </c>
      <c r="I93" s="23"/>
      <c r="J93" s="23"/>
      <c r="K93" s="23"/>
      <c r="L93" s="23"/>
    </row>
    <row r="94" spans="1:12" ht="16.5" hidden="1" customHeight="1" x14ac:dyDescent="0.25">
      <c r="A94" s="147" t="str">
        <f t="shared" si="2"/>
        <v>0</v>
      </c>
      <c r="B94" s="1" t="str">
        <f>MstList!B106</f>
        <v>5038668AC</v>
      </c>
      <c r="C94" s="1" t="str">
        <f>MstList!D106</f>
        <v>Water Pump</v>
      </c>
      <c r="D94" s="6"/>
      <c r="E94" s="191" t="str">
        <f>IF(D94&gt;0,Totals!F106,"")</f>
        <v/>
      </c>
      <c r="F94" s="191">
        <f t="shared" si="3"/>
        <v>0</v>
      </c>
      <c r="G94" s="157">
        <f>MstList!J106</f>
        <v>0</v>
      </c>
      <c r="H94" s="728">
        <f>MstList!K106</f>
        <v>0</v>
      </c>
      <c r="I94" s="23"/>
      <c r="J94" s="23"/>
      <c r="K94" s="23"/>
      <c r="L94" s="23"/>
    </row>
    <row r="95" spans="1:12" ht="16.5" hidden="1" customHeight="1" x14ac:dyDescent="0.25">
      <c r="A95" s="147" t="str">
        <f t="shared" si="2"/>
        <v>0</v>
      </c>
      <c r="B95" s="1" t="str">
        <f>MstList!B107</f>
        <v>4895425AD</v>
      </c>
      <c r="C95" s="1" t="str">
        <f>MstList!D107</f>
        <v>Wheel</v>
      </c>
      <c r="D95" s="6"/>
      <c r="E95" s="191" t="str">
        <f>IF(D95&gt;0,Totals!F107,"")</f>
        <v/>
      </c>
      <c r="F95" s="191">
        <f t="shared" si="3"/>
        <v>0</v>
      </c>
      <c r="G95" s="157">
        <f>MstList!J107</f>
        <v>0</v>
      </c>
      <c r="H95" s="728">
        <f>MstList!K107</f>
        <v>0</v>
      </c>
      <c r="I95" s="23"/>
      <c r="J95" s="23"/>
      <c r="K95" s="23"/>
      <c r="L95" s="23"/>
    </row>
    <row r="96" spans="1:12" ht="16.5" hidden="1" customHeight="1" x14ac:dyDescent="0.25">
      <c r="A96" s="147" t="str">
        <f t="shared" si="2"/>
        <v>0</v>
      </c>
      <c r="B96" s="1" t="str">
        <f>MstList!B108</f>
        <v>CBXZ S031AA</v>
      </c>
      <c r="C96" s="1" t="str">
        <f>MstList!D108</f>
        <v>Wheel Chock</v>
      </c>
      <c r="D96" s="6"/>
      <c r="E96" s="191" t="str">
        <f>IF(D96&gt;0,Totals!F108,"")</f>
        <v/>
      </c>
      <c r="F96" s="191">
        <f t="shared" si="3"/>
        <v>0</v>
      </c>
      <c r="G96" s="734" t="str">
        <f>MstList!I108</f>
        <v>Charger</v>
      </c>
      <c r="H96" s="728">
        <f>MstList!K108</f>
        <v>0</v>
      </c>
      <c r="I96" s="23"/>
      <c r="J96" s="23"/>
      <c r="K96" s="23"/>
      <c r="L96" s="23"/>
    </row>
    <row r="97" spans="1:12" ht="16.5" hidden="1" customHeight="1" x14ac:dyDescent="0.25">
      <c r="A97" s="147" t="str">
        <f t="shared" si="2"/>
        <v>0</v>
      </c>
      <c r="B97" s="1" t="str">
        <f>MstList!B109</f>
        <v>168166850AA</v>
      </c>
      <c r="C97" s="1" t="str">
        <f>MstList!D109</f>
        <v>Wheel Cover</v>
      </c>
      <c r="D97" s="6"/>
      <c r="E97" s="191" t="str">
        <f>IF(D97&gt;0,Totals!F109,"")</f>
        <v/>
      </c>
      <c r="F97" s="191">
        <f t="shared" si="3"/>
        <v>0</v>
      </c>
      <c r="G97" s="734" t="str">
        <f>MstList!I109</f>
        <v>Charger</v>
      </c>
      <c r="H97" s="728">
        <f>MstList!K109</f>
        <v>0</v>
      </c>
      <c r="I97" s="23"/>
      <c r="J97" s="23"/>
      <c r="K97" s="23"/>
      <c r="L97" s="23"/>
    </row>
    <row r="98" spans="1:12" ht="16.5" hidden="1" customHeight="1" x14ac:dyDescent="0.25">
      <c r="A98" s="147" t="str">
        <f t="shared" si="2"/>
        <v>0</v>
      </c>
      <c r="B98" s="22" t="str">
        <f>MstList!B110</f>
        <v xml:space="preserve">NBH38323 </v>
      </c>
      <c r="C98" s="22" t="str">
        <f>MstList!D110</f>
        <v>Belt Tenisoner (2006-19)</v>
      </c>
      <c r="D98" s="135"/>
      <c r="E98" s="128" t="str">
        <f>IF(D98&gt;0,Totals!F110,"")</f>
        <v/>
      </c>
      <c r="F98" s="128">
        <f t="shared" si="3"/>
        <v>0</v>
      </c>
      <c r="G98" s="161" t="str">
        <f>MstList!I110</f>
        <v>Charger</v>
      </c>
      <c r="H98" s="728">
        <f>MstList!K110</f>
        <v>0</v>
      </c>
      <c r="I98" s="23"/>
      <c r="J98" s="23"/>
      <c r="K98" s="23"/>
      <c r="L98" s="23"/>
    </row>
    <row r="99" spans="1:12" ht="16.5" hidden="1" customHeight="1" x14ac:dyDescent="0.25">
      <c r="A99" s="258" t="str">
        <f t="shared" si="2"/>
        <v>0</v>
      </c>
      <c r="B99" s="22" t="str">
        <f>MstList!B111</f>
        <v>68262253AC</v>
      </c>
      <c r="C99" s="22" t="str">
        <f>MstList!D111</f>
        <v>Master Window Switch</v>
      </c>
      <c r="D99" s="135"/>
      <c r="E99" s="128" t="str">
        <f>IF(D99&gt;0,Totals!F111,"")</f>
        <v/>
      </c>
      <c r="F99" s="128">
        <f t="shared" si="3"/>
        <v>0</v>
      </c>
      <c r="G99" s="157" t="str">
        <f>MstList!I111</f>
        <v>Charger</v>
      </c>
      <c r="H99" s="735">
        <f>MstList!K111</f>
        <v>0</v>
      </c>
      <c r="I99" s="23"/>
      <c r="J99" s="23"/>
      <c r="K99" s="23"/>
      <c r="L99" s="23"/>
    </row>
    <row r="100" spans="1:12" ht="16.5" hidden="1" customHeight="1" x14ac:dyDescent="0.25">
      <c r="A100" s="258" t="str">
        <f t="shared" si="2"/>
        <v>0</v>
      </c>
      <c r="B100" s="22" t="str">
        <f>MstList!B112</f>
        <v>68143987AA</v>
      </c>
      <c r="C100" s="22" t="str">
        <f>MstList!D112</f>
        <v>LF Window Motor (2011-18)</v>
      </c>
      <c r="D100" s="135"/>
      <c r="E100" s="128" t="str">
        <f>IF(D100&gt;0,Totals!F112,"")</f>
        <v/>
      </c>
      <c r="F100" s="128">
        <f t="shared" si="3"/>
        <v>0</v>
      </c>
      <c r="G100" s="157" t="str">
        <f>MstList!I112</f>
        <v>Charger</v>
      </c>
      <c r="H100" s="735">
        <f>MstList!K112</f>
        <v>0</v>
      </c>
      <c r="I100" s="23"/>
      <c r="J100" s="23"/>
      <c r="K100" s="23"/>
      <c r="L100" s="23"/>
    </row>
    <row r="101" spans="1:12" ht="16.5" hidden="1" customHeight="1" x14ac:dyDescent="0.25">
      <c r="A101" s="258" t="str">
        <f t="shared" si="2"/>
        <v>0</v>
      </c>
      <c r="B101" s="22" t="str">
        <f>MstList!B113</f>
        <v>68143986AA</v>
      </c>
      <c r="C101" s="22" t="str">
        <f>MstList!D113</f>
        <v>RF Window Motor</v>
      </c>
      <c r="D101" s="135"/>
      <c r="E101" s="128" t="str">
        <f>IF(D101&gt;0,Totals!F113,"")</f>
        <v/>
      </c>
      <c r="F101" s="128">
        <f t="shared" si="3"/>
        <v>0</v>
      </c>
      <c r="G101" s="157" t="str">
        <f>MstList!I113</f>
        <v>Charger</v>
      </c>
      <c r="H101" s="735">
        <f>MstList!K113</f>
        <v>0</v>
      </c>
      <c r="I101" s="23"/>
      <c r="J101" s="23"/>
      <c r="K101" s="23"/>
      <c r="L101" s="23"/>
    </row>
    <row r="102" spans="1:12" ht="16.5" hidden="1" customHeight="1" x14ac:dyDescent="0.25">
      <c r="A102" s="258" t="str">
        <f t="shared" si="2"/>
        <v>0</v>
      </c>
      <c r="B102" s="22" t="str">
        <f>MstList!B114</f>
        <v>68143989AA</v>
      </c>
      <c r="C102" s="22" t="str">
        <f>MstList!D114</f>
        <v>LR Window Motor</v>
      </c>
      <c r="D102" s="135"/>
      <c r="E102" s="128" t="str">
        <f>IF(D102&gt;0,Totals!F114,"")</f>
        <v/>
      </c>
      <c r="F102" s="128">
        <f t="shared" si="3"/>
        <v>0</v>
      </c>
      <c r="G102" s="157" t="str">
        <f>MstList!I114</f>
        <v>Charger</v>
      </c>
      <c r="H102" s="735">
        <f>MstList!K114</f>
        <v>0</v>
      </c>
      <c r="I102" s="23"/>
      <c r="J102" s="23"/>
      <c r="K102" s="23"/>
      <c r="L102" s="23"/>
    </row>
    <row r="103" spans="1:12" ht="16.5" hidden="1" customHeight="1" x14ac:dyDescent="0.25">
      <c r="A103" s="258" t="str">
        <f t="shared" si="2"/>
        <v>0</v>
      </c>
      <c r="B103" s="22" t="str">
        <f>MstList!B115</f>
        <v>68143988AA</v>
      </c>
      <c r="C103" s="22" t="str">
        <f>MstList!D115</f>
        <v>RR Window Motor</v>
      </c>
      <c r="D103" s="135"/>
      <c r="E103" s="128" t="str">
        <f>IF(D103&gt;0,Totals!F115,"")</f>
        <v/>
      </c>
      <c r="F103" s="128">
        <f t="shared" si="3"/>
        <v>0</v>
      </c>
      <c r="G103" s="157" t="str">
        <f>MstList!I115</f>
        <v>Charger</v>
      </c>
      <c r="H103" s="735">
        <f>MstList!K115</f>
        <v>0</v>
      </c>
      <c r="I103" s="23"/>
      <c r="J103" s="23"/>
      <c r="K103" s="23"/>
      <c r="L103" s="23"/>
    </row>
    <row r="104" spans="1:12" ht="16.5" hidden="1" customHeight="1" x14ac:dyDescent="0.25">
      <c r="A104" s="258" t="str">
        <f t="shared" si="2"/>
        <v>0</v>
      </c>
      <c r="B104" s="1" t="str">
        <f>MstList!B116</f>
        <v>1RF14DX9AB</v>
      </c>
      <c r="C104" s="1" t="str">
        <f>MstList!D116</f>
        <v>Visor Clip</v>
      </c>
      <c r="D104" s="6"/>
      <c r="E104" s="191" t="str">
        <f>IF(D104&gt;0,Totals!F116,"")</f>
        <v/>
      </c>
      <c r="F104" s="191">
        <f t="shared" si="3"/>
        <v>0</v>
      </c>
      <c r="G104" s="157" t="str">
        <f>MstList!I116</f>
        <v>Charger</v>
      </c>
      <c r="H104" s="728">
        <f>MstList!K116</f>
        <v>0</v>
      </c>
      <c r="I104" s="23"/>
      <c r="J104" s="23"/>
      <c r="K104" s="23"/>
      <c r="L104" s="23"/>
    </row>
    <row r="105" spans="1:12" ht="16.5" hidden="1" customHeight="1" x14ac:dyDescent="0.25">
      <c r="A105" s="258" t="str">
        <f t="shared" si="2"/>
        <v>0</v>
      </c>
      <c r="B105" s="1" t="str">
        <f>MstList!B117</f>
        <v>68239794AE</v>
      </c>
      <c r="C105" s="1" t="str">
        <f>MstList!D117</f>
        <v>Washer Hose</v>
      </c>
      <c r="D105" s="6"/>
      <c r="E105" s="191" t="str">
        <f>IF(D105&gt;0,Totals!F117,"")</f>
        <v/>
      </c>
      <c r="F105" s="191">
        <f t="shared" si="3"/>
        <v>0</v>
      </c>
      <c r="G105" s="157" t="str">
        <f>MstList!I117</f>
        <v>Charger</v>
      </c>
      <c r="H105" s="728">
        <f>MstList!K117</f>
        <v>0</v>
      </c>
      <c r="I105" s="23"/>
      <c r="J105" s="23"/>
      <c r="K105" s="23"/>
      <c r="L105" s="23"/>
    </row>
    <row r="106" spans="1:12" ht="16.5" hidden="1" customHeight="1" x14ac:dyDescent="0.25">
      <c r="A106" s="258" t="str">
        <f t="shared" si="2"/>
        <v>0</v>
      </c>
      <c r="B106" s="1" t="str">
        <f>MstList!B118</f>
        <v>68057740AD</v>
      </c>
      <c r="C106" s="1" t="str">
        <f>MstList!D118</f>
        <v>Washer Hose</v>
      </c>
      <c r="D106" s="6"/>
      <c r="E106" s="191" t="str">
        <f>IF(D106&gt;0,Totals!F118,"")</f>
        <v/>
      </c>
      <c r="F106" s="191">
        <f t="shared" si="3"/>
        <v>0</v>
      </c>
      <c r="G106" s="157" t="str">
        <f>MstList!I118</f>
        <v>Charger</v>
      </c>
      <c r="H106" s="728">
        <f>MstList!K118</f>
        <v>0</v>
      </c>
      <c r="I106" s="23"/>
      <c r="J106" s="23"/>
      <c r="K106" s="23"/>
      <c r="L106" s="23"/>
    </row>
    <row r="107" spans="1:12" ht="16.5" hidden="1" customHeight="1" x14ac:dyDescent="0.25">
      <c r="A107" s="258" t="str">
        <f t="shared" si="2"/>
        <v>0</v>
      </c>
      <c r="B107" s="1" t="str">
        <f>MstList!B119</f>
        <v>68239789AB</v>
      </c>
      <c r="C107" s="1" t="str">
        <f>MstList!D119</f>
        <v>Washer Nozzle &amp; Hose</v>
      </c>
      <c r="D107" s="6"/>
      <c r="E107" s="191" t="str">
        <f>IF(D107&gt;0,Totals!F119,"")</f>
        <v/>
      </c>
      <c r="F107" s="191">
        <f t="shared" si="3"/>
        <v>0</v>
      </c>
      <c r="G107" s="157" t="str">
        <f>MstList!I119</f>
        <v>Charger</v>
      </c>
      <c r="H107" s="728">
        <f>MstList!K119</f>
        <v>0</v>
      </c>
      <c r="I107" s="23"/>
      <c r="J107" s="23"/>
      <c r="K107" s="23"/>
      <c r="L107" s="23"/>
    </row>
    <row r="108" spans="1:12" ht="16.5" hidden="1" customHeight="1" x14ac:dyDescent="0.25">
      <c r="A108" s="258" t="str">
        <f t="shared" si="2"/>
        <v>0</v>
      </c>
      <c r="B108" s="1" t="str">
        <f>MstList!B120</f>
        <v>68217041AC</v>
      </c>
      <c r="C108" s="1" t="str">
        <f>MstList!D120</f>
        <v>Washer Nozzle/No wire</v>
      </c>
      <c r="D108" s="6"/>
      <c r="E108" s="191" t="str">
        <f>IF(D108&gt;0,Totals!F120,"")</f>
        <v/>
      </c>
      <c r="F108" s="191">
        <f t="shared" si="3"/>
        <v>0</v>
      </c>
      <c r="G108" s="157" t="str">
        <f>MstList!I120</f>
        <v>Charger</v>
      </c>
      <c r="H108" s="728">
        <f>MstList!K120</f>
        <v>0</v>
      </c>
      <c r="I108" s="23"/>
      <c r="J108" s="23"/>
      <c r="K108" s="23"/>
      <c r="L108" s="23"/>
    </row>
    <row r="109" spans="1:12" ht="16.5" hidden="1" customHeight="1" x14ac:dyDescent="0.25">
      <c r="A109" s="258" t="str">
        <f t="shared" si="2"/>
        <v>0</v>
      </c>
      <c r="B109" s="1" t="str">
        <f>MstList!B121</f>
        <v>68260029AA</v>
      </c>
      <c r="C109" s="1" t="str">
        <f>MstList!D121</f>
        <v>Washer Nozzle</v>
      </c>
      <c r="D109" s="6"/>
      <c r="E109" s="191" t="str">
        <f>IF(D109&gt;0,Totals!F121,"")</f>
        <v/>
      </c>
      <c r="F109" s="191">
        <f t="shared" si="3"/>
        <v>0</v>
      </c>
      <c r="G109" s="157" t="str">
        <f>MstList!I121</f>
        <v>Charger</v>
      </c>
      <c r="H109" s="728">
        <f>MstList!K121</f>
        <v>0</v>
      </c>
      <c r="I109" s="23"/>
      <c r="J109" s="23"/>
      <c r="K109" s="23"/>
      <c r="L109" s="23"/>
    </row>
    <row r="110" spans="1:12" ht="16.5" hidden="1" customHeight="1" x14ac:dyDescent="0.25">
      <c r="A110" s="258" t="str">
        <f t="shared" si="2"/>
        <v>0</v>
      </c>
      <c r="B110" s="9">
        <f>MstList!B122</f>
        <v>6504599</v>
      </c>
      <c r="C110" s="1" t="str">
        <f>MstList!D122</f>
        <v>Wing Nut</v>
      </c>
      <c r="D110" s="6"/>
      <c r="E110" s="191" t="str">
        <f>IF(D110&gt;0,Totals!F122,"")</f>
        <v/>
      </c>
      <c r="F110" s="191">
        <f t="shared" si="3"/>
        <v>0</v>
      </c>
      <c r="G110" s="157" t="str">
        <f>MstList!I122</f>
        <v>Charger</v>
      </c>
      <c r="H110" s="736">
        <f>MstList!K122</f>
        <v>0</v>
      </c>
      <c r="I110" s="23"/>
      <c r="J110" s="23"/>
      <c r="K110" s="23"/>
      <c r="L110" s="23"/>
    </row>
    <row r="111" spans="1:12" ht="16.5" hidden="1" customHeight="1" x14ac:dyDescent="0.25">
      <c r="A111" s="258" t="str">
        <f t="shared" si="2"/>
        <v>0</v>
      </c>
      <c r="B111" s="1" t="str">
        <f>MstList!B123</f>
        <v>52059160AC</v>
      </c>
      <c r="C111" s="1" t="str">
        <f>MstList!D123</f>
        <v>Wing Nut Retainer</v>
      </c>
      <c r="D111" s="6"/>
      <c r="E111" s="191" t="str">
        <f>IF(D111&gt;0,Totals!F123,"")</f>
        <v/>
      </c>
      <c r="F111" s="191">
        <f t="shared" si="3"/>
        <v>0</v>
      </c>
      <c r="G111" s="157" t="str">
        <f>MstList!I123</f>
        <v>Charger</v>
      </c>
      <c r="H111" s="736">
        <f>MstList!K123</f>
        <v>0</v>
      </c>
      <c r="I111" s="23"/>
      <c r="J111" s="23"/>
      <c r="K111" s="23"/>
      <c r="L111" s="23"/>
    </row>
    <row r="112" spans="1:12" ht="16.5" hidden="1" customHeight="1" x14ac:dyDescent="0.25">
      <c r="A112" s="258" t="str">
        <f t="shared" si="2"/>
        <v>0</v>
      </c>
      <c r="B112" s="1" t="str">
        <f>MstList!B124</f>
        <v>68277082AA</v>
      </c>
      <c r="C112" s="1" t="str">
        <f>MstList!D124</f>
        <v>Motor Mount</v>
      </c>
      <c r="D112" s="6"/>
      <c r="E112" s="191" t="str">
        <f>IF(D112&gt;0,Totals!F124,"")</f>
        <v/>
      </c>
      <c r="F112" s="191">
        <f t="shared" si="3"/>
        <v>0</v>
      </c>
      <c r="G112" s="157" t="str">
        <f>MstList!I124</f>
        <v>Charger</v>
      </c>
      <c r="H112" s="736">
        <f>MstList!K124</f>
        <v>0</v>
      </c>
      <c r="I112" s="23"/>
      <c r="J112" s="23"/>
      <c r="K112" s="23"/>
      <c r="L112" s="23"/>
    </row>
    <row r="113" spans="1:12" ht="16.5" hidden="1" customHeight="1" x14ac:dyDescent="0.25">
      <c r="A113" s="147" t="str">
        <f t="shared" si="2"/>
        <v>0</v>
      </c>
      <c r="B113" s="1" t="str">
        <f>MstList!B125</f>
        <v>BAT 7565</v>
      </c>
      <c r="C113" s="1" t="str">
        <f>MstList!D125</f>
        <v>Battery</v>
      </c>
      <c r="D113" s="744"/>
      <c r="E113" s="191" t="str">
        <f>IF(D113&gt;0,Totals!F125,"")</f>
        <v/>
      </c>
      <c r="F113" s="191">
        <f t="shared" si="3"/>
        <v>0</v>
      </c>
      <c r="G113" s="1" t="str">
        <f>MstList!I125</f>
        <v>Crown Vic</v>
      </c>
      <c r="H113" s="728">
        <f>MstList!K125</f>
        <v>0</v>
      </c>
      <c r="I113" s="23"/>
      <c r="J113" s="23"/>
      <c r="K113" s="23"/>
      <c r="L113" s="23"/>
    </row>
    <row r="114" spans="1:12" ht="16.5" hidden="1" customHeight="1" x14ac:dyDescent="0.25">
      <c r="A114" s="147" t="str">
        <f t="shared" si="2"/>
        <v>0</v>
      </c>
      <c r="B114" s="1" t="str">
        <f>MstList!B126</f>
        <v>FIL7502MP</v>
      </c>
      <c r="C114" s="1" t="str">
        <f>MstList!D126</f>
        <v>Oil Filter</v>
      </c>
      <c r="D114" s="744"/>
      <c r="E114" s="191" t="str">
        <f>IF(D114&gt;0,Totals!F126,"")</f>
        <v/>
      </c>
      <c r="F114" s="191">
        <f t="shared" si="3"/>
        <v>0</v>
      </c>
      <c r="G114" s="1" t="str">
        <f>MstList!I126</f>
        <v>F150, Mustang</v>
      </c>
      <c r="H114" s="728">
        <f>MstList!K126</f>
        <v>0</v>
      </c>
      <c r="I114" s="23"/>
      <c r="J114" s="23"/>
      <c r="K114" s="23"/>
      <c r="L114" s="23"/>
    </row>
    <row r="115" spans="1:12" ht="16.5" hidden="1" customHeight="1" x14ac:dyDescent="0.25">
      <c r="A115" s="147" t="str">
        <f t="shared" si="2"/>
        <v>0</v>
      </c>
      <c r="B115" s="1" t="str">
        <f>MstList!B127</f>
        <v>FIL 9883</v>
      </c>
      <c r="C115" s="1" t="str">
        <f>MstList!D127</f>
        <v>Air Filter  (2009-20)</v>
      </c>
      <c r="D115" s="6"/>
      <c r="E115" s="191" t="str">
        <f>IF(D115&gt;0,Totals!F127,"")</f>
        <v/>
      </c>
      <c r="F115" s="191">
        <f t="shared" si="3"/>
        <v>0</v>
      </c>
      <c r="G115" s="1" t="str">
        <f>MstList!I127</f>
        <v>F-150</v>
      </c>
      <c r="H115" s="736">
        <f>MstList!K127</f>
        <v>0</v>
      </c>
      <c r="I115" s="23"/>
      <c r="J115" s="23"/>
      <c r="K115" s="23"/>
      <c r="L115" s="23"/>
    </row>
    <row r="116" spans="1:12" ht="16.5" hidden="1" customHeight="1" x14ac:dyDescent="0.25">
      <c r="A116" s="147" t="str">
        <f t="shared" si="2"/>
        <v>0</v>
      </c>
      <c r="B116" s="1" t="str">
        <f>MstList!B128</f>
        <v>FLT FT8528</v>
      </c>
      <c r="C116" s="1" t="str">
        <f>MstList!D128</f>
        <v>Brake Pads-Front (201-17)</v>
      </c>
      <c r="D116" s="6"/>
      <c r="E116" s="191" t="str">
        <f>IF(D116&gt;0,Totals!F128,"")</f>
        <v/>
      </c>
      <c r="F116" s="191">
        <f t="shared" si="3"/>
        <v>0</v>
      </c>
      <c r="G116" s="1" t="str">
        <f>MstList!I128</f>
        <v>F-150</v>
      </c>
      <c r="H116" s="736">
        <f>MstList!K128</f>
        <v>0</v>
      </c>
      <c r="I116" s="23"/>
      <c r="J116" s="23"/>
      <c r="K116" s="23"/>
      <c r="L116" s="23"/>
    </row>
    <row r="117" spans="1:12" ht="16.5" hidden="1" customHeight="1" x14ac:dyDescent="0.25">
      <c r="A117" s="147" t="str">
        <f t="shared" si="2"/>
        <v>0</v>
      </c>
      <c r="B117" s="1" t="str">
        <f>MstList!B129</f>
        <v>FLT FT8816</v>
      </c>
      <c r="C117" s="1" t="str">
        <f>MstList!D129</f>
        <v>Brake Pads-Rear (2012-19)</v>
      </c>
      <c r="D117" s="6"/>
      <c r="E117" s="191" t="str">
        <f>IF(D117&gt;0,Totals!F129,"")</f>
        <v/>
      </c>
      <c r="F117" s="191">
        <f t="shared" si="3"/>
        <v>0</v>
      </c>
      <c r="G117" s="1" t="str">
        <f>MstList!I129</f>
        <v>F-150</v>
      </c>
      <c r="H117" s="736">
        <f>MstList!K129</f>
        <v>0</v>
      </c>
      <c r="I117" s="23"/>
      <c r="J117" s="23"/>
      <c r="K117" s="23"/>
      <c r="L117" s="23"/>
    </row>
    <row r="118" spans="1:12" ht="16.5" hidden="1" customHeight="1" x14ac:dyDescent="0.25">
      <c r="A118" s="147" t="str">
        <f t="shared" si="2"/>
        <v>0</v>
      </c>
      <c r="B118" s="22" t="str">
        <f>MstList!B130</f>
        <v>UP880508CR</v>
      </c>
      <c r="C118" s="22" t="str">
        <f>MstList!D130</f>
        <v>Brake Rotor-Front 2010-20</v>
      </c>
      <c r="D118" s="135"/>
      <c r="E118" s="128" t="str">
        <f>IF(D118&gt;0,Totals!F130,"")</f>
        <v/>
      </c>
      <c r="F118" s="128">
        <f t="shared" si="3"/>
        <v>0</v>
      </c>
      <c r="G118" s="22" t="str">
        <f>MstList!I130</f>
        <v>F-150</v>
      </c>
      <c r="H118" s="737">
        <f>MstList!K130</f>
        <v>0</v>
      </c>
      <c r="I118" s="23"/>
      <c r="J118" s="23"/>
      <c r="K118" s="23"/>
      <c r="L118" s="23"/>
    </row>
    <row r="119" spans="1:12" ht="16.5" hidden="1" customHeight="1" x14ac:dyDescent="0.25">
      <c r="A119" s="147" t="str">
        <f t="shared" si="2"/>
        <v>0</v>
      </c>
      <c r="B119" s="22" t="str">
        <f>MstList!B131</f>
        <v>UP 880976CR</v>
      </c>
      <c r="C119" s="22" t="str">
        <f>MstList!D131</f>
        <v>Brake Rotor-Rear (2012-18)</v>
      </c>
      <c r="D119" s="135"/>
      <c r="E119" s="128" t="str">
        <f>IF(D119&gt;0,Totals!F131,"")</f>
        <v/>
      </c>
      <c r="F119" s="128">
        <f t="shared" si="3"/>
        <v>0</v>
      </c>
      <c r="G119" s="22" t="str">
        <f>MstList!I131</f>
        <v>F-150</v>
      </c>
      <c r="H119" s="737">
        <f>MstList!K131</f>
        <v>0</v>
      </c>
      <c r="I119" s="23"/>
      <c r="J119" s="23"/>
      <c r="K119" s="23"/>
      <c r="L119" s="23"/>
    </row>
    <row r="120" spans="1:12" ht="16.5" hidden="1" customHeight="1" x14ac:dyDescent="0.25">
      <c r="A120" s="147" t="str">
        <f t="shared" ref="A120:A181" si="4">IF(D120="","0","1")</f>
        <v>0</v>
      </c>
      <c r="B120" s="1" t="str">
        <f>MstList!B132</f>
        <v>FIL 6418</v>
      </c>
      <c r="C120" s="1" t="str">
        <f>MstList!D132</f>
        <v>Air Filter (1997-2014)</v>
      </c>
      <c r="D120" s="6"/>
      <c r="E120" s="191" t="str">
        <f>IF(D120&gt;0,Totals!F132,"")</f>
        <v/>
      </c>
      <c r="F120" s="191">
        <f t="shared" ref="F120:F181" si="5">PRODUCT(D120:E120)</f>
        <v>0</v>
      </c>
      <c r="G120" s="1" t="str">
        <f>MstList!I132</f>
        <v>Ford</v>
      </c>
      <c r="H120" s="736">
        <f>MstList!K132</f>
        <v>0</v>
      </c>
      <c r="I120" s="23"/>
      <c r="J120" s="23"/>
      <c r="K120" s="23"/>
      <c r="L120" s="23"/>
    </row>
    <row r="121" spans="1:12" ht="16.5" hidden="1" customHeight="1" x14ac:dyDescent="0.25">
      <c r="A121" s="147" t="str">
        <f t="shared" si="4"/>
        <v>0</v>
      </c>
      <c r="B121" s="1" t="str">
        <f>MstList!B133</f>
        <v>SFI 22487</v>
      </c>
      <c r="C121" s="1" t="str">
        <f>MstList!D133</f>
        <v>Air Filter (2000-2019)</v>
      </c>
      <c r="D121" s="6"/>
      <c r="E121" s="191" t="str">
        <f>IF(D121&gt;0,Totals!F133,"")</f>
        <v/>
      </c>
      <c r="F121" s="191">
        <f t="shared" si="5"/>
        <v>0</v>
      </c>
      <c r="G121" s="1" t="str">
        <f>MstList!I133</f>
        <v>Tahoe</v>
      </c>
      <c r="H121" s="736">
        <f>MstList!K133</f>
        <v>0</v>
      </c>
      <c r="I121" s="23"/>
      <c r="J121" s="23"/>
      <c r="K121" s="23"/>
      <c r="L121" s="23"/>
    </row>
    <row r="122" spans="1:12" ht="16.5" hidden="1" customHeight="1" x14ac:dyDescent="0.25">
      <c r="A122" s="147" t="str">
        <f t="shared" si="4"/>
        <v>0</v>
      </c>
      <c r="B122" s="1" t="str">
        <f>MstList!B134</f>
        <v>FIL 230428</v>
      </c>
      <c r="C122" s="1" t="str">
        <f>MstList!D134</f>
        <v>Cabin Filter</v>
      </c>
      <c r="D122" s="6"/>
      <c r="E122" s="191" t="str">
        <f>IF(D122&gt;0,Totals!F134,"")</f>
        <v/>
      </c>
      <c r="F122" s="191">
        <f t="shared" si="5"/>
        <v>0</v>
      </c>
      <c r="G122" s="1" t="str">
        <f>MstList!I134</f>
        <v>Tahoe</v>
      </c>
      <c r="H122" s="736">
        <f>MstList!K134</f>
        <v>0</v>
      </c>
      <c r="I122" s="23"/>
      <c r="J122" s="23"/>
      <c r="K122" s="23"/>
      <c r="L122" s="23"/>
    </row>
    <row r="123" spans="1:12" ht="16.5" hidden="1" customHeight="1" x14ac:dyDescent="0.25">
      <c r="A123" s="147" t="str">
        <f t="shared" si="4"/>
        <v>0</v>
      </c>
      <c r="B123" s="1" t="str">
        <f>MstList!B135</f>
        <v>BAT 7548</v>
      </c>
      <c r="C123" s="1" t="str">
        <f>MstList!D135</f>
        <v>Battery (2007-14)</v>
      </c>
      <c r="D123" s="6"/>
      <c r="E123" s="191" t="str">
        <f>IF(D123&gt;0,Totals!F135,"")</f>
        <v/>
      </c>
      <c r="F123" s="191">
        <f t="shared" si="5"/>
        <v>0</v>
      </c>
      <c r="G123" s="1" t="str">
        <f>MstList!I135</f>
        <v>Tahoe</v>
      </c>
      <c r="H123" s="728">
        <f>MstList!K135</f>
        <v>0</v>
      </c>
      <c r="I123" s="23"/>
      <c r="J123" s="23"/>
      <c r="K123" s="23"/>
      <c r="L123" s="23"/>
    </row>
    <row r="124" spans="1:12" ht="16.5" hidden="1" customHeight="1" x14ac:dyDescent="0.25">
      <c r="A124" s="147" t="str">
        <f t="shared" si="4"/>
        <v>0</v>
      </c>
      <c r="B124" s="76" t="str">
        <f>MstList!B136</f>
        <v>AKE ACT1363</v>
      </c>
      <c r="C124" s="1" t="str">
        <f>MstList!D136</f>
        <v>Brake Pads-Front (2007-19)</v>
      </c>
      <c r="D124" s="6"/>
      <c r="E124" s="191" t="str">
        <f>IF(D124&gt;0,Totals!F136,"")</f>
        <v/>
      </c>
      <c r="F124" s="191">
        <f t="shared" si="5"/>
        <v>0</v>
      </c>
      <c r="G124" s="1" t="str">
        <f>MstList!I136</f>
        <v>Tahoe</v>
      </c>
      <c r="H124" s="736">
        <f>MstList!K136</f>
        <v>0</v>
      </c>
      <c r="I124" s="23"/>
      <c r="J124" s="23"/>
      <c r="K124" s="23"/>
      <c r="L124" s="23"/>
    </row>
    <row r="125" spans="1:12" ht="16.5" hidden="1" customHeight="1" x14ac:dyDescent="0.25">
      <c r="A125" s="147" t="str">
        <f t="shared" si="4"/>
        <v>0</v>
      </c>
      <c r="B125" s="1" t="str">
        <f>MstList!B137</f>
        <v>ACT1194A</v>
      </c>
      <c r="C125" s="1" t="str">
        <f>MstList!D137</f>
        <v>Brake Pads-Rear (2007-14)</v>
      </c>
      <c r="D125" s="6"/>
      <c r="E125" s="191" t="str">
        <f>IF(D125&gt;0,Totals!F137,"")</f>
        <v/>
      </c>
      <c r="F125" s="191">
        <f t="shared" si="5"/>
        <v>0</v>
      </c>
      <c r="G125" s="1" t="str">
        <f>MstList!I137</f>
        <v>Tahoe</v>
      </c>
      <c r="H125" s="736">
        <f>MstList!K137</f>
        <v>0</v>
      </c>
      <c r="I125" s="23"/>
      <c r="J125" s="23"/>
      <c r="K125" s="23"/>
      <c r="L125" s="23"/>
    </row>
    <row r="126" spans="1:12" ht="16.5" hidden="1" customHeight="1" x14ac:dyDescent="0.25">
      <c r="A126" s="147" t="str">
        <f t="shared" si="4"/>
        <v>0</v>
      </c>
      <c r="B126" s="1" t="str">
        <f>MstList!B138</f>
        <v>UP 880721CR</v>
      </c>
      <c r="C126" s="1" t="str">
        <f>MstList!D138</f>
        <v>Brake Rotor-Front (2009-20)</v>
      </c>
      <c r="D126" s="6"/>
      <c r="E126" s="191" t="str">
        <f>IF(D126&gt;0,Totals!F138,"")</f>
        <v/>
      </c>
      <c r="F126" s="191">
        <f t="shared" si="5"/>
        <v>0</v>
      </c>
      <c r="G126" s="1" t="str">
        <f>MstList!I138</f>
        <v>Tahoe</v>
      </c>
      <c r="H126" s="736">
        <f>MstList!K138</f>
        <v>0</v>
      </c>
      <c r="I126" s="23"/>
      <c r="J126" s="23"/>
      <c r="K126" s="23"/>
      <c r="L126" s="23"/>
    </row>
    <row r="127" spans="1:12" ht="16.5" hidden="1" customHeight="1" x14ac:dyDescent="0.25">
      <c r="A127" s="147" t="str">
        <f t="shared" si="4"/>
        <v>0</v>
      </c>
      <c r="B127" s="1" t="str">
        <f>MstList!B139</f>
        <v>UP 880422CR</v>
      </c>
      <c r="C127" s="1" t="str">
        <f>MstList!D139</f>
        <v>Brake Rotor-Rear (2007-14)</v>
      </c>
      <c r="D127" s="6"/>
      <c r="E127" s="191" t="str">
        <f>IF(D127&gt;0,Totals!F139,"")</f>
        <v/>
      </c>
      <c r="F127" s="191">
        <f t="shared" si="5"/>
        <v>0</v>
      </c>
      <c r="G127" s="1" t="str">
        <f>MstList!I139</f>
        <v>Tahoe</v>
      </c>
      <c r="H127" s="736">
        <f>MstList!K139</f>
        <v>0</v>
      </c>
      <c r="I127" s="23"/>
      <c r="J127" s="23"/>
      <c r="K127" s="23"/>
      <c r="L127" s="23"/>
    </row>
    <row r="128" spans="1:12" ht="16.5" hidden="1" customHeight="1" x14ac:dyDescent="0.25">
      <c r="A128" s="147" t="str">
        <f t="shared" si="4"/>
        <v>0</v>
      </c>
      <c r="B128" s="1" t="str">
        <f>MstList!B140</f>
        <v>BR930693</v>
      </c>
      <c r="C128" s="1" t="str">
        <f>MstList!D140</f>
        <v>Frt.Bearing &amp; Hub Assy. (Rear Wheel)</v>
      </c>
      <c r="D128" s="6"/>
      <c r="E128" s="191" t="str">
        <f>IF(D128&gt;0,Totals!F140,"")</f>
        <v/>
      </c>
      <c r="F128" s="191">
        <f t="shared" si="5"/>
        <v>0</v>
      </c>
      <c r="G128" s="1" t="str">
        <f>MstList!I140</f>
        <v>Tahoe</v>
      </c>
      <c r="H128" s="736">
        <f>MstList!K140</f>
        <v>0</v>
      </c>
      <c r="I128" s="23"/>
      <c r="J128" s="23"/>
      <c r="K128" s="23"/>
      <c r="L128" s="23"/>
    </row>
    <row r="129" spans="1:12" ht="16.5" hidden="1" customHeight="1" x14ac:dyDescent="0.25">
      <c r="A129" s="147" t="str">
        <f t="shared" si="4"/>
        <v>0</v>
      </c>
      <c r="B129" s="1" t="str">
        <f>MstList!B141</f>
        <v>UP 3159</v>
      </c>
      <c r="C129" s="1" t="str">
        <f>MstList!D141</f>
        <v>Emergency Brake Hardware (2004-14)</v>
      </c>
      <c r="D129" s="6"/>
      <c r="E129" s="191" t="str">
        <f>IF(D129&gt;0,Totals!F141,"")</f>
        <v/>
      </c>
      <c r="F129" s="191">
        <f t="shared" si="5"/>
        <v>0</v>
      </c>
      <c r="G129" s="1" t="str">
        <f>MstList!I141</f>
        <v>Tahoe</v>
      </c>
      <c r="H129" s="736">
        <f>MstList!K141</f>
        <v>0</v>
      </c>
      <c r="I129" s="23"/>
      <c r="J129" s="23"/>
      <c r="K129" s="23"/>
      <c r="L129" s="23"/>
    </row>
    <row r="130" spans="1:12" ht="16.5" hidden="1" customHeight="1" x14ac:dyDescent="0.25">
      <c r="A130" s="147" t="str">
        <f t="shared" si="4"/>
        <v>0</v>
      </c>
      <c r="B130" s="1" t="str">
        <f>MstList!B142</f>
        <v>FLT FT10781PB</v>
      </c>
      <c r="C130" s="1" t="str">
        <f>MstList!D142</f>
        <v>Emergency Brakes (2000-14)</v>
      </c>
      <c r="D130" s="6"/>
      <c r="E130" s="191" t="str">
        <f>IF(D130&gt;0,Totals!F142,"")</f>
        <v/>
      </c>
      <c r="F130" s="191">
        <f t="shared" si="5"/>
        <v>0</v>
      </c>
      <c r="G130" s="1" t="str">
        <f>MstList!I142</f>
        <v>Tahoe</v>
      </c>
      <c r="H130" s="736">
        <f>MstList!K142</f>
        <v>0</v>
      </c>
      <c r="I130" s="23"/>
      <c r="J130" s="23"/>
      <c r="K130" s="23"/>
      <c r="L130" s="23"/>
    </row>
    <row r="131" spans="1:12" ht="16.5" hidden="1" customHeight="1" x14ac:dyDescent="0.25">
      <c r="A131" s="147" t="str">
        <f t="shared" si="4"/>
        <v>0</v>
      </c>
      <c r="B131" s="1">
        <f>MstList!B143</f>
        <v>6652737</v>
      </c>
      <c r="C131" s="1" t="str">
        <f>MstList!D143</f>
        <v>Blower Motor (2010-14)</v>
      </c>
      <c r="D131" s="6"/>
      <c r="E131" s="191" t="str">
        <f>IF(D131&gt;0,Totals!F143,"")</f>
        <v/>
      </c>
      <c r="F131" s="191">
        <f t="shared" si="5"/>
        <v>0</v>
      </c>
      <c r="G131" s="158" t="str">
        <f>MstList!I143</f>
        <v>Tahoe</v>
      </c>
      <c r="H131" s="736">
        <f>MstList!K143</f>
        <v>0</v>
      </c>
      <c r="I131" s="23"/>
      <c r="J131" s="23"/>
      <c r="K131" s="23"/>
      <c r="L131" s="23"/>
    </row>
    <row r="132" spans="1:12" ht="16.5" hidden="1" customHeight="1" x14ac:dyDescent="0.25">
      <c r="A132" s="147" t="str">
        <f t="shared" si="4"/>
        <v>0</v>
      </c>
      <c r="B132" s="1" t="str">
        <f>MstList!B144</f>
        <v>NOE 6413400</v>
      </c>
      <c r="C132" s="1" t="str">
        <f>MstList!D144</f>
        <v>Lug Nuts (2001-19)</v>
      </c>
      <c r="D132" s="6"/>
      <c r="E132" s="191" t="str">
        <f>IF(D132&gt;0,Totals!F144,"")</f>
        <v/>
      </c>
      <c r="F132" s="191">
        <f t="shared" si="5"/>
        <v>0</v>
      </c>
      <c r="G132" s="158" t="str">
        <f>MstList!I144</f>
        <v>Tahoe</v>
      </c>
      <c r="H132" s="736">
        <f>MstList!K144</f>
        <v>0</v>
      </c>
      <c r="I132" s="23"/>
      <c r="J132" s="23"/>
      <c r="K132" s="23"/>
      <c r="L132" s="23"/>
    </row>
    <row r="133" spans="1:12" ht="16.5" hidden="1" customHeight="1" x14ac:dyDescent="0.25">
      <c r="A133" s="147" t="str">
        <f t="shared" si="4"/>
        <v>0</v>
      </c>
      <c r="B133" s="1" t="str">
        <f>MstList!B145</f>
        <v>NOE 7043010</v>
      </c>
      <c r="C133" s="1" t="str">
        <f>MstList!D145</f>
        <v>Oil Drain Plug</v>
      </c>
      <c r="D133" s="6"/>
      <c r="E133" s="191" t="str">
        <f>IF(D133&gt;0,Totals!F145,"")</f>
        <v/>
      </c>
      <c r="F133" s="191">
        <f t="shared" si="5"/>
        <v>0</v>
      </c>
      <c r="G133" s="158" t="str">
        <f>MstList!I145</f>
        <v>Tahoe</v>
      </c>
      <c r="H133" s="736">
        <f>MstList!K145</f>
        <v>0</v>
      </c>
      <c r="I133" s="23"/>
      <c r="J133" s="23"/>
      <c r="K133" s="23"/>
      <c r="L133" s="23"/>
    </row>
    <row r="134" spans="1:12" ht="16.5" hidden="1" customHeight="1" x14ac:dyDescent="0.25">
      <c r="A134" s="147" t="str">
        <f t="shared" si="4"/>
        <v>0</v>
      </c>
      <c r="B134" s="1" t="str">
        <f>MstList!B146</f>
        <v>BEL 700399</v>
      </c>
      <c r="C134" s="1" t="str">
        <f>MstList!D146</f>
        <v>Spark Plug Wire</v>
      </c>
      <c r="D134" s="6"/>
      <c r="E134" s="191" t="str">
        <f>IF(D134&gt;0,Totals!F146,"")</f>
        <v/>
      </c>
      <c r="F134" s="191">
        <f t="shared" si="5"/>
        <v>0</v>
      </c>
      <c r="G134" s="158" t="str">
        <f>MstList!I146</f>
        <v>Tahoe</v>
      </c>
      <c r="H134" s="736">
        <f>MstList!K146</f>
        <v>0</v>
      </c>
      <c r="I134" s="23"/>
      <c r="J134" s="23"/>
      <c r="K134" s="23"/>
      <c r="L134" s="23"/>
    </row>
    <row r="135" spans="1:12" ht="16.5" hidden="1" customHeight="1" x14ac:dyDescent="0.25">
      <c r="A135" s="147" t="str">
        <f t="shared" si="4"/>
        <v>0</v>
      </c>
      <c r="B135" s="1" t="str">
        <f>MstList!B147</f>
        <v>ASP XP5245</v>
      </c>
      <c r="C135" s="1" t="str">
        <f>MstList!D147</f>
        <v>Spark Plugs</v>
      </c>
      <c r="D135" s="6"/>
      <c r="E135" s="191" t="str">
        <f>IF(D135&gt;0,Totals!F147,"")</f>
        <v/>
      </c>
      <c r="F135" s="191">
        <f t="shared" si="5"/>
        <v>0</v>
      </c>
      <c r="G135" s="158" t="str">
        <f>MstList!I147</f>
        <v>Tahoe</v>
      </c>
      <c r="H135" s="736">
        <f>MstList!K147</f>
        <v>0</v>
      </c>
      <c r="I135" s="23"/>
      <c r="J135" s="23"/>
      <c r="K135" s="23"/>
      <c r="L135" s="23"/>
    </row>
    <row r="136" spans="1:12" ht="16.5" hidden="1" customHeight="1" x14ac:dyDescent="0.25">
      <c r="A136" s="147" t="str">
        <f t="shared" si="4"/>
        <v>0</v>
      </c>
      <c r="B136" s="1" t="str">
        <f>MstList!B148</f>
        <v>ECH 921021C</v>
      </c>
      <c r="C136" s="1" t="str">
        <f>MstList!D148</f>
        <v>Tire Sensor</v>
      </c>
      <c r="D136" s="6"/>
      <c r="E136" s="191" t="str">
        <f>IF(D136&gt;0,Totals!F148,"")</f>
        <v/>
      </c>
      <c r="F136" s="191">
        <f t="shared" si="5"/>
        <v>0</v>
      </c>
      <c r="G136" s="1" t="str">
        <f>MstList!I148</f>
        <v>Tahoe</v>
      </c>
      <c r="H136" s="736">
        <f>MstList!K148</f>
        <v>0</v>
      </c>
      <c r="I136" s="23"/>
      <c r="J136" s="23"/>
      <c r="K136" s="23"/>
      <c r="L136" s="23"/>
    </row>
    <row r="137" spans="1:12" ht="16.5" hidden="1" customHeight="1" x14ac:dyDescent="0.25">
      <c r="A137" s="147" t="str">
        <f t="shared" si="4"/>
        <v>0</v>
      </c>
      <c r="B137" s="1">
        <f>MstList!B149</f>
        <v>9596468</v>
      </c>
      <c r="C137" s="1" t="str">
        <f>MstList!D149</f>
        <v>Steel Wheel-Tahoe</v>
      </c>
      <c r="D137" s="6"/>
      <c r="E137" s="191" t="str">
        <f>IF(D137&gt;0,Totals!F149,"")</f>
        <v/>
      </c>
      <c r="F137" s="191">
        <f t="shared" si="5"/>
        <v>0</v>
      </c>
      <c r="G137" s="157" t="str">
        <f>MstList!I149</f>
        <v>Tahoe</v>
      </c>
      <c r="H137" s="728">
        <f>MstList!K149</f>
        <v>0</v>
      </c>
      <c r="I137" s="23"/>
      <c r="J137" s="23"/>
      <c r="K137" s="337"/>
      <c r="L137" s="23"/>
    </row>
    <row r="138" spans="1:12" ht="16.5" hidden="1" customHeight="1" x14ac:dyDescent="0.25">
      <c r="A138" s="147" t="str">
        <f t="shared" si="4"/>
        <v>0</v>
      </c>
      <c r="B138" s="1" t="str">
        <f>MstList!B150</f>
        <v>LMP H6054N</v>
      </c>
      <c r="C138" s="1" t="str">
        <f>MstList!D150</f>
        <v>Headlight Bulb</v>
      </c>
      <c r="D138" s="6"/>
      <c r="E138" s="191" t="str">
        <f>IF(D138&gt;0,Totals!F150,"")</f>
        <v/>
      </c>
      <c r="F138" s="191">
        <f t="shared" si="5"/>
        <v>0</v>
      </c>
      <c r="G138" s="1" t="str">
        <f>MstList!I150</f>
        <v>Van</v>
      </c>
      <c r="H138" s="736">
        <f>MstList!K150</f>
        <v>0</v>
      </c>
      <c r="I138" s="23"/>
      <c r="J138" s="23"/>
      <c r="K138" s="23"/>
      <c r="L138" s="23"/>
    </row>
    <row r="139" spans="1:12" ht="16.5" hidden="1" customHeight="1" x14ac:dyDescent="0.25">
      <c r="A139" s="147" t="str">
        <f t="shared" si="4"/>
        <v>0</v>
      </c>
      <c r="B139" s="1" t="str">
        <f>MstList!B151</f>
        <v>ECH921179C</v>
      </c>
      <c r="C139" s="1" t="str">
        <f>MstList!D151</f>
        <v>Tire Pressure Sensor (2010-17)</v>
      </c>
      <c r="D139" s="6"/>
      <c r="E139" s="191" t="str">
        <f>IF(D139&gt;0,Totals!F151,"")</f>
        <v/>
      </c>
      <c r="F139" s="191">
        <f t="shared" si="5"/>
        <v>0</v>
      </c>
      <c r="G139" s="1" t="str">
        <f>MstList!I151</f>
        <v>2015-19 Taurus</v>
      </c>
      <c r="H139" s="736">
        <f>MstList!K151</f>
        <v>0</v>
      </c>
      <c r="I139" s="23"/>
      <c r="J139" s="23"/>
      <c r="K139" s="23"/>
      <c r="L139" s="23"/>
    </row>
    <row r="140" spans="1:12" ht="16.5" hidden="1" customHeight="1" x14ac:dyDescent="0.25">
      <c r="A140" s="147" t="str">
        <f t="shared" si="4"/>
        <v>0</v>
      </c>
      <c r="B140" s="1" t="str">
        <f>MstList!B152</f>
        <v>UP 880686CR</v>
      </c>
      <c r="C140" s="1" t="str">
        <f>MstList!D152</f>
        <v>Rear Rotor (Solid)</v>
      </c>
      <c r="D140" s="6"/>
      <c r="E140" s="191" t="str">
        <f>IF(D140&gt;0,Totals!F152,"")</f>
        <v/>
      </c>
      <c r="F140" s="191">
        <f t="shared" si="5"/>
        <v>0</v>
      </c>
      <c r="G140" s="1" t="str">
        <f>MstList!I152</f>
        <v>2015-19 Taurus</v>
      </c>
      <c r="H140" s="736">
        <f>MstList!K152</f>
        <v>0</v>
      </c>
      <c r="I140" s="23"/>
      <c r="J140" s="23"/>
      <c r="K140" s="23"/>
      <c r="L140" s="23"/>
    </row>
    <row r="141" spans="1:12" ht="16.5" hidden="1" customHeight="1" x14ac:dyDescent="0.25">
      <c r="A141" s="147" t="str">
        <f t="shared" si="4"/>
        <v>0</v>
      </c>
      <c r="B141" s="10" t="str">
        <f>MstList!B153</f>
        <v>UP 880983CR</v>
      </c>
      <c r="C141" s="1" t="str">
        <f>MstList!D153</f>
        <v>Rear Rotor (Vented)</v>
      </c>
      <c r="D141" s="771"/>
      <c r="E141" s="202" t="str">
        <f>IF(D141&gt;0,Totals!F153,"")</f>
        <v/>
      </c>
      <c r="F141" s="202">
        <f t="shared" si="5"/>
        <v>0</v>
      </c>
      <c r="G141" s="10" t="str">
        <f>MstList!I153</f>
        <v>2015-19Taurus</v>
      </c>
      <c r="H141" s="738">
        <f>MstList!K153</f>
        <v>0</v>
      </c>
      <c r="I141" s="23"/>
      <c r="J141" s="23"/>
      <c r="K141" s="23"/>
      <c r="L141" s="23"/>
    </row>
    <row r="142" spans="1:12" ht="16.5" hidden="1" customHeight="1" x14ac:dyDescent="0.25">
      <c r="A142" s="147" t="str">
        <f t="shared" si="4"/>
        <v>0</v>
      </c>
      <c r="B142" s="10" t="str">
        <f>MstList!B154</f>
        <v>UP 880758CR</v>
      </c>
      <c r="C142" s="1" t="str">
        <f>MstList!D154</f>
        <v>Frt. Rotor</v>
      </c>
      <c r="D142" s="6"/>
      <c r="E142" s="191" t="str">
        <f>IF(D142&gt;0,Totals!F154,"")</f>
        <v/>
      </c>
      <c r="F142" s="191">
        <f t="shared" si="5"/>
        <v>0</v>
      </c>
      <c r="G142" s="1" t="str">
        <f>MstList!I154</f>
        <v>2015-19 Taurus</v>
      </c>
      <c r="H142" s="736">
        <f>MstList!K154</f>
        <v>0</v>
      </c>
      <c r="I142" s="23"/>
      <c r="J142" s="23"/>
      <c r="K142" s="23"/>
      <c r="L142" s="23"/>
    </row>
    <row r="143" spans="1:12" ht="16.5" hidden="1" customHeight="1" x14ac:dyDescent="0.25">
      <c r="A143" s="147" t="str">
        <f t="shared" si="4"/>
        <v>0</v>
      </c>
      <c r="B143" s="10" t="str">
        <f>MstList!B155</f>
        <v>FLT FT8488</v>
      </c>
      <c r="C143" s="1" t="str">
        <f>MstList!D155</f>
        <v>Rear Pad</v>
      </c>
      <c r="D143" s="6"/>
      <c r="E143" s="191" t="str">
        <f>IF(D143&gt;0,Totals!F155,"")</f>
        <v/>
      </c>
      <c r="F143" s="191">
        <f t="shared" si="5"/>
        <v>0</v>
      </c>
      <c r="G143" s="1" t="str">
        <f>MstList!I155</f>
        <v>2015-19 Taurus</v>
      </c>
      <c r="H143" s="736">
        <f>MstList!K155</f>
        <v>0</v>
      </c>
      <c r="I143" s="23"/>
      <c r="J143" s="23"/>
      <c r="K143" s="23"/>
      <c r="L143" s="23"/>
    </row>
    <row r="144" spans="1:12" ht="16.5" hidden="1" customHeight="1" x14ac:dyDescent="0.25">
      <c r="A144" s="147" t="str">
        <f t="shared" si="4"/>
        <v>0</v>
      </c>
      <c r="B144" s="10" t="str">
        <f>MstList!B156</f>
        <v>FLT FT8715</v>
      </c>
      <c r="C144" s="1" t="str">
        <f>MstList!D156</f>
        <v>Frt. Pad</v>
      </c>
      <c r="D144" s="6"/>
      <c r="E144" s="191" t="str">
        <f>IF(D144&gt;0,Totals!F156,"")</f>
        <v/>
      </c>
      <c r="F144" s="191">
        <f t="shared" si="5"/>
        <v>0</v>
      </c>
      <c r="G144" s="1" t="str">
        <f>MstList!I156</f>
        <v>2015-19 Taurus</v>
      </c>
      <c r="H144" s="736">
        <f>MstList!K156</f>
        <v>0</v>
      </c>
      <c r="I144" s="23"/>
      <c r="J144" s="23"/>
      <c r="K144" s="23"/>
      <c r="L144" s="23"/>
    </row>
    <row r="145" spans="1:12" ht="16.5" hidden="1" customHeight="1" x14ac:dyDescent="0.25">
      <c r="A145" s="147" t="str">
        <f t="shared" si="4"/>
        <v>0</v>
      </c>
      <c r="B145" s="1" t="str">
        <f>MstList!B157</f>
        <v>DG1Z1007C</v>
      </c>
      <c r="C145" s="1" t="str">
        <f>MstList!D157</f>
        <v>Wheel</v>
      </c>
      <c r="D145" s="59"/>
      <c r="E145" s="191" t="str">
        <f>IF(D145&gt;0,Totals!F157,"")</f>
        <v/>
      </c>
      <c r="F145" s="191">
        <f t="shared" si="5"/>
        <v>0</v>
      </c>
      <c r="G145" s="157" t="str">
        <f>MstList!I157</f>
        <v>2015-19 Taurus</v>
      </c>
      <c r="H145" s="728">
        <f>MstList!K157</f>
        <v>0</v>
      </c>
      <c r="I145" s="23"/>
      <c r="J145" s="23"/>
      <c r="K145" s="23"/>
      <c r="L145" s="23"/>
    </row>
    <row r="146" spans="1:12" ht="16.5" hidden="1" customHeight="1" x14ac:dyDescent="0.25">
      <c r="A146" s="147" t="str">
        <f t="shared" si="4"/>
        <v>0</v>
      </c>
      <c r="B146" s="1" t="str">
        <f>MstList!B158</f>
        <v>BAT 7559</v>
      </c>
      <c r="C146" s="1" t="str">
        <f>MstList!D158</f>
        <v>Battery</v>
      </c>
      <c r="D146" s="6"/>
      <c r="E146" s="191" t="str">
        <f>IF(D146&gt;0,Totals!F158,"")</f>
        <v/>
      </c>
      <c r="F146" s="191">
        <f t="shared" si="5"/>
        <v>0</v>
      </c>
      <c r="G146" s="1" t="str">
        <f>MstList!I158</f>
        <v>2015-19 Taurus</v>
      </c>
      <c r="H146" s="728">
        <f>MstList!K158</f>
        <v>0</v>
      </c>
      <c r="I146" s="23"/>
      <c r="J146" s="23"/>
      <c r="K146" s="23"/>
      <c r="L146" s="23"/>
    </row>
    <row r="147" spans="1:12" ht="16.5" hidden="1" customHeight="1" x14ac:dyDescent="0.25">
      <c r="A147" s="147" t="str">
        <f t="shared" si="4"/>
        <v>0</v>
      </c>
      <c r="B147" s="1" t="str">
        <f>MstList!B159</f>
        <v>4779355AJ</v>
      </c>
      <c r="C147" s="9" t="str">
        <f>MstList!D159</f>
        <v>Left Rear Brake Hose (2014 AWD)</v>
      </c>
      <c r="D147" s="6"/>
      <c r="E147" s="5" t="str">
        <f>IF(D147&gt;0,Totals!F159,"")</f>
        <v/>
      </c>
      <c r="F147" s="5">
        <f t="shared" si="5"/>
        <v>0</v>
      </c>
      <c r="G147" s="191" t="str">
        <f>MstList!I159</f>
        <v>Charger AWD</v>
      </c>
      <c r="H147" s="739">
        <f>MstList!K159</f>
        <v>0</v>
      </c>
      <c r="I147" s="23"/>
      <c r="J147" s="23"/>
      <c r="K147" s="23"/>
      <c r="L147" s="23"/>
    </row>
    <row r="148" spans="1:12" ht="16.5" hidden="1" customHeight="1" x14ac:dyDescent="0.25">
      <c r="A148" s="147" t="str">
        <f t="shared" si="4"/>
        <v>0</v>
      </c>
      <c r="B148" s="1" t="str">
        <f>MstList!B160</f>
        <v>68378438AB</v>
      </c>
      <c r="C148" s="9" t="str">
        <f>MstList!D160</f>
        <v>Right Rear Brake Hose (2014 AWD)</v>
      </c>
      <c r="D148" s="6"/>
      <c r="E148" s="5" t="str">
        <f>IF(D148&gt;0,Totals!F160,"")</f>
        <v/>
      </c>
      <c r="F148" s="5">
        <f t="shared" si="5"/>
        <v>0</v>
      </c>
      <c r="G148" s="191" t="str">
        <f>MstList!I160</f>
        <v>Charger AWD</v>
      </c>
      <c r="H148" s="739">
        <f>MstList!K160</f>
        <v>0</v>
      </c>
      <c r="I148" s="23"/>
      <c r="J148" s="23"/>
      <c r="K148" s="23"/>
      <c r="L148" s="23"/>
    </row>
    <row r="149" spans="1:12" ht="16.5" hidden="1" customHeight="1" x14ac:dyDescent="0.25">
      <c r="A149" s="147" t="str">
        <f t="shared" si="4"/>
        <v>0</v>
      </c>
      <c r="B149" s="10" t="str">
        <f>MstList!B161</f>
        <v>RAY 2446982</v>
      </c>
      <c r="C149" s="1" t="str">
        <f>MstList!D161</f>
        <v>Starter AWD Only</v>
      </c>
      <c r="D149" s="6"/>
      <c r="E149" s="191" t="str">
        <f>IF(D149&gt;0,Totals!F161,"")</f>
        <v/>
      </c>
      <c r="F149" s="191">
        <f t="shared" si="5"/>
        <v>0</v>
      </c>
      <c r="G149" s="1" t="str">
        <f>MstList!I161</f>
        <v xml:space="preserve"> Charger AWD</v>
      </c>
      <c r="H149" s="736">
        <f>MstList!K161</f>
        <v>0</v>
      </c>
      <c r="I149" s="23"/>
      <c r="J149" s="23"/>
      <c r="K149" s="23"/>
      <c r="L149" s="23"/>
    </row>
    <row r="150" spans="1:12" ht="16.5" customHeight="1" x14ac:dyDescent="0.25">
      <c r="A150" s="147" t="str">
        <f t="shared" si="4"/>
        <v>1</v>
      </c>
      <c r="B150" s="1" t="str">
        <f>MstList!B162</f>
        <v>4806075AB</v>
      </c>
      <c r="C150" s="1" t="str">
        <f>MstList!D162</f>
        <v>Skid Plate</v>
      </c>
      <c r="D150" s="6">
        <v>4</v>
      </c>
      <c r="E150" s="191">
        <f>IF(D150&gt;0,Totals!F162,"")</f>
        <v>0</v>
      </c>
      <c r="F150" s="191">
        <f t="shared" si="5"/>
        <v>0</v>
      </c>
      <c r="G150" s="157" t="str">
        <f>MstList!I162</f>
        <v xml:space="preserve"> Charger AWD</v>
      </c>
      <c r="H150" s="728">
        <f>MstList!K162</f>
        <v>0</v>
      </c>
      <c r="I150" s="23"/>
      <c r="J150" s="23"/>
      <c r="K150" s="23"/>
      <c r="L150" s="23"/>
    </row>
    <row r="151" spans="1:12" ht="16.5" hidden="1" customHeight="1" x14ac:dyDescent="0.25">
      <c r="A151" s="147" t="str">
        <f t="shared" si="4"/>
        <v>0</v>
      </c>
      <c r="B151" s="1" t="str">
        <f>MstList!B163</f>
        <v>68231862AA</v>
      </c>
      <c r="C151" s="1" t="str">
        <f>MstList!D163</f>
        <v>Skid Plate</v>
      </c>
      <c r="D151" s="6"/>
      <c r="E151" s="191" t="str">
        <f>IF(D151&gt;0,Totals!F163,"")</f>
        <v/>
      </c>
      <c r="F151" s="191">
        <f t="shared" si="5"/>
        <v>0</v>
      </c>
      <c r="G151" s="157" t="str">
        <f>MstList!I163</f>
        <v xml:space="preserve"> Charger AWD</v>
      </c>
      <c r="H151" s="728">
        <f>MstList!K163</f>
        <v>0</v>
      </c>
      <c r="I151" s="23"/>
      <c r="J151" s="23"/>
      <c r="K151" s="23"/>
      <c r="L151" s="23"/>
    </row>
    <row r="152" spans="1:12" ht="16.5" hidden="1" customHeight="1" x14ac:dyDescent="0.25">
      <c r="A152" s="147" t="str">
        <f t="shared" si="4"/>
        <v>0</v>
      </c>
      <c r="B152" s="1" t="str">
        <f>MstList!B164</f>
        <v>68206561AA</v>
      </c>
      <c r="C152" s="1" t="str">
        <f>MstList!D164</f>
        <v>Wheel</v>
      </c>
      <c r="D152" s="772"/>
      <c r="E152" s="191" t="str">
        <f>IF(D152&gt;0,Totals!F164,"")</f>
        <v/>
      </c>
      <c r="F152" s="191">
        <f t="shared" si="5"/>
        <v>0</v>
      </c>
      <c r="G152" s="157" t="str">
        <f>MstList!I164</f>
        <v xml:space="preserve"> Charger AWD</v>
      </c>
      <c r="H152" s="728">
        <f>MstList!K164</f>
        <v>0</v>
      </c>
      <c r="I152" s="23"/>
      <c r="J152" s="23"/>
      <c r="K152" s="23"/>
      <c r="L152" s="23"/>
    </row>
    <row r="153" spans="1:12" ht="16.5" hidden="1" customHeight="1" x14ac:dyDescent="0.25">
      <c r="A153" s="147" t="str">
        <f t="shared" si="4"/>
        <v>0</v>
      </c>
      <c r="B153" s="1" t="str">
        <f>MstList!B165</f>
        <v>5PC39GSAAA</v>
      </c>
      <c r="C153" s="1" t="str">
        <f>MstList!D165</f>
        <v>Wheel Cover</v>
      </c>
      <c r="D153" s="6"/>
      <c r="E153" s="191" t="str">
        <f>IF(D153&gt;0,Totals!F165,"")</f>
        <v/>
      </c>
      <c r="F153" s="191">
        <f t="shared" si="5"/>
        <v>0</v>
      </c>
      <c r="G153" s="157" t="str">
        <f>MstList!I165</f>
        <v xml:space="preserve"> Charger AWD</v>
      </c>
      <c r="H153" s="728">
        <f>MstList!K165</f>
        <v>0</v>
      </c>
      <c r="I153" s="23"/>
      <c r="J153" s="23"/>
      <c r="K153" s="23"/>
      <c r="L153" s="23"/>
    </row>
    <row r="154" spans="1:12" ht="16.5" hidden="1" customHeight="1" x14ac:dyDescent="0.25">
      <c r="A154" s="147" t="str">
        <f t="shared" si="4"/>
        <v>0</v>
      </c>
      <c r="B154" s="1" t="str">
        <f>MstList!B166</f>
        <v>68245094AA</v>
      </c>
      <c r="C154" s="1" t="str">
        <f>MstList!D166</f>
        <v>Caliper</v>
      </c>
      <c r="D154" s="6"/>
      <c r="E154" s="191" t="str">
        <f>IF(D154&gt;0,Totals!F166,"")</f>
        <v/>
      </c>
      <c r="F154" s="191">
        <f t="shared" si="5"/>
        <v>0</v>
      </c>
      <c r="G154" s="157" t="str">
        <f>MstList!I166</f>
        <v xml:space="preserve"> Charger AWD</v>
      </c>
      <c r="H154" s="728">
        <f>MstList!K166</f>
        <v>0</v>
      </c>
      <c r="I154" s="23"/>
      <c r="J154" s="23"/>
      <c r="K154" s="23"/>
      <c r="L154" s="23"/>
    </row>
    <row r="155" spans="1:12" ht="16.5" hidden="1" customHeight="1" x14ac:dyDescent="0.25">
      <c r="A155" s="147" t="str">
        <f t="shared" si="4"/>
        <v>0</v>
      </c>
      <c r="B155" s="1" t="str">
        <f>MstList!B167</f>
        <v>68245095AA</v>
      </c>
      <c r="C155" s="1" t="str">
        <f>MstList!D167</f>
        <v>Cailper</v>
      </c>
      <c r="D155" s="6"/>
      <c r="E155" s="191" t="str">
        <f>IF(D155&gt;0,Totals!F167,"")</f>
        <v/>
      </c>
      <c r="F155" s="191">
        <f t="shared" si="5"/>
        <v>0</v>
      </c>
      <c r="G155" s="157" t="str">
        <f>MstList!I167</f>
        <v xml:space="preserve"> Charger AWD</v>
      </c>
      <c r="H155" s="728">
        <f>MstList!K167</f>
        <v>0</v>
      </c>
      <c r="I155" s="23"/>
      <c r="J155" s="23"/>
      <c r="K155" s="23"/>
      <c r="L155" s="23"/>
    </row>
    <row r="156" spans="1:12" ht="16.5" hidden="1" customHeight="1" x14ac:dyDescent="0.25">
      <c r="A156" s="147" t="str">
        <f t="shared" si="4"/>
        <v>0</v>
      </c>
      <c r="B156" s="1" t="str">
        <f>MstList!B168</f>
        <v>62445290AA</v>
      </c>
      <c r="C156" s="1" t="str">
        <f>MstList!D168</f>
        <v>Caliper</v>
      </c>
      <c r="D156" s="6"/>
      <c r="E156" s="191" t="str">
        <f>IF(D156&gt;0,Totals!F168,"")</f>
        <v/>
      </c>
      <c r="F156" s="191">
        <f t="shared" si="5"/>
        <v>0</v>
      </c>
      <c r="G156" s="157" t="str">
        <f>MstList!I168</f>
        <v xml:space="preserve"> Charger AWD</v>
      </c>
      <c r="H156" s="728">
        <f>MstList!K168</f>
        <v>0</v>
      </c>
      <c r="I156" s="23"/>
      <c r="J156" s="23"/>
      <c r="K156" s="23"/>
      <c r="L156" s="23"/>
    </row>
    <row r="157" spans="1:12" ht="16.5" hidden="1" customHeight="1" x14ac:dyDescent="0.25">
      <c r="A157" s="147" t="str">
        <f t="shared" si="4"/>
        <v>0</v>
      </c>
      <c r="B157" s="1" t="str">
        <f>MstList!B169</f>
        <v>62445291AA</v>
      </c>
      <c r="C157" s="1" t="str">
        <f>MstList!D169</f>
        <v>Caliper</v>
      </c>
      <c r="D157" s="6"/>
      <c r="E157" s="191" t="str">
        <f>IF(D157&gt;0,Totals!F169,"")</f>
        <v/>
      </c>
      <c r="F157" s="191">
        <f t="shared" si="5"/>
        <v>0</v>
      </c>
      <c r="G157" s="157" t="str">
        <f>MstList!I169</f>
        <v xml:space="preserve"> Charger AWD</v>
      </c>
      <c r="H157" s="728">
        <f>MstList!K169</f>
        <v>0</v>
      </c>
      <c r="I157" s="23"/>
      <c r="J157" s="23"/>
      <c r="K157" s="23"/>
      <c r="L157" s="23"/>
    </row>
    <row r="158" spans="1:12" ht="16.5" hidden="1" customHeight="1" x14ac:dyDescent="0.25">
      <c r="A158" s="147" t="str">
        <f t="shared" si="4"/>
        <v>0</v>
      </c>
      <c r="B158" s="1" t="str">
        <f>MstList!B170</f>
        <v>68245117AA</v>
      </c>
      <c r="C158" s="1" t="str">
        <f>MstList!D170</f>
        <v>Caliper Bracket</v>
      </c>
      <c r="D158" s="6"/>
      <c r="E158" s="191" t="str">
        <f>IF(D158&gt;0,Totals!F170,"")</f>
        <v/>
      </c>
      <c r="F158" s="191">
        <f t="shared" si="5"/>
        <v>0</v>
      </c>
      <c r="G158" s="157" t="str">
        <f>MstList!I170</f>
        <v xml:space="preserve"> Charger AWD</v>
      </c>
      <c r="H158" s="728">
        <f>MstList!K170</f>
        <v>0</v>
      </c>
      <c r="I158" s="23"/>
      <c r="J158" s="23"/>
      <c r="K158" s="23"/>
      <c r="L158" s="23"/>
    </row>
    <row r="159" spans="1:12" ht="16.5" hidden="1" customHeight="1" x14ac:dyDescent="0.25">
      <c r="A159" s="147" t="str">
        <f t="shared" si="4"/>
        <v>0</v>
      </c>
      <c r="B159" s="1" t="str">
        <f>MstList!B171</f>
        <v>68245123AB</v>
      </c>
      <c r="C159" s="1" t="str">
        <f>MstList!D171</f>
        <v>Caliper Bracket</v>
      </c>
      <c r="D159" s="6"/>
      <c r="E159" s="191" t="str">
        <f>IF(D159&gt;0,Totals!F171,"")</f>
        <v/>
      </c>
      <c r="F159" s="191">
        <f t="shared" si="5"/>
        <v>0</v>
      </c>
      <c r="G159" s="157" t="str">
        <f>MstList!I171</f>
        <v xml:space="preserve"> Charger AWD</v>
      </c>
      <c r="H159" s="728">
        <f>MstList!K171</f>
        <v>0</v>
      </c>
      <c r="I159" s="23"/>
      <c r="J159" s="23"/>
      <c r="K159" s="23"/>
      <c r="L159" s="23"/>
    </row>
    <row r="160" spans="1:12" ht="16.5" hidden="1" customHeight="1" x14ac:dyDescent="0.25">
      <c r="A160" s="147" t="str">
        <f t="shared" si="4"/>
        <v>0</v>
      </c>
      <c r="B160" s="1" t="str">
        <f>MstList!B172</f>
        <v>68245116AB</v>
      </c>
      <c r="C160" s="1" t="str">
        <f>MstList!D172</f>
        <v>Caliper Bracket Pin Kit</v>
      </c>
      <c r="D160" s="6"/>
      <c r="E160" s="191" t="str">
        <f>IF(D160&gt;0,Totals!F172,"")</f>
        <v/>
      </c>
      <c r="F160" s="191">
        <f t="shared" si="5"/>
        <v>0</v>
      </c>
      <c r="G160" s="157" t="str">
        <f>MstList!I172</f>
        <v xml:space="preserve"> Charger AWD</v>
      </c>
      <c r="H160" s="728">
        <f>MstList!K172</f>
        <v>0</v>
      </c>
      <c r="I160" s="23"/>
      <c r="J160" s="23"/>
      <c r="K160" s="23"/>
      <c r="L160" s="23"/>
    </row>
    <row r="161" spans="1:12" ht="16.5" hidden="1" customHeight="1" x14ac:dyDescent="0.25">
      <c r="A161" s="147" t="str">
        <f t="shared" si="4"/>
        <v>0</v>
      </c>
      <c r="B161" s="1" t="str">
        <f>MstList!B173</f>
        <v>68245288AA</v>
      </c>
      <c r="C161" s="1" t="str">
        <f>MstList!D173</f>
        <v>Caliper Bracket Pin Kit</v>
      </c>
      <c r="D161" s="6"/>
      <c r="E161" s="191" t="str">
        <f>IF(D161&gt;0,Totals!F173,"")</f>
        <v/>
      </c>
      <c r="F161" s="191">
        <f t="shared" si="5"/>
        <v>0</v>
      </c>
      <c r="G161" s="157" t="str">
        <f>MstList!I173</f>
        <v xml:space="preserve"> Charger AWD</v>
      </c>
      <c r="H161" s="728">
        <f>MstList!K173</f>
        <v>0</v>
      </c>
      <c r="I161" s="23"/>
      <c r="J161" s="23"/>
      <c r="K161" s="23"/>
      <c r="L161" s="23"/>
    </row>
    <row r="162" spans="1:12" ht="16.5" hidden="1" customHeight="1" x14ac:dyDescent="0.25">
      <c r="A162" s="147" t="str">
        <f t="shared" si="4"/>
        <v>0</v>
      </c>
      <c r="B162" s="1" t="str">
        <f>MstList!B174</f>
        <v>68245123AB</v>
      </c>
      <c r="C162" s="1" t="str">
        <f>MstList!D174</f>
        <v>Caliper Bracket</v>
      </c>
      <c r="D162" s="6"/>
      <c r="E162" s="191" t="str">
        <f>IF(D162&gt;0,Totals!F174,"")</f>
        <v/>
      </c>
      <c r="F162" s="191">
        <f t="shared" si="5"/>
        <v>0</v>
      </c>
      <c r="G162" s="157" t="str">
        <f>MstList!I174</f>
        <v xml:space="preserve"> Charger AWD</v>
      </c>
      <c r="H162" s="728">
        <f>MstList!K174</f>
        <v>0</v>
      </c>
      <c r="I162" s="23"/>
      <c r="J162" s="23"/>
      <c r="K162" s="23"/>
      <c r="L162" s="23"/>
    </row>
    <row r="163" spans="1:12" ht="16.5" hidden="1" customHeight="1" x14ac:dyDescent="0.25">
      <c r="A163" s="147" t="str">
        <f t="shared" si="4"/>
        <v>0</v>
      </c>
      <c r="B163" s="1" t="str">
        <f>MstList!B175</f>
        <v>68245116AB</v>
      </c>
      <c r="C163" s="1" t="str">
        <f>MstList!D175</f>
        <v>Caliper Bracket Pin Kit</v>
      </c>
      <c r="D163" s="6"/>
      <c r="E163" s="191" t="str">
        <f>IF(D163&gt;0,Totals!F175,"")</f>
        <v/>
      </c>
      <c r="F163" s="191">
        <f t="shared" si="5"/>
        <v>0</v>
      </c>
      <c r="G163" s="157" t="str">
        <f>MstList!I175</f>
        <v xml:space="preserve"> Charger AWD</v>
      </c>
      <c r="H163" s="728">
        <f>MstList!K175</f>
        <v>0</v>
      </c>
      <c r="I163" s="23"/>
      <c r="J163" s="23"/>
      <c r="K163" s="23"/>
      <c r="L163" s="23"/>
    </row>
    <row r="164" spans="1:12" ht="16.5" hidden="1" customHeight="1" x14ac:dyDescent="0.25">
      <c r="A164" s="147" t="str">
        <f t="shared" si="4"/>
        <v>0</v>
      </c>
      <c r="B164" s="1" t="str">
        <f>MstList!B176</f>
        <v>68245288AA</v>
      </c>
      <c r="C164" s="1" t="str">
        <f>MstList!D176</f>
        <v>Caliper Bracket Pin Kit</v>
      </c>
      <c r="D164" s="6"/>
      <c r="E164" s="191" t="str">
        <f>IF(D164&gt;0,Totals!F176,"")</f>
        <v/>
      </c>
      <c r="F164" s="191">
        <f t="shared" si="5"/>
        <v>0</v>
      </c>
      <c r="G164" s="157" t="str">
        <f>MstList!I176</f>
        <v xml:space="preserve"> Charger AWD</v>
      </c>
      <c r="H164" s="728">
        <f>MstList!K176</f>
        <v>0</v>
      </c>
      <c r="I164" s="23"/>
      <c r="J164" s="23"/>
      <c r="K164" s="23"/>
      <c r="L164" s="23"/>
    </row>
    <row r="165" spans="1:12" ht="16.5" hidden="1" customHeight="1" x14ac:dyDescent="0.25">
      <c r="A165" s="147" t="str">
        <f t="shared" si="4"/>
        <v>0</v>
      </c>
      <c r="B165" s="1" t="str">
        <f>MstList!B177</f>
        <v>68219854AA</v>
      </c>
      <c r="C165" s="1" t="str">
        <f>MstList!D177</f>
        <v>Sway Bar Bushings</v>
      </c>
      <c r="D165" s="6"/>
      <c r="E165" s="191" t="str">
        <f>IF(D165&gt;0,Totals!F177,"")</f>
        <v/>
      </c>
      <c r="F165" s="191">
        <f t="shared" si="5"/>
        <v>0</v>
      </c>
      <c r="G165" s="157" t="str">
        <f>MstList!I177</f>
        <v xml:space="preserve"> Charger AWD</v>
      </c>
      <c r="H165" s="728">
        <f>MstList!K177</f>
        <v>0</v>
      </c>
      <c r="I165" s="23"/>
      <c r="J165" s="23"/>
      <c r="K165" s="23"/>
      <c r="L165" s="23"/>
    </row>
    <row r="166" spans="1:12" ht="16.5" hidden="1" customHeight="1" x14ac:dyDescent="0.25">
      <c r="A166" s="147" t="str">
        <f t="shared" si="4"/>
        <v>0</v>
      </c>
      <c r="B166" s="1" t="str">
        <f>MstList!B178</f>
        <v>4782952AD</v>
      </c>
      <c r="C166" s="1" t="str">
        <f>MstList!D178</f>
        <v>Sway Bar Links</v>
      </c>
      <c r="D166" s="6"/>
      <c r="E166" s="191" t="str">
        <f>IF(D166&gt;0,Totals!F178,"")</f>
        <v/>
      </c>
      <c r="F166" s="191">
        <f t="shared" si="5"/>
        <v>0</v>
      </c>
      <c r="G166" s="157" t="str">
        <f>MstList!I178</f>
        <v xml:space="preserve"> Charger AWD</v>
      </c>
      <c r="H166" s="728">
        <f>MstList!K178</f>
        <v>0</v>
      </c>
      <c r="I166" s="23"/>
      <c r="J166" s="23"/>
      <c r="K166" s="23"/>
      <c r="L166" s="23"/>
    </row>
    <row r="167" spans="1:12" ht="16.5" hidden="1" customHeight="1" x14ac:dyDescent="0.25">
      <c r="A167" s="147" t="str">
        <f t="shared" si="4"/>
        <v>0</v>
      </c>
      <c r="B167" s="1" t="str">
        <f>MstList!B179</f>
        <v>06507109AA</v>
      </c>
      <c r="C167" s="1" t="str">
        <f>MstList!D179</f>
        <v>Sway Bar Nuts</v>
      </c>
      <c r="D167" s="6"/>
      <c r="E167" s="191" t="str">
        <f>IF(D167&gt;0,Totals!F179,"")</f>
        <v/>
      </c>
      <c r="F167" s="191">
        <f t="shared" si="5"/>
        <v>0</v>
      </c>
      <c r="G167" s="157" t="str">
        <f>MstList!I179</f>
        <v xml:space="preserve"> Charger AWD</v>
      </c>
      <c r="H167" s="728">
        <f>MstList!K179</f>
        <v>0</v>
      </c>
      <c r="I167" s="23"/>
      <c r="J167" s="23"/>
      <c r="K167" s="23"/>
      <c r="L167" s="23"/>
    </row>
    <row r="168" spans="1:12" ht="16.5" hidden="1" customHeight="1" x14ac:dyDescent="0.25">
      <c r="A168" s="147" t="str">
        <f t="shared" si="4"/>
        <v>0</v>
      </c>
      <c r="B168" s="1" t="str">
        <f>MstList!B180</f>
        <v>68211103AB</v>
      </c>
      <c r="C168" s="1" t="str">
        <f>MstList!D180</f>
        <v>Left Lower Control Arm</v>
      </c>
      <c r="D168" s="6"/>
      <c r="E168" s="191" t="str">
        <f>IF(D168&gt;0,Totals!F180,"")</f>
        <v/>
      </c>
      <c r="F168" s="191">
        <f t="shared" si="5"/>
        <v>0</v>
      </c>
      <c r="G168" s="157" t="str">
        <f>MstList!I180</f>
        <v xml:space="preserve"> Charger AWD</v>
      </c>
      <c r="H168" s="728">
        <f>MstList!K180</f>
        <v>0</v>
      </c>
      <c r="I168" s="23"/>
      <c r="J168" s="23"/>
      <c r="K168" s="23"/>
      <c r="L168" s="23"/>
    </row>
    <row r="169" spans="1:12" ht="16.5" hidden="1" customHeight="1" x14ac:dyDescent="0.25">
      <c r="A169" s="147" t="str">
        <f t="shared" si="4"/>
        <v>0</v>
      </c>
      <c r="B169" s="1" t="str">
        <f>MstList!B181</f>
        <v>68211102AB</v>
      </c>
      <c r="C169" s="1" t="str">
        <f>MstList!D181</f>
        <v>Right Lower Control Arm</v>
      </c>
      <c r="D169" s="6"/>
      <c r="E169" s="191" t="str">
        <f>IF(D169&gt;0,Totals!F181,"")</f>
        <v/>
      </c>
      <c r="F169" s="191">
        <f t="shared" si="5"/>
        <v>0</v>
      </c>
      <c r="G169" s="157" t="str">
        <f>MstList!I181</f>
        <v xml:space="preserve"> Charger AWD</v>
      </c>
      <c r="H169" s="728">
        <f>MstList!K181</f>
        <v>0</v>
      </c>
      <c r="I169" s="23"/>
      <c r="J169" s="23"/>
      <c r="K169" s="23"/>
      <c r="L169" s="23"/>
    </row>
    <row r="170" spans="1:12" ht="16.5" hidden="1" customHeight="1" x14ac:dyDescent="0.25">
      <c r="A170" s="147" t="str">
        <f t="shared" si="4"/>
        <v>0</v>
      </c>
      <c r="B170" s="1" t="str">
        <f>MstList!B182</f>
        <v>4895669AB</v>
      </c>
      <c r="C170" s="1" t="str">
        <f>MstList!D182</f>
        <v>Left Upper Control Arm</v>
      </c>
      <c r="D170" s="6"/>
      <c r="E170" s="191" t="str">
        <f>IF(D170&gt;0,Totals!F182,"")</f>
        <v/>
      </c>
      <c r="F170" s="191">
        <f t="shared" si="5"/>
        <v>0</v>
      </c>
      <c r="G170" s="157" t="str">
        <f>MstList!I182</f>
        <v xml:space="preserve"> Charger AWD</v>
      </c>
      <c r="H170" s="728">
        <f>MstList!K182</f>
        <v>0</v>
      </c>
      <c r="I170" s="23"/>
      <c r="J170" s="23"/>
      <c r="K170" s="23"/>
      <c r="L170" s="23"/>
    </row>
    <row r="171" spans="1:12" ht="16.5" hidden="1" customHeight="1" x14ac:dyDescent="0.25">
      <c r="A171" s="147" t="str">
        <f t="shared" si="4"/>
        <v>0</v>
      </c>
      <c r="B171" s="1" t="str">
        <f>MstList!B183</f>
        <v>4895668AB</v>
      </c>
      <c r="C171" s="1" t="str">
        <f>MstList!D183</f>
        <v>Right Upper Control Arm</v>
      </c>
      <c r="D171" s="6"/>
      <c r="E171" s="191" t="str">
        <f>IF(D171&gt;0,Totals!F183,"")</f>
        <v/>
      </c>
      <c r="F171" s="191">
        <f t="shared" si="5"/>
        <v>0</v>
      </c>
      <c r="G171" s="157" t="str">
        <f>MstList!I183</f>
        <v xml:space="preserve"> Charger AWD</v>
      </c>
      <c r="H171" s="728">
        <f>MstList!K183</f>
        <v>0</v>
      </c>
      <c r="I171" s="23"/>
      <c r="J171" s="23"/>
      <c r="K171" s="23"/>
      <c r="L171" s="23"/>
    </row>
    <row r="172" spans="1:12" ht="16.5" hidden="1" customHeight="1" x14ac:dyDescent="0.25">
      <c r="A172" s="147" t="str">
        <f t="shared" si="4"/>
        <v>0</v>
      </c>
      <c r="B172" s="1" t="str">
        <f>MstList!B184</f>
        <v>4779328AB</v>
      </c>
      <c r="C172" s="1" t="str">
        <f>MstList!D184</f>
        <v>Front Hub Bearing Assy.</v>
      </c>
      <c r="D172" s="6"/>
      <c r="E172" s="191" t="str">
        <f>IF(D172&gt;0,Totals!F184,"")</f>
        <v/>
      </c>
      <c r="F172" s="191">
        <f t="shared" si="5"/>
        <v>0</v>
      </c>
      <c r="G172" s="157" t="str">
        <f>MstList!I184</f>
        <v xml:space="preserve"> Charger AWD</v>
      </c>
      <c r="H172" s="728">
        <f>MstList!K184</f>
        <v>0</v>
      </c>
      <c r="I172" s="23"/>
      <c r="J172" s="23"/>
      <c r="K172" s="23"/>
      <c r="L172" s="23"/>
    </row>
    <row r="173" spans="1:12" ht="16.5" hidden="1" customHeight="1" x14ac:dyDescent="0.25">
      <c r="A173" s="147" t="str">
        <f t="shared" si="4"/>
        <v>0</v>
      </c>
      <c r="B173" s="1" t="str">
        <f>MstList!B185</f>
        <v>68264856AA</v>
      </c>
      <c r="C173" s="1" t="str">
        <f>MstList!D185</f>
        <v>Right Splash Shield</v>
      </c>
      <c r="D173" s="6"/>
      <c r="E173" s="191" t="str">
        <f>IF(D173&gt;0,Totals!F185,"")</f>
        <v/>
      </c>
      <c r="F173" s="191">
        <f t="shared" si="5"/>
        <v>0</v>
      </c>
      <c r="G173" s="157" t="str">
        <f>MstList!I185</f>
        <v xml:space="preserve"> Charger AWD</v>
      </c>
      <c r="H173" s="728">
        <f>MstList!K185</f>
        <v>0</v>
      </c>
      <c r="I173" s="23"/>
      <c r="J173" s="23"/>
      <c r="K173" s="23"/>
      <c r="L173" s="23"/>
    </row>
    <row r="174" spans="1:12" ht="16.5" hidden="1" customHeight="1" x14ac:dyDescent="0.25">
      <c r="A174" s="147" t="str">
        <f t="shared" si="4"/>
        <v>0</v>
      </c>
      <c r="B174" s="1" t="str">
        <f>MstList!B186</f>
        <v>68264857AA</v>
      </c>
      <c r="C174" s="1" t="str">
        <f>MstList!D186</f>
        <v>Left Splash Shield</v>
      </c>
      <c r="D174" s="6"/>
      <c r="E174" s="191" t="str">
        <f>IF(D174&gt;0,Totals!F186,"")</f>
        <v/>
      </c>
      <c r="F174" s="191">
        <f t="shared" si="5"/>
        <v>0</v>
      </c>
      <c r="G174" s="157" t="str">
        <f>MstList!I186</f>
        <v xml:space="preserve"> Charger AWD</v>
      </c>
      <c r="H174" s="728">
        <f>MstList!K186</f>
        <v>0</v>
      </c>
      <c r="I174" s="23"/>
      <c r="J174" s="23"/>
      <c r="K174" s="23"/>
      <c r="L174" s="23"/>
    </row>
    <row r="175" spans="1:12" ht="16.5" hidden="1" customHeight="1" x14ac:dyDescent="0.25">
      <c r="A175" s="147" t="str">
        <f t="shared" si="4"/>
        <v>0</v>
      </c>
      <c r="B175" s="1" t="str">
        <f>MstList!B187</f>
        <v>68248466AA</v>
      </c>
      <c r="C175" s="1" t="str">
        <f>MstList!D187</f>
        <v>Right Brake Hose</v>
      </c>
      <c r="D175" s="6"/>
      <c r="E175" s="191" t="str">
        <f>IF(D175&gt;0,Totals!F187,"")</f>
        <v/>
      </c>
      <c r="F175" s="191">
        <f t="shared" si="5"/>
        <v>0</v>
      </c>
      <c r="G175" s="157" t="str">
        <f>MstList!I187</f>
        <v xml:space="preserve"> Charger AWD</v>
      </c>
      <c r="H175" s="728">
        <f>MstList!K187</f>
        <v>0</v>
      </c>
      <c r="I175" s="23"/>
      <c r="J175" s="23"/>
      <c r="K175" s="23"/>
      <c r="L175" s="23"/>
    </row>
    <row r="176" spans="1:12" ht="16.5" hidden="1" customHeight="1" x14ac:dyDescent="0.25">
      <c r="A176" s="147" t="str">
        <f t="shared" si="4"/>
        <v>0</v>
      </c>
      <c r="B176" s="1" t="str">
        <f>MstList!B188</f>
        <v>68248467AA</v>
      </c>
      <c r="C176" s="1" t="str">
        <f>MstList!D188</f>
        <v>Left Front Brake Hose</v>
      </c>
      <c r="D176" s="6"/>
      <c r="E176" s="191" t="str">
        <f>IF(D176&gt;0,Totals!F188,"")</f>
        <v/>
      </c>
      <c r="F176" s="191">
        <f t="shared" si="5"/>
        <v>0</v>
      </c>
      <c r="G176" s="157" t="str">
        <f>MstList!I188</f>
        <v xml:space="preserve"> Charger AWD</v>
      </c>
      <c r="H176" s="728">
        <f>MstList!K188</f>
        <v>0</v>
      </c>
      <c r="I176" s="23"/>
      <c r="J176" s="23"/>
      <c r="K176" s="23"/>
      <c r="L176" s="23"/>
    </row>
    <row r="177" spans="1:12" ht="16.5" hidden="1" customHeight="1" x14ac:dyDescent="0.25">
      <c r="A177" s="147" t="str">
        <f t="shared" si="4"/>
        <v>0</v>
      </c>
      <c r="B177" s="1" t="str">
        <f>MstList!B189</f>
        <v>68331806AA</v>
      </c>
      <c r="C177" s="1" t="str">
        <f>MstList!D189</f>
        <v>Front Shield Pin</v>
      </c>
      <c r="D177" s="6"/>
      <c r="E177" s="191" t="str">
        <f>IF(D177&gt;0,Totals!F189,"")</f>
        <v/>
      </c>
      <c r="F177" s="191">
        <f t="shared" si="5"/>
        <v>0</v>
      </c>
      <c r="G177" s="157" t="str">
        <f>MstList!I189</f>
        <v xml:space="preserve"> Charger AWD</v>
      </c>
      <c r="H177" s="728">
        <f>MstList!K189</f>
        <v>0</v>
      </c>
      <c r="I177" s="23"/>
      <c r="J177" s="23"/>
      <c r="K177" s="23"/>
      <c r="L177" s="23"/>
    </row>
    <row r="178" spans="1:12" ht="16.5" hidden="1" customHeight="1" x14ac:dyDescent="0.25">
      <c r="A178" s="147" t="str">
        <f t="shared" si="4"/>
        <v>0</v>
      </c>
      <c r="B178" s="1" t="str">
        <f>MstList!B190</f>
        <v>06506161AA</v>
      </c>
      <c r="C178" s="1" t="str">
        <f>MstList!D190</f>
        <v>Splash Shield Screw</v>
      </c>
      <c r="D178" s="6"/>
      <c r="E178" s="191" t="str">
        <f>IF(D178&gt;0,Totals!F190,"")</f>
        <v/>
      </c>
      <c r="F178" s="191">
        <f t="shared" si="5"/>
        <v>0</v>
      </c>
      <c r="G178" s="157" t="str">
        <f>MstList!I190</f>
        <v xml:space="preserve"> Charger AWD</v>
      </c>
      <c r="H178" s="728">
        <f>MstList!K190</f>
        <v>0</v>
      </c>
      <c r="I178" s="23"/>
      <c r="J178" s="23"/>
      <c r="K178" s="23"/>
      <c r="L178" s="23"/>
    </row>
    <row r="179" spans="1:12" ht="16.5" hidden="1" customHeight="1" x14ac:dyDescent="0.25">
      <c r="A179" s="147" t="str">
        <f t="shared" si="4"/>
        <v>0</v>
      </c>
      <c r="B179" s="1" t="str">
        <f>MstList!B191</f>
        <v>6508332AA</v>
      </c>
      <c r="C179" s="1" t="str">
        <f>MstList!D191</f>
        <v>Under Body Shield Screw</v>
      </c>
      <c r="D179" s="6"/>
      <c r="E179" s="191" t="str">
        <f>IF(D179&gt;0,Totals!F191,"")</f>
        <v/>
      </c>
      <c r="F179" s="191">
        <f t="shared" si="5"/>
        <v>0</v>
      </c>
      <c r="G179" s="157" t="str">
        <f>MstList!I191</f>
        <v xml:space="preserve"> Charger AWD</v>
      </c>
      <c r="H179" s="728">
        <f>MstList!K191</f>
        <v>0</v>
      </c>
      <c r="I179" s="23"/>
      <c r="J179" s="23"/>
      <c r="K179" s="23"/>
      <c r="L179" s="23"/>
    </row>
    <row r="180" spans="1:12" ht="16.5" hidden="1" customHeight="1" x14ac:dyDescent="0.25">
      <c r="A180" s="147" t="str">
        <f t="shared" si="4"/>
        <v>0</v>
      </c>
      <c r="B180" s="1" t="str">
        <f>MstList!B192</f>
        <v>6506132AA</v>
      </c>
      <c r="C180" s="1" t="str">
        <f>MstList!D192</f>
        <v>Fender Liner Retainer</v>
      </c>
      <c r="D180" s="6"/>
      <c r="E180" s="191" t="str">
        <f>IF(D180&gt;0,Totals!F192,"")</f>
        <v/>
      </c>
      <c r="F180" s="191">
        <f t="shared" si="5"/>
        <v>0</v>
      </c>
      <c r="G180" s="157" t="str">
        <f>MstList!I192</f>
        <v xml:space="preserve"> Charger AWD</v>
      </c>
      <c r="H180" s="728">
        <f>MstList!K192</f>
        <v>0</v>
      </c>
      <c r="I180" s="23"/>
      <c r="J180" s="23"/>
      <c r="K180" s="23"/>
      <c r="L180" s="23"/>
    </row>
    <row r="181" spans="1:12" ht="16.5" hidden="1" customHeight="1" x14ac:dyDescent="0.25">
      <c r="A181" s="147" t="str">
        <f t="shared" si="4"/>
        <v>0</v>
      </c>
      <c r="B181" s="176" t="str">
        <f>MstList!B194</f>
        <v>NCV949212</v>
      </c>
      <c r="C181" s="176" t="str">
        <f>MstList!D194</f>
        <v xml:space="preserve">(CV) AWD F/RIGHT DRIVESHAFT </v>
      </c>
      <c r="D181" s="214"/>
      <c r="E181" s="197" t="str">
        <f>IF(D181&gt;0,Totals!F194,"")</f>
        <v/>
      </c>
      <c r="F181" s="197">
        <f t="shared" si="5"/>
        <v>0</v>
      </c>
      <c r="G181" s="176" t="str">
        <f>MstList!I194</f>
        <v>Charger AWD</v>
      </c>
      <c r="H181" s="241">
        <f>MstList!K194</f>
        <v>0</v>
      </c>
      <c r="I181" s="23"/>
      <c r="J181" s="23"/>
      <c r="K181" s="23"/>
      <c r="L181" s="23"/>
    </row>
    <row r="182" spans="1:12" ht="16.5" hidden="1" customHeight="1" x14ac:dyDescent="0.25">
      <c r="A182" s="147" t="str">
        <f t="shared" ref="A182:A243" si="6">IF(D182="","0","1")</f>
        <v>0</v>
      </c>
      <c r="B182" s="741" t="str">
        <f>MstList!B197</f>
        <v>272899L</v>
      </c>
      <c r="C182" s="176" t="str">
        <f>MstList!D197</f>
        <v>FRONT STRUT LEFT</v>
      </c>
      <c r="D182" s="214"/>
      <c r="E182" s="197" t="str">
        <f>IF(D182&gt;0,Totals!F197,"")</f>
        <v/>
      </c>
      <c r="F182" s="197">
        <f t="shared" ref="F182:F243" si="7">PRODUCT(D182:E182)</f>
        <v>0</v>
      </c>
      <c r="G182" s="176" t="str">
        <f>MstList!I197</f>
        <v>Charger AWD</v>
      </c>
      <c r="H182" s="241">
        <f>MstList!K197</f>
        <v>0</v>
      </c>
      <c r="I182" s="23"/>
      <c r="J182" s="23"/>
      <c r="K182" s="23"/>
      <c r="L182" s="23"/>
    </row>
    <row r="183" spans="1:12" ht="16.5" hidden="1" customHeight="1" x14ac:dyDescent="0.25">
      <c r="A183" s="147" t="str">
        <f t="shared" si="6"/>
        <v>0</v>
      </c>
      <c r="B183" s="742" t="str">
        <f>MstList!B198</f>
        <v>272899R</v>
      </c>
      <c r="C183" s="176" t="str">
        <f>MstList!D198</f>
        <v>FRONT STRUT RIGHT</v>
      </c>
      <c r="D183" s="214"/>
      <c r="E183" s="130" t="str">
        <f>IF(D183&gt;0,Totals!F198,"")</f>
        <v/>
      </c>
      <c r="F183" s="130">
        <f t="shared" si="7"/>
        <v>0</v>
      </c>
      <c r="G183" s="176" t="str">
        <f>MstList!I198</f>
        <v>Charger AWD</v>
      </c>
      <c r="H183" s="241">
        <f>MstList!K198</f>
        <v>0</v>
      </c>
      <c r="I183" s="23"/>
      <c r="J183" s="23"/>
      <c r="K183" s="23"/>
      <c r="L183" s="23"/>
    </row>
    <row r="184" spans="1:12" ht="16.5" hidden="1" customHeight="1" x14ac:dyDescent="0.25">
      <c r="A184" s="147" t="str">
        <f t="shared" si="6"/>
        <v>0</v>
      </c>
      <c r="B184" s="10" t="str">
        <f>MstList!B199</f>
        <v>FIL 4479</v>
      </c>
      <c r="C184" s="1" t="str">
        <f>MstList!D199</f>
        <v>Cabin Filter</v>
      </c>
      <c r="D184" s="4"/>
      <c r="E184" s="191" t="str">
        <f>IF(D184&gt;0,Totals!F199,"")</f>
        <v/>
      </c>
      <c r="F184" s="191">
        <f t="shared" si="7"/>
        <v>0</v>
      </c>
      <c r="G184" s="1" t="str">
        <f>MstList!I199</f>
        <v xml:space="preserve">         Grand Caravan</v>
      </c>
      <c r="H184" s="736">
        <f>MstList!K199</f>
        <v>0</v>
      </c>
      <c r="I184" s="23"/>
      <c r="J184" s="23"/>
      <c r="K184" s="23"/>
      <c r="L184" s="23"/>
    </row>
    <row r="185" spans="1:12" ht="16.5" hidden="1" customHeight="1" x14ac:dyDescent="0.25">
      <c r="A185" s="147" t="str">
        <f t="shared" si="6"/>
        <v>0</v>
      </c>
      <c r="B185" s="10" t="str">
        <f>MstList!B200</f>
        <v>FIL 9737</v>
      </c>
      <c r="C185" s="1" t="str">
        <f>MstList!D200</f>
        <v>Air Filter</v>
      </c>
      <c r="D185" s="6"/>
      <c r="E185" s="191" t="str">
        <f>IF(D185&gt;0,Totals!F200,"")</f>
        <v/>
      </c>
      <c r="F185" s="191">
        <f t="shared" si="7"/>
        <v>0</v>
      </c>
      <c r="G185" s="1" t="str">
        <f>MstList!I200</f>
        <v>Grand Caravan</v>
      </c>
      <c r="H185" s="736">
        <f>MstList!K200</f>
        <v>0</v>
      </c>
      <c r="I185" s="23"/>
      <c r="J185" s="23"/>
      <c r="K185" s="23"/>
      <c r="L185" s="23"/>
    </row>
    <row r="186" spans="1:12" ht="16.5" hidden="1" customHeight="1" x14ac:dyDescent="0.25">
      <c r="A186" s="147" t="str">
        <f t="shared" si="6"/>
        <v>0</v>
      </c>
      <c r="B186" s="1" t="str">
        <f>MstList!B201</f>
        <v>FIL 100010</v>
      </c>
      <c r="C186" s="1" t="str">
        <f>MstList!D201</f>
        <v>Oil Filter</v>
      </c>
      <c r="D186" s="6"/>
      <c r="E186" s="191" t="str">
        <f>IF(D186&gt;0,Totals!F201,"")</f>
        <v/>
      </c>
      <c r="F186" s="191">
        <f t="shared" si="7"/>
        <v>0</v>
      </c>
      <c r="G186" s="1" t="str">
        <f>MstList!I201</f>
        <v>Grand Caravan</v>
      </c>
      <c r="H186" s="728">
        <f>MstList!K201</f>
        <v>0</v>
      </c>
      <c r="I186" s="23"/>
      <c r="J186" s="23"/>
      <c r="K186" s="23"/>
      <c r="L186" s="23"/>
    </row>
    <row r="187" spans="1:12" ht="16.5" hidden="1" customHeight="1" x14ac:dyDescent="0.25">
      <c r="A187" s="147" t="str">
        <f t="shared" si="6"/>
        <v>0</v>
      </c>
      <c r="B187" s="10" t="str">
        <f>MstList!B202</f>
        <v>FIL 9756</v>
      </c>
      <c r="C187" s="1" t="str">
        <f>MstList!D202</f>
        <v>Air Filter</v>
      </c>
      <c r="D187" s="6"/>
      <c r="E187" s="191" t="str">
        <f>IF(D187&gt;0,Totals!F202,"")</f>
        <v/>
      </c>
      <c r="F187" s="191">
        <f t="shared" si="7"/>
        <v>0</v>
      </c>
      <c r="G187" s="1" t="str">
        <f>MstList!I202</f>
        <v>Durango AWD</v>
      </c>
      <c r="H187" s="736">
        <f>MstList!K202</f>
        <v>0</v>
      </c>
      <c r="I187" s="23"/>
      <c r="J187" s="23"/>
      <c r="K187" s="23"/>
      <c r="L187" s="23"/>
    </row>
    <row r="188" spans="1:12" ht="16.5" hidden="1" customHeight="1" x14ac:dyDescent="0.25">
      <c r="A188" s="147" t="str">
        <f t="shared" si="6"/>
        <v>0</v>
      </c>
      <c r="B188" s="216" t="str">
        <f>MstList!B203</f>
        <v>MOB 123085</v>
      </c>
      <c r="C188" s="743" t="str">
        <f>MstList!D203</f>
        <v>Mobil Synthetic 0W20 Oil</v>
      </c>
      <c r="D188" s="6"/>
      <c r="E188" s="769" t="str">
        <f>IF(D188&gt;0,Totals!F203,"")</f>
        <v/>
      </c>
      <c r="F188" s="769">
        <f t="shared" si="7"/>
        <v>0</v>
      </c>
      <c r="G188" s="216" t="str">
        <f>MstList!I203</f>
        <v>Durango AWD</v>
      </c>
      <c r="H188" s="736">
        <f>MstList!K203</f>
        <v>0</v>
      </c>
      <c r="I188" s="23"/>
      <c r="J188" s="23"/>
      <c r="K188" s="23"/>
      <c r="L188" s="23"/>
    </row>
    <row r="189" spans="1:12" ht="16.5" hidden="1" customHeight="1" x14ac:dyDescent="0.25">
      <c r="A189" s="147" t="str">
        <f t="shared" si="6"/>
        <v>0</v>
      </c>
      <c r="B189" s="1" t="str">
        <f>MstList!B204</f>
        <v>AKE ACT1629A</v>
      </c>
      <c r="C189" s="1" t="str">
        <f>MstList!D204</f>
        <v>Front Brake Pad</v>
      </c>
      <c r="D189" s="6"/>
      <c r="E189" s="191" t="str">
        <f>IF(D189&gt;0,Totals!F204,"")</f>
        <v/>
      </c>
      <c r="F189" s="191">
        <f t="shared" si="7"/>
        <v>0</v>
      </c>
      <c r="G189" s="733" t="str">
        <f>MstList!I204</f>
        <v>Durango AWD</v>
      </c>
      <c r="H189" s="728">
        <f>MstList!K204</f>
        <v>0</v>
      </c>
      <c r="I189" s="23"/>
      <c r="J189" s="23"/>
      <c r="K189" s="23"/>
      <c r="L189" s="23"/>
    </row>
    <row r="190" spans="1:12" ht="16.5" hidden="1" customHeight="1" x14ac:dyDescent="0.25">
      <c r="A190" s="147" t="str">
        <f t="shared" si="6"/>
        <v>0</v>
      </c>
      <c r="B190" s="1" t="str">
        <f>MstList!B205</f>
        <v>68035012AD</v>
      </c>
      <c r="C190" s="1" t="str">
        <f>MstList!D205</f>
        <v>Front Brake Rotor</v>
      </c>
      <c r="D190" s="6"/>
      <c r="E190" s="191" t="str">
        <f>IF(D190&gt;0,Totals!F205,"")</f>
        <v/>
      </c>
      <c r="F190" s="191">
        <f t="shared" si="7"/>
        <v>0</v>
      </c>
      <c r="G190" s="157" t="str">
        <f>MstList!I205</f>
        <v>Durango AWD</v>
      </c>
      <c r="H190" s="728">
        <f>MstList!K205</f>
        <v>0</v>
      </c>
      <c r="I190" s="23"/>
      <c r="J190" s="23"/>
      <c r="K190" s="23"/>
      <c r="L190" s="23"/>
    </row>
    <row r="191" spans="1:12" ht="16.5" hidden="1" customHeight="1" x14ac:dyDescent="0.25">
      <c r="A191" s="147" t="str">
        <f t="shared" si="6"/>
        <v>0</v>
      </c>
      <c r="B191" s="1" t="str">
        <f>MstList!B206</f>
        <v>68138843AB</v>
      </c>
      <c r="C191" s="1" t="str">
        <f>MstList!D206</f>
        <v>Left Front Brake Caliper</v>
      </c>
      <c r="D191" s="6"/>
      <c r="E191" s="191" t="str">
        <f>IF(D191&gt;0,Totals!F206,"")</f>
        <v/>
      </c>
      <c r="F191" s="191">
        <f t="shared" si="7"/>
        <v>0</v>
      </c>
      <c r="G191" s="157" t="str">
        <f>MstList!I206</f>
        <v>Durango AWD</v>
      </c>
      <c r="H191" s="728">
        <f>MstList!K206</f>
        <v>0</v>
      </c>
      <c r="I191" s="23"/>
      <c r="J191" s="23"/>
      <c r="K191" s="23"/>
      <c r="L191" s="23"/>
    </row>
    <row r="192" spans="1:12" ht="16.5" hidden="1" customHeight="1" x14ac:dyDescent="0.25">
      <c r="A192" s="147" t="str">
        <f t="shared" si="6"/>
        <v>0</v>
      </c>
      <c r="B192" s="1" t="str">
        <f>MstList!B207</f>
        <v>68138842AB</v>
      </c>
      <c r="C192" s="1" t="str">
        <f>MstList!D207</f>
        <v>Right Front Brake Caliper</v>
      </c>
      <c r="D192" s="6"/>
      <c r="E192" s="191" t="str">
        <f>IF(D192&gt;0,Totals!F207,"")</f>
        <v/>
      </c>
      <c r="F192" s="191">
        <f t="shared" si="7"/>
        <v>0</v>
      </c>
      <c r="G192" s="157" t="str">
        <f>MstList!I207</f>
        <v>Durango AWD</v>
      </c>
      <c r="H192" s="728">
        <f>MstList!K207</f>
        <v>0</v>
      </c>
      <c r="I192" s="23"/>
      <c r="J192" s="23"/>
      <c r="K192" s="23"/>
      <c r="L192" s="23"/>
    </row>
    <row r="193" spans="1:12" ht="16.5" hidden="1" customHeight="1" x14ac:dyDescent="0.25">
      <c r="A193" s="147" t="str">
        <f t="shared" si="6"/>
        <v>0</v>
      </c>
      <c r="B193" s="1" t="str">
        <f>MstList!B208</f>
        <v>68138845AB</v>
      </c>
      <c r="C193" s="1" t="str">
        <f>MstList!D208</f>
        <v>Caliper Pin Kit (Front</v>
      </c>
      <c r="D193" s="6"/>
      <c r="E193" s="191" t="str">
        <f>IF(D193&gt;0,Totals!F208,"")</f>
        <v/>
      </c>
      <c r="F193" s="191">
        <f t="shared" si="7"/>
        <v>0</v>
      </c>
      <c r="G193" s="157" t="str">
        <f>MstList!I208</f>
        <v>Durango AWD</v>
      </c>
      <c r="H193" s="728">
        <f>MstList!K208</f>
        <v>0</v>
      </c>
      <c r="I193" s="23"/>
      <c r="J193" s="23"/>
      <c r="K193" s="23"/>
      <c r="L193" s="23"/>
    </row>
    <row r="194" spans="1:12" ht="16.5" hidden="1" customHeight="1" x14ac:dyDescent="0.25">
      <c r="A194" s="147" t="str">
        <f t="shared" si="6"/>
        <v>0</v>
      </c>
      <c r="B194" s="1" t="str">
        <f>MstList!B209</f>
        <v>68052383AA</v>
      </c>
      <c r="C194" s="1" t="str">
        <f>MstList!D209</f>
        <v>Caliper Pin Kit (Rear)</v>
      </c>
      <c r="D194" s="6"/>
      <c r="E194" s="191" t="str">
        <f>IF(D194&gt;0,Totals!F209,"")</f>
        <v/>
      </c>
      <c r="F194" s="191">
        <f t="shared" si="7"/>
        <v>0</v>
      </c>
      <c r="G194" s="157" t="str">
        <f>MstList!I209</f>
        <v>Durango AWD</v>
      </c>
      <c r="H194" s="728">
        <f>MstList!K209</f>
        <v>0</v>
      </c>
      <c r="I194" s="23"/>
      <c r="J194" s="23"/>
      <c r="K194" s="23"/>
      <c r="L194" s="23"/>
    </row>
    <row r="195" spans="1:12" ht="16.5" hidden="1" customHeight="1" x14ac:dyDescent="0.25">
      <c r="A195" s="147" t="str">
        <f t="shared" si="6"/>
        <v>0</v>
      </c>
      <c r="B195" s="1" t="str">
        <f>MstList!B210</f>
        <v>68052386AA</v>
      </c>
      <c r="C195" s="1" t="str">
        <f>MstList!D210</f>
        <v>Rear Brake Pad</v>
      </c>
      <c r="D195" s="6"/>
      <c r="E195" s="191" t="str">
        <f>IF(D195&gt;0,Totals!F210,"")</f>
        <v/>
      </c>
      <c r="F195" s="191">
        <f t="shared" si="7"/>
        <v>0</v>
      </c>
      <c r="G195" s="157" t="str">
        <f>MstList!I210</f>
        <v>Durango AWD</v>
      </c>
      <c r="H195" s="728">
        <f>MstList!K210</f>
        <v>0</v>
      </c>
      <c r="I195" s="23"/>
      <c r="J195" s="23"/>
      <c r="K195" s="23"/>
      <c r="L195" s="23"/>
    </row>
    <row r="196" spans="1:12" ht="16.5" hidden="1" customHeight="1" x14ac:dyDescent="0.25">
      <c r="A196" s="147" t="str">
        <f t="shared" si="6"/>
        <v>0</v>
      </c>
      <c r="B196" s="1" t="str">
        <f>MstList!B211</f>
        <v>68035022AE</v>
      </c>
      <c r="C196" s="1" t="str">
        <f>MstList!D211</f>
        <v>Rear Brake Rotor</v>
      </c>
      <c r="D196" s="6"/>
      <c r="E196" s="191" t="str">
        <f>IF(D196&gt;0,Totals!F211,"")</f>
        <v/>
      </c>
      <c r="F196" s="191">
        <f t="shared" si="7"/>
        <v>0</v>
      </c>
      <c r="G196" s="157" t="str">
        <f>MstList!I211</f>
        <v>Durango AWD</v>
      </c>
      <c r="H196" s="728">
        <f>MstList!K211</f>
        <v>0</v>
      </c>
      <c r="I196" s="23"/>
      <c r="J196" s="23"/>
      <c r="K196" s="23"/>
      <c r="L196" s="23"/>
    </row>
    <row r="197" spans="1:12" ht="16.5" hidden="1" customHeight="1" x14ac:dyDescent="0.25">
      <c r="A197" s="147" t="str">
        <f t="shared" si="6"/>
        <v>0</v>
      </c>
      <c r="B197" s="1" t="str">
        <f>MstList!B212</f>
        <v>68052381AA</v>
      </c>
      <c r="C197" s="1" t="str">
        <f>MstList!D212</f>
        <v>Left Rear Brake Caliper</v>
      </c>
      <c r="D197" s="6"/>
      <c r="E197" s="191" t="str">
        <f>IF(D197&gt;0,Totals!F212,"")</f>
        <v/>
      </c>
      <c r="F197" s="191">
        <f t="shared" si="7"/>
        <v>0</v>
      </c>
      <c r="G197" s="157" t="str">
        <f>MstList!I212</f>
        <v>Durango AWD</v>
      </c>
      <c r="H197" s="728">
        <f>MstList!K212</f>
        <v>0</v>
      </c>
      <c r="I197" s="23"/>
      <c r="J197" s="23"/>
      <c r="K197" s="23"/>
      <c r="L197" s="23"/>
    </row>
    <row r="198" spans="1:12" ht="16.5" hidden="1" customHeight="1" x14ac:dyDescent="0.25">
      <c r="A198" s="147" t="str">
        <f t="shared" si="6"/>
        <v>0</v>
      </c>
      <c r="B198" s="1" t="str">
        <f>MstList!B213</f>
        <v>68052380AA</v>
      </c>
      <c r="C198" s="1" t="str">
        <f>MstList!D213</f>
        <v>Right Rear Brake Caliper</v>
      </c>
      <c r="D198" s="6"/>
      <c r="E198" s="191" t="str">
        <f>IF(D198&gt;0,Totals!F213,"")</f>
        <v/>
      </c>
      <c r="F198" s="191">
        <f t="shared" si="7"/>
        <v>0</v>
      </c>
      <c r="G198" s="157" t="str">
        <f>MstList!I213</f>
        <v>Durango AWD</v>
      </c>
      <c r="H198" s="728">
        <f>MstList!K213</f>
        <v>0</v>
      </c>
      <c r="I198" s="23"/>
      <c r="J198" s="23"/>
      <c r="L198" s="23"/>
    </row>
    <row r="199" spans="1:12" ht="16.5" hidden="1" customHeight="1" x14ac:dyDescent="0.25">
      <c r="A199" s="147" t="str">
        <f t="shared" si="6"/>
        <v>0</v>
      </c>
      <c r="B199" s="1" t="str">
        <f>MstList!B214</f>
        <v>68313387AB</v>
      </c>
      <c r="C199" s="1" t="str">
        <f>MstList!D214</f>
        <v>Tire Pressure Sensor (2019-20)</v>
      </c>
      <c r="D199" s="6"/>
      <c r="E199" s="191" t="str">
        <f>IF(D199&gt;0,Totals!F214,"")</f>
        <v/>
      </c>
      <c r="F199" s="191">
        <f t="shared" si="7"/>
        <v>0</v>
      </c>
      <c r="G199" s="157" t="str">
        <f>MstList!I214</f>
        <v>Durango AWD</v>
      </c>
      <c r="H199" s="728">
        <f>MstList!K214</f>
        <v>0</v>
      </c>
      <c r="J199" s="23"/>
      <c r="L199" s="23"/>
    </row>
    <row r="200" spans="1:12" ht="16.5" hidden="1" customHeight="1" x14ac:dyDescent="0.25">
      <c r="A200" s="147" t="str">
        <f t="shared" si="6"/>
        <v>0</v>
      </c>
      <c r="B200" s="10" t="str">
        <f>MstList!B215</f>
        <v>SFI 224017</v>
      </c>
      <c r="C200" s="1" t="str">
        <f>MstList!D215</f>
        <v>Cabin Filter</v>
      </c>
      <c r="D200" s="6"/>
      <c r="E200" s="191" t="str">
        <f>IF(D200&gt;0,Totals!F215,"")</f>
        <v/>
      </c>
      <c r="F200" s="191">
        <f t="shared" si="7"/>
        <v>0</v>
      </c>
      <c r="G200" s="1" t="str">
        <f>MstList!I215</f>
        <v>Durango AWD</v>
      </c>
      <c r="H200" s="736">
        <f>MstList!K215</f>
        <v>0</v>
      </c>
    </row>
    <row r="201" spans="1:12" ht="16.5" hidden="1" customHeight="1" x14ac:dyDescent="0.25">
      <c r="A201" s="147" t="str">
        <f t="shared" si="6"/>
        <v>0</v>
      </c>
      <c r="B201" s="1" t="str">
        <f>MstList!B216</f>
        <v>BAT 7594R</v>
      </c>
      <c r="C201" s="1" t="str">
        <f>MstList!D216</f>
        <v>Battery</v>
      </c>
      <c r="D201" s="6"/>
      <c r="E201" s="191" t="str">
        <f>IF(D201&gt;0,Totals!F216,"")</f>
        <v/>
      </c>
      <c r="F201" s="191">
        <f t="shared" si="7"/>
        <v>0</v>
      </c>
      <c r="G201" s="1" t="str">
        <f>MstList!I216</f>
        <v>Ram</v>
      </c>
      <c r="H201" s="728">
        <f>MstList!K216</f>
        <v>0</v>
      </c>
    </row>
    <row r="202" spans="1:12" ht="16.5" hidden="1" customHeight="1" x14ac:dyDescent="0.25">
      <c r="A202" s="147" t="str">
        <f t="shared" si="6"/>
        <v>0</v>
      </c>
      <c r="B202" s="1" t="str">
        <f>MstList!B217</f>
        <v>56029644AB</v>
      </c>
      <c r="C202" s="1" t="str">
        <f>MstList!D217</f>
        <v>Alternator  220 Amp.</v>
      </c>
      <c r="D202" s="6"/>
      <c r="E202" s="191" t="str">
        <f>IF(D202&gt;0,Totals!F217,"")</f>
        <v/>
      </c>
      <c r="F202" s="191">
        <f t="shared" si="7"/>
        <v>0</v>
      </c>
      <c r="G202" s="157" t="str">
        <f>MstList!I217</f>
        <v>Ram</v>
      </c>
      <c r="H202" s="728">
        <f>MstList!K217</f>
        <v>0</v>
      </c>
    </row>
    <row r="203" spans="1:12" ht="16.5" hidden="1" customHeight="1" x14ac:dyDescent="0.25">
      <c r="A203" s="147" t="str">
        <f t="shared" si="6"/>
        <v>0</v>
      </c>
      <c r="B203" s="1" t="str">
        <f>MstList!B218</f>
        <v>68214892AC</v>
      </c>
      <c r="C203" s="1" t="str">
        <f>MstList!D218</f>
        <v>Blower Motor &amp; Wheel  (2016-19)</v>
      </c>
      <c r="D203" s="59"/>
      <c r="E203" s="191" t="str">
        <f>IF(D203&gt;0,Totals!F218,"")</f>
        <v/>
      </c>
      <c r="F203" s="191">
        <f t="shared" si="7"/>
        <v>0</v>
      </c>
      <c r="G203" s="157" t="str">
        <f>MstList!I218</f>
        <v>Ram</v>
      </c>
      <c r="H203" s="728">
        <f>MstList!K218</f>
        <v>0</v>
      </c>
    </row>
    <row r="204" spans="1:12" ht="16.5" hidden="1" customHeight="1" x14ac:dyDescent="0.25">
      <c r="A204" s="147" t="str">
        <f t="shared" si="6"/>
        <v>0</v>
      </c>
      <c r="B204" s="10" t="str">
        <f>MstList!B219</f>
        <v>UP 880073CR</v>
      </c>
      <c r="C204" s="1" t="str">
        <f>MstList!D219</f>
        <v>Brake Rotor-Front (2011-19)</v>
      </c>
      <c r="D204" s="6"/>
      <c r="E204" s="191" t="str">
        <f>IF(D204&gt;0,Totals!F219,"")</f>
        <v/>
      </c>
      <c r="F204" s="191">
        <f t="shared" si="7"/>
        <v>0</v>
      </c>
      <c r="G204" s="1" t="str">
        <f>MstList!I219</f>
        <v>Ram</v>
      </c>
      <c r="H204" s="736">
        <f>MstList!K219</f>
        <v>0</v>
      </c>
    </row>
    <row r="205" spans="1:12" ht="16.5" hidden="1" customHeight="1" x14ac:dyDescent="0.25">
      <c r="A205" s="147" t="str">
        <f t="shared" si="6"/>
        <v>0</v>
      </c>
      <c r="B205" s="12" t="str">
        <f>MstList!B220</f>
        <v>FLT FT7991</v>
      </c>
      <c r="C205" s="1" t="str">
        <f>MstList!D220</f>
        <v>Brake Pad-Front (2011-19)</v>
      </c>
      <c r="D205" s="6"/>
      <c r="E205" s="191" t="str">
        <f>IF(D205&gt;0,Totals!F220,"")</f>
        <v/>
      </c>
      <c r="F205" s="191">
        <f t="shared" si="7"/>
        <v>0</v>
      </c>
      <c r="G205" s="1" t="str">
        <f>MstList!I220</f>
        <v>Ram</v>
      </c>
      <c r="H205" s="736">
        <f>MstList!K220</f>
        <v>0</v>
      </c>
    </row>
    <row r="206" spans="1:12" ht="16.5" hidden="1" customHeight="1" x14ac:dyDescent="0.25">
      <c r="A206" s="147" t="str">
        <f t="shared" si="6"/>
        <v>0</v>
      </c>
      <c r="B206" s="22" t="str">
        <f>MstList!B221</f>
        <v>UP 880082CR</v>
      </c>
      <c r="C206" s="22" t="str">
        <f>MstList!D221</f>
        <v>Brake Rotor-Rear (2011-19)</v>
      </c>
      <c r="D206" s="6"/>
      <c r="E206" s="191" t="str">
        <f>IF(D206&gt;0,Totals!F221,"")</f>
        <v/>
      </c>
      <c r="F206" s="191">
        <f t="shared" si="7"/>
        <v>0</v>
      </c>
      <c r="G206" s="1" t="str">
        <f>MstList!I221</f>
        <v>Ram</v>
      </c>
      <c r="H206" s="736">
        <f>MstList!K221</f>
        <v>0</v>
      </c>
    </row>
    <row r="207" spans="1:12" ht="16.5" hidden="1" customHeight="1" x14ac:dyDescent="0.25">
      <c r="A207" s="147" t="str">
        <f t="shared" si="6"/>
        <v>0</v>
      </c>
      <c r="B207" s="22" t="str">
        <f>MstList!B222</f>
        <v>FLT FT7867</v>
      </c>
      <c r="C207" s="22" t="str">
        <f>MstList!D222</f>
        <v>Brake Pad-Rear (2011-19)</v>
      </c>
      <c r="D207" s="6"/>
      <c r="E207" s="191" t="str">
        <f>IF(D207&gt;0,Totals!F222,"")</f>
        <v/>
      </c>
      <c r="F207" s="191">
        <f t="shared" si="7"/>
        <v>0</v>
      </c>
      <c r="G207" s="1" t="str">
        <f>MstList!I222</f>
        <v>Ram</v>
      </c>
      <c r="H207" s="736">
        <f>MstList!K222</f>
        <v>0</v>
      </c>
    </row>
    <row r="208" spans="1:12" ht="16.5" hidden="1" customHeight="1" x14ac:dyDescent="0.25">
      <c r="A208" s="147" t="str">
        <f t="shared" si="6"/>
        <v>0</v>
      </c>
      <c r="B208" s="22" t="str">
        <f>MstList!B223</f>
        <v>NOE 7043011</v>
      </c>
      <c r="C208" s="22" t="str">
        <f>MstList!D223</f>
        <v>Oil Drain Plug  (20011-19)</v>
      </c>
      <c r="D208" s="135"/>
      <c r="E208" s="128" t="str">
        <f>IF(D208&gt;0,Totals!F223,"")</f>
        <v/>
      </c>
      <c r="F208" s="128">
        <f t="shared" si="7"/>
        <v>0</v>
      </c>
      <c r="G208" s="22" t="str">
        <f>MstList!I223</f>
        <v>Ram</v>
      </c>
      <c r="H208" s="737">
        <f>MstList!K223</f>
        <v>0</v>
      </c>
    </row>
    <row r="209" spans="1:11" ht="16.5" hidden="1" customHeight="1" x14ac:dyDescent="0.25">
      <c r="A209" s="147" t="str">
        <f t="shared" si="6"/>
        <v>0</v>
      </c>
      <c r="B209" s="76" t="str">
        <f>MstList!B224</f>
        <v>SE5605A</v>
      </c>
      <c r="C209" s="22" t="str">
        <f>MstList!D224</f>
        <v>Front Left Caliper (2011-18)</v>
      </c>
      <c r="D209" s="135"/>
      <c r="E209" s="128" t="str">
        <f>IF(D209&gt;0,Totals!F224,"")</f>
        <v/>
      </c>
      <c r="F209" s="128">
        <f t="shared" si="7"/>
        <v>0</v>
      </c>
      <c r="G209" s="22" t="str">
        <f>MstList!I224</f>
        <v>Ram</v>
      </c>
      <c r="H209" s="737">
        <f>MstList!K224</f>
        <v>0</v>
      </c>
    </row>
    <row r="210" spans="1:11" ht="16.5" hidden="1" customHeight="1" x14ac:dyDescent="0.25">
      <c r="A210" s="147" t="str">
        <f t="shared" si="6"/>
        <v>0</v>
      </c>
      <c r="B210" s="12" t="str">
        <f>MstList!B225</f>
        <v>SE5606A</v>
      </c>
      <c r="C210" s="1" t="str">
        <f>MstList!D225</f>
        <v>Front Right Caliper (2011-18)</v>
      </c>
      <c r="D210" s="135"/>
      <c r="E210" s="128" t="str">
        <f>IF(D210&gt;0,Totals!F225,"")</f>
        <v/>
      </c>
      <c r="F210" s="128">
        <f t="shared" si="7"/>
        <v>0</v>
      </c>
      <c r="G210" s="22" t="str">
        <f>MstList!I225</f>
        <v>Ram</v>
      </c>
      <c r="H210" s="737">
        <f>MstList!K225</f>
        <v>0</v>
      </c>
    </row>
    <row r="211" spans="1:11" ht="16.5" hidden="1" customHeight="1" x14ac:dyDescent="0.25">
      <c r="A211" s="147" t="str">
        <f t="shared" si="6"/>
        <v>0</v>
      </c>
      <c r="B211" s="515" t="str">
        <f>MstList!B226</f>
        <v>SE5387A</v>
      </c>
      <c r="C211" s="515" t="str">
        <f>MstList!D226</f>
        <v>Rear RightCaliper (2011-18)</v>
      </c>
      <c r="D211" s="746"/>
      <c r="E211" s="523" t="str">
        <f>IF(D211&gt;0,Totals!F226,"")</f>
        <v/>
      </c>
      <c r="F211" s="523">
        <f t="shared" si="7"/>
        <v>0</v>
      </c>
      <c r="G211" s="774" t="str">
        <f>MstList!I226</f>
        <v>Ram</v>
      </c>
      <c r="H211" s="775">
        <f>MstList!K226</f>
        <v>0</v>
      </c>
    </row>
    <row r="212" spans="1:11" ht="16.5" hidden="1" customHeight="1" x14ac:dyDescent="0.25">
      <c r="A212" s="147" t="str">
        <f t="shared" si="6"/>
        <v>0</v>
      </c>
      <c r="B212" s="517" t="str">
        <f>MstList!B227</f>
        <v>SE5388A</v>
      </c>
      <c r="C212" s="517" t="str">
        <f>MstList!D227</f>
        <v>Rear Left Caliper (2011-18)</v>
      </c>
      <c r="D212" s="748"/>
      <c r="E212" s="517" t="str">
        <f>IF(D212&gt;0,Totals!F227,"")</f>
        <v/>
      </c>
      <c r="F212" s="517">
        <f t="shared" si="7"/>
        <v>0</v>
      </c>
      <c r="G212" s="517" t="str">
        <f>MstList!I227</f>
        <v>Ram</v>
      </c>
      <c r="H212" s="737">
        <f>MstList!K227</f>
        <v>0</v>
      </c>
    </row>
    <row r="213" spans="1:11" ht="16.5" hidden="1" customHeight="1" x14ac:dyDescent="0.25">
      <c r="A213" s="147" t="str">
        <f t="shared" si="6"/>
        <v>0</v>
      </c>
      <c r="B213" s="178" t="str">
        <f>MstList!B228</f>
        <v>UP 609945</v>
      </c>
      <c r="C213" s="178" t="str">
        <f>MstList!D228</f>
        <v>Right Front Brake Hose (2011-19)</v>
      </c>
      <c r="D213" s="518"/>
      <c r="E213" s="140" t="str">
        <f>IF(D213&gt;0,Totals!F228,"")</f>
        <v/>
      </c>
      <c r="F213" s="140">
        <f t="shared" si="7"/>
        <v>0</v>
      </c>
      <c r="G213" s="178" t="str">
        <f>MstList!I228</f>
        <v>Ram</v>
      </c>
      <c r="H213" s="776">
        <f>MstList!K228</f>
        <v>0</v>
      </c>
    </row>
    <row r="214" spans="1:11" ht="16.5" hidden="1" customHeight="1" x14ac:dyDescent="0.25">
      <c r="A214" s="147" t="str">
        <f t="shared" si="6"/>
        <v>0</v>
      </c>
      <c r="B214" s="22" t="str">
        <f>MstList!B229</f>
        <v>UP 609946</v>
      </c>
      <c r="C214" s="22" t="str">
        <f>MstList!D229</f>
        <v>Left Front Brake Hose (2011-19)</v>
      </c>
      <c r="D214" s="135"/>
      <c r="E214" s="128" t="str">
        <f>IF(D214&gt;0,Totals!F229,"")</f>
        <v/>
      </c>
      <c r="F214" s="128">
        <f t="shared" si="7"/>
        <v>0</v>
      </c>
      <c r="G214" s="22" t="str">
        <f>MstList!I229</f>
        <v>Ram</v>
      </c>
      <c r="H214" s="737">
        <f>MstList!K229</f>
        <v>0</v>
      </c>
    </row>
    <row r="215" spans="1:11" ht="16.5" hidden="1" customHeight="1" x14ac:dyDescent="0.25">
      <c r="A215" s="147" t="str">
        <f t="shared" si="6"/>
        <v>0</v>
      </c>
      <c r="B215" s="22" t="str">
        <f>MstList!B230</f>
        <v>UP 532957</v>
      </c>
      <c r="C215" s="22" t="str">
        <f>MstList!D230</f>
        <v>Front ABS Sensors (2017-19)</v>
      </c>
      <c r="D215" s="135"/>
      <c r="E215" s="128" t="str">
        <f>IF(D215&gt;0,Totals!F230,"")</f>
        <v/>
      </c>
      <c r="F215" s="128">
        <f t="shared" si="7"/>
        <v>0</v>
      </c>
      <c r="G215" s="22" t="str">
        <f>MstList!I230</f>
        <v>Ram</v>
      </c>
      <c r="H215" s="737">
        <f>MstList!K230</f>
        <v>0</v>
      </c>
    </row>
    <row r="216" spans="1:11" ht="16.5" hidden="1" customHeight="1" x14ac:dyDescent="0.25">
      <c r="A216" s="147" t="str">
        <f t="shared" si="6"/>
        <v>0</v>
      </c>
      <c r="B216" s="71" t="str">
        <f>MstList!B231</f>
        <v>ECH921232</v>
      </c>
      <c r="C216" s="22" t="str">
        <f>MstList!D231</f>
        <v>Tire Pressure Sensor (2014-17)</v>
      </c>
      <c r="D216" s="135"/>
      <c r="E216" s="128" t="str">
        <f>IF(D216&gt;0,Totals!F231,"")</f>
        <v/>
      </c>
      <c r="F216" s="128">
        <f t="shared" si="7"/>
        <v>0</v>
      </c>
      <c r="G216" s="22" t="str">
        <f>MstList!I231</f>
        <v>Ram</v>
      </c>
      <c r="H216" s="737">
        <f>MstList!K231</f>
        <v>0</v>
      </c>
    </row>
    <row r="217" spans="1:11" ht="16.5" hidden="1" customHeight="1" x14ac:dyDescent="0.25">
      <c r="A217" s="147" t="str">
        <f t="shared" si="6"/>
        <v>0</v>
      </c>
      <c r="B217" s="75" t="str">
        <f>MstList!B232</f>
        <v>NTH 920250</v>
      </c>
      <c r="C217" s="22" t="str">
        <f>MstList!D232</f>
        <v>Tire Pressure Sensor Caps</v>
      </c>
      <c r="D217" s="135"/>
      <c r="E217" s="128" t="str">
        <f>IF(D217&gt;0,Totals!F232,"")</f>
        <v/>
      </c>
      <c r="F217" s="128">
        <f t="shared" si="7"/>
        <v>0</v>
      </c>
      <c r="G217" s="22" t="str">
        <f>MstList!I232</f>
        <v>Ram</v>
      </c>
      <c r="H217" s="737">
        <f>MstList!K232</f>
        <v>0</v>
      </c>
    </row>
    <row r="218" spans="1:11" ht="16.5" hidden="1" customHeight="1" x14ac:dyDescent="0.25">
      <c r="A218" s="147" t="str">
        <f t="shared" si="6"/>
        <v>0</v>
      </c>
      <c r="B218" s="75" t="str">
        <f>MstList!B233</f>
        <v>ECH 920228</v>
      </c>
      <c r="C218" s="22" t="str">
        <f>MstList!D233</f>
        <v>Tire Sensor Kit-(Rubber Valve Stem)</v>
      </c>
      <c r="D218" s="135"/>
      <c r="E218" s="128" t="str">
        <f>IF(D218&gt;0,Totals!F233,"")</f>
        <v/>
      </c>
      <c r="F218" s="128">
        <f t="shared" si="7"/>
        <v>0</v>
      </c>
      <c r="G218" s="22" t="str">
        <f>MstList!I233</f>
        <v>Ram</v>
      </c>
      <c r="H218" s="737">
        <f>MstList!K233</f>
        <v>0</v>
      </c>
    </row>
    <row r="219" spans="1:11" ht="16.5" hidden="1" customHeight="1" x14ac:dyDescent="0.25">
      <c r="A219" s="147" t="str">
        <f t="shared" si="6"/>
        <v>0</v>
      </c>
      <c r="B219" s="75" t="str">
        <f>MstList!B234</f>
        <v>NOE 6414274</v>
      </c>
      <c r="C219" s="22" t="str">
        <f>MstList!D234</f>
        <v>Lug Nuts (2011 Only)</v>
      </c>
      <c r="D219" s="135"/>
      <c r="E219" s="128" t="str">
        <f>IF(D219&gt;0,Totals!F234,"")</f>
        <v/>
      </c>
      <c r="F219" s="128">
        <f t="shared" si="7"/>
        <v>0</v>
      </c>
      <c r="G219" s="22" t="str">
        <f>MstList!I234</f>
        <v>Ram</v>
      </c>
      <c r="H219" s="737">
        <f>MstList!K234</f>
        <v>0</v>
      </c>
    </row>
    <row r="220" spans="1:11" ht="16.5" hidden="1" customHeight="1" x14ac:dyDescent="0.25">
      <c r="A220" s="147" t="str">
        <f t="shared" si="6"/>
        <v>0</v>
      </c>
      <c r="B220" s="76" t="str">
        <f>MstList!B235</f>
        <v>NOE 64143701</v>
      </c>
      <c r="C220" s="22" t="str">
        <f>MstList!D235</f>
        <v>Lug Nuts  (2012-17)</v>
      </c>
      <c r="D220" s="135"/>
      <c r="E220" s="128" t="str">
        <f>IF(D220&gt;0,Totals!F235,"")</f>
        <v/>
      </c>
      <c r="F220" s="128">
        <f t="shared" si="7"/>
        <v>0</v>
      </c>
      <c r="G220" s="22" t="str">
        <f>MstList!I235</f>
        <v>Ram</v>
      </c>
      <c r="H220" s="737">
        <f>MstList!K235</f>
        <v>0</v>
      </c>
    </row>
    <row r="221" spans="1:11" ht="16.5" hidden="1" customHeight="1" x14ac:dyDescent="0.25">
      <c r="A221" s="147" t="str">
        <f t="shared" si="6"/>
        <v>0</v>
      </c>
      <c r="B221" s="76" t="str">
        <f>MstList!B236</f>
        <v>NCP2653022</v>
      </c>
      <c r="C221" s="22" t="str">
        <f>MstList!D236</f>
        <v>Sway Bar Links (2011-2019</v>
      </c>
      <c r="D221" s="135"/>
      <c r="E221" s="128" t="str">
        <f>IF(D221&gt;0,Totals!F236,"")</f>
        <v/>
      </c>
      <c r="F221" s="128">
        <f t="shared" si="7"/>
        <v>0</v>
      </c>
      <c r="G221" s="22" t="str">
        <f>MstList!I236</f>
        <v>Ram</v>
      </c>
      <c r="H221" s="737">
        <f>MstList!K236</f>
        <v>0</v>
      </c>
    </row>
    <row r="222" spans="1:11" ht="16.5" hidden="1" customHeight="1" x14ac:dyDescent="0.25">
      <c r="A222" s="147" t="str">
        <f t="shared" si="6"/>
        <v>0</v>
      </c>
      <c r="B222" s="1" t="str">
        <f>MstList!B237</f>
        <v>1UC54S4AAB</v>
      </c>
      <c r="C222" s="1" t="str">
        <f>MstList!D237</f>
        <v>Steel Wheel-(Ram 1500 2016-19)</v>
      </c>
      <c r="D222" s="6"/>
      <c r="E222" s="191" t="str">
        <f>IF(D222&gt;0,Totals!F237,"")</f>
        <v/>
      </c>
      <c r="F222" s="191">
        <f t="shared" si="7"/>
        <v>0</v>
      </c>
      <c r="G222" s="157" t="str">
        <f>MstList!I237</f>
        <v>Ram</v>
      </c>
      <c r="H222" s="728">
        <f>MstList!K237</f>
        <v>0</v>
      </c>
    </row>
    <row r="223" spans="1:11" ht="16.5" hidden="1" customHeight="1" x14ac:dyDescent="0.25">
      <c r="A223" s="147" t="str">
        <f t="shared" si="6"/>
        <v>0</v>
      </c>
      <c r="B223" s="751" t="str">
        <f>MstList!B238</f>
        <v>----------------------</v>
      </c>
      <c r="C223" s="753" t="str">
        <f>MstList!D238</f>
        <v>------------------Chemicals------------------</v>
      </c>
      <c r="D223" s="777"/>
      <c r="E223" s="754" t="str">
        <f>IF(D223&gt;0,Totals!F238,"")</f>
        <v/>
      </c>
      <c r="F223" s="754">
        <f t="shared" si="7"/>
        <v>0</v>
      </c>
      <c r="G223" s="756" t="str">
        <f>MstList!I238</f>
        <v>-----------------------</v>
      </c>
      <c r="H223" s="757">
        <f>MstList!K238</f>
        <v>0</v>
      </c>
    </row>
    <row r="224" spans="1:11" ht="16.5" hidden="1" customHeight="1" x14ac:dyDescent="0.25">
      <c r="A224" s="147" t="str">
        <f t="shared" si="6"/>
        <v>0</v>
      </c>
      <c r="B224" s="11" t="str">
        <f>MstList!B239</f>
        <v>BK 7651351</v>
      </c>
      <c r="C224" s="5" t="str">
        <f>MstList!D239</f>
        <v>Sil-Glyde</v>
      </c>
      <c r="D224" s="6"/>
      <c r="E224" s="209" t="str">
        <f>IF(D224&gt;0,Totals!F239,"")</f>
        <v/>
      </c>
      <c r="F224" s="209">
        <f t="shared" si="7"/>
        <v>0</v>
      </c>
      <c r="G224" s="158">
        <f>MstList!I239</f>
        <v>0</v>
      </c>
      <c r="H224" s="338">
        <f>MstList!K239</f>
        <v>0</v>
      </c>
      <c r="K224" s="23"/>
    </row>
    <row r="225" spans="1:12" ht="16.5" hidden="1" customHeight="1" x14ac:dyDescent="0.25">
      <c r="A225" s="147" t="str">
        <f t="shared" si="6"/>
        <v>0</v>
      </c>
      <c r="B225" s="216" t="str">
        <f>MstList!B240</f>
        <v>BG: 208</v>
      </c>
      <c r="C225" s="743" t="str">
        <f>MstList!D240</f>
        <v>44K--BG-24 Per Case</v>
      </c>
      <c r="D225" s="6"/>
      <c r="E225" s="216" t="str">
        <f>IF(D225&gt;0,Totals!F240,"")</f>
        <v/>
      </c>
      <c r="F225" s="216">
        <f t="shared" si="7"/>
        <v>0</v>
      </c>
      <c r="G225" s="216" t="str">
        <f>MstList!I240</f>
        <v/>
      </c>
      <c r="H225" s="736">
        <f>MstList!K240</f>
        <v>0</v>
      </c>
      <c r="K225" s="23"/>
    </row>
    <row r="226" spans="1:12" ht="16.5" hidden="1" customHeight="1" x14ac:dyDescent="0.25">
      <c r="A226" s="147" t="str">
        <f t="shared" si="6"/>
        <v>0</v>
      </c>
      <c r="B226" s="1" t="str">
        <f>MstList!B241</f>
        <v>NFR ZX3030</v>
      </c>
      <c r="C226" s="1" t="str">
        <f>MstList!D241</f>
        <v>A/C Refrigerant</v>
      </c>
      <c r="D226" s="6"/>
      <c r="E226" s="191" t="str">
        <f>IF(D226&gt;0,Totals!F241,"")</f>
        <v/>
      </c>
      <c r="F226" s="191">
        <f t="shared" si="7"/>
        <v>0</v>
      </c>
      <c r="G226" s="158" t="str">
        <f>MstList!I241</f>
        <v/>
      </c>
      <c r="H226" s="736">
        <f>MstList!K241</f>
        <v>0</v>
      </c>
      <c r="I226" s="23"/>
      <c r="K226" s="23"/>
    </row>
    <row r="227" spans="1:12" ht="16.5" hidden="1" customHeight="1" x14ac:dyDescent="0.25">
      <c r="A227" s="147" t="str">
        <f t="shared" si="6"/>
        <v>0</v>
      </c>
      <c r="B227" s="1" t="str">
        <f>MstList!B242</f>
        <v>NAF RTU55EXT</v>
      </c>
      <c r="C227" s="1" t="str">
        <f>MstList!D242</f>
        <v>Antifreeze-55 Gallon</v>
      </c>
      <c r="D227" s="6"/>
      <c r="E227" s="191" t="str">
        <f>IF(D227&gt;0,Totals!F242,"")</f>
        <v/>
      </c>
      <c r="F227" s="191">
        <f t="shared" si="7"/>
        <v>0</v>
      </c>
      <c r="G227" s="158">
        <f>MstList!I242</f>
        <v>0</v>
      </c>
      <c r="H227" s="339">
        <f>MstList!K242</f>
        <v>0</v>
      </c>
      <c r="I227" s="23"/>
      <c r="J227" s="23"/>
      <c r="K227" s="23"/>
      <c r="L227" s="23"/>
    </row>
    <row r="228" spans="1:12" ht="16.5" hidden="1" customHeight="1" x14ac:dyDescent="0.25">
      <c r="A228" s="147" t="str">
        <f t="shared" si="6"/>
        <v>0</v>
      </c>
      <c r="B228" s="1" t="str">
        <f>MstList!B243</f>
        <v>MAC 1072</v>
      </c>
      <c r="C228" s="1" t="str">
        <f>MstList!D243</f>
        <v>Battery Cleaner</v>
      </c>
      <c r="D228" s="6"/>
      <c r="E228" s="191" t="str">
        <f>IF(D228&gt;0,Totals!F243,"")</f>
        <v/>
      </c>
      <c r="F228" s="191">
        <f t="shared" si="7"/>
        <v>0</v>
      </c>
      <c r="G228" s="158" t="str">
        <f>MstList!I243</f>
        <v/>
      </c>
      <c r="H228" s="736">
        <f>MstList!K243</f>
        <v>0</v>
      </c>
      <c r="I228" s="23"/>
      <c r="J228" s="23"/>
      <c r="K228" s="23"/>
      <c r="L228" s="23"/>
    </row>
    <row r="229" spans="1:12" ht="16.5" hidden="1" customHeight="1" x14ac:dyDescent="0.25">
      <c r="A229" s="147" t="str">
        <f t="shared" si="6"/>
        <v>0</v>
      </c>
      <c r="B229" s="1" t="str">
        <f>MstList!B244</f>
        <v>MAC 1073</v>
      </c>
      <c r="C229" s="1" t="str">
        <f>MstList!D244</f>
        <v>Battery Terminal Protectant</v>
      </c>
      <c r="D229" s="6"/>
      <c r="E229" s="191" t="str">
        <f>IF(D229&gt;0,Totals!F244,"")</f>
        <v/>
      </c>
      <c r="F229" s="191">
        <f t="shared" si="7"/>
        <v>0</v>
      </c>
      <c r="G229" s="158">
        <f>MstList!I244</f>
        <v>0</v>
      </c>
      <c r="H229" s="340">
        <f>MstList!K244</f>
        <v>0</v>
      </c>
      <c r="I229" s="23"/>
      <c r="J229" s="23"/>
      <c r="K229" s="23"/>
      <c r="L229" s="23"/>
    </row>
    <row r="230" spans="1:12" ht="16.5" hidden="1" customHeight="1" x14ac:dyDescent="0.25">
      <c r="A230" s="147" t="str">
        <f t="shared" si="6"/>
        <v>0</v>
      </c>
      <c r="B230" s="1" t="str">
        <f>MstList!B245</f>
        <v>PTX 24125</v>
      </c>
      <c r="C230" s="1" t="str">
        <f>MstList!D245</f>
        <v>Brake Caliper Lube</v>
      </c>
      <c r="D230" s="6"/>
      <c r="E230" s="191" t="str">
        <f>IF(D230&gt;0,Totals!F245,"")</f>
        <v/>
      </c>
      <c r="F230" s="191">
        <f t="shared" si="7"/>
        <v>0</v>
      </c>
      <c r="G230" s="158" t="str">
        <f>MstList!I245</f>
        <v/>
      </c>
      <c r="H230" s="736">
        <f>MstList!K245</f>
        <v>0</v>
      </c>
      <c r="I230" s="23"/>
      <c r="J230" s="23"/>
      <c r="K230" s="23"/>
      <c r="L230" s="23"/>
    </row>
    <row r="231" spans="1:12" ht="16.5" hidden="1" customHeight="1" x14ac:dyDescent="0.25">
      <c r="A231" s="147" t="str">
        <f t="shared" si="6"/>
        <v>0</v>
      </c>
      <c r="B231" s="1" t="str">
        <f>MstList!B247</f>
        <v>NAF NPF002</v>
      </c>
      <c r="C231" s="1" t="str">
        <f>MstList!D247</f>
        <v>Blue Diesel Exhaust Fluid</v>
      </c>
      <c r="D231" s="6"/>
      <c r="E231" s="191" t="str">
        <f>IF(D231&gt;0,Totals!F247,"")</f>
        <v/>
      </c>
      <c r="F231" s="191">
        <f t="shared" si="7"/>
        <v>0</v>
      </c>
      <c r="G231" s="158">
        <f>MstList!I247</f>
        <v>0</v>
      </c>
      <c r="H231" s="340">
        <f>MstList!K247</f>
        <v>0</v>
      </c>
      <c r="I231" s="23"/>
      <c r="J231" s="23"/>
      <c r="K231" s="23"/>
      <c r="L231" s="23"/>
    </row>
    <row r="232" spans="1:12" ht="16.5" hidden="1" customHeight="1" x14ac:dyDescent="0.25">
      <c r="A232" s="147" t="str">
        <f t="shared" si="6"/>
        <v>0</v>
      </c>
      <c r="B232" s="1" t="str">
        <f>MstList!B248</f>
        <v>VCL 601458</v>
      </c>
      <c r="C232" s="1" t="str">
        <f>MstList!D248</f>
        <v>Brake Fluid</v>
      </c>
      <c r="D232" s="6"/>
      <c r="E232" s="191" t="str">
        <f>IF(D232&gt;0,Totals!F248,"")</f>
        <v/>
      </c>
      <c r="F232" s="191">
        <f t="shared" si="7"/>
        <v>0</v>
      </c>
      <c r="G232" s="158">
        <f>MstList!I248</f>
        <v>0</v>
      </c>
      <c r="H232" s="340">
        <f>MstList!K248</f>
        <v>0</v>
      </c>
      <c r="I232" s="23"/>
      <c r="J232" s="23"/>
      <c r="K232" s="23"/>
      <c r="L232" s="23"/>
    </row>
    <row r="233" spans="1:12" ht="16.5" hidden="1" customHeight="1" x14ac:dyDescent="0.25">
      <c r="A233" s="147" t="str">
        <f t="shared" si="6"/>
        <v>0</v>
      </c>
      <c r="B233" s="1" t="str">
        <f>MstList!B249</f>
        <v>MMM 33455</v>
      </c>
      <c r="C233" s="1" t="str">
        <f>MstList!D249</f>
        <v>3" Cutting Wheel</v>
      </c>
      <c r="D233" s="6"/>
      <c r="E233" s="191" t="str">
        <f>IF(D233&gt;0,Totals!F249,"")</f>
        <v/>
      </c>
      <c r="F233" s="191">
        <f t="shared" si="7"/>
        <v>0</v>
      </c>
      <c r="G233" s="158" t="str">
        <f>MstList!I249</f>
        <v/>
      </c>
      <c r="H233" s="736">
        <f>MstList!K249</f>
        <v>0</v>
      </c>
      <c r="I233" s="23"/>
      <c r="J233" s="23"/>
      <c r="K233" s="23"/>
      <c r="L233" s="23"/>
    </row>
    <row r="234" spans="1:12" ht="16.5" hidden="1" customHeight="1" x14ac:dyDescent="0.25">
      <c r="A234" s="147" t="str">
        <f t="shared" si="6"/>
        <v>0</v>
      </c>
      <c r="B234" s="1" t="str">
        <f>MstList!B250</f>
        <v>MAC 8700</v>
      </c>
      <c r="C234" s="1" t="str">
        <f>MstList!D250</f>
        <v>Carb, Choke, and Throttle Cleaner</v>
      </c>
      <c r="D234" s="6"/>
      <c r="E234" s="191" t="str">
        <f>IF(D234&gt;0,Totals!F250,"")</f>
        <v/>
      </c>
      <c r="F234" s="191">
        <f t="shared" si="7"/>
        <v>0</v>
      </c>
      <c r="G234" s="158">
        <f>MstList!I250</f>
        <v>0</v>
      </c>
      <c r="H234" s="341">
        <f>MstList!K250</f>
        <v>0</v>
      </c>
      <c r="I234" s="23"/>
      <c r="J234" s="23"/>
      <c r="K234" s="23"/>
      <c r="L234" s="23"/>
    </row>
    <row r="235" spans="1:12" s="39" customFormat="1" ht="16.5" hidden="1" customHeight="1" x14ac:dyDescent="0.25">
      <c r="A235" s="147" t="str">
        <f t="shared" si="6"/>
        <v>0</v>
      </c>
      <c r="B235" s="1" t="str">
        <f>MstList!B251</f>
        <v>NCB 72333</v>
      </c>
      <c r="C235" s="1" t="str">
        <f>MstList!D251</f>
        <v>Concrete Cleaner</v>
      </c>
      <c r="D235" s="6"/>
      <c r="E235" s="191" t="str">
        <f>IF(D235&gt;0,Totals!F251,"")</f>
        <v/>
      </c>
      <c r="F235" s="191">
        <f t="shared" si="7"/>
        <v>0</v>
      </c>
      <c r="G235" s="158" t="str">
        <f>MstList!I251</f>
        <v/>
      </c>
      <c r="H235" s="736">
        <f>MstList!K251</f>
        <v>0</v>
      </c>
      <c r="I235" s="2"/>
      <c r="J235" s="304"/>
      <c r="K235" s="304"/>
      <c r="L235" s="304"/>
    </row>
    <row r="236" spans="1:12" ht="16.5" hidden="1" customHeight="1" x14ac:dyDescent="0.25">
      <c r="A236" s="147" t="str">
        <f t="shared" si="6"/>
        <v>0</v>
      </c>
      <c r="B236" s="1">
        <f>MstList!B252</f>
        <v>402508</v>
      </c>
      <c r="C236" s="1" t="str">
        <f>MstList!D252</f>
        <v>Differential Lube</v>
      </c>
      <c r="D236" s="6"/>
      <c r="E236" s="191" t="str">
        <f>IF(D236&gt;0,Totals!F252,"")</f>
        <v/>
      </c>
      <c r="F236" s="191">
        <f t="shared" si="7"/>
        <v>0</v>
      </c>
      <c r="G236" s="158" t="str">
        <f>MstList!I252</f>
        <v/>
      </c>
      <c r="H236" s="736">
        <f>MstList!K252</f>
        <v>0</v>
      </c>
      <c r="I236" s="23"/>
      <c r="J236" s="23"/>
      <c r="K236" s="23"/>
      <c r="L236" s="23"/>
    </row>
    <row r="237" spans="1:12" ht="16.5" hidden="1" customHeight="1" x14ac:dyDescent="0.25">
      <c r="A237" s="147" t="str">
        <f t="shared" si="6"/>
        <v>0</v>
      </c>
      <c r="B237" s="216" t="str">
        <f>MstList!B253</f>
        <v>BG: 206/208/210</v>
      </c>
      <c r="C237" s="743" t="str">
        <f>MstList!D253</f>
        <v>Fuel System Kit--BG-8 Per Case</v>
      </c>
      <c r="D237" s="6"/>
      <c r="E237" s="216" t="str">
        <f>IF(D237&gt;0,Totals!F253,"")</f>
        <v/>
      </c>
      <c r="F237" s="216">
        <f t="shared" si="7"/>
        <v>0</v>
      </c>
      <c r="G237" s="216" t="str">
        <f>MstList!I253</f>
        <v/>
      </c>
      <c r="H237" s="736">
        <f>MstList!K253</f>
        <v>0</v>
      </c>
      <c r="I237" s="23"/>
      <c r="J237" s="23"/>
      <c r="K237" s="23"/>
      <c r="L237" s="23"/>
    </row>
    <row r="238" spans="1:12" ht="16.5" hidden="1" customHeight="1" x14ac:dyDescent="0.25">
      <c r="A238" s="147" t="str">
        <f t="shared" si="6"/>
        <v>0</v>
      </c>
      <c r="B238" s="216" t="str">
        <f>MstList!B254</f>
        <v>DA75W140</v>
      </c>
      <c r="C238" s="743" t="str">
        <f>MstList!D254</f>
        <v>Gear Oil-(16 Gal. Barrel)</v>
      </c>
      <c r="D238" s="6"/>
      <c r="E238" s="216" t="str">
        <f>IF(D238&gt;0,Totals!F254,"")</f>
        <v/>
      </c>
      <c r="F238" s="216">
        <f t="shared" si="7"/>
        <v>0</v>
      </c>
      <c r="G238" s="216" t="str">
        <f>MstList!I254</f>
        <v/>
      </c>
      <c r="H238" s="736">
        <f>MstList!K254</f>
        <v>0</v>
      </c>
      <c r="I238" s="23"/>
      <c r="J238" s="23"/>
      <c r="K238" s="23"/>
      <c r="L238" s="23"/>
    </row>
    <row r="239" spans="1:12" ht="16.5" hidden="1" customHeight="1" x14ac:dyDescent="0.25">
      <c r="A239" s="147" t="str">
        <f t="shared" si="6"/>
        <v>0</v>
      </c>
      <c r="B239" s="1" t="str">
        <f>MstList!B255</f>
        <v>PTX22058</v>
      </c>
      <c r="C239" s="1" t="str">
        <f>MstList!D255</f>
        <v>Grease, Dielectric</v>
      </c>
      <c r="D239" s="6"/>
      <c r="E239" s="161" t="str">
        <f>IF(D239&gt;0,Totals!F255,"")</f>
        <v/>
      </c>
      <c r="F239" s="161">
        <f t="shared" si="7"/>
        <v>0</v>
      </c>
      <c r="G239" s="1" t="str">
        <f>MstList!I255</f>
        <v/>
      </c>
      <c r="H239" s="759">
        <f>MstList!K255</f>
        <v>0</v>
      </c>
      <c r="I239" s="23"/>
      <c r="J239" s="23"/>
      <c r="K239" s="23"/>
      <c r="L239" s="23"/>
    </row>
    <row r="240" spans="1:12" ht="16.5" hidden="1" customHeight="1" x14ac:dyDescent="0.25">
      <c r="A240" s="147" t="str">
        <f t="shared" si="6"/>
        <v>0</v>
      </c>
      <c r="B240" s="1" t="str">
        <f>MstList!B256</f>
        <v>BK7651400</v>
      </c>
      <c r="C240" s="1" t="str">
        <f>MstList!D256</f>
        <v>Oil for Air tools</v>
      </c>
      <c r="D240" s="6"/>
      <c r="E240" s="161" t="str">
        <f>IF(D240&gt;0,Totals!F256,"")</f>
        <v/>
      </c>
      <c r="F240" s="161">
        <f t="shared" si="7"/>
        <v>0</v>
      </c>
      <c r="G240" s="1" t="str">
        <f>MstList!I256</f>
        <v xml:space="preserve"> </v>
      </c>
      <c r="H240" s="759">
        <f>MstList!K256</f>
        <v>0</v>
      </c>
      <c r="I240" s="23"/>
      <c r="J240" s="23"/>
      <c r="K240" s="23"/>
      <c r="L240" s="23"/>
    </row>
    <row r="241" spans="1:12" ht="16.5" hidden="1" customHeight="1" x14ac:dyDescent="0.25">
      <c r="A241" s="147" t="str">
        <f t="shared" si="6"/>
        <v>0</v>
      </c>
      <c r="B241" s="1" t="str">
        <f>MstList!B257</f>
        <v>PTX 80078</v>
      </c>
      <c r="C241" s="1" t="str">
        <f>MstList!D257</f>
        <v>Anti-Seize Lubricant</v>
      </c>
      <c r="D241" s="6"/>
      <c r="E241" s="191" t="str">
        <f>IF(D241&gt;0,Totals!F257,"")</f>
        <v/>
      </c>
      <c r="F241" s="191">
        <f t="shared" si="7"/>
        <v>0</v>
      </c>
      <c r="G241" s="158" t="str">
        <f>MstList!I257</f>
        <v/>
      </c>
      <c r="H241" s="736">
        <f>MstList!K257</f>
        <v>0</v>
      </c>
      <c r="I241" s="23"/>
      <c r="J241" s="23"/>
      <c r="K241" s="23"/>
      <c r="L241" s="23"/>
    </row>
    <row r="242" spans="1:12" ht="16.5" hidden="1" customHeight="1" x14ac:dyDescent="0.25">
      <c r="A242" s="147" t="str">
        <f t="shared" si="6"/>
        <v>0</v>
      </c>
      <c r="B242" s="216" t="str">
        <f>MstList!B258</f>
        <v>68088485AA</v>
      </c>
      <c r="C242" s="743" t="str">
        <f>MstList!D258</f>
        <v>Power Steering Fluid</v>
      </c>
      <c r="D242" s="6"/>
      <c r="E242" s="216" t="str">
        <f>IF(D242&gt;0,Totals!F258,"")</f>
        <v/>
      </c>
      <c r="F242" s="216">
        <f t="shared" si="7"/>
        <v>0</v>
      </c>
      <c r="G242" s="216">
        <f>MstList!I258</f>
        <v>0</v>
      </c>
      <c r="H242" s="736">
        <f>MstList!K258</f>
        <v>0</v>
      </c>
      <c r="I242" s="23"/>
      <c r="J242" s="23"/>
      <c r="K242" s="23"/>
      <c r="L242" s="23"/>
    </row>
    <row r="243" spans="1:12" ht="16.5" hidden="1" customHeight="1" x14ac:dyDescent="0.25">
      <c r="A243" s="147" t="str">
        <f t="shared" si="6"/>
        <v>0</v>
      </c>
      <c r="B243" s="1" t="str">
        <f>MstList!B259</f>
        <v>NCB 16PBDS</v>
      </c>
      <c r="C243" s="1" t="str">
        <f>MstList!D259</f>
        <v>PB Blaster</v>
      </c>
      <c r="D243" s="6"/>
      <c r="E243" s="191" t="str">
        <f>IF(D243&gt;0,Totals!F259,"")</f>
        <v/>
      </c>
      <c r="F243" s="191">
        <f t="shared" si="7"/>
        <v>0</v>
      </c>
      <c r="G243" s="158" t="str">
        <f>MstList!I259</f>
        <v/>
      </c>
      <c r="H243" s="736">
        <f>MstList!K259</f>
        <v>0</v>
      </c>
      <c r="I243" s="23"/>
      <c r="J243" s="23"/>
      <c r="K243" s="23"/>
      <c r="L243" s="23"/>
    </row>
    <row r="244" spans="1:12" ht="16.5" hidden="1" customHeight="1" x14ac:dyDescent="0.25">
      <c r="A244" s="147" t="str">
        <f t="shared" ref="A244:A298" si="8">IF(D244="","0","1")</f>
        <v>0</v>
      </c>
      <c r="B244" s="1" t="str">
        <f>MstList!B260</f>
        <v>MAC 8300</v>
      </c>
      <c r="C244" s="1" t="str">
        <f>MstList!D260</f>
        <v>Silicone Lubricant</v>
      </c>
      <c r="D244" s="6"/>
      <c r="E244" s="191" t="str">
        <f>IF(D244&gt;0,Totals!F260,"")</f>
        <v/>
      </c>
      <c r="F244" s="191">
        <f t="shared" ref="F244:F298" si="9">PRODUCT(D244:E244)</f>
        <v>0</v>
      </c>
      <c r="G244" s="158" t="str">
        <f>MstList!I260</f>
        <v/>
      </c>
      <c r="H244" s="736">
        <f>MstList!K260</f>
        <v>0</v>
      </c>
      <c r="I244" s="23"/>
      <c r="J244" s="23"/>
      <c r="K244" s="23"/>
      <c r="L244" s="23"/>
    </row>
    <row r="245" spans="1:12" ht="16.5" hidden="1" customHeight="1" x14ac:dyDescent="0.25">
      <c r="A245" s="147" t="str">
        <f t="shared" si="8"/>
        <v>0</v>
      </c>
      <c r="B245" s="1" t="str">
        <f>MstList!B261</f>
        <v>CRC 091840</v>
      </c>
      <c r="C245" s="1" t="str">
        <f>MstList!D261</f>
        <v>Stop Squeal</v>
      </c>
      <c r="D245" s="6"/>
      <c r="E245" s="191" t="str">
        <f>IF(D245&gt;0,Totals!F261,"")</f>
        <v/>
      </c>
      <c r="F245" s="191">
        <f t="shared" si="9"/>
        <v>0</v>
      </c>
      <c r="G245" s="158" t="str">
        <f>MstList!I261</f>
        <v/>
      </c>
      <c r="H245" s="736">
        <f>MstList!K261</f>
        <v>0</v>
      </c>
      <c r="I245" s="23"/>
      <c r="J245" s="23"/>
      <c r="K245" s="23"/>
      <c r="L245" s="23"/>
    </row>
    <row r="246" spans="1:12" ht="16.5" hidden="1" customHeight="1" x14ac:dyDescent="0.25">
      <c r="A246" s="147" t="str">
        <f t="shared" si="8"/>
        <v>0</v>
      </c>
      <c r="B246" s="1" t="str">
        <f>MstList!B262</f>
        <v>CTC 183710</v>
      </c>
      <c r="C246" s="1" t="str">
        <f>MstList!D262</f>
        <v>Tire Lube Paste</v>
      </c>
      <c r="D246" s="6"/>
      <c r="E246" s="191" t="str">
        <f>IF(D246&gt;0,Totals!F262,"")</f>
        <v/>
      </c>
      <c r="F246" s="191">
        <f t="shared" si="9"/>
        <v>0</v>
      </c>
      <c r="G246" s="158">
        <f>MstList!I262</f>
        <v>0</v>
      </c>
      <c r="H246" s="736">
        <f>MstList!K262</f>
        <v>0</v>
      </c>
      <c r="I246" s="23"/>
      <c r="J246" s="23"/>
      <c r="K246" s="23"/>
      <c r="L246" s="23"/>
    </row>
    <row r="247" spans="1:12" ht="16.5" hidden="1" customHeight="1" x14ac:dyDescent="0.25">
      <c r="A247" s="147" t="str">
        <f t="shared" si="8"/>
        <v>0</v>
      </c>
      <c r="B247" s="1">
        <f>MstList!B263</f>
        <v>7651338</v>
      </c>
      <c r="C247" s="1" t="str">
        <f>MstList!D263</f>
        <v>Tire Mount Lube</v>
      </c>
      <c r="D247" s="6"/>
      <c r="E247" s="191" t="str">
        <f>IF(D247&gt;0,Totals!F263,"")</f>
        <v/>
      </c>
      <c r="F247" s="191">
        <f t="shared" si="9"/>
        <v>0</v>
      </c>
      <c r="G247" s="158" t="str">
        <f>MstList!I263</f>
        <v/>
      </c>
      <c r="H247" s="736">
        <f>MstList!K263</f>
        <v>0</v>
      </c>
      <c r="I247" s="23"/>
      <c r="J247" s="23"/>
      <c r="K247" s="23"/>
      <c r="L247" s="23"/>
    </row>
    <row r="248" spans="1:12" ht="16.5" hidden="1" customHeight="1" x14ac:dyDescent="0.25">
      <c r="A248" s="147" t="str">
        <f t="shared" si="8"/>
        <v>0</v>
      </c>
      <c r="B248" s="743" t="str">
        <f>MstList!B264</f>
        <v>BG: 106/310</v>
      </c>
      <c r="C248" s="743" t="str">
        <f>MstList!D264</f>
        <v>Transmission Flush--BG-12 Per Case</v>
      </c>
      <c r="D248" s="6"/>
      <c r="E248" s="216" t="str">
        <f>IF(D248&gt;0,Totals!F264,"")</f>
        <v/>
      </c>
      <c r="F248" s="216">
        <f t="shared" si="9"/>
        <v>0</v>
      </c>
      <c r="G248" s="216" t="str">
        <f>MstList!I264</f>
        <v/>
      </c>
      <c r="H248" s="736">
        <f>MstList!K264</f>
        <v>0</v>
      </c>
      <c r="I248" s="23"/>
      <c r="J248" s="23"/>
      <c r="K248" s="23"/>
      <c r="L248" s="23"/>
    </row>
    <row r="249" spans="1:12" ht="16.5" hidden="1" customHeight="1" x14ac:dyDescent="0.25">
      <c r="A249" s="147" t="str">
        <f t="shared" si="8"/>
        <v>0</v>
      </c>
      <c r="B249" s="79">
        <f>MstList!B265</f>
        <v>5125</v>
      </c>
      <c r="C249" s="1" t="str">
        <f>MstList!D265</f>
        <v>Hand Cleaner</v>
      </c>
      <c r="D249" s="6"/>
      <c r="E249" s="191" t="str">
        <f>IF(D249&gt;0,Totals!F265,"")</f>
        <v/>
      </c>
      <c r="F249" s="191">
        <f t="shared" si="9"/>
        <v>0</v>
      </c>
      <c r="G249" s="158">
        <f>MstList!I265</f>
        <v>0</v>
      </c>
      <c r="H249" s="736">
        <f>MstList!K265</f>
        <v>0</v>
      </c>
      <c r="I249" s="23"/>
      <c r="J249" s="23"/>
      <c r="K249" s="23"/>
      <c r="L249" s="23"/>
    </row>
    <row r="250" spans="1:12" ht="16.5" hidden="1" customHeight="1" x14ac:dyDescent="0.25">
      <c r="A250" s="147" t="str">
        <f t="shared" si="8"/>
        <v>0</v>
      </c>
      <c r="B250" s="1" t="str">
        <f>MstList!B266</f>
        <v>NCB 5105</v>
      </c>
      <c r="C250" s="1" t="str">
        <f>MstList!D266</f>
        <v>Waterless Hand Cleaner</v>
      </c>
      <c r="D250" s="6"/>
      <c r="E250" s="191" t="str">
        <f>IF(D250&gt;0,Totals!F266,"")</f>
        <v/>
      </c>
      <c r="F250" s="191">
        <f t="shared" si="9"/>
        <v>0</v>
      </c>
      <c r="G250" s="158" t="str">
        <f>MstList!I266</f>
        <v/>
      </c>
      <c r="H250" s="736">
        <f>MstList!K266</f>
        <v>0</v>
      </c>
      <c r="I250" s="23"/>
      <c r="J250" s="23"/>
      <c r="K250" s="23"/>
      <c r="L250" s="23"/>
    </row>
    <row r="251" spans="1:12" ht="16.5" hidden="1" customHeight="1" x14ac:dyDescent="0.25">
      <c r="A251" s="147" t="str">
        <f t="shared" si="8"/>
        <v>0</v>
      </c>
      <c r="B251" s="1" t="str">
        <f>MstList!B267</f>
        <v>NCB L616</v>
      </c>
      <c r="C251" s="1" t="str">
        <f>MstList!D267</f>
        <v>White Lithium Grease</v>
      </c>
      <c r="D251" s="6"/>
      <c r="E251" s="191" t="str">
        <f>IF(D251&gt;0,Totals!F267,"")</f>
        <v/>
      </c>
      <c r="F251" s="191">
        <f t="shared" si="9"/>
        <v>0</v>
      </c>
      <c r="G251" s="158" t="str">
        <f>MstList!I267</f>
        <v/>
      </c>
      <c r="H251" s="736">
        <f>MstList!K267</f>
        <v>0</v>
      </c>
      <c r="I251" s="23"/>
      <c r="J251" s="23"/>
      <c r="K251" s="23"/>
      <c r="L251" s="23"/>
    </row>
    <row r="252" spans="1:12" ht="16.5" hidden="1" customHeight="1" x14ac:dyDescent="0.25">
      <c r="A252" s="147" t="str">
        <f t="shared" si="8"/>
        <v>0</v>
      </c>
      <c r="B252" s="743" t="str">
        <f>MstList!B269</f>
        <v>BG 108</v>
      </c>
      <c r="C252" s="743" t="str">
        <f>MstList!D269</f>
        <v>Power Steering Cleaner (24 per case)</v>
      </c>
      <c r="D252" s="6"/>
      <c r="E252" s="216" t="str">
        <f>IF(D252&gt;0,Totals!F269,"")</f>
        <v/>
      </c>
      <c r="F252" s="216">
        <f t="shared" si="9"/>
        <v>0</v>
      </c>
      <c r="G252" s="216">
        <f>MstList!I269</f>
        <v>0</v>
      </c>
      <c r="H252" s="736">
        <f>MstList!K269</f>
        <v>0</v>
      </c>
      <c r="I252" s="23"/>
      <c r="J252" s="23"/>
      <c r="K252" s="23"/>
      <c r="L252" s="23"/>
    </row>
    <row r="253" spans="1:12" ht="16.5" hidden="1" customHeight="1" x14ac:dyDescent="0.25">
      <c r="A253" s="147" t="str">
        <f t="shared" si="8"/>
        <v>0</v>
      </c>
      <c r="B253" s="751" t="str">
        <f>MstList!B270</f>
        <v>-----------------------</v>
      </c>
      <c r="C253" s="753" t="str">
        <f>MstList!D270</f>
        <v>------------Miscellaneous--------------------</v>
      </c>
      <c r="D253" s="777"/>
      <c r="E253" s="754" t="str">
        <f>IF(D253&gt;0,Totals!F270,"")</f>
        <v/>
      </c>
      <c r="F253" s="754">
        <f t="shared" si="9"/>
        <v>0</v>
      </c>
      <c r="G253" s="756" t="str">
        <f>MstList!I270</f>
        <v>------------------------</v>
      </c>
      <c r="H253" s="757">
        <f>MstList!K270</f>
        <v>0</v>
      </c>
      <c r="I253" s="23"/>
      <c r="J253" s="23"/>
      <c r="K253" s="23"/>
      <c r="L253" s="23"/>
    </row>
    <row r="254" spans="1:12" ht="16.5" hidden="1" customHeight="1" x14ac:dyDescent="0.25">
      <c r="A254" s="147" t="str">
        <f t="shared" si="8"/>
        <v>0</v>
      </c>
      <c r="B254" s="9" t="str">
        <f>MstList!B271</f>
        <v>BK7101222</v>
      </c>
      <c r="C254" s="13" t="str">
        <f>MstList!D271</f>
        <v>Tire Crayon-10 Per Box White</v>
      </c>
      <c r="D254" s="6"/>
      <c r="E254" s="211" t="str">
        <f>IF(D254&gt;0,Totals!F271,"")</f>
        <v/>
      </c>
      <c r="F254" s="211">
        <f t="shared" si="9"/>
        <v>0</v>
      </c>
      <c r="G254" s="158">
        <f>MstList!I271</f>
        <v>0</v>
      </c>
      <c r="H254" s="738">
        <f>MstList!K271</f>
        <v>0</v>
      </c>
      <c r="I254" s="23"/>
      <c r="J254" s="23"/>
      <c r="K254" s="23"/>
      <c r="L254" s="23"/>
    </row>
    <row r="255" spans="1:12" ht="16.5" hidden="1" customHeight="1" x14ac:dyDescent="0.25">
      <c r="A255" s="147" t="str">
        <f t="shared" si="8"/>
        <v>0</v>
      </c>
      <c r="B255" s="9" t="str">
        <f>MstList!B272</f>
        <v>LMP 194N</v>
      </c>
      <c r="C255" s="13" t="str">
        <f>MstList!D272</f>
        <v>Side Marker Bulb</v>
      </c>
      <c r="D255" s="6"/>
      <c r="E255" s="192" t="str">
        <f>IF(D255&gt;0,Totals!F272,"")</f>
        <v/>
      </c>
      <c r="F255" s="192">
        <f t="shared" si="9"/>
        <v>0</v>
      </c>
      <c r="G255" s="158" t="str">
        <f>MstList!I272</f>
        <v/>
      </c>
      <c r="H255" s="738">
        <f>MstList!K272</f>
        <v>0</v>
      </c>
      <c r="I255" s="23"/>
      <c r="J255" s="23"/>
      <c r="K255" s="23"/>
    </row>
    <row r="256" spans="1:12" ht="16.5" hidden="1" customHeight="1" x14ac:dyDescent="0.25">
      <c r="A256" s="147" t="str">
        <f t="shared" si="8"/>
        <v>0</v>
      </c>
      <c r="B256" s="9" t="str">
        <f>MstList!B273</f>
        <v>LMP 194NAN</v>
      </c>
      <c r="C256" s="13" t="str">
        <f>MstList!D273</f>
        <v>Amber Side Marker Bulb</v>
      </c>
      <c r="D256" s="6"/>
      <c r="E256" s="192" t="str">
        <f>IF(D256&gt;0,Totals!F273,"")</f>
        <v/>
      </c>
      <c r="F256" s="192">
        <f t="shared" si="9"/>
        <v>0</v>
      </c>
      <c r="G256" s="158">
        <f>MstList!I273</f>
        <v>0</v>
      </c>
      <c r="H256" s="738">
        <f>MstList!K273</f>
        <v>0</v>
      </c>
      <c r="I256" s="23"/>
      <c r="J256" s="23"/>
      <c r="K256" s="23"/>
      <c r="L256" s="23"/>
    </row>
    <row r="257" spans="1:12" ht="16.5" hidden="1" customHeight="1" x14ac:dyDescent="0.25">
      <c r="A257" s="147" t="str">
        <f t="shared" si="8"/>
        <v>0</v>
      </c>
      <c r="B257" s="9" t="str">
        <f>MstList!B274</f>
        <v>LMP 3157N</v>
      </c>
      <c r="C257" s="13" t="str">
        <f>MstList!D274</f>
        <v>Bulb</v>
      </c>
      <c r="D257" s="6"/>
      <c r="E257" s="192" t="str">
        <f>IF(D257&gt;0,Totals!F274,"")</f>
        <v/>
      </c>
      <c r="F257" s="192">
        <f t="shared" si="9"/>
        <v>0</v>
      </c>
      <c r="G257" s="158">
        <f>MstList!I274</f>
        <v>0</v>
      </c>
      <c r="H257" s="738">
        <f>MstList!K274</f>
        <v>0</v>
      </c>
      <c r="I257" s="23"/>
      <c r="J257" s="23"/>
      <c r="K257" s="23"/>
      <c r="L257" s="23"/>
    </row>
    <row r="258" spans="1:12" ht="16.5" hidden="1" customHeight="1" x14ac:dyDescent="0.25">
      <c r="A258" s="147" t="str">
        <f t="shared" si="8"/>
        <v>0</v>
      </c>
      <c r="B258" s="9" t="str">
        <f>MstList!B275</f>
        <v>LMP 7440N</v>
      </c>
      <c r="C258" s="13" t="str">
        <f>MstList!D275</f>
        <v>Bulb</v>
      </c>
      <c r="D258" s="6"/>
      <c r="E258" s="192" t="str">
        <f>IF(D258&gt;0,Totals!F275,"")</f>
        <v/>
      </c>
      <c r="F258" s="192">
        <f t="shared" si="9"/>
        <v>0</v>
      </c>
      <c r="G258" s="158">
        <f>MstList!I275</f>
        <v>0</v>
      </c>
      <c r="H258" s="738">
        <f>MstList!K275</f>
        <v>0</v>
      </c>
      <c r="I258" s="23"/>
      <c r="J258" s="23"/>
      <c r="K258" s="23"/>
    </row>
    <row r="259" spans="1:12" ht="16.5" hidden="1" customHeight="1" x14ac:dyDescent="0.25">
      <c r="A259" s="147" t="str">
        <f t="shared" si="8"/>
        <v>0</v>
      </c>
      <c r="B259" s="9" t="str">
        <f>MstList!B276</f>
        <v>LMP 7441N</v>
      </c>
      <c r="C259" s="13" t="str">
        <f>MstList!D276</f>
        <v>Backup Bulb</v>
      </c>
      <c r="D259" s="6"/>
      <c r="E259" s="192" t="str">
        <f>IF(D259&gt;0,Totals!F276,"")</f>
        <v/>
      </c>
      <c r="F259" s="192">
        <f t="shared" si="9"/>
        <v>0</v>
      </c>
      <c r="G259" s="158">
        <f>MstList!I276</f>
        <v>0</v>
      </c>
      <c r="H259" s="736">
        <f>MstList!K276</f>
        <v>0</v>
      </c>
      <c r="I259" s="23"/>
      <c r="J259" s="23"/>
      <c r="K259" s="23"/>
      <c r="L259" s="23"/>
    </row>
    <row r="260" spans="1:12" ht="16.5" hidden="1" customHeight="1" x14ac:dyDescent="0.25">
      <c r="A260" s="147" t="str">
        <f t="shared" si="8"/>
        <v>0</v>
      </c>
      <c r="B260" s="9" t="str">
        <f>MstList!B277</f>
        <v>LMP 7443N</v>
      </c>
      <c r="C260" s="13" t="str">
        <f>MstList!D277</f>
        <v>Brake Light Bulb</v>
      </c>
      <c r="D260" s="6"/>
      <c r="E260" s="192" t="str">
        <f>IF(D260&gt;0,Totals!F277,"")</f>
        <v/>
      </c>
      <c r="F260" s="192">
        <f t="shared" si="9"/>
        <v>0</v>
      </c>
      <c r="G260" s="158">
        <f>MstList!I277</f>
        <v>0</v>
      </c>
      <c r="H260" s="736">
        <f>MstList!K277</f>
        <v>0</v>
      </c>
      <c r="I260" s="23"/>
      <c r="J260" s="23"/>
      <c r="K260" s="23"/>
      <c r="L260" s="23"/>
    </row>
    <row r="261" spans="1:12" ht="16.5" hidden="1" customHeight="1" x14ac:dyDescent="0.25">
      <c r="A261" s="147" t="str">
        <f t="shared" si="8"/>
        <v>0</v>
      </c>
      <c r="B261" s="9" t="str">
        <f>MstList!B280</f>
        <v>BK 6652395</v>
      </c>
      <c r="C261" s="1" t="str">
        <f>MstList!D280</f>
        <v>Bumper Retaining Clips-50 Per Box</v>
      </c>
      <c r="D261" s="6"/>
      <c r="E261" s="192" t="str">
        <f>IF(D261&gt;0,Totals!F280,"")</f>
        <v/>
      </c>
      <c r="F261" s="192">
        <f t="shared" si="9"/>
        <v>0</v>
      </c>
      <c r="G261" s="158" t="str">
        <f>MstList!I280</f>
        <v/>
      </c>
      <c r="H261" s="736">
        <f>MstList!K280</f>
        <v>0</v>
      </c>
      <c r="I261" s="23"/>
      <c r="J261" s="23"/>
      <c r="K261" s="23"/>
      <c r="L261" s="23"/>
    </row>
    <row r="262" spans="1:12" ht="16.5" hidden="1" customHeight="1" x14ac:dyDescent="0.25">
      <c r="A262" s="147" t="str">
        <f t="shared" si="8"/>
        <v>0</v>
      </c>
      <c r="B262" s="162" t="str">
        <f>MstList!B281</f>
        <v>DC DC503</v>
      </c>
      <c r="C262" s="9" t="str">
        <f>MstList!D281</f>
        <v>Gloss White Paint</v>
      </c>
      <c r="D262" s="6"/>
      <c r="E262" s="192" t="str">
        <f>IF(D262&gt;0,Totals!F281,"")</f>
        <v/>
      </c>
      <c r="F262" s="192">
        <f t="shared" si="9"/>
        <v>0</v>
      </c>
      <c r="G262" s="163">
        <f>MstList!I281</f>
        <v>0</v>
      </c>
      <c r="H262" s="738">
        <f>MstList!K281</f>
        <v>0</v>
      </c>
      <c r="I262" s="23"/>
      <c r="J262" s="23"/>
      <c r="K262" s="23"/>
      <c r="L262" s="23"/>
    </row>
    <row r="263" spans="1:12" ht="16.5" hidden="1" customHeight="1" x14ac:dyDescent="0.25">
      <c r="A263" s="147" t="str">
        <f t="shared" si="8"/>
        <v>0</v>
      </c>
      <c r="B263" s="760" t="str">
        <f>MstList!B282</f>
        <v>BK 7821101</v>
      </c>
      <c r="C263" s="9" t="str">
        <f>MstList!D282</f>
        <v>Maxi-Fuse 80 Amp</v>
      </c>
      <c r="D263" s="6"/>
      <c r="E263" s="192" t="str">
        <f>IF(D263&gt;0,Totals!F282,"")</f>
        <v/>
      </c>
      <c r="F263" s="192">
        <f t="shared" si="9"/>
        <v>0</v>
      </c>
      <c r="G263" s="163" t="str">
        <f>MstList!I282</f>
        <v/>
      </c>
      <c r="H263" s="738">
        <f>MstList!K282</f>
        <v>0</v>
      </c>
      <c r="I263" s="23"/>
      <c r="J263" s="23"/>
      <c r="K263" s="23"/>
      <c r="L263" s="23"/>
    </row>
    <row r="264" spans="1:12" ht="16.5" hidden="1" customHeight="1" x14ac:dyDescent="0.25">
      <c r="A264" s="147" t="str">
        <f t="shared" si="8"/>
        <v>0</v>
      </c>
      <c r="B264" s="9" t="str">
        <f>MstList!B283</f>
        <v>DC DC501</v>
      </c>
      <c r="C264" s="9" t="str">
        <f>MstList!D283</f>
        <v>Gloss Black Paint</v>
      </c>
      <c r="D264" s="6"/>
      <c r="E264" s="192" t="str">
        <f>IF(D264&gt;0,Totals!F283,"")</f>
        <v/>
      </c>
      <c r="F264" s="192">
        <f t="shared" si="9"/>
        <v>0</v>
      </c>
      <c r="G264" s="163" t="str">
        <f>MstList!I283</f>
        <v/>
      </c>
      <c r="H264" s="738">
        <f>MstList!K283</f>
        <v>0</v>
      </c>
      <c r="I264" s="23"/>
      <c r="J264" s="23"/>
      <c r="K264" s="23"/>
      <c r="L264" s="23"/>
    </row>
    <row r="265" spans="1:12" ht="16.5" hidden="1" customHeight="1" x14ac:dyDescent="0.25">
      <c r="A265" s="147" t="str">
        <f t="shared" si="8"/>
        <v>0</v>
      </c>
      <c r="B265" s="9" t="str">
        <f>MstList!B285</f>
        <v>DC DA1605</v>
      </c>
      <c r="C265" s="9" t="str">
        <f>MstList!D285</f>
        <v>Flat Black Paint</v>
      </c>
      <c r="D265" s="6"/>
      <c r="E265" s="191" t="str">
        <f>IF(D265&gt;0,Totals!F285,"")</f>
        <v/>
      </c>
      <c r="F265" s="191">
        <f t="shared" si="9"/>
        <v>0</v>
      </c>
      <c r="G265" s="163" t="str">
        <f>MstList!I285</f>
        <v/>
      </c>
      <c r="H265" s="736">
        <f>MstList!K285</f>
        <v>0</v>
      </c>
      <c r="I265" s="23"/>
      <c r="J265" s="23"/>
      <c r="K265" s="23"/>
      <c r="L265" s="23"/>
    </row>
    <row r="266" spans="1:12" ht="16.5" hidden="1" customHeight="1" x14ac:dyDescent="0.25">
      <c r="A266" s="147" t="str">
        <f t="shared" si="8"/>
        <v>0</v>
      </c>
      <c r="B266" s="9" t="str">
        <f>MstList!B286</f>
        <v>BK 8211366</v>
      </c>
      <c r="C266" s="9" t="str">
        <f>MstList!D286</f>
        <v>50' Air Hose Reel</v>
      </c>
      <c r="D266" s="6"/>
      <c r="E266" s="191" t="str">
        <f>IF(D266&gt;0,Totals!F286,"")</f>
        <v/>
      </c>
      <c r="F266" s="191">
        <f t="shared" si="9"/>
        <v>0</v>
      </c>
      <c r="G266" s="163" t="str">
        <f>MstList!I286</f>
        <v/>
      </c>
      <c r="H266" s="738">
        <f>MstList!K286</f>
        <v>0</v>
      </c>
      <c r="I266" s="23"/>
      <c r="J266" s="23"/>
      <c r="K266" s="23"/>
      <c r="L266" s="23"/>
    </row>
    <row r="267" spans="1:12" ht="16.5" hidden="1" customHeight="1" x14ac:dyDescent="0.25">
      <c r="A267" s="147" t="str">
        <f t="shared" si="8"/>
        <v>0</v>
      </c>
      <c r="B267" s="9" t="str">
        <f>MstList!B287</f>
        <v>NBH H244</v>
      </c>
      <c r="C267" s="9" t="str">
        <f>MstList!D287</f>
        <v>50' Air Hose</v>
      </c>
      <c r="D267" s="6"/>
      <c r="E267" s="191" t="str">
        <f>IF(D267&gt;0,Totals!F287,"")</f>
        <v/>
      </c>
      <c r="F267" s="191">
        <f t="shared" si="9"/>
        <v>0</v>
      </c>
      <c r="G267" s="163">
        <f>MstList!I287</f>
        <v>0</v>
      </c>
      <c r="H267" s="738">
        <f>MstList!K287</f>
        <v>0</v>
      </c>
      <c r="I267" s="23"/>
      <c r="J267" s="23"/>
      <c r="K267" s="23"/>
      <c r="L267" s="23"/>
    </row>
    <row r="268" spans="1:12" ht="16.5" hidden="1" customHeight="1" x14ac:dyDescent="0.25">
      <c r="A268" s="147" t="str">
        <f t="shared" si="8"/>
        <v>0</v>
      </c>
      <c r="B268" s="9" t="str">
        <f>MstList!B288</f>
        <v>NFD 8822</v>
      </c>
      <c r="C268" s="9" t="str">
        <f>MstList!D288</f>
        <v>Oil Absorbent 40# Bags</v>
      </c>
      <c r="D268" s="6"/>
      <c r="E268" s="191" t="str">
        <f>IF(D268&gt;0,Totals!F288,"")</f>
        <v/>
      </c>
      <c r="F268" s="191">
        <f t="shared" si="9"/>
        <v>0</v>
      </c>
      <c r="G268" s="163" t="str">
        <f>MstList!I288</f>
        <v/>
      </c>
      <c r="H268" s="738">
        <f>MstList!K288</f>
        <v>0</v>
      </c>
      <c r="I268" s="23"/>
      <c r="J268" s="23"/>
      <c r="K268" s="23"/>
      <c r="L268" s="23"/>
    </row>
    <row r="269" spans="1:12" ht="16.5" hidden="1" customHeight="1" x14ac:dyDescent="0.25">
      <c r="A269" s="147" t="str">
        <f t="shared" si="8"/>
        <v>0</v>
      </c>
      <c r="B269" s="1" t="str">
        <f>MstList!B289</f>
        <v>FIL MM03</v>
      </c>
      <c r="C269" s="1" t="str">
        <f>MstList!D289</f>
        <v>Oil Stickers</v>
      </c>
      <c r="D269" s="6"/>
      <c r="E269" s="192" t="str">
        <f>IF(D269&gt;0,Totals!F289,"")</f>
        <v/>
      </c>
      <c r="F269" s="192">
        <f t="shared" si="9"/>
        <v>0</v>
      </c>
      <c r="G269" s="158" t="str">
        <f>MstList!I289</f>
        <v/>
      </c>
      <c r="H269" s="736">
        <f>MstList!K289</f>
        <v>0</v>
      </c>
      <c r="I269" s="23"/>
      <c r="J269" s="23"/>
      <c r="K269" s="23"/>
      <c r="L269" s="23"/>
    </row>
    <row r="270" spans="1:12" ht="16.5" hidden="1" customHeight="1" x14ac:dyDescent="0.25">
      <c r="A270" s="147" t="str">
        <f t="shared" si="8"/>
        <v>0</v>
      </c>
      <c r="B270" s="9" t="str">
        <f>MstList!B290</f>
        <v>DC DC540</v>
      </c>
      <c r="C270" s="9" t="str">
        <f>MstList!D290</f>
        <v>Primer Paint</v>
      </c>
      <c r="D270" s="6"/>
      <c r="E270" s="192" t="str">
        <f>IF(D270&gt;0,Totals!F290,"")</f>
        <v/>
      </c>
      <c r="F270" s="192">
        <f t="shared" si="9"/>
        <v>0</v>
      </c>
      <c r="G270" s="163" t="str">
        <f>MstList!I290</f>
        <v/>
      </c>
      <c r="H270" s="736">
        <f>MstList!K290</f>
        <v>0</v>
      </c>
      <c r="I270" s="23"/>
      <c r="J270" s="23"/>
      <c r="K270" s="23"/>
      <c r="L270" s="23"/>
    </row>
    <row r="271" spans="1:12" ht="16.5" hidden="1" customHeight="1" x14ac:dyDescent="0.25">
      <c r="A271" s="147" t="str">
        <f t="shared" si="8"/>
        <v>0</v>
      </c>
      <c r="B271" s="9" t="str">
        <f>MstList!B291</f>
        <v>BK 7702402</v>
      </c>
      <c r="C271" s="9" t="str">
        <f>MstList!D291</f>
        <v>Razor Blades (Box of 100)</v>
      </c>
      <c r="D271" s="6"/>
      <c r="E271" s="192" t="str">
        <f>IF(D271&gt;0,Totals!F291,"")</f>
        <v/>
      </c>
      <c r="F271" s="192">
        <f t="shared" si="9"/>
        <v>0</v>
      </c>
      <c r="G271" s="163">
        <f>MstList!I291</f>
        <v>0</v>
      </c>
      <c r="H271" s="738">
        <f>MstList!K291</f>
        <v>0</v>
      </c>
      <c r="I271" s="23"/>
      <c r="J271" s="23"/>
      <c r="K271" s="23"/>
      <c r="L271" s="23"/>
    </row>
    <row r="272" spans="1:12" ht="16.5" hidden="1" customHeight="1" x14ac:dyDescent="0.25">
      <c r="A272" s="147" t="str">
        <f t="shared" si="8"/>
        <v>0</v>
      </c>
      <c r="B272" s="1" t="str">
        <f>MstList!B292</f>
        <v>BK 7701059</v>
      </c>
      <c r="C272" s="1" t="str">
        <f>MstList!D292</f>
        <v>Mechanic Wire</v>
      </c>
      <c r="D272" s="6"/>
      <c r="E272" s="192" t="str">
        <f>IF(D272&gt;0,Totals!F292,"")</f>
        <v/>
      </c>
      <c r="F272" s="192">
        <f t="shared" si="9"/>
        <v>0</v>
      </c>
      <c r="G272" s="158" t="str">
        <f>MstList!I292</f>
        <v/>
      </c>
      <c r="H272" s="738">
        <f>MstList!K292</f>
        <v>0</v>
      </c>
      <c r="I272" s="23"/>
      <c r="J272" s="23"/>
      <c r="K272" s="23"/>
      <c r="L272" s="23"/>
    </row>
    <row r="273" spans="1:12" ht="16.5" hidden="1" customHeight="1" x14ac:dyDescent="0.25">
      <c r="A273" s="147" t="str">
        <f t="shared" si="8"/>
        <v>0</v>
      </c>
      <c r="B273" s="13" t="str">
        <f>MstList!B293</f>
        <v>NOE 7305030</v>
      </c>
      <c r="C273" s="1" t="str">
        <f>MstList!D293</f>
        <v>Transmission Clips</v>
      </c>
      <c r="D273" s="6"/>
      <c r="E273" s="192" t="str">
        <f>IF(D273&gt;0,Totals!F293,"")</f>
        <v/>
      </c>
      <c r="F273" s="192">
        <f t="shared" si="9"/>
        <v>0</v>
      </c>
      <c r="G273" s="158" t="str">
        <f>MstList!I293</f>
        <v/>
      </c>
      <c r="H273" s="736">
        <f>MstList!K293</f>
        <v>0</v>
      </c>
      <c r="I273" s="23"/>
      <c r="J273" s="23"/>
      <c r="K273" s="23"/>
      <c r="L273" s="23"/>
    </row>
    <row r="274" spans="1:12" ht="16.5" hidden="1" customHeight="1" x14ac:dyDescent="0.25">
      <c r="A274" s="147" t="str">
        <f t="shared" si="8"/>
        <v>0</v>
      </c>
      <c r="B274" s="1" t="str">
        <f>MstList!B294</f>
        <v>NWW ALFE025SU</v>
      </c>
      <c r="C274" s="1" t="str">
        <f>MstList!D294</f>
        <v>Wheel Weight--0.25 Ounce, Steel</v>
      </c>
      <c r="D274" s="6"/>
      <c r="E274" s="192" t="str">
        <f>IF(D274&gt;0,Totals!F294,"")</f>
        <v/>
      </c>
      <c r="F274" s="192">
        <f t="shared" si="9"/>
        <v>0</v>
      </c>
      <c r="G274" s="158" t="str">
        <f>MstList!I294</f>
        <v/>
      </c>
      <c r="H274" s="736">
        <f>MstList!K294</f>
        <v>0</v>
      </c>
      <c r="I274" s="23"/>
      <c r="J274" s="23"/>
      <c r="K274" s="23"/>
      <c r="L274" s="23"/>
    </row>
    <row r="275" spans="1:12" ht="16.5" hidden="1" customHeight="1" x14ac:dyDescent="0.25">
      <c r="A275" s="147" t="str">
        <f t="shared" si="8"/>
        <v>0</v>
      </c>
      <c r="B275" s="1" t="str">
        <f>MstList!B295</f>
        <v>NWW 7525FER10</v>
      </c>
      <c r="C275" s="1" t="str">
        <f>MstList!D295</f>
        <v>Wheel Weight-0.25 Ounce, Stick On</v>
      </c>
      <c r="D275" s="6"/>
      <c r="E275" s="192" t="str">
        <f>IF(D275&gt;0,Totals!F295,"")</f>
        <v/>
      </c>
      <c r="F275" s="192">
        <f t="shared" si="9"/>
        <v>0</v>
      </c>
      <c r="G275" s="158" t="str">
        <f>MstList!I295</f>
        <v/>
      </c>
      <c r="H275" s="736">
        <f>MstList!K295</f>
        <v>0</v>
      </c>
      <c r="I275" s="23"/>
      <c r="J275" s="23"/>
      <c r="K275" s="23"/>
      <c r="L275" s="23"/>
    </row>
    <row r="276" spans="1:12" ht="16.5" hidden="1" customHeight="1" x14ac:dyDescent="0.25">
      <c r="A276" s="147" t="str">
        <f t="shared" si="8"/>
        <v>0</v>
      </c>
      <c r="B276" s="1" t="str">
        <f>MstList!B298</f>
        <v>NTH PFE100SU</v>
      </c>
      <c r="C276" s="1" t="str">
        <f>MstList!D298</f>
        <v>Wheel Weight--1.0 Ounce, Steel</v>
      </c>
      <c r="D276" s="6"/>
      <c r="E276" s="192" t="str">
        <f>IF(D276&gt;0,Totals!F298,"")</f>
        <v/>
      </c>
      <c r="F276" s="192">
        <f t="shared" si="9"/>
        <v>0</v>
      </c>
      <c r="G276" s="158" t="str">
        <f>MstList!I298</f>
        <v/>
      </c>
      <c r="H276" s="736">
        <f>MstList!K298</f>
        <v>0</v>
      </c>
      <c r="I276" s="23"/>
      <c r="J276" s="23"/>
      <c r="K276" s="23"/>
      <c r="L276" s="23"/>
    </row>
    <row r="277" spans="1:12" ht="16.5" hidden="1" customHeight="1" x14ac:dyDescent="0.25">
      <c r="A277" s="147" t="str">
        <f t="shared" si="8"/>
        <v>0</v>
      </c>
      <c r="B277" s="1" t="str">
        <f>MstList!B300</f>
        <v>NTH PFE150SU</v>
      </c>
      <c r="C277" s="1" t="str">
        <f>MstList!D300</f>
        <v>Wheel Weight--1.5 Ounce, Steel</v>
      </c>
      <c r="D277" s="6"/>
      <c r="E277" s="192" t="str">
        <f>IF(D277&gt;0,Totals!F300,"")</f>
        <v/>
      </c>
      <c r="F277" s="192">
        <f t="shared" si="9"/>
        <v>0</v>
      </c>
      <c r="G277" s="158" t="str">
        <f>MstList!I300</f>
        <v/>
      </c>
      <c r="H277" s="736">
        <f>MstList!K300</f>
        <v>0</v>
      </c>
      <c r="I277" s="23"/>
      <c r="J277" s="23"/>
      <c r="K277" s="23"/>
      <c r="L277" s="23"/>
    </row>
    <row r="278" spans="1:12" ht="16.5" hidden="1" customHeight="1" x14ac:dyDescent="0.25">
      <c r="A278" s="147" t="str">
        <f t="shared" si="8"/>
        <v>0</v>
      </c>
      <c r="B278" s="1" t="str">
        <f>MstList!B301</f>
        <v>NTH PFE175SU</v>
      </c>
      <c r="C278" s="1" t="str">
        <f>MstList!D301</f>
        <v>Wheel Weight--1.75 Ounce, Steel</v>
      </c>
      <c r="D278" s="6"/>
      <c r="E278" s="192" t="str">
        <f>IF(D278&gt;0,Totals!F301,"")</f>
        <v/>
      </c>
      <c r="F278" s="192">
        <f t="shared" si="9"/>
        <v>0</v>
      </c>
      <c r="G278" s="158" t="str">
        <f>MstList!I301</f>
        <v/>
      </c>
      <c r="H278" s="736">
        <f>MstList!K301</f>
        <v>0</v>
      </c>
      <c r="I278" s="23"/>
      <c r="J278" s="23"/>
      <c r="K278" s="23"/>
      <c r="L278" s="23"/>
    </row>
    <row r="279" spans="1:12" ht="16.5" hidden="1" customHeight="1" x14ac:dyDescent="0.25">
      <c r="A279" s="147" t="str">
        <f t="shared" si="8"/>
        <v>0</v>
      </c>
      <c r="B279" s="1" t="str">
        <f>MstList!B302</f>
        <v>NTH PFE200SU</v>
      </c>
      <c r="C279" s="1" t="str">
        <f>MstList!D302</f>
        <v>Wheel Weight--2.0 Ounce, Steel</v>
      </c>
      <c r="D279" s="6"/>
      <c r="E279" s="192" t="str">
        <f>IF(D279&gt;0,Totals!F302,"")</f>
        <v/>
      </c>
      <c r="F279" s="192">
        <f t="shared" si="9"/>
        <v>0</v>
      </c>
      <c r="G279" s="158" t="str">
        <f>MstList!I302</f>
        <v/>
      </c>
      <c r="H279" s="736">
        <f>MstList!K302</f>
        <v>0</v>
      </c>
      <c r="I279" s="23"/>
      <c r="J279" s="23"/>
      <c r="K279" s="23"/>
      <c r="L279" s="23"/>
    </row>
    <row r="280" spans="1:12" ht="16.5" hidden="1" customHeight="1" x14ac:dyDescent="0.25">
      <c r="A280" s="147" t="str">
        <f t="shared" si="8"/>
        <v>0</v>
      </c>
      <c r="B280" s="1" t="str">
        <f>MstList!B303</f>
        <v>NTH PFE225SU</v>
      </c>
      <c r="C280" s="1" t="str">
        <f>MstList!D303</f>
        <v>Wheel Weight--2.25 Ounce, Steel</v>
      </c>
      <c r="D280" s="6"/>
      <c r="E280" s="192" t="str">
        <f>IF(D280&gt;0,Totals!F303,"")</f>
        <v/>
      </c>
      <c r="F280" s="192">
        <f t="shared" si="9"/>
        <v>0</v>
      </c>
      <c r="G280" s="158" t="str">
        <f>MstList!I303</f>
        <v/>
      </c>
      <c r="H280" s="736">
        <f>MstList!K303</f>
        <v>0</v>
      </c>
      <c r="I280" s="23"/>
      <c r="J280" s="23"/>
      <c r="K280" s="23"/>
      <c r="L280" s="23"/>
    </row>
    <row r="281" spans="1:12" ht="16.5" hidden="1" customHeight="1" x14ac:dyDescent="0.25">
      <c r="A281" s="147" t="str">
        <f t="shared" si="8"/>
        <v>0</v>
      </c>
      <c r="B281" s="1" t="str">
        <f>MstList!B304</f>
        <v>NTH PFE250SU</v>
      </c>
      <c r="C281" s="1" t="str">
        <f>MstList!D304</f>
        <v>Wheel Weight--2.5 Ounce, Steel</v>
      </c>
      <c r="D281" s="6"/>
      <c r="E281" s="192" t="str">
        <f>IF(D281&gt;0,Totals!F304,"")</f>
        <v/>
      </c>
      <c r="F281" s="192">
        <f t="shared" si="9"/>
        <v>0</v>
      </c>
      <c r="G281" s="158" t="str">
        <f>MstList!I304</f>
        <v/>
      </c>
      <c r="H281" s="736">
        <f>MstList!K304</f>
        <v>0</v>
      </c>
      <c r="I281" s="23"/>
      <c r="J281" s="23"/>
      <c r="K281" s="23"/>
      <c r="L281" s="23"/>
    </row>
    <row r="282" spans="1:12" ht="16.5" hidden="1" customHeight="1" x14ac:dyDescent="0.25">
      <c r="A282" s="147" t="str">
        <f t="shared" si="8"/>
        <v>0</v>
      </c>
      <c r="B282" s="1" t="str">
        <f>MstList!B305</f>
        <v>NTH PFE300SU</v>
      </c>
      <c r="C282" s="1" t="str">
        <f>MstList!D305</f>
        <v>Wheel Weight--3.0 Ounce, Steel</v>
      </c>
      <c r="D282" s="6"/>
      <c r="E282" s="192" t="str">
        <f>IF(D282&gt;0,Totals!F305,"")</f>
        <v/>
      </c>
      <c r="F282" s="192">
        <f t="shared" si="9"/>
        <v>0</v>
      </c>
      <c r="G282" s="1">
        <f>MstList!I305</f>
        <v>0</v>
      </c>
      <c r="H282" s="736">
        <f>MstList!K305</f>
        <v>0</v>
      </c>
      <c r="I282" s="23"/>
      <c r="J282" s="23"/>
      <c r="K282" s="23"/>
      <c r="L282" s="23"/>
    </row>
    <row r="283" spans="1:12" ht="16.5" hidden="1" customHeight="1" x14ac:dyDescent="0.25">
      <c r="A283" s="147" t="str">
        <f t="shared" si="8"/>
        <v>0</v>
      </c>
      <c r="B283" s="1" t="str">
        <f>MstList!B306</f>
        <v>BK 5051204</v>
      </c>
      <c r="C283" s="1" t="str">
        <f>MstList!D306</f>
        <v>#4 Hose Clamp</v>
      </c>
      <c r="D283" s="6"/>
      <c r="E283" s="192" t="str">
        <f>IF(D283&gt;0,Totals!F306,"")</f>
        <v/>
      </c>
      <c r="F283" s="192">
        <f t="shared" si="9"/>
        <v>0</v>
      </c>
      <c r="G283" s="1">
        <f>MstList!I306</f>
        <v>0</v>
      </c>
      <c r="H283" s="736">
        <f>MstList!K306</f>
        <v>0</v>
      </c>
      <c r="I283" s="23"/>
      <c r="J283" s="23"/>
      <c r="K283" s="23"/>
      <c r="L283" s="23"/>
    </row>
    <row r="284" spans="1:12" ht="16.5" hidden="1" customHeight="1" x14ac:dyDescent="0.25">
      <c r="A284" s="147" t="str">
        <f t="shared" si="8"/>
        <v>0</v>
      </c>
      <c r="B284" s="1" t="str">
        <f>MstList!B307</f>
        <v>BK 5051228</v>
      </c>
      <c r="C284" s="1" t="str">
        <f>MstList!D307</f>
        <v>#28 Hose Clamp</v>
      </c>
      <c r="D284" s="6"/>
      <c r="E284" s="192" t="str">
        <f>IF(D284&gt;0,Totals!F307,"")</f>
        <v/>
      </c>
      <c r="F284" s="192">
        <f t="shared" si="9"/>
        <v>0</v>
      </c>
      <c r="G284" s="1">
        <f>MstList!I307</f>
        <v>0</v>
      </c>
      <c r="H284" s="736">
        <f>MstList!K307</f>
        <v>0</v>
      </c>
      <c r="I284" s="23"/>
      <c r="J284" s="23"/>
      <c r="K284" s="23"/>
      <c r="L284" s="23"/>
    </row>
    <row r="285" spans="1:12" ht="16.5" hidden="1" customHeight="1" x14ac:dyDescent="0.25">
      <c r="A285" s="147" t="str">
        <f t="shared" si="8"/>
        <v>0</v>
      </c>
      <c r="B285" s="1" t="str">
        <f>MstList!B308</f>
        <v>BK 5051232</v>
      </c>
      <c r="C285" s="1" t="str">
        <f>MstList!D308</f>
        <v>#32 Hose Clamp</v>
      </c>
      <c r="D285" s="6"/>
      <c r="E285" s="192" t="str">
        <f>IF(D285&gt;0,Totals!F308,"")</f>
        <v/>
      </c>
      <c r="F285" s="192">
        <f t="shared" si="9"/>
        <v>0</v>
      </c>
      <c r="G285" s="1">
        <f>MstList!I308</f>
        <v>0</v>
      </c>
      <c r="H285" s="736">
        <f>MstList!K308</f>
        <v>0</v>
      </c>
      <c r="I285" s="23"/>
      <c r="J285" s="23"/>
      <c r="K285" s="23"/>
      <c r="L285" s="23"/>
    </row>
    <row r="286" spans="1:12" ht="16.5" hidden="1" customHeight="1" x14ac:dyDescent="0.25">
      <c r="A286" s="147" t="str">
        <f t="shared" si="8"/>
        <v>0</v>
      </c>
      <c r="B286" s="1" t="str">
        <f>MstList!B309</f>
        <v>BK 5051236</v>
      </c>
      <c r="C286" s="1" t="str">
        <f>MstList!D309</f>
        <v>#36 Hose Clamp</v>
      </c>
      <c r="D286" s="6"/>
      <c r="E286" s="192" t="str">
        <f>IF(D286&gt;0,Totals!F309,"")</f>
        <v/>
      </c>
      <c r="F286" s="192">
        <f t="shared" si="9"/>
        <v>0</v>
      </c>
      <c r="G286" s="1">
        <f>MstList!I309</f>
        <v>0</v>
      </c>
      <c r="H286" s="736">
        <f>MstList!K309</f>
        <v>0</v>
      </c>
      <c r="I286" s="23"/>
      <c r="J286" s="23"/>
      <c r="K286" s="23"/>
      <c r="L286" s="23"/>
    </row>
    <row r="287" spans="1:12" ht="16.5" hidden="1" customHeight="1" x14ac:dyDescent="0.25">
      <c r="A287" s="147" t="str">
        <f t="shared" si="8"/>
        <v>0</v>
      </c>
      <c r="B287" s="22" t="str">
        <f>MstList!B310</f>
        <v>BK 6652388</v>
      </c>
      <c r="C287" s="22" t="str">
        <f>MstList!D310</f>
        <v>Trim Clips (Box of 7)</v>
      </c>
      <c r="D287" s="135"/>
      <c r="E287" s="128" t="str">
        <f>IF(D287&gt;0,Totals!F310,"")</f>
        <v/>
      </c>
      <c r="F287" s="128">
        <f t="shared" si="9"/>
        <v>0</v>
      </c>
      <c r="G287" s="22">
        <f>MstList!I310</f>
        <v>0</v>
      </c>
      <c r="H287" s="737">
        <f>MstList!K310</f>
        <v>0</v>
      </c>
      <c r="I287" s="23"/>
      <c r="J287" s="23"/>
      <c r="K287" s="23"/>
      <c r="L287" s="23"/>
    </row>
    <row r="288" spans="1:12" ht="16.5" hidden="1" customHeight="1" x14ac:dyDescent="0.25">
      <c r="A288" s="147" t="str">
        <f t="shared" si="8"/>
        <v>0</v>
      </c>
      <c r="B288" s="22" t="str">
        <f>MstList!B311</f>
        <v>BK 6653147</v>
      </c>
      <c r="C288" s="22" t="str">
        <f>MstList!D311</f>
        <v>Trim Clips (Box of 7)</v>
      </c>
      <c r="D288" s="135"/>
      <c r="E288" s="128" t="str">
        <f>IF(D288&gt;0,Totals!F311,"")</f>
        <v/>
      </c>
      <c r="F288" s="128">
        <f t="shared" si="9"/>
        <v>0</v>
      </c>
      <c r="G288" s="22">
        <f>MstList!I311</f>
        <v>0</v>
      </c>
      <c r="H288" s="737">
        <f>MstList!K311</f>
        <v>0</v>
      </c>
      <c r="I288" s="23"/>
      <c r="J288" s="23"/>
      <c r="K288" s="23"/>
      <c r="L288" s="23"/>
    </row>
    <row r="289" spans="1:12" ht="16.5" hidden="1" customHeight="1" x14ac:dyDescent="0.25">
      <c r="A289" s="147" t="str">
        <f t="shared" si="8"/>
        <v>0</v>
      </c>
      <c r="B289" s="9">
        <f>MstList!B312</f>
        <v>0</v>
      </c>
      <c r="C289" s="22" t="str">
        <f>MstList!D312</f>
        <v>Silicone-Clear</v>
      </c>
      <c r="D289" s="135"/>
      <c r="E289" s="128" t="str">
        <f>IF(D289&gt;0,Totals!F312,"")</f>
        <v/>
      </c>
      <c r="F289" s="128">
        <f t="shared" si="9"/>
        <v>0</v>
      </c>
      <c r="G289" s="22">
        <f>MstList!I312</f>
        <v>0</v>
      </c>
      <c r="H289" s="737">
        <f>MstList!K312</f>
        <v>0</v>
      </c>
      <c r="I289" s="23"/>
      <c r="J289" s="23"/>
      <c r="K289" s="23"/>
      <c r="L289" s="23"/>
    </row>
    <row r="290" spans="1:12" ht="16.5" hidden="1" customHeight="1" x14ac:dyDescent="0.25">
      <c r="A290" s="147" t="str">
        <f t="shared" si="8"/>
        <v>0</v>
      </c>
      <c r="B290" s="9" t="str">
        <f>MstList!B314</f>
        <v>PTX 24240</v>
      </c>
      <c r="C290" s="22" t="str">
        <f>MstList!D314</f>
        <v>Locktreader-Blue</v>
      </c>
      <c r="D290" s="135"/>
      <c r="E290" s="128" t="str">
        <f>IF(D290&gt;0,Totals!F314,"")</f>
        <v/>
      </c>
      <c r="F290" s="128">
        <f t="shared" si="9"/>
        <v>0</v>
      </c>
      <c r="G290" s="22">
        <f>MstList!I314</f>
        <v>0</v>
      </c>
      <c r="H290" s="737">
        <f>MstList!K314</f>
        <v>0</v>
      </c>
      <c r="I290" s="23"/>
      <c r="J290" s="23"/>
      <c r="K290" s="23"/>
      <c r="L290" s="23"/>
    </row>
    <row r="291" spans="1:12" ht="16.5" hidden="1" customHeight="1" x14ac:dyDescent="0.25">
      <c r="A291" s="147" t="str">
        <f t="shared" si="8"/>
        <v>0</v>
      </c>
      <c r="B291" s="105">
        <f>MstList!B315</f>
        <v>7651144</v>
      </c>
      <c r="C291" s="22" t="str">
        <f>MstList!D315</f>
        <v>Locktreader-Red</v>
      </c>
      <c r="D291" s="135"/>
      <c r="E291" s="128" t="str">
        <f>IF(D291&gt;0,Totals!F315,"")</f>
        <v/>
      </c>
      <c r="F291" s="128">
        <f t="shared" si="9"/>
        <v>0</v>
      </c>
      <c r="G291" s="22">
        <f>MstList!I315</f>
        <v>0</v>
      </c>
      <c r="H291" s="737">
        <f>MstList!K315</f>
        <v>0</v>
      </c>
      <c r="I291" s="23"/>
      <c r="J291" s="23"/>
      <c r="K291" s="23"/>
      <c r="L291" s="23"/>
    </row>
    <row r="292" spans="1:12" ht="16.5" hidden="1" customHeight="1" x14ac:dyDescent="0.25">
      <c r="A292" s="147" t="str">
        <f t="shared" si="8"/>
        <v>0</v>
      </c>
      <c r="B292" s="1" t="str">
        <f>MstList!B316</f>
        <v>72-N642-2</v>
      </c>
      <c r="C292" s="1" t="str">
        <f>MstList!D316</f>
        <v>Mechanic Gloves (Med)</v>
      </c>
      <c r="D292" s="135"/>
      <c r="E292" s="191" t="str">
        <f>IF(D292&gt;0,Totals!F316,"")</f>
        <v/>
      </c>
      <c r="F292" s="191">
        <f t="shared" si="9"/>
        <v>0</v>
      </c>
      <c r="G292" s="157" t="str">
        <f>MstList!I316</f>
        <v>12926-100196614</v>
      </c>
      <c r="H292" s="728">
        <f>MstList!K316</f>
        <v>0</v>
      </c>
      <c r="I292" s="23"/>
      <c r="J292" s="23"/>
      <c r="K292" s="23"/>
      <c r="L292" s="23"/>
    </row>
    <row r="293" spans="1:12" ht="16.5" hidden="1" customHeight="1" x14ac:dyDescent="0.25">
      <c r="A293" s="147" t="str">
        <f t="shared" si="8"/>
        <v>0</v>
      </c>
      <c r="B293" s="1" t="str">
        <f>MstList!B317</f>
        <v>72-N643-2</v>
      </c>
      <c r="C293" s="1" t="str">
        <f>MstList!D317</f>
        <v>Mechanic Gloves (Large)</v>
      </c>
      <c r="D293" s="135"/>
      <c r="E293" s="191" t="str">
        <f>IF(D293&gt;0,Totals!F317,"")</f>
        <v/>
      </c>
      <c r="F293" s="191">
        <f t="shared" si="9"/>
        <v>0</v>
      </c>
      <c r="G293" s="157" t="str">
        <f>MstList!I317</f>
        <v>12926-100196615</v>
      </c>
      <c r="H293" s="728">
        <f>MstList!K317</f>
        <v>0</v>
      </c>
      <c r="I293" s="23"/>
      <c r="J293" s="23"/>
      <c r="K293" s="23"/>
      <c r="L293" s="23"/>
    </row>
    <row r="294" spans="1:12" ht="16.5" hidden="1" customHeight="1" x14ac:dyDescent="0.25">
      <c r="A294" s="147" t="str">
        <f t="shared" si="8"/>
        <v>0</v>
      </c>
      <c r="B294" s="1" t="str">
        <f>MstList!B318</f>
        <v>72-N644-2</v>
      </c>
      <c r="C294" s="1" t="str">
        <f>MstList!D318</f>
        <v>Mechanic Gloves (X-Large)</v>
      </c>
      <c r="D294" s="135"/>
      <c r="E294" s="191" t="str">
        <f>IF(D294&gt;0,Totals!F318,"")</f>
        <v/>
      </c>
      <c r="F294" s="191">
        <f t="shared" si="9"/>
        <v>0</v>
      </c>
      <c r="G294" s="157" t="str">
        <f>MstList!I318</f>
        <v>12926-100196616</v>
      </c>
      <c r="H294" s="728">
        <f>MstList!K318</f>
        <v>0</v>
      </c>
      <c r="I294" s="23"/>
      <c r="J294" s="23"/>
      <c r="K294" s="23"/>
      <c r="L294" s="23"/>
    </row>
    <row r="295" spans="1:12" ht="16.5" hidden="1" customHeight="1" x14ac:dyDescent="0.25">
      <c r="A295" s="147" t="str">
        <f t="shared" si="8"/>
        <v>0</v>
      </c>
      <c r="B295" s="22" t="str">
        <f>MstList!B319</f>
        <v>NW770216</v>
      </c>
      <c r="C295" s="22" t="str">
        <f>MstList!D319</f>
        <v>Terminal Assortment</v>
      </c>
      <c r="D295" s="135"/>
      <c r="E295" s="128" t="str">
        <f>IF(D295&gt;0,Totals!F319,"")</f>
        <v/>
      </c>
      <c r="F295" s="128">
        <f t="shared" si="9"/>
        <v>0</v>
      </c>
      <c r="G295" s="22">
        <f>MstList!I319</f>
        <v>0</v>
      </c>
      <c r="H295" s="737">
        <f>MstList!K319</f>
        <v>0</v>
      </c>
      <c r="I295" s="23"/>
      <c r="J295" s="23"/>
      <c r="K295" s="23"/>
      <c r="L295" s="23"/>
    </row>
    <row r="296" spans="1:12" ht="16.5" hidden="1" customHeight="1" x14ac:dyDescent="0.25">
      <c r="A296" s="147" t="str">
        <f t="shared" si="8"/>
        <v>0</v>
      </c>
      <c r="B296" s="22" t="str">
        <f>MstList!B320</f>
        <v>NW 770222</v>
      </c>
      <c r="C296" s="22" t="str">
        <f>MstList!D320</f>
        <v>Heat Shrink Tubing</v>
      </c>
      <c r="D296" s="135"/>
      <c r="E296" s="128" t="str">
        <f>IF(D296&gt;0,Totals!F320,"")</f>
        <v/>
      </c>
      <c r="F296" s="128">
        <f t="shared" si="9"/>
        <v>0</v>
      </c>
      <c r="G296" s="22">
        <f>MstList!I320</f>
        <v>0</v>
      </c>
      <c r="H296" s="737">
        <f>MstList!K320</f>
        <v>0</v>
      </c>
      <c r="I296" s="23"/>
      <c r="J296" s="23"/>
      <c r="K296" s="23"/>
      <c r="L296" s="23"/>
    </row>
    <row r="297" spans="1:12" ht="16.5" hidden="1" customHeight="1" x14ac:dyDescent="0.25">
      <c r="A297" s="147" t="str">
        <f t="shared" si="8"/>
        <v>0</v>
      </c>
      <c r="B297" s="22" t="str">
        <f>MstList!B321</f>
        <v>NCB 05701</v>
      </c>
      <c r="C297" s="22" t="str">
        <f>MstList!D321</f>
        <v>Mother's Wax</v>
      </c>
      <c r="D297" s="135"/>
      <c r="E297" s="128" t="str">
        <f>IF(D297&gt;0,Totals!F321,"")</f>
        <v/>
      </c>
      <c r="F297" s="128">
        <f t="shared" si="9"/>
        <v>0</v>
      </c>
      <c r="G297" s="22">
        <f>MstList!I321</f>
        <v>0</v>
      </c>
      <c r="H297" s="737">
        <f>MstList!K321</f>
        <v>0</v>
      </c>
      <c r="I297" s="23"/>
      <c r="J297" s="23"/>
      <c r="K297" s="23"/>
      <c r="L297" s="23"/>
    </row>
    <row r="298" spans="1:12" ht="16.5" hidden="1" customHeight="1" x14ac:dyDescent="0.25">
      <c r="A298" s="147" t="str">
        <f t="shared" si="8"/>
        <v>0</v>
      </c>
      <c r="B298" s="22" t="str">
        <f>MstList!B323</f>
        <v>BCBM23</v>
      </c>
      <c r="C298" s="22" t="str">
        <f>MstList!D323</f>
        <v>Tire Wet</v>
      </c>
      <c r="D298" s="135"/>
      <c r="E298" s="128" t="str">
        <f>IF(D298&gt;0,Totals!F323,"")</f>
        <v/>
      </c>
      <c r="F298" s="128">
        <f t="shared" si="9"/>
        <v>0</v>
      </c>
      <c r="G298" s="22">
        <f>MstList!I323</f>
        <v>0</v>
      </c>
      <c r="H298" s="737">
        <f>MstList!K323</f>
        <v>0</v>
      </c>
      <c r="I298" s="23"/>
      <c r="J298" s="23"/>
      <c r="K298" s="23"/>
      <c r="L298" s="23"/>
    </row>
    <row r="299" spans="1:12" ht="16.5" hidden="1" customHeight="1" x14ac:dyDescent="0.25">
      <c r="A299" s="147" t="str">
        <f t="shared" ref="A299:A361" si="10">IF(D299="","0","1")</f>
        <v>0</v>
      </c>
      <c r="B299" s="22" t="str">
        <f>MstList!B324</f>
        <v>NCB 10160</v>
      </c>
      <c r="C299" s="22" t="str">
        <f>MstList!D324</f>
        <v>Armor -All</v>
      </c>
      <c r="D299" s="135"/>
      <c r="E299" s="128" t="str">
        <f>IF(D299&gt;0,Totals!F324,"")</f>
        <v/>
      </c>
      <c r="F299" s="128">
        <f t="shared" ref="F299:F361" si="11">PRODUCT(D299:E299)</f>
        <v>0</v>
      </c>
      <c r="G299" s="22">
        <f>MstList!I324</f>
        <v>0</v>
      </c>
      <c r="H299" s="737">
        <f>MstList!K324</f>
        <v>0</v>
      </c>
      <c r="I299" s="23"/>
      <c r="J299" s="23"/>
      <c r="K299" s="23"/>
      <c r="L299" s="23"/>
    </row>
    <row r="300" spans="1:12" ht="16.5" hidden="1" customHeight="1" x14ac:dyDescent="0.25">
      <c r="A300" s="147" t="str">
        <f t="shared" si="10"/>
        <v>0</v>
      </c>
      <c r="B300" s="22" t="str">
        <f>MstList!B325</f>
        <v>TW T520</v>
      </c>
      <c r="C300" s="22" t="str">
        <f>MstList!D325</f>
        <v>Bug &amp; Tar Remover</v>
      </c>
      <c r="D300" s="135"/>
      <c r="E300" s="128" t="str">
        <f>IF(D300&gt;0,Totals!F325,"")</f>
        <v/>
      </c>
      <c r="F300" s="128">
        <f t="shared" si="11"/>
        <v>0</v>
      </c>
      <c r="G300" s="22">
        <f>MstList!I325</f>
        <v>0</v>
      </c>
      <c r="H300" s="737">
        <f>MstList!K325</f>
        <v>0</v>
      </c>
      <c r="I300" s="23"/>
      <c r="J300" s="23"/>
      <c r="K300" s="23"/>
      <c r="L300" s="23"/>
    </row>
    <row r="301" spans="1:12" ht="16.5" hidden="1" customHeight="1" x14ac:dyDescent="0.25">
      <c r="A301" s="147" t="str">
        <f t="shared" si="10"/>
        <v>0</v>
      </c>
      <c r="B301" s="22" t="str">
        <f>MstList!B326</f>
        <v>MAC 8100</v>
      </c>
      <c r="C301" s="22" t="str">
        <f>MstList!D326</f>
        <v>Window Cleaner</v>
      </c>
      <c r="D301" s="135"/>
      <c r="E301" s="128" t="str">
        <f>IF(D301&gt;0,Totals!F326,"")</f>
        <v/>
      </c>
      <c r="F301" s="128">
        <f t="shared" si="11"/>
        <v>0</v>
      </c>
      <c r="G301" s="22">
        <f>MstList!I326</f>
        <v>0</v>
      </c>
      <c r="H301" s="737">
        <f>MstList!K326</f>
        <v>0</v>
      </c>
      <c r="I301" s="23"/>
      <c r="J301" s="23"/>
      <c r="K301" s="23"/>
      <c r="L301" s="23"/>
    </row>
    <row r="302" spans="1:12" ht="22.5" hidden="1" customHeight="1" x14ac:dyDescent="0.25">
      <c r="A302" s="147" t="str">
        <f t="shared" si="10"/>
        <v>0</v>
      </c>
      <c r="B302" s="1">
        <f>MstList!B328</f>
        <v>0</v>
      </c>
      <c r="C302" s="1" t="str">
        <f>MstList!D328</f>
        <v>REQUESTS</v>
      </c>
      <c r="D302" s="6"/>
      <c r="E302" s="191" t="str">
        <f>IF(D302&gt;0,Totals!F328,"")</f>
        <v/>
      </c>
      <c r="F302" s="191">
        <f t="shared" si="11"/>
        <v>0</v>
      </c>
      <c r="G302" s="157" t="str">
        <f>MstList!I328</f>
        <v/>
      </c>
      <c r="H302" s="761" t="str">
        <f>MstList!J328</f>
        <v>District</v>
      </c>
      <c r="I302" s="23"/>
      <c r="J302" s="23"/>
      <c r="K302" s="23"/>
      <c r="L302" s="23"/>
    </row>
    <row r="303" spans="1:12" ht="16.5" hidden="1" customHeight="1" x14ac:dyDescent="0.25">
      <c r="A303" s="147" t="str">
        <f t="shared" si="10"/>
        <v>0</v>
      </c>
      <c r="B303" s="1" t="str">
        <f ca="1">IF(Totals!$J329=$C$1, Totals!B329,"")</f>
        <v/>
      </c>
      <c r="C303" s="1" t="str">
        <f ca="1">IF(Totals!$J329=$C$1, Totals!D329,"")</f>
        <v/>
      </c>
      <c r="D303" s="6"/>
      <c r="E303" s="191" t="str">
        <f ca="1">IF(Totals!$J329=$C$1, Totals!F329,"")</f>
        <v/>
      </c>
      <c r="F303" s="191">
        <f t="shared" ca="1" si="11"/>
        <v>0</v>
      </c>
      <c r="G303" s="157" t="str">
        <f ca="1">IF(Totals!$J329=$C$1, Totals!I329,"")</f>
        <v/>
      </c>
      <c r="H303" s="763" t="str">
        <f ca="1">IF(Totals!$J329=$C$1,Totals!J329,"")</f>
        <v/>
      </c>
      <c r="I303" s="764"/>
      <c r="J303" s="23"/>
      <c r="K303" s="29"/>
      <c r="L303" s="23"/>
    </row>
    <row r="304" spans="1:12" ht="16.5" hidden="1" customHeight="1" x14ac:dyDescent="0.25">
      <c r="A304" s="147" t="str">
        <f t="shared" si="10"/>
        <v>0</v>
      </c>
      <c r="B304" s="1" t="str">
        <f ca="1">IF(Totals!$J330=$C$1, Totals!B330,"")</f>
        <v/>
      </c>
      <c r="C304" s="1" t="str">
        <f ca="1">IF(Totals!$J330=$C$1, Totals!D330,"")</f>
        <v/>
      </c>
      <c r="D304" s="6"/>
      <c r="E304" s="191" t="str">
        <f ca="1">IF(Totals!$J330=$C$1, Totals!F330,"")</f>
        <v/>
      </c>
      <c r="F304" s="191">
        <f t="shared" ca="1" si="11"/>
        <v>0</v>
      </c>
      <c r="G304" s="157" t="str">
        <f ca="1">IF(Totals!$J330=$C$1, Totals!I330,"")</f>
        <v/>
      </c>
      <c r="H304" s="763" t="str">
        <f ca="1">IF(Totals!$J330=$C$1,Totals!J330,"")</f>
        <v/>
      </c>
      <c r="I304" s="764"/>
      <c r="J304" s="2"/>
      <c r="K304" s="23"/>
    </row>
    <row r="305" spans="1:12" ht="16.5" hidden="1" customHeight="1" x14ac:dyDescent="0.25">
      <c r="A305" s="147" t="str">
        <f t="shared" si="10"/>
        <v>0</v>
      </c>
      <c r="B305" s="762" t="str">
        <f ca="1">IF(Totals!$J331=$C$1, Totals!B331,"")</f>
        <v/>
      </c>
      <c r="C305" s="71" t="str">
        <f ca="1">IF(Totals!$J331=$C$1, Totals!D331,"")</f>
        <v/>
      </c>
      <c r="D305" s="135"/>
      <c r="E305" s="128" t="str">
        <f ca="1">IF(Totals!$J331=$C$1, Totals!F331,"")</f>
        <v/>
      </c>
      <c r="F305" s="191">
        <f t="shared" ca="1" si="11"/>
        <v>0</v>
      </c>
      <c r="G305" s="71" t="str">
        <f ca="1">IF(Totals!$J331=$C$1, Totals!I331,"")</f>
        <v/>
      </c>
      <c r="H305" s="763" t="str">
        <f ca="1">IF(Totals!$J331=$C$1,Totals!J331,"")</f>
        <v/>
      </c>
      <c r="I305" s="764"/>
      <c r="J305" s="23"/>
      <c r="L305" s="23"/>
    </row>
    <row r="306" spans="1:12" ht="16.5" hidden="1" customHeight="1" x14ac:dyDescent="0.25">
      <c r="A306" s="147" t="str">
        <f t="shared" si="10"/>
        <v>0</v>
      </c>
      <c r="B306" s="762" t="str">
        <f ca="1">IF(Totals!$J332=$C$1, Totals!B332,"")</f>
        <v/>
      </c>
      <c r="C306" s="71" t="str">
        <f ca="1">IF(Totals!$J332=$C$1, Totals!D332,"")</f>
        <v/>
      </c>
      <c r="D306" s="135"/>
      <c r="E306" s="128" t="str">
        <f ca="1">IF(Totals!$J332=$C$1, Totals!F332,"")</f>
        <v/>
      </c>
      <c r="F306" s="191">
        <f t="shared" ca="1" si="11"/>
        <v>0</v>
      </c>
      <c r="G306" s="71" t="str">
        <f ca="1">IF(Totals!$J332=$C$1, Totals!I332,"")</f>
        <v/>
      </c>
      <c r="H306" s="763" t="str">
        <f ca="1">IF(Totals!$J332=$C$1,Totals!J332,"")</f>
        <v/>
      </c>
      <c r="I306" s="764"/>
      <c r="J306" s="23"/>
      <c r="L306" s="23"/>
    </row>
    <row r="307" spans="1:12" ht="16.5" hidden="1" customHeight="1" x14ac:dyDescent="0.25">
      <c r="A307" s="147" t="str">
        <f t="shared" si="10"/>
        <v>0</v>
      </c>
      <c r="B307" s="762" t="str">
        <f ca="1">IF(Totals!$J333=$C$1, Totals!B333,"")</f>
        <v/>
      </c>
      <c r="C307" s="71" t="str">
        <f ca="1">IF(Totals!$J333=$C$1, Totals!D333,"")</f>
        <v/>
      </c>
      <c r="D307" s="135"/>
      <c r="E307" s="128" t="str">
        <f ca="1">IF(Totals!$J333=$C$1, Totals!F333,"")</f>
        <v/>
      </c>
      <c r="F307" s="191">
        <f t="shared" ca="1" si="11"/>
        <v>0</v>
      </c>
      <c r="G307" s="71" t="str">
        <f ca="1">IF(Totals!$J333=$C$1, Totals!I333,"")</f>
        <v/>
      </c>
      <c r="H307" s="763" t="str">
        <f ca="1">IF(Totals!$J333=$C$1,Totals!J333,"")</f>
        <v/>
      </c>
      <c r="I307" s="764"/>
    </row>
    <row r="308" spans="1:12" ht="16.5" hidden="1" customHeight="1" x14ac:dyDescent="0.25">
      <c r="A308" s="147" t="str">
        <f t="shared" ca="1" si="10"/>
        <v>0</v>
      </c>
      <c r="B308" s="762" t="str">
        <f ca="1">IF(Totals!$J334=$C$1, Totals!B334,"")</f>
        <v/>
      </c>
      <c r="C308" s="71" t="str">
        <f ca="1">IF(Totals!$J334=$C$1, Totals!D334,"")</f>
        <v/>
      </c>
      <c r="D308" s="135" t="str">
        <f ca="1">IF(Totals!$J334=$C$1, Totals!E334,"")</f>
        <v/>
      </c>
      <c r="E308" s="71" t="str">
        <f ca="1">IF(Totals!$J334=$C$1, Totals!F334,"")</f>
        <v/>
      </c>
      <c r="F308" s="211">
        <f t="shared" ca="1" si="11"/>
        <v>0</v>
      </c>
      <c r="G308" s="71" t="str">
        <f ca="1">IF(Totals!$J334=$C$1, Totals!I334,"")</f>
        <v/>
      </c>
      <c r="H308" s="763" t="str">
        <f ca="1">IF(Totals!$J334=$C$1,Totals!J334,"")</f>
        <v/>
      </c>
      <c r="I308" s="764"/>
      <c r="K308" s="27"/>
    </row>
    <row r="309" spans="1:12" ht="16.5" hidden="1" customHeight="1" x14ac:dyDescent="0.25">
      <c r="A309" s="147" t="str">
        <f t="shared" ca="1" si="10"/>
        <v>0</v>
      </c>
      <c r="B309" s="762" t="str">
        <f ca="1">IF(Totals!$J335=$C$1, Totals!B335,"")</f>
        <v/>
      </c>
      <c r="C309" s="71" t="str">
        <f ca="1">IF(Totals!$J335=$C$1, Totals!D335,"")</f>
        <v/>
      </c>
      <c r="D309" s="135" t="str">
        <f ca="1">IF(Totals!$J335=$C$1, Totals!E335,"")</f>
        <v/>
      </c>
      <c r="E309" s="71" t="str">
        <f ca="1">IF(Totals!$J335=$C$1, Totals!F335,"")</f>
        <v/>
      </c>
      <c r="F309" s="192">
        <f t="shared" ca="1" si="11"/>
        <v>0</v>
      </c>
      <c r="G309" s="71" t="str">
        <f ca="1">IF(Totals!$J335=$C$1, Totals!I335,"")</f>
        <v/>
      </c>
      <c r="H309" s="763" t="str">
        <f ca="1">IF(Totals!$J335=$C$1,Totals!J335,"")</f>
        <v/>
      </c>
      <c r="I309" s="764"/>
    </row>
    <row r="310" spans="1:12" ht="16.5" hidden="1" customHeight="1" x14ac:dyDescent="0.25">
      <c r="A310" s="147" t="str">
        <f t="shared" ca="1" si="10"/>
        <v>0</v>
      </c>
      <c r="B310" s="762" t="str">
        <f ca="1">IF(Totals!$J336=$C$1, Totals!B336,"")</f>
        <v/>
      </c>
      <c r="C310" s="71" t="str">
        <f ca="1">IF(Totals!$J336=$C$1, Totals!D336,"")</f>
        <v/>
      </c>
      <c r="D310" s="135" t="str">
        <f ca="1">IF(Totals!$J336=$C$1, Totals!E336,"")</f>
        <v/>
      </c>
      <c r="E310" s="71" t="str">
        <f ca="1">IF(Totals!$J336=$C$1, Totals!F336,"")</f>
        <v/>
      </c>
      <c r="F310" s="192">
        <f t="shared" ca="1" si="11"/>
        <v>0</v>
      </c>
      <c r="G310" s="71" t="str">
        <f ca="1">IF(Totals!$J336=$C$1, Totals!I336,"")</f>
        <v/>
      </c>
      <c r="H310" s="763" t="str">
        <f ca="1">IF(Totals!$J336=$C$1,Totals!J336,"")</f>
        <v/>
      </c>
      <c r="I310" s="764"/>
    </row>
    <row r="311" spans="1:12" ht="16.5" hidden="1" customHeight="1" x14ac:dyDescent="0.25">
      <c r="A311" s="147" t="str">
        <f t="shared" ca="1" si="10"/>
        <v>0</v>
      </c>
      <c r="B311" s="762" t="str">
        <f ca="1">IF(Totals!$J337=$C$1, Totals!B337,"")</f>
        <v/>
      </c>
      <c r="C311" s="71" t="str">
        <f ca="1">IF(Totals!$J337=$C$1, Totals!D337,"")</f>
        <v/>
      </c>
      <c r="D311" s="135" t="str">
        <f ca="1">IF(Totals!$J337=$C$1, Totals!E337,"")</f>
        <v/>
      </c>
      <c r="E311" s="71" t="str">
        <f ca="1">IF(Totals!$J337=$C$1, Totals!F337,"")</f>
        <v/>
      </c>
      <c r="F311" s="192">
        <f t="shared" ca="1" si="11"/>
        <v>0</v>
      </c>
      <c r="G311" s="71" t="str">
        <f ca="1">IF(Totals!$J337=$C$1, Totals!I337,"")</f>
        <v/>
      </c>
      <c r="H311" s="763" t="str">
        <f ca="1">IF(Totals!$J337=$C$1,Totals!J337,"")</f>
        <v/>
      </c>
      <c r="I311" s="764"/>
    </row>
    <row r="312" spans="1:12" ht="16.5" hidden="1" customHeight="1" x14ac:dyDescent="0.25">
      <c r="A312" s="147" t="str">
        <f t="shared" ca="1" si="10"/>
        <v>0</v>
      </c>
      <c r="B312" s="762" t="str">
        <f ca="1">IF(Totals!$J338=$C$1, Totals!B338,"")</f>
        <v/>
      </c>
      <c r="C312" s="71" t="str">
        <f ca="1">IF(Totals!$J338=$C$1, Totals!D338,"")</f>
        <v/>
      </c>
      <c r="D312" s="135" t="str">
        <f ca="1">IF(Totals!$J338=$C$1, Totals!E338,"")</f>
        <v/>
      </c>
      <c r="E312" s="71" t="str">
        <f ca="1">IF(Totals!$J338=$C$1, Totals!F338,"")</f>
        <v/>
      </c>
      <c r="F312" s="192">
        <f t="shared" ca="1" si="11"/>
        <v>0</v>
      </c>
      <c r="G312" s="71" t="str">
        <f ca="1">IF(Totals!$J338=$C$1, Totals!I338,"")</f>
        <v/>
      </c>
      <c r="H312" s="763" t="str">
        <f ca="1">IF(Totals!$J338=$C$1,Totals!J338,"")</f>
        <v/>
      </c>
      <c r="I312" s="764"/>
    </row>
    <row r="313" spans="1:12" ht="16.5" hidden="1" customHeight="1" x14ac:dyDescent="0.25">
      <c r="A313" s="147" t="str">
        <f t="shared" ca="1" si="10"/>
        <v>0</v>
      </c>
      <c r="B313" s="762" t="str">
        <f ca="1">IF(Totals!$J339=$C$1, Totals!B339,"")</f>
        <v/>
      </c>
      <c r="C313" s="71" t="str">
        <f ca="1">IF(Totals!$J339=$C$1, Totals!D339,"")</f>
        <v/>
      </c>
      <c r="D313" s="135" t="str">
        <f ca="1">IF(Totals!$J339=$C$1, Totals!E339,"")</f>
        <v/>
      </c>
      <c r="E313" s="71" t="str">
        <f ca="1">IF(Totals!$J339=$C$1, Totals!F339,"")</f>
        <v/>
      </c>
      <c r="F313" s="192">
        <f t="shared" ca="1" si="11"/>
        <v>0</v>
      </c>
      <c r="G313" s="71" t="str">
        <f ca="1">IF(Totals!$J339=$C$1, Totals!I339,"")</f>
        <v/>
      </c>
      <c r="H313" s="763" t="str">
        <f ca="1">IF(Totals!$J339=$C$1,Totals!J339,"")</f>
        <v/>
      </c>
      <c r="I313" s="764"/>
    </row>
    <row r="314" spans="1:12" ht="16.5" hidden="1" customHeight="1" x14ac:dyDescent="0.25">
      <c r="A314" s="147" t="str">
        <f t="shared" ca="1" si="10"/>
        <v>0</v>
      </c>
      <c r="B314" s="762" t="str">
        <f ca="1">IF(Totals!$J340=$C$1, Totals!B340,"")</f>
        <v/>
      </c>
      <c r="C314" s="71" t="str">
        <f ca="1">IF(Totals!$J340=$C$1, Totals!D340,"")</f>
        <v/>
      </c>
      <c r="D314" s="135" t="str">
        <f ca="1">IF(Totals!$J340=$C$1, Totals!E340,"")</f>
        <v/>
      </c>
      <c r="E314" s="71" t="str">
        <f ca="1">IF(Totals!$J340=$C$1, Totals!F340,"")</f>
        <v/>
      </c>
      <c r="F314" s="192">
        <f t="shared" ca="1" si="11"/>
        <v>0</v>
      </c>
      <c r="G314" s="71" t="str">
        <f ca="1">IF(Totals!$J340=$C$1, Totals!I340,"")</f>
        <v/>
      </c>
      <c r="H314" s="763" t="str">
        <f ca="1">IF(Totals!$J340=$C$1,Totals!J340,"")</f>
        <v/>
      </c>
      <c r="I314" s="764"/>
    </row>
    <row r="315" spans="1:12" ht="16.5" hidden="1" customHeight="1" x14ac:dyDescent="0.25">
      <c r="A315" s="147" t="str">
        <f t="shared" ca="1" si="10"/>
        <v>0</v>
      </c>
      <c r="B315" s="762" t="str">
        <f ca="1">IF(Totals!$J341=$C$1, Totals!B341,"")</f>
        <v/>
      </c>
      <c r="C315" s="71" t="str">
        <f ca="1">IF(Totals!$J341=$C$1, Totals!D341,"")</f>
        <v/>
      </c>
      <c r="D315" s="135" t="str">
        <f ca="1">IF(Totals!$J341=$C$1, Totals!E341,"")</f>
        <v/>
      </c>
      <c r="E315" s="71" t="str">
        <f ca="1">IF(Totals!$J341=$C$1, Totals!F341,"")</f>
        <v/>
      </c>
      <c r="F315" s="192">
        <f t="shared" ca="1" si="11"/>
        <v>0</v>
      </c>
      <c r="G315" s="71" t="str">
        <f ca="1">IF(Totals!$J341=$C$1, Totals!I341,"")</f>
        <v/>
      </c>
      <c r="H315" s="763" t="str">
        <f ca="1">IF(Totals!$J341=$C$1,Totals!J341,"")</f>
        <v/>
      </c>
      <c r="I315" s="764"/>
    </row>
    <row r="316" spans="1:12" ht="16.5" hidden="1" customHeight="1" x14ac:dyDescent="0.25">
      <c r="A316" s="147" t="str">
        <f t="shared" ca="1" si="10"/>
        <v>0</v>
      </c>
      <c r="B316" s="762" t="str">
        <f ca="1">IF(Totals!$J342=$C$1, Totals!B342,"")</f>
        <v/>
      </c>
      <c r="C316" s="71" t="str">
        <f ca="1">IF(Totals!$J342=$C$1, Totals!D342,"")</f>
        <v/>
      </c>
      <c r="D316" s="135" t="str">
        <f ca="1">IF(Totals!$J342=$C$1, Totals!E342,"")</f>
        <v/>
      </c>
      <c r="E316" s="71" t="str">
        <f ca="1">IF(Totals!$J342=$C$1, Totals!F342,"")</f>
        <v/>
      </c>
      <c r="F316" s="191">
        <f t="shared" ca="1" si="11"/>
        <v>0</v>
      </c>
      <c r="G316" s="71" t="str">
        <f ca="1">IF(Totals!$J342=$C$1, Totals!I342,"")</f>
        <v/>
      </c>
      <c r="H316" s="763" t="str">
        <f ca="1">IF(Totals!$J342=$C$1,Totals!J342,"")</f>
        <v/>
      </c>
      <c r="I316" s="764"/>
    </row>
    <row r="317" spans="1:12" ht="16.5" hidden="1" customHeight="1" x14ac:dyDescent="0.25">
      <c r="A317" s="147" t="str">
        <f t="shared" ca="1" si="10"/>
        <v>0</v>
      </c>
      <c r="B317" s="762" t="str">
        <f ca="1">IF(Totals!$J343=$C$1, Totals!B343,"")</f>
        <v/>
      </c>
      <c r="C317" s="71" t="str">
        <f ca="1">IF(Totals!$J343=$C$1, Totals!D343,"")</f>
        <v/>
      </c>
      <c r="D317" s="135" t="str">
        <f ca="1">IF(Totals!$J343=$C$1, Totals!E343,"")</f>
        <v/>
      </c>
      <c r="E317" s="71" t="str">
        <f ca="1">IF(Totals!$J343=$C$1, Totals!F343,"")</f>
        <v/>
      </c>
      <c r="F317" s="191">
        <f t="shared" ca="1" si="11"/>
        <v>0</v>
      </c>
      <c r="G317" s="71" t="str">
        <f ca="1">IF(Totals!$J343=$C$1, Totals!I343,"")</f>
        <v/>
      </c>
      <c r="H317" s="763" t="str">
        <f ca="1">IF(Totals!$J343=$C$1,Totals!J343,"")</f>
        <v/>
      </c>
      <c r="I317" s="764"/>
    </row>
    <row r="318" spans="1:12" ht="16.5" hidden="1" customHeight="1" x14ac:dyDescent="0.25">
      <c r="A318" s="147" t="str">
        <f t="shared" ca="1" si="10"/>
        <v>0</v>
      </c>
      <c r="B318" s="762" t="str">
        <f ca="1">IF(Totals!$J344=$C$1, Totals!B344,"")</f>
        <v/>
      </c>
      <c r="C318" s="71" t="str">
        <f ca="1">IF(Totals!$J344=$C$1, Totals!D344,"")</f>
        <v/>
      </c>
      <c r="D318" s="135" t="str">
        <f ca="1">IF(Totals!$J344=$C$1, Totals!E344,"")</f>
        <v/>
      </c>
      <c r="E318" s="71" t="str">
        <f ca="1">IF(Totals!$J344=$C$1, Totals!F344,"")</f>
        <v/>
      </c>
      <c r="F318" s="191">
        <f t="shared" ca="1" si="11"/>
        <v>0</v>
      </c>
      <c r="G318" s="71" t="str">
        <f ca="1">IF(Totals!$J344=$C$1, Totals!I344,"")</f>
        <v/>
      </c>
      <c r="H318" s="763" t="str">
        <f ca="1">IF(Totals!$J344=$C$1,Totals!J344,"")</f>
        <v/>
      </c>
      <c r="I318" s="764"/>
    </row>
    <row r="319" spans="1:12" ht="16.5" hidden="1" customHeight="1" x14ac:dyDescent="0.25">
      <c r="A319" s="147" t="str">
        <f t="shared" ca="1" si="10"/>
        <v>0</v>
      </c>
      <c r="B319" s="762" t="str">
        <f ca="1">IF(Totals!$J345=$C$1, Totals!B345,"")</f>
        <v/>
      </c>
      <c r="C319" s="71" t="str">
        <f ca="1">IF(Totals!$J345=$C$1, Totals!D345,"")</f>
        <v/>
      </c>
      <c r="D319" s="135" t="str">
        <f ca="1">IF(Totals!$J345=$C$1, Totals!E345,"")</f>
        <v/>
      </c>
      <c r="E319" s="71" t="str">
        <f ca="1">IF(Totals!$J345=$C$1, Totals!F345,"")</f>
        <v/>
      </c>
      <c r="F319" s="191">
        <f t="shared" ca="1" si="11"/>
        <v>0</v>
      </c>
      <c r="G319" s="71" t="str">
        <f ca="1">IF(Totals!$J345=$C$1, Totals!I345,"")</f>
        <v/>
      </c>
      <c r="H319" s="763" t="str">
        <f ca="1">IF(Totals!$J345=$C$1,Totals!J345,"")</f>
        <v/>
      </c>
      <c r="I319" s="764"/>
    </row>
    <row r="320" spans="1:12" ht="16.5" hidden="1" customHeight="1" x14ac:dyDescent="0.25">
      <c r="A320" s="147" t="str">
        <f t="shared" ca="1" si="10"/>
        <v>0</v>
      </c>
      <c r="B320" s="762" t="str">
        <f ca="1">IF(Totals!$J346=$C$1, Totals!B346,"")</f>
        <v/>
      </c>
      <c r="C320" s="71" t="str">
        <f ca="1">IF(Totals!$J346=$C$1, Totals!D346,"")</f>
        <v/>
      </c>
      <c r="D320" s="135" t="str">
        <f ca="1">IF(Totals!$J346=$C$1, Totals!E346,"")</f>
        <v/>
      </c>
      <c r="E320" s="71" t="str">
        <f ca="1">IF(Totals!$J346=$C$1, Totals!F346,"")</f>
        <v/>
      </c>
      <c r="F320" s="191">
        <f t="shared" ca="1" si="11"/>
        <v>0</v>
      </c>
      <c r="G320" s="71" t="str">
        <f ca="1">IF(Totals!$J346=$C$1, Totals!I346,"")</f>
        <v/>
      </c>
      <c r="H320" s="763" t="str">
        <f ca="1">IF(Totals!$J346=$C$1,Totals!J346,"")</f>
        <v/>
      </c>
      <c r="I320" s="764"/>
    </row>
    <row r="321" spans="1:9" ht="16.5" hidden="1" customHeight="1" x14ac:dyDescent="0.25">
      <c r="A321" s="147" t="str">
        <f t="shared" ca="1" si="10"/>
        <v>0</v>
      </c>
      <c r="B321" s="762" t="str">
        <f ca="1">IF(Totals!$J347=$C$1, Totals!B347,"")</f>
        <v/>
      </c>
      <c r="C321" s="71" t="str">
        <f ca="1">IF(Totals!$J347=$C$1, Totals!D347,"")</f>
        <v/>
      </c>
      <c r="D321" s="135" t="str">
        <f ca="1">IF(Totals!$J347=$C$1, Totals!E347,"")</f>
        <v/>
      </c>
      <c r="E321" s="71" t="str">
        <f ca="1">IF(Totals!$J347=$C$1, Totals!F347,"")</f>
        <v/>
      </c>
      <c r="F321" s="211">
        <f t="shared" ca="1" si="11"/>
        <v>0</v>
      </c>
      <c r="G321" s="71" t="str">
        <f ca="1">IF(Totals!$J347=$C$1, Totals!I347,"")</f>
        <v/>
      </c>
      <c r="H321" s="763" t="str">
        <f ca="1">IF(Totals!$J347=$C$1,Totals!J347,"")</f>
        <v/>
      </c>
      <c r="I321" s="764"/>
    </row>
    <row r="322" spans="1:9" ht="16.5" hidden="1" customHeight="1" x14ac:dyDescent="0.25">
      <c r="A322" s="147" t="str">
        <f t="shared" ca="1" si="10"/>
        <v>0</v>
      </c>
      <c r="B322" s="762" t="str">
        <f ca="1">IF(Totals!$J348=$C$1, Totals!B348,"")</f>
        <v/>
      </c>
      <c r="C322" s="71" t="str">
        <f ca="1">IF(Totals!$J348=$C$1, Totals!D348,"")</f>
        <v/>
      </c>
      <c r="D322" s="135" t="str">
        <f ca="1">IF(Totals!$J348=$C$1, Totals!E348,"")</f>
        <v/>
      </c>
      <c r="E322" s="71" t="str">
        <f ca="1">IF(Totals!$J348=$C$1, Totals!F348,"")</f>
        <v/>
      </c>
      <c r="F322" s="192">
        <f t="shared" ca="1" si="11"/>
        <v>0</v>
      </c>
      <c r="G322" s="71" t="str">
        <f ca="1">IF(Totals!$J348=$C$1, Totals!I348,"")</f>
        <v/>
      </c>
      <c r="H322" s="763" t="str">
        <f ca="1">IF(Totals!$J348=$C$1,Totals!J348,"")</f>
        <v/>
      </c>
      <c r="I322" s="764"/>
    </row>
    <row r="323" spans="1:9" ht="16.5" hidden="1" customHeight="1" x14ac:dyDescent="0.25">
      <c r="A323" s="147" t="str">
        <f t="shared" ca="1" si="10"/>
        <v>0</v>
      </c>
      <c r="B323" s="762" t="str">
        <f ca="1">IF(Totals!$J349=$C$1, Totals!B349,"")</f>
        <v/>
      </c>
      <c r="C323" s="71" t="str">
        <f ca="1">IF(Totals!$J349=$C$1, Totals!D349,"")</f>
        <v/>
      </c>
      <c r="D323" s="135" t="str">
        <f ca="1">IF(Totals!$J349=$C$1, Totals!E349,"")</f>
        <v/>
      </c>
      <c r="E323" s="71" t="str">
        <f ca="1">IF(Totals!$J349=$C$1, Totals!F349,"")</f>
        <v/>
      </c>
      <c r="F323" s="192">
        <f t="shared" ca="1" si="11"/>
        <v>0</v>
      </c>
      <c r="G323" s="71" t="str">
        <f ca="1">IF(Totals!$J349=$C$1, Totals!I349,"")</f>
        <v/>
      </c>
      <c r="H323" s="763" t="str">
        <f ca="1">IF(Totals!$J349=$C$1,Totals!J349,"")</f>
        <v/>
      </c>
      <c r="I323" s="764"/>
    </row>
    <row r="324" spans="1:9" ht="16.5" hidden="1" customHeight="1" x14ac:dyDescent="0.25">
      <c r="A324" s="147" t="str">
        <f t="shared" ca="1" si="10"/>
        <v>0</v>
      </c>
      <c r="B324" s="762" t="str">
        <f ca="1">IF(Totals!$J350=$C$1, Totals!B350,"")</f>
        <v/>
      </c>
      <c r="C324" s="71" t="str">
        <f ca="1">IF(Totals!$J350=$C$1, Totals!D350,"")</f>
        <v/>
      </c>
      <c r="D324" s="135" t="str">
        <f ca="1">IF(Totals!$J350=$C$1, Totals!E350,"")</f>
        <v/>
      </c>
      <c r="E324" s="71" t="str">
        <f ca="1">IF(Totals!$J350=$C$1, Totals!F350,"")</f>
        <v/>
      </c>
      <c r="F324" s="192">
        <f t="shared" ca="1" si="11"/>
        <v>0</v>
      </c>
      <c r="G324" s="71" t="str">
        <f ca="1">IF(Totals!$J350=$C$1, Totals!I350,"")</f>
        <v/>
      </c>
      <c r="H324" s="763" t="str">
        <f ca="1">IF(Totals!$J350=$C$1,Totals!J350,"")</f>
        <v/>
      </c>
      <c r="I324" s="764"/>
    </row>
    <row r="325" spans="1:9" ht="16.5" hidden="1" customHeight="1" x14ac:dyDescent="0.25">
      <c r="A325" s="147" t="str">
        <f t="shared" ca="1" si="10"/>
        <v>0</v>
      </c>
      <c r="B325" s="762" t="str">
        <f ca="1">IF(Totals!$J351=$C$1, Totals!B351,"")</f>
        <v/>
      </c>
      <c r="C325" s="71" t="str">
        <f ca="1">IF(Totals!$J351=$C$1, Totals!D351,"")</f>
        <v/>
      </c>
      <c r="D325" s="135" t="str">
        <f ca="1">IF(Totals!$J351=$C$1, Totals!E351,"")</f>
        <v/>
      </c>
      <c r="E325" s="71" t="str">
        <f ca="1">IF(Totals!$J351=$C$1, Totals!F351,"")</f>
        <v/>
      </c>
      <c r="F325" s="192">
        <f t="shared" ca="1" si="11"/>
        <v>0</v>
      </c>
      <c r="G325" s="71" t="str">
        <f ca="1">IF(Totals!$J351=$C$1, Totals!I351,"")</f>
        <v/>
      </c>
      <c r="H325" s="763" t="str">
        <f ca="1">IF(Totals!$J351=$C$1,Totals!J351,"")</f>
        <v/>
      </c>
      <c r="I325" s="764"/>
    </row>
    <row r="326" spans="1:9" ht="16.5" hidden="1" customHeight="1" x14ac:dyDescent="0.25">
      <c r="A326" s="147" t="str">
        <f t="shared" ca="1" si="10"/>
        <v>0</v>
      </c>
      <c r="B326" s="762" t="str">
        <f ca="1">IF(Totals!$J352=$C$1, Totals!B352,"")</f>
        <v/>
      </c>
      <c r="C326" s="71" t="str">
        <f ca="1">IF(Totals!$J352=$C$1, Totals!D352,"")</f>
        <v/>
      </c>
      <c r="D326" s="135" t="str">
        <f ca="1">IF(Totals!$J352=$C$1, Totals!E352,"")</f>
        <v/>
      </c>
      <c r="E326" s="71" t="str">
        <f ca="1">IF(Totals!$J352=$C$1, Totals!F352,"")</f>
        <v/>
      </c>
      <c r="F326" s="192">
        <f t="shared" ca="1" si="11"/>
        <v>0</v>
      </c>
      <c r="G326" s="71" t="str">
        <f ca="1">IF(Totals!$J352=$C$1, Totals!I352,"")</f>
        <v/>
      </c>
      <c r="H326" s="763" t="str">
        <f ca="1">IF(Totals!$J352=$C$1,Totals!J352,"")</f>
        <v/>
      </c>
      <c r="I326" s="764"/>
    </row>
    <row r="327" spans="1:9" ht="16.5" hidden="1" customHeight="1" x14ac:dyDescent="0.25">
      <c r="A327" s="147" t="str">
        <f t="shared" ca="1" si="10"/>
        <v>0</v>
      </c>
      <c r="B327" s="762" t="str">
        <f ca="1">IF(Totals!$J353=$C$1, Totals!B353,"")</f>
        <v/>
      </c>
      <c r="C327" s="71" t="str">
        <f ca="1">IF(Totals!$J353=$C$1, Totals!D353,"")</f>
        <v/>
      </c>
      <c r="D327" s="135" t="str">
        <f ca="1">IF(Totals!$J353=$C$1, Totals!E353,"")</f>
        <v/>
      </c>
      <c r="E327" s="71" t="str">
        <f ca="1">IF(Totals!$J353=$C$1, Totals!F353,"")</f>
        <v/>
      </c>
      <c r="F327" s="192">
        <f t="shared" ca="1" si="11"/>
        <v>0</v>
      </c>
      <c r="G327" s="71" t="str">
        <f ca="1">IF(Totals!$J353=$C$1, Totals!I353,"")</f>
        <v/>
      </c>
      <c r="H327" s="763" t="str">
        <f ca="1">IF(Totals!$J353=$C$1,Totals!J353,"")</f>
        <v/>
      </c>
      <c r="I327" s="764"/>
    </row>
    <row r="328" spans="1:9" ht="16.5" hidden="1" customHeight="1" x14ac:dyDescent="0.25">
      <c r="A328" s="147" t="str">
        <f t="shared" ca="1" si="10"/>
        <v>0</v>
      </c>
      <c r="B328" s="762" t="str">
        <f ca="1">IF(Totals!$J354=$C$1, Totals!B354,"")</f>
        <v/>
      </c>
      <c r="C328" s="71" t="str">
        <f ca="1">IF(Totals!$J354=$C$1, Totals!D354,"")</f>
        <v/>
      </c>
      <c r="D328" s="135" t="str">
        <f ca="1">IF(Totals!$J354=$C$1, Totals!E354,"")</f>
        <v/>
      </c>
      <c r="E328" s="71" t="str">
        <f ca="1">IF(Totals!$J354=$C$1, Totals!F354,"")</f>
        <v/>
      </c>
      <c r="F328" s="192">
        <f t="shared" ca="1" si="11"/>
        <v>0</v>
      </c>
      <c r="G328" s="71" t="str">
        <f ca="1">IF(Totals!$J354=$C$1, Totals!I354,"")</f>
        <v/>
      </c>
      <c r="H328" s="763" t="str">
        <f ca="1">IF(Totals!$J354=$C$1,Totals!J354,"")</f>
        <v/>
      </c>
      <c r="I328" s="764"/>
    </row>
    <row r="329" spans="1:9" ht="16.5" hidden="1" customHeight="1" x14ac:dyDescent="0.25">
      <c r="A329" s="147" t="str">
        <f t="shared" ca="1" si="10"/>
        <v>0</v>
      </c>
      <c r="B329" s="762" t="str">
        <f ca="1">IF(Totals!$J355=$C$1, Totals!B355,"")</f>
        <v/>
      </c>
      <c r="C329" s="71" t="str">
        <f ca="1">IF(Totals!$J355=$C$1, Totals!D355,"")</f>
        <v/>
      </c>
      <c r="D329" s="135" t="str">
        <f ca="1">IF(Totals!$J355=$C$1, Totals!E355,"")</f>
        <v/>
      </c>
      <c r="E329" s="71" t="str">
        <f ca="1">IF(Totals!$J355=$C$1, Totals!F355,"")</f>
        <v/>
      </c>
      <c r="F329" s="71">
        <f t="shared" ca="1" si="11"/>
        <v>0</v>
      </c>
      <c r="G329" s="71" t="str">
        <f ca="1">IF(Totals!$J355=$C$1, Totals!I355,"")</f>
        <v/>
      </c>
      <c r="H329" s="763" t="str">
        <f ca="1">IF(Totals!$J355=$C$1,Totals!J355,"")</f>
        <v/>
      </c>
      <c r="I329" s="764"/>
    </row>
    <row r="330" spans="1:9" ht="16.5" hidden="1" customHeight="1" x14ac:dyDescent="0.25">
      <c r="A330" s="147" t="str">
        <f t="shared" ca="1" si="10"/>
        <v>0</v>
      </c>
      <c r="B330" s="762" t="str">
        <f ca="1">IF(Totals!$J356=$C$1, Totals!B356,"")</f>
        <v/>
      </c>
      <c r="C330" s="71" t="str">
        <f ca="1">IF(Totals!$J356=$C$1, Totals!D356,"")</f>
        <v/>
      </c>
      <c r="D330" s="135" t="str">
        <f ca="1">IF(Totals!$J356=$C$1, Totals!E356,"")</f>
        <v/>
      </c>
      <c r="E330" s="71" t="str">
        <f ca="1">IF(Totals!$J356=$C$1, Totals!F356,"")</f>
        <v/>
      </c>
      <c r="F330" s="71">
        <f t="shared" ca="1" si="11"/>
        <v>0</v>
      </c>
      <c r="G330" s="71" t="str">
        <f ca="1">IF(Totals!$J356=$C$1, Totals!I356,"")</f>
        <v/>
      </c>
      <c r="H330" s="763" t="str">
        <f ca="1">IF(Totals!$J356=$C$1,Totals!J356,"")</f>
        <v/>
      </c>
      <c r="I330" s="764"/>
    </row>
    <row r="331" spans="1:9" ht="16.5" hidden="1" customHeight="1" x14ac:dyDescent="0.25">
      <c r="A331" s="147" t="str">
        <f t="shared" ca="1" si="10"/>
        <v>0</v>
      </c>
      <c r="B331" s="762" t="str">
        <f ca="1">IF(Totals!$J357=$C$1, Totals!B357,"")</f>
        <v/>
      </c>
      <c r="C331" s="71" t="str">
        <f ca="1">IF(Totals!$J357=$C$1, Totals!D357,"")</f>
        <v/>
      </c>
      <c r="D331" s="135" t="str">
        <f ca="1">IF(Totals!$J357=$C$1, Totals!E357,"")</f>
        <v/>
      </c>
      <c r="E331" s="71" t="str">
        <f ca="1">IF(Totals!$J357=$C$1, Totals!F357,"")</f>
        <v/>
      </c>
      <c r="F331" s="71">
        <f t="shared" ca="1" si="11"/>
        <v>0</v>
      </c>
      <c r="G331" s="71" t="str">
        <f ca="1">IF(Totals!$J357=$C$1, Totals!I357,"")</f>
        <v/>
      </c>
      <c r="H331" s="763" t="str">
        <f ca="1">IF(Totals!$J357=$C$1,Totals!J357,"")</f>
        <v/>
      </c>
      <c r="I331" s="764"/>
    </row>
    <row r="332" spans="1:9" ht="16.5" hidden="1" customHeight="1" x14ac:dyDescent="0.25">
      <c r="A332" s="147" t="str">
        <f t="shared" ca="1" si="10"/>
        <v>0</v>
      </c>
      <c r="B332" s="762" t="str">
        <f ca="1">IF(Totals!$J358=$C$1, Totals!B358,"")</f>
        <v/>
      </c>
      <c r="C332" s="71" t="str">
        <f ca="1">IF(Totals!$J358=$C$1, Totals!D358,"")</f>
        <v/>
      </c>
      <c r="D332" s="135" t="str">
        <f ca="1">IF(Totals!$J358=$C$1, Totals!E358,"")</f>
        <v/>
      </c>
      <c r="E332" s="71" t="str">
        <f ca="1">IF(Totals!$J358=$C$1, Totals!F358,"")</f>
        <v/>
      </c>
      <c r="F332" s="71">
        <f t="shared" ca="1" si="11"/>
        <v>0</v>
      </c>
      <c r="G332" s="71" t="str">
        <f ca="1">IF(Totals!$J358=$C$1, Totals!I358,"")</f>
        <v/>
      </c>
      <c r="H332" s="763" t="str">
        <f ca="1">IF(Totals!$J358=$C$1,Totals!J358,"")</f>
        <v/>
      </c>
      <c r="I332" s="764"/>
    </row>
    <row r="333" spans="1:9" ht="16.5" hidden="1" customHeight="1" x14ac:dyDescent="0.25">
      <c r="A333" s="147" t="str">
        <f t="shared" ca="1" si="10"/>
        <v>0</v>
      </c>
      <c r="B333" s="762" t="str">
        <f ca="1">IF(Totals!$J359=$C$1, Totals!B359,"")</f>
        <v/>
      </c>
      <c r="C333" s="71" t="str">
        <f ca="1">IF(Totals!$J359=$C$1, Totals!D359,"")</f>
        <v/>
      </c>
      <c r="D333" s="135" t="str">
        <f ca="1">IF(Totals!$J359=$C$1, Totals!E359,"")</f>
        <v/>
      </c>
      <c r="E333" s="71" t="str">
        <f ca="1">IF(Totals!$J359=$C$1, Totals!F359,"")</f>
        <v/>
      </c>
      <c r="F333" s="71">
        <f t="shared" ca="1" si="11"/>
        <v>0</v>
      </c>
      <c r="G333" s="71" t="str">
        <f ca="1">IF(Totals!$J359=$C$1, Totals!I359,"")</f>
        <v/>
      </c>
      <c r="H333" s="763" t="str">
        <f ca="1">IF(Totals!$J359=$C$1,Totals!J359,"")</f>
        <v/>
      </c>
      <c r="I333" s="764"/>
    </row>
    <row r="334" spans="1:9" ht="16.5" hidden="1" customHeight="1" x14ac:dyDescent="0.25">
      <c r="A334" s="147" t="str">
        <f t="shared" ca="1" si="10"/>
        <v>0</v>
      </c>
      <c r="B334" s="762" t="str">
        <f ca="1">IF(Totals!$J360=$C$1, Totals!B360,"")</f>
        <v/>
      </c>
      <c r="C334" s="71" t="str">
        <f ca="1">IF(Totals!$J360=$C$1, Totals!D360,"")</f>
        <v/>
      </c>
      <c r="D334" s="135" t="str">
        <f ca="1">IF(Totals!$J360=$C$1, Totals!E360,"")</f>
        <v/>
      </c>
      <c r="E334" s="71" t="str">
        <f ca="1">IF(Totals!$J360=$C$1, Totals!F360,"")</f>
        <v/>
      </c>
      <c r="F334" s="71">
        <f t="shared" ca="1" si="11"/>
        <v>0</v>
      </c>
      <c r="G334" s="71" t="str">
        <f ca="1">IF(Totals!$J360=$C$1, Totals!I360,"")</f>
        <v/>
      </c>
      <c r="H334" s="763" t="str">
        <f ca="1">IF(Totals!$J360=$C$1,Totals!J360,"")</f>
        <v/>
      </c>
      <c r="I334" s="764"/>
    </row>
    <row r="335" spans="1:9" ht="16.5" hidden="1" customHeight="1" x14ac:dyDescent="0.25">
      <c r="A335" s="147" t="str">
        <f t="shared" ca="1" si="10"/>
        <v>0</v>
      </c>
      <c r="B335" s="762" t="str">
        <f ca="1">IF(Totals!$J361=$C$1, Totals!B361,"")</f>
        <v/>
      </c>
      <c r="C335" s="71" t="str">
        <f ca="1">IF(Totals!$J361=$C$1, Totals!D361,"")</f>
        <v/>
      </c>
      <c r="D335" s="135" t="str">
        <f ca="1">IF(Totals!$J361=$C$1, Totals!E361,"")</f>
        <v/>
      </c>
      <c r="E335" s="71" t="str">
        <f ca="1">IF(Totals!$J361=$C$1, Totals!F361,"")</f>
        <v/>
      </c>
      <c r="F335" s="71">
        <f t="shared" ca="1" si="11"/>
        <v>0</v>
      </c>
      <c r="G335" s="71" t="str">
        <f ca="1">IF(Totals!$J361=$C$1, Totals!I361,"")</f>
        <v/>
      </c>
      <c r="H335" s="763" t="str">
        <f ca="1">IF(Totals!$J361=$C$1,Totals!J361,"")</f>
        <v/>
      </c>
      <c r="I335" s="764"/>
    </row>
    <row r="336" spans="1:9" ht="16.5" hidden="1" customHeight="1" x14ac:dyDescent="0.25">
      <c r="A336" s="147" t="str">
        <f t="shared" ca="1" si="10"/>
        <v>0</v>
      </c>
      <c r="B336" s="762" t="str">
        <f ca="1">IF(Totals!$J362=$C$1, Totals!B362,"")</f>
        <v/>
      </c>
      <c r="C336" s="71" t="str">
        <f ca="1">IF(Totals!$J362=$C$1, Totals!D362,"")</f>
        <v/>
      </c>
      <c r="D336" s="135" t="str">
        <f ca="1">IF(Totals!$J362=$C$1, Totals!E362,"")</f>
        <v/>
      </c>
      <c r="E336" s="71" t="str">
        <f ca="1">IF(Totals!$J362=$C$1, Totals!F362,"")</f>
        <v/>
      </c>
      <c r="F336" s="71">
        <f t="shared" ca="1" si="11"/>
        <v>0</v>
      </c>
      <c r="G336" s="71" t="str">
        <f ca="1">IF(Totals!$J362=$C$1, Totals!I362,"")</f>
        <v/>
      </c>
      <c r="H336" s="763" t="str">
        <f ca="1">IF(Totals!$J362=$C$1,Totals!J362,"")</f>
        <v/>
      </c>
      <c r="I336" s="764"/>
    </row>
    <row r="337" spans="1:12" ht="16.5" hidden="1" customHeight="1" x14ac:dyDescent="0.25">
      <c r="A337" s="147" t="str">
        <f t="shared" ca="1" si="10"/>
        <v>0</v>
      </c>
      <c r="B337" s="762" t="str">
        <f ca="1">IF(Totals!$J363=$C$1, Totals!B363,"")</f>
        <v/>
      </c>
      <c r="C337" s="71" t="str">
        <f ca="1">IF(Totals!$J363=$C$1, Totals!D363,"")</f>
        <v/>
      </c>
      <c r="D337" s="135" t="str">
        <f ca="1">IF(Totals!$J363=$C$1, Totals!E363,"")</f>
        <v/>
      </c>
      <c r="E337" s="71" t="str">
        <f ca="1">IF(Totals!$J363=$C$1, Totals!F363,"")</f>
        <v/>
      </c>
      <c r="F337" s="71">
        <f t="shared" ca="1" si="11"/>
        <v>0</v>
      </c>
      <c r="G337" s="71" t="str">
        <f ca="1">IF(Totals!$J363=$C$1, Totals!I363,"")</f>
        <v/>
      </c>
      <c r="H337" s="763" t="str">
        <f ca="1">IF(Totals!$J363=$C$1,Totals!J363,"")</f>
        <v/>
      </c>
      <c r="I337" s="764"/>
    </row>
    <row r="338" spans="1:12" ht="16.5" hidden="1" customHeight="1" x14ac:dyDescent="0.25">
      <c r="A338" s="147" t="str">
        <f t="shared" ca="1" si="10"/>
        <v>0</v>
      </c>
      <c r="B338" s="762" t="str">
        <f ca="1">IF(Totals!$J364=$C$1, Totals!B364,"")</f>
        <v/>
      </c>
      <c r="C338" s="71" t="str">
        <f ca="1">IF(Totals!$J364=$C$1, Totals!D364,"")</f>
        <v/>
      </c>
      <c r="D338" s="135" t="str">
        <f ca="1">IF(Totals!$J364=$C$1, Totals!E364,"")</f>
        <v/>
      </c>
      <c r="E338" s="71" t="str">
        <f ca="1">IF(Totals!$J364=$C$1, Totals!F364,"")</f>
        <v/>
      </c>
      <c r="F338" s="71">
        <f t="shared" ca="1" si="11"/>
        <v>0</v>
      </c>
      <c r="G338" s="71" t="str">
        <f ca="1">IF(Totals!$J364=$C$1, Totals!I364,"")</f>
        <v/>
      </c>
      <c r="H338" s="763" t="str">
        <f ca="1">IF(Totals!$J364=$C$1,Totals!J364,"")</f>
        <v/>
      </c>
      <c r="I338" s="764"/>
    </row>
    <row r="339" spans="1:12" ht="16.5" hidden="1" customHeight="1" x14ac:dyDescent="0.25">
      <c r="A339" s="147" t="str">
        <f t="shared" ca="1" si="10"/>
        <v>0</v>
      </c>
      <c r="B339" s="762" t="str">
        <f ca="1">IF(Totals!$J365=$C$1, Totals!B365,"")</f>
        <v/>
      </c>
      <c r="C339" s="71" t="str">
        <f ca="1">IF(Totals!$J365=$C$1, Totals!D365,"")</f>
        <v/>
      </c>
      <c r="D339" s="135" t="str">
        <f ca="1">IF(Totals!$J365=$C$1, Totals!E365,"")</f>
        <v/>
      </c>
      <c r="E339" s="71" t="str">
        <f ca="1">IF(Totals!$J365=$C$1, Totals!F365,"")</f>
        <v/>
      </c>
      <c r="F339" s="71">
        <f t="shared" ca="1" si="11"/>
        <v>0</v>
      </c>
      <c r="G339" s="71" t="str">
        <f ca="1">IF(Totals!$J365=$C$1, Totals!I365,"")</f>
        <v/>
      </c>
      <c r="H339" s="763" t="str">
        <f ca="1">IF(Totals!$J365=$C$1,Totals!J365,"")</f>
        <v/>
      </c>
      <c r="I339" s="764"/>
    </row>
    <row r="340" spans="1:12" ht="16.5" hidden="1" customHeight="1" x14ac:dyDescent="0.25">
      <c r="A340" s="147" t="str">
        <f t="shared" ca="1" si="10"/>
        <v>0</v>
      </c>
      <c r="B340" s="762" t="str">
        <f ca="1">IF(Totals!$J366=$C$1, Totals!B366,"")</f>
        <v/>
      </c>
      <c r="C340" s="71" t="str">
        <f ca="1">IF(Totals!$J366=$C$1, Totals!D366,"")</f>
        <v/>
      </c>
      <c r="D340" s="135" t="str">
        <f ca="1">IF(Totals!$J366=$C$1, Totals!E366,"")</f>
        <v/>
      </c>
      <c r="E340" s="71" t="str">
        <f ca="1">IF(Totals!$J366=$C$1, Totals!F366,"")</f>
        <v/>
      </c>
      <c r="F340" s="71">
        <f t="shared" ca="1" si="11"/>
        <v>0</v>
      </c>
      <c r="G340" s="71" t="str">
        <f ca="1">IF(Totals!$J366=$C$1, Totals!I366,"")</f>
        <v/>
      </c>
      <c r="H340" s="763" t="str">
        <f ca="1">IF(Totals!$J366=$C$1,Totals!J366,"")</f>
        <v/>
      </c>
      <c r="I340" s="764"/>
    </row>
    <row r="341" spans="1:12" ht="16.5" hidden="1" customHeight="1" x14ac:dyDescent="0.25">
      <c r="A341" s="147" t="str">
        <f t="shared" ca="1" si="10"/>
        <v>0</v>
      </c>
      <c r="B341" s="762" t="str">
        <f ca="1">IF(Totals!$J367=$C$1, Totals!B367,"")</f>
        <v/>
      </c>
      <c r="C341" s="71" t="str">
        <f ca="1">IF(Totals!$J367=$C$1, Totals!D367,"")</f>
        <v/>
      </c>
      <c r="D341" s="135" t="str">
        <f ca="1">IF(Totals!$J367=$C$1, Totals!E367,"")</f>
        <v/>
      </c>
      <c r="E341" s="71" t="str">
        <f ca="1">IF(Totals!$J367=$C$1, Totals!F367,"")</f>
        <v/>
      </c>
      <c r="F341" s="71">
        <f t="shared" ca="1" si="11"/>
        <v>0</v>
      </c>
      <c r="G341" s="71" t="str">
        <f ca="1">IF(Totals!$J367=$C$1, Totals!I367,"")</f>
        <v/>
      </c>
      <c r="H341" s="763" t="str">
        <f ca="1">IF(Totals!$J367=$C$1,Totals!J367,"")</f>
        <v/>
      </c>
      <c r="I341" s="764"/>
    </row>
    <row r="342" spans="1:12" ht="16.5" hidden="1" customHeight="1" x14ac:dyDescent="0.25">
      <c r="A342" s="147" t="str">
        <f t="shared" ca="1" si="10"/>
        <v>0</v>
      </c>
      <c r="B342" s="762" t="str">
        <f ca="1">IF(Totals!$J368=$C$1, Totals!B368,"")</f>
        <v/>
      </c>
      <c r="C342" s="71" t="str">
        <f ca="1">IF(Totals!$J368=$C$1, Totals!D368,"")</f>
        <v/>
      </c>
      <c r="D342" s="135" t="str">
        <f ca="1">IF(Totals!$J368=$C$1, Totals!E368,"")</f>
        <v/>
      </c>
      <c r="E342" s="71" t="str">
        <f ca="1">IF(Totals!$J368=$C$1, Totals!F368,"")</f>
        <v/>
      </c>
      <c r="F342" s="71">
        <f t="shared" ca="1" si="11"/>
        <v>0</v>
      </c>
      <c r="G342" s="71" t="str">
        <f ca="1">IF(Totals!$J368=$C$1, Totals!I368,"")</f>
        <v/>
      </c>
      <c r="H342" s="763" t="str">
        <f ca="1">IF(Totals!$J368=$C$1,Totals!J368,"")</f>
        <v/>
      </c>
      <c r="I342" s="764"/>
      <c r="L342" s="147">
        <f>MstList!L360</f>
        <v>0</v>
      </c>
    </row>
    <row r="343" spans="1:12" ht="16.5" hidden="1" customHeight="1" x14ac:dyDescent="0.25">
      <c r="A343" s="147" t="str">
        <f t="shared" ca="1" si="10"/>
        <v>0</v>
      </c>
      <c r="B343" s="762" t="str">
        <f ca="1">IF(Totals!$J369=$C$1, Totals!B369,"")</f>
        <v/>
      </c>
      <c r="C343" s="71" t="str">
        <f ca="1">IF(Totals!$J369=$C$1, Totals!D369,"")</f>
        <v/>
      </c>
      <c r="D343" s="135" t="str">
        <f ca="1">IF(Totals!$J369=$C$1, Totals!E369,"")</f>
        <v/>
      </c>
      <c r="E343" s="71" t="str">
        <f ca="1">IF(Totals!$J369=$C$1, Totals!F369,"")</f>
        <v/>
      </c>
      <c r="F343" s="71">
        <f t="shared" ca="1" si="11"/>
        <v>0</v>
      </c>
      <c r="G343" s="71" t="str">
        <f ca="1">IF(Totals!$J369=$C$1, Totals!I369,"")</f>
        <v/>
      </c>
      <c r="H343" s="763" t="str">
        <f ca="1">IF(Totals!$J369=$C$1,Totals!J369,"")</f>
        <v/>
      </c>
      <c r="I343" s="764"/>
      <c r="L343" s="147">
        <f>MstList!L361</f>
        <v>0</v>
      </c>
    </row>
    <row r="344" spans="1:12" ht="16.5" hidden="1" customHeight="1" x14ac:dyDescent="0.25">
      <c r="A344" s="147" t="str">
        <f t="shared" ca="1" si="10"/>
        <v>0</v>
      </c>
      <c r="B344" s="762" t="str">
        <f ca="1">IF(Totals!$J370=$C$1, Totals!B370,"")</f>
        <v/>
      </c>
      <c r="C344" s="71" t="str">
        <f ca="1">IF(Totals!$J370=$C$1, Totals!D370,"")</f>
        <v/>
      </c>
      <c r="D344" s="135" t="str">
        <f ca="1">IF(Totals!$J370=$C$1, Totals!E370,"")</f>
        <v/>
      </c>
      <c r="E344" s="71" t="str">
        <f ca="1">IF(Totals!$J370=$C$1, Totals!F370,"")</f>
        <v/>
      </c>
      <c r="F344" s="71">
        <f t="shared" ca="1" si="11"/>
        <v>0</v>
      </c>
      <c r="G344" s="71" t="str">
        <f ca="1">IF(Totals!$J370=$C$1, Totals!I370,"")</f>
        <v/>
      </c>
      <c r="H344" s="763" t="str">
        <f ca="1">IF(Totals!$J370=$C$1,Totals!J370,"")</f>
        <v/>
      </c>
      <c r="I344" s="764"/>
      <c r="L344" s="147">
        <f>MstList!L362</f>
        <v>0</v>
      </c>
    </row>
    <row r="345" spans="1:12" ht="16.5" hidden="1" customHeight="1" x14ac:dyDescent="0.25">
      <c r="A345" s="147" t="str">
        <f t="shared" ca="1" si="10"/>
        <v>0</v>
      </c>
      <c r="B345" s="762" t="str">
        <f ca="1">IF(Totals!$J371=$C$1, Totals!B371,"")</f>
        <v/>
      </c>
      <c r="C345" s="71" t="str">
        <f ca="1">IF(Totals!$J371=$C$1, Totals!D371,"")</f>
        <v/>
      </c>
      <c r="D345" s="135" t="str">
        <f ca="1">IF(Totals!$J371=$C$1, Totals!E371,"")</f>
        <v/>
      </c>
      <c r="E345" s="71" t="str">
        <f ca="1">IF(Totals!$J371=$C$1, Totals!F371,"")</f>
        <v/>
      </c>
      <c r="F345" s="71">
        <f t="shared" ca="1" si="11"/>
        <v>0</v>
      </c>
      <c r="G345" s="71" t="str">
        <f ca="1">IF(Totals!$J371=$C$1, Totals!I371,"")</f>
        <v/>
      </c>
      <c r="H345" s="763" t="str">
        <f ca="1">IF(Totals!$J371=$C$1,Totals!J371,"")</f>
        <v/>
      </c>
      <c r="I345" s="764"/>
    </row>
    <row r="346" spans="1:12" ht="16.5" hidden="1" customHeight="1" x14ac:dyDescent="0.25">
      <c r="A346" s="147" t="str">
        <f t="shared" ca="1" si="10"/>
        <v>0</v>
      </c>
      <c r="B346" s="762" t="str">
        <f ca="1">IF(Totals!$J372=$C$1, Totals!B372,"")</f>
        <v/>
      </c>
      <c r="C346" s="71" t="str">
        <f ca="1">IF(Totals!$J372=$C$1, Totals!D372,"")</f>
        <v/>
      </c>
      <c r="D346" s="135" t="str">
        <f ca="1">IF(Totals!$J372=$C$1, Totals!E372,"")</f>
        <v/>
      </c>
      <c r="E346" s="71" t="str">
        <f ca="1">IF(Totals!$J372=$C$1, Totals!F372,"")</f>
        <v/>
      </c>
      <c r="F346" s="71">
        <f t="shared" ca="1" si="11"/>
        <v>0</v>
      </c>
      <c r="G346" s="71" t="str">
        <f ca="1">IF(Totals!$J372=$C$1, Totals!I372,"")</f>
        <v/>
      </c>
      <c r="H346" s="763" t="str">
        <f ca="1">IF(Totals!$J372=$C$1,Totals!J372,"")</f>
        <v/>
      </c>
      <c r="I346" s="764"/>
    </row>
    <row r="347" spans="1:12" ht="16.5" hidden="1" customHeight="1" x14ac:dyDescent="0.25">
      <c r="A347" s="147" t="str">
        <f t="shared" ca="1" si="10"/>
        <v>0</v>
      </c>
      <c r="B347" s="762" t="str">
        <f ca="1">IF(Totals!$J373=$C$1, Totals!B373,"")</f>
        <v/>
      </c>
      <c r="C347" s="71" t="str">
        <f ca="1">IF(Totals!$J373=$C$1, Totals!D373,"")</f>
        <v/>
      </c>
      <c r="D347" s="135" t="str">
        <f ca="1">IF(Totals!$J373=$C$1, Totals!E373,"")</f>
        <v/>
      </c>
      <c r="E347" s="71" t="str">
        <f ca="1">IF(Totals!$J373=$C$1, Totals!F373,"")</f>
        <v/>
      </c>
      <c r="F347" s="71">
        <f t="shared" ca="1" si="11"/>
        <v>0</v>
      </c>
      <c r="G347" s="71" t="str">
        <f ca="1">IF(Totals!$J373=$C$1, Totals!I373,"")</f>
        <v/>
      </c>
      <c r="H347" s="763" t="str">
        <f ca="1">IF(Totals!$J373=$C$1,Totals!J373,"")</f>
        <v/>
      </c>
      <c r="I347" s="764"/>
    </row>
    <row r="348" spans="1:12" ht="16.5" hidden="1" customHeight="1" x14ac:dyDescent="0.25">
      <c r="A348" s="147" t="str">
        <f t="shared" ca="1" si="10"/>
        <v>0</v>
      </c>
      <c r="B348" s="762" t="str">
        <f ca="1">IF(Totals!$J374=$C$1, Totals!B374,"")</f>
        <v/>
      </c>
      <c r="C348" s="71" t="str">
        <f ca="1">IF(Totals!$J374=$C$1, Totals!D374,"")</f>
        <v/>
      </c>
      <c r="D348" s="135" t="str">
        <f ca="1">IF(Totals!$J374=$C$1, Totals!E374,"")</f>
        <v/>
      </c>
      <c r="E348" s="71" t="str">
        <f ca="1">IF(Totals!$J374=$C$1, Totals!F374,"")</f>
        <v/>
      </c>
      <c r="F348" s="71">
        <f t="shared" ca="1" si="11"/>
        <v>0</v>
      </c>
      <c r="G348" s="71" t="str">
        <f ca="1">IF(Totals!$J374=$C$1, Totals!I374,"")</f>
        <v/>
      </c>
      <c r="H348" s="763" t="str">
        <f ca="1">IF(Totals!$J374=$C$1,Totals!J374,"")</f>
        <v/>
      </c>
      <c r="I348" s="764"/>
    </row>
    <row r="349" spans="1:12" ht="16.5" hidden="1" customHeight="1" x14ac:dyDescent="0.25">
      <c r="A349" s="147" t="str">
        <f t="shared" ca="1" si="10"/>
        <v>0</v>
      </c>
      <c r="B349" s="762" t="str">
        <f ca="1">IF(Totals!$J375=$C$1, Totals!B375,"")</f>
        <v/>
      </c>
      <c r="C349" s="71" t="str">
        <f ca="1">IF(Totals!$J375=$C$1, Totals!D375,"")</f>
        <v/>
      </c>
      <c r="D349" s="135" t="str">
        <f ca="1">IF(Totals!$J375=$C$1, Totals!E375,"")</f>
        <v/>
      </c>
      <c r="E349" s="71" t="str">
        <f ca="1">IF(Totals!$J375=$C$1, Totals!F375,"")</f>
        <v/>
      </c>
      <c r="F349" s="71">
        <f t="shared" ca="1" si="11"/>
        <v>0</v>
      </c>
      <c r="G349" s="71" t="str">
        <f ca="1">IF(Totals!$J375=$C$1, Totals!I375,"")</f>
        <v/>
      </c>
      <c r="H349" s="763" t="str">
        <f ca="1">IF(Totals!$J375=$C$1,Totals!J375,"")</f>
        <v/>
      </c>
      <c r="I349" s="764"/>
    </row>
    <row r="350" spans="1:12" ht="16.5" hidden="1" customHeight="1" x14ac:dyDescent="0.25">
      <c r="A350" s="147" t="str">
        <f t="shared" ca="1" si="10"/>
        <v>0</v>
      </c>
      <c r="B350" s="762" t="str">
        <f ca="1">IF(Totals!$J376=$C$1, Totals!B376,"")</f>
        <v/>
      </c>
      <c r="C350" s="71" t="str">
        <f ca="1">IF(Totals!$J376=$C$1, Totals!D376,"")</f>
        <v/>
      </c>
      <c r="D350" s="135" t="str">
        <f ca="1">IF(Totals!$J376=$C$1, Totals!E376,"")</f>
        <v/>
      </c>
      <c r="E350" s="71" t="str">
        <f ca="1">IF(Totals!$J376=$C$1, Totals!F376,"")</f>
        <v/>
      </c>
      <c r="F350" s="71">
        <f t="shared" ca="1" si="11"/>
        <v>0</v>
      </c>
      <c r="G350" s="71" t="str">
        <f ca="1">IF(Totals!$J376=$C$1, Totals!I376,"")</f>
        <v/>
      </c>
      <c r="H350" s="763" t="str">
        <f ca="1">IF(Totals!$J376=$C$1,Totals!J376,"")</f>
        <v/>
      </c>
      <c r="I350" s="764"/>
    </row>
    <row r="351" spans="1:12" ht="16.5" hidden="1" customHeight="1" x14ac:dyDescent="0.25">
      <c r="A351" s="147" t="str">
        <f t="shared" ca="1" si="10"/>
        <v>0</v>
      </c>
      <c r="B351" s="762" t="str">
        <f ca="1">IF(Totals!$J377=$C$1, Totals!B377,"")</f>
        <v/>
      </c>
      <c r="C351" s="71" t="str">
        <f ca="1">IF(Totals!$J377=$C$1, Totals!D377,"")</f>
        <v/>
      </c>
      <c r="D351" s="135" t="str">
        <f ca="1">IF(Totals!$J377=$C$1, Totals!E377,"")</f>
        <v/>
      </c>
      <c r="E351" s="71" t="str">
        <f ca="1">IF(Totals!$J377=$C$1, Totals!F377,"")</f>
        <v/>
      </c>
      <c r="F351" s="71">
        <f t="shared" ca="1" si="11"/>
        <v>0</v>
      </c>
      <c r="G351" s="71" t="str">
        <f ca="1">IF(Totals!$J377=$C$1, Totals!I377,"")</f>
        <v/>
      </c>
      <c r="H351" s="763" t="str">
        <f ca="1">IF(Totals!$J377=$C$1,Totals!J377,"")</f>
        <v/>
      </c>
      <c r="I351" s="764"/>
    </row>
    <row r="352" spans="1:12" ht="16.5" hidden="1" customHeight="1" x14ac:dyDescent="0.25">
      <c r="A352" s="147" t="str">
        <f t="shared" ca="1" si="10"/>
        <v>0</v>
      </c>
      <c r="B352" s="762" t="str">
        <f ca="1">IF(Totals!$J378=$C$1, Totals!B378,"")</f>
        <v/>
      </c>
      <c r="C352" s="71" t="str">
        <f ca="1">IF(Totals!$J378=$C$1, Totals!D378,"")</f>
        <v/>
      </c>
      <c r="D352" s="135" t="str">
        <f ca="1">IF(Totals!$J378=$C$1, Totals!E378,"")</f>
        <v/>
      </c>
      <c r="E352" s="71" t="str">
        <f ca="1">IF(Totals!$J378=$C$1, Totals!F378,"")</f>
        <v/>
      </c>
      <c r="F352" s="71">
        <f t="shared" ca="1" si="11"/>
        <v>0</v>
      </c>
      <c r="G352" s="71" t="str">
        <f ca="1">IF(Totals!$J378=$C$1, Totals!I378,"")</f>
        <v/>
      </c>
      <c r="H352" s="763" t="str">
        <f ca="1">IF(Totals!$J378=$C$1,Totals!J378,"")</f>
        <v/>
      </c>
      <c r="I352" s="764"/>
    </row>
    <row r="353" spans="1:9" ht="16.5" hidden="1" customHeight="1" x14ac:dyDescent="0.25">
      <c r="A353" s="147" t="str">
        <f t="shared" ca="1" si="10"/>
        <v>0</v>
      </c>
      <c r="B353" s="762" t="str">
        <f ca="1">IF(Totals!$J379=$C$1, Totals!B379,"")</f>
        <v/>
      </c>
      <c r="C353" s="71" t="str">
        <f ca="1">IF(Totals!$J379=$C$1, Totals!D379,"")</f>
        <v/>
      </c>
      <c r="D353" s="135" t="str">
        <f ca="1">IF(Totals!$J379=$C$1, Totals!E379,"")</f>
        <v/>
      </c>
      <c r="E353" s="71" t="str">
        <f ca="1">IF(Totals!$J379=$C$1, Totals!F379,"")</f>
        <v/>
      </c>
      <c r="F353" s="71">
        <f t="shared" ca="1" si="11"/>
        <v>0</v>
      </c>
      <c r="G353" s="71" t="str">
        <f ca="1">IF(Totals!$J379=$C$1, Totals!I379,"")</f>
        <v/>
      </c>
      <c r="H353" s="763" t="str">
        <f ca="1">IF(Totals!$J379=$C$1,Totals!J379,"")</f>
        <v/>
      </c>
      <c r="I353" s="764"/>
    </row>
    <row r="354" spans="1:9" ht="16.5" hidden="1" customHeight="1" x14ac:dyDescent="0.25">
      <c r="A354" s="147" t="str">
        <f t="shared" ca="1" si="10"/>
        <v>0</v>
      </c>
      <c r="B354" s="762" t="str">
        <f ca="1">IF(Totals!$J380=$C$1, Totals!B380,"")</f>
        <v/>
      </c>
      <c r="C354" s="71" t="str">
        <f ca="1">IF(Totals!$J380=$C$1, Totals!D380,"")</f>
        <v/>
      </c>
      <c r="D354" s="135" t="str">
        <f ca="1">IF(Totals!$J380=$C$1, Totals!E380,"")</f>
        <v/>
      </c>
      <c r="E354" s="71" t="str">
        <f ca="1">IF(Totals!$J380=$C$1, Totals!F380,"")</f>
        <v/>
      </c>
      <c r="F354" s="71">
        <f t="shared" ca="1" si="11"/>
        <v>0</v>
      </c>
      <c r="G354" s="71" t="str">
        <f ca="1">IF(Totals!$J380=$C$1, Totals!I380,"")</f>
        <v/>
      </c>
      <c r="H354" s="763" t="str">
        <f ca="1">IF(Totals!$J380=$C$1,Totals!J380,"")</f>
        <v/>
      </c>
      <c r="I354" s="764"/>
    </row>
    <row r="355" spans="1:9" ht="16.5" hidden="1" customHeight="1" x14ac:dyDescent="0.25">
      <c r="A355" s="147" t="str">
        <f t="shared" ca="1" si="10"/>
        <v>0</v>
      </c>
      <c r="B355" s="762" t="str">
        <f ca="1">IF(Totals!$J381=$C$1, Totals!B381,"")</f>
        <v/>
      </c>
      <c r="C355" s="71" t="str">
        <f ca="1">IF(Totals!$J381=$C$1, Totals!D381,"")</f>
        <v/>
      </c>
      <c r="D355" s="135" t="str">
        <f ca="1">IF(Totals!$J381=$C$1, Totals!E381,"")</f>
        <v/>
      </c>
      <c r="E355" s="71" t="str">
        <f ca="1">IF(Totals!$J381=$C$1, Totals!F381,"")</f>
        <v/>
      </c>
      <c r="F355" s="71">
        <f t="shared" ca="1" si="11"/>
        <v>0</v>
      </c>
      <c r="G355" s="71" t="str">
        <f ca="1">IF(Totals!$J381=$C$1, Totals!I381,"")</f>
        <v/>
      </c>
      <c r="H355" s="763" t="str">
        <f ca="1">IF(Totals!$J381=$C$1,Totals!J381,"")</f>
        <v/>
      </c>
      <c r="I355" s="764"/>
    </row>
    <row r="356" spans="1:9" ht="16.5" hidden="1" customHeight="1" x14ac:dyDescent="0.25">
      <c r="A356" s="147" t="str">
        <f t="shared" ca="1" si="10"/>
        <v>0</v>
      </c>
      <c r="B356" s="762" t="str">
        <f ca="1">IF(Totals!$J382=$C$1, Totals!B382,"")</f>
        <v/>
      </c>
      <c r="C356" s="71" t="str">
        <f ca="1">IF(Totals!$J382=$C$1, Totals!D382,"")</f>
        <v/>
      </c>
      <c r="D356" s="135" t="str">
        <f ca="1">IF(Totals!$J382=$C$1, Totals!E382,"")</f>
        <v/>
      </c>
      <c r="E356" s="71" t="str">
        <f ca="1">IF(Totals!$J382=$C$1, Totals!F382,"")</f>
        <v/>
      </c>
      <c r="F356" s="71">
        <f t="shared" ca="1" si="11"/>
        <v>0</v>
      </c>
      <c r="G356" s="71" t="str">
        <f ca="1">IF(Totals!$J382=$C$1, Totals!I382,"")</f>
        <v/>
      </c>
      <c r="H356" s="763" t="str">
        <f ca="1">IF(Totals!$J382=$C$1,Totals!J382,"")</f>
        <v/>
      </c>
      <c r="I356" s="764"/>
    </row>
    <row r="357" spans="1:9" ht="16.5" hidden="1" customHeight="1" x14ac:dyDescent="0.25">
      <c r="A357" s="147" t="str">
        <f t="shared" ca="1" si="10"/>
        <v>0</v>
      </c>
      <c r="B357" s="762" t="str">
        <f ca="1">IF(Totals!$J383=$C$1, Totals!B383,"")</f>
        <v/>
      </c>
      <c r="C357" s="71" t="str">
        <f ca="1">IF(Totals!$J383=$C$1, Totals!D383,"")</f>
        <v/>
      </c>
      <c r="D357" s="135" t="str">
        <f ca="1">IF(Totals!$J383=$C$1, Totals!E383,"")</f>
        <v/>
      </c>
      <c r="E357" s="71" t="str">
        <f ca="1">IF(Totals!$J383=$C$1, Totals!F383,"")</f>
        <v/>
      </c>
      <c r="F357" s="71">
        <f t="shared" ca="1" si="11"/>
        <v>0</v>
      </c>
      <c r="G357" s="71" t="str">
        <f ca="1">IF(Totals!$J383=$C$1, Totals!I383,"")</f>
        <v/>
      </c>
      <c r="H357" s="763" t="str">
        <f ca="1">IF(Totals!$J383=$C$1,Totals!J383,"")</f>
        <v/>
      </c>
      <c r="I357" s="764"/>
    </row>
    <row r="358" spans="1:9" ht="16.5" hidden="1" customHeight="1" x14ac:dyDescent="0.25">
      <c r="A358" s="147" t="str">
        <f t="shared" ca="1" si="10"/>
        <v>0</v>
      </c>
      <c r="B358" s="762" t="str">
        <f ca="1">IF(Totals!$J384=$C$1, Totals!B384,"")</f>
        <v/>
      </c>
      <c r="C358" s="71" t="str">
        <f ca="1">IF(Totals!$J384=$C$1, Totals!D384,"")</f>
        <v/>
      </c>
      <c r="D358" s="135" t="str">
        <f ca="1">IF(Totals!$J384=$C$1, Totals!E384,"")</f>
        <v/>
      </c>
      <c r="E358" s="71" t="str">
        <f ca="1">IF(Totals!$J384=$C$1, Totals!F384,"")</f>
        <v/>
      </c>
      <c r="F358" s="71">
        <f t="shared" ca="1" si="11"/>
        <v>0</v>
      </c>
      <c r="G358" s="71" t="str">
        <f ca="1">IF(Totals!$J384=$C$1, Totals!I384,"")</f>
        <v/>
      </c>
      <c r="H358" s="763" t="str">
        <f ca="1">IF(Totals!$J384=$C$1,Totals!J384,"")</f>
        <v/>
      </c>
      <c r="I358" s="764">
        <f>MstList!L384</f>
        <v>0</v>
      </c>
    </row>
    <row r="359" spans="1:9" ht="16.5" hidden="1" customHeight="1" x14ac:dyDescent="0.25">
      <c r="A359" s="147" t="str">
        <f t="shared" ca="1" si="10"/>
        <v>0</v>
      </c>
      <c r="B359" s="762" t="str">
        <f ca="1">IF(Totals!$J385=$C$1, Totals!B385,"")</f>
        <v/>
      </c>
      <c r="C359" s="71" t="str">
        <f ca="1">IF(Totals!$J385=$C$1, Totals!D385,"")</f>
        <v/>
      </c>
      <c r="D359" s="135" t="str">
        <f ca="1">IF(Totals!$J385=$C$1, Totals!E385,"")</f>
        <v/>
      </c>
      <c r="E359" s="71" t="str">
        <f ca="1">IF(Totals!$J385=$C$1, Totals!F385,"")</f>
        <v/>
      </c>
      <c r="F359" s="71">
        <f t="shared" ca="1" si="11"/>
        <v>0</v>
      </c>
      <c r="G359" s="71" t="str">
        <f ca="1">IF(Totals!$J385=$C$1, Totals!I385,"")</f>
        <v/>
      </c>
      <c r="H359" s="763" t="str">
        <f ca="1">IF(Totals!$J385=$C$1,Totals!J385,"")</f>
        <v/>
      </c>
      <c r="I359" s="764"/>
    </row>
    <row r="360" spans="1:9" ht="16.5" hidden="1" customHeight="1" x14ac:dyDescent="0.25">
      <c r="A360" s="147" t="str">
        <f t="shared" ca="1" si="10"/>
        <v>0</v>
      </c>
      <c r="B360" s="762" t="str">
        <f ca="1">IF(Totals!$J386=$C$1, Totals!B386,"")</f>
        <v/>
      </c>
      <c r="C360" s="71" t="str">
        <f ca="1">IF(Totals!$J386=$C$1, Totals!D386,"")</f>
        <v/>
      </c>
      <c r="D360" s="135" t="str">
        <f ca="1">IF(Totals!$J386=$C$1, Totals!E386,"")</f>
        <v/>
      </c>
      <c r="E360" s="71" t="str">
        <f ca="1">IF(Totals!$J386=$C$1, Totals!F386,"")</f>
        <v/>
      </c>
      <c r="F360" s="71">
        <f t="shared" ca="1" si="11"/>
        <v>0</v>
      </c>
      <c r="G360" s="71" t="str">
        <f ca="1">IF(Totals!$J386=$C$1, Totals!I386,"")</f>
        <v/>
      </c>
      <c r="H360" s="763" t="str">
        <f ca="1">IF(Totals!$J386=$C$1,Totals!J386,"")</f>
        <v/>
      </c>
      <c r="I360" s="764"/>
    </row>
    <row r="361" spans="1:9" ht="16.5" hidden="1" customHeight="1" x14ac:dyDescent="0.25">
      <c r="A361" s="147" t="str">
        <f t="shared" ca="1" si="10"/>
        <v>0</v>
      </c>
      <c r="B361" s="762" t="str">
        <f ca="1">IF(Totals!$J387=$C$1, Totals!B387,"")</f>
        <v/>
      </c>
      <c r="C361" s="71" t="str">
        <f ca="1">IF(Totals!$J387=$C$1, Totals!D387,"")</f>
        <v/>
      </c>
      <c r="D361" s="135" t="str">
        <f ca="1">IF(Totals!$J387=$C$1, Totals!E387,"")</f>
        <v/>
      </c>
      <c r="E361" s="71" t="str">
        <f ca="1">IF(Totals!$J387=$C$1, Totals!F387,"")</f>
        <v/>
      </c>
      <c r="F361" s="71">
        <f t="shared" ca="1" si="11"/>
        <v>0</v>
      </c>
      <c r="G361" s="71" t="str">
        <f ca="1">IF(Totals!$J387=$C$1, Totals!I387,"")</f>
        <v/>
      </c>
      <c r="H361" s="763" t="str">
        <f ca="1">IF(Totals!$J387=$C$1,Totals!J387,"")</f>
        <v/>
      </c>
      <c r="I361" s="764"/>
    </row>
    <row r="362" spans="1:9" ht="16.5" hidden="1" customHeight="1" x14ac:dyDescent="0.25">
      <c r="A362" s="147" t="str">
        <f t="shared" ref="A362:A420" ca="1" si="12">IF(D362="","0","1")</f>
        <v>0</v>
      </c>
      <c r="B362" s="762" t="str">
        <f ca="1">IF(Totals!$J388=$C$1, Totals!B388,"")</f>
        <v/>
      </c>
      <c r="C362" s="71" t="str">
        <f ca="1">IF(Totals!$J388=$C$1, Totals!D388,"")</f>
        <v/>
      </c>
      <c r="D362" s="135" t="str">
        <f ca="1">IF(Totals!$J388=$C$1, Totals!E388,"")</f>
        <v/>
      </c>
      <c r="E362" s="71" t="str">
        <f ca="1">IF(Totals!$J388=$C$1, Totals!F388,"")</f>
        <v/>
      </c>
      <c r="F362" s="71">
        <f t="shared" ref="F362:F420" ca="1" si="13">PRODUCT(D362:E362)</f>
        <v>0</v>
      </c>
      <c r="G362" s="71" t="str">
        <f ca="1">IF(Totals!$J388=$C$1, Totals!I388,"")</f>
        <v/>
      </c>
      <c r="H362" s="763" t="str">
        <f ca="1">IF(Totals!$J388=$C$1,Totals!J388,"")</f>
        <v/>
      </c>
      <c r="I362" s="764"/>
    </row>
    <row r="363" spans="1:9" ht="16.5" hidden="1" customHeight="1" x14ac:dyDescent="0.25">
      <c r="A363" s="147" t="str">
        <f t="shared" ca="1" si="12"/>
        <v>0</v>
      </c>
      <c r="B363" s="762" t="str">
        <f ca="1">IF(Totals!$J389=$C$1, Totals!B389,"")</f>
        <v/>
      </c>
      <c r="C363" s="71" t="str">
        <f ca="1">IF(Totals!$J389=$C$1, Totals!D389,"")</f>
        <v/>
      </c>
      <c r="D363" s="135" t="str">
        <f ca="1">IF(Totals!$J389=$C$1, Totals!E389,"")</f>
        <v/>
      </c>
      <c r="E363" s="71" t="str">
        <f ca="1">IF(Totals!$J389=$C$1, Totals!F389,"")</f>
        <v/>
      </c>
      <c r="F363" s="71">
        <f t="shared" ca="1" si="13"/>
        <v>0</v>
      </c>
      <c r="G363" s="71" t="str">
        <f ca="1">IF(Totals!$J389=$C$1, Totals!I389,"")</f>
        <v/>
      </c>
      <c r="H363" s="763" t="str">
        <f ca="1">IF(Totals!$J389=$C$1,Totals!J389,"")</f>
        <v/>
      </c>
      <c r="I363" s="764"/>
    </row>
    <row r="364" spans="1:9" ht="16.5" hidden="1" customHeight="1" x14ac:dyDescent="0.25">
      <c r="A364" s="147" t="str">
        <f t="shared" ca="1" si="12"/>
        <v>0</v>
      </c>
      <c r="B364" s="762" t="str">
        <f ca="1">IF(Totals!$J390=$C$1, Totals!B390,"")</f>
        <v/>
      </c>
      <c r="C364" s="71" t="str">
        <f ca="1">IF(Totals!$J390=$C$1, Totals!D390,"")</f>
        <v/>
      </c>
      <c r="D364" s="135" t="str">
        <f ca="1">IF(Totals!$J390=$C$1, Totals!E390,"")</f>
        <v/>
      </c>
      <c r="E364" s="71" t="str">
        <f ca="1">IF(Totals!$J390=$C$1, Totals!F390,"")</f>
        <v/>
      </c>
      <c r="F364" s="71">
        <f t="shared" ca="1" si="13"/>
        <v>0</v>
      </c>
      <c r="G364" s="71" t="str">
        <f ca="1">IF(Totals!$J390=$C$1, Totals!I390,"")</f>
        <v/>
      </c>
      <c r="H364" s="763" t="str">
        <f ca="1">IF(Totals!$J390=$C$1,Totals!J390,"")</f>
        <v/>
      </c>
      <c r="I364" s="764"/>
    </row>
    <row r="365" spans="1:9" ht="16.5" hidden="1" customHeight="1" x14ac:dyDescent="0.25">
      <c r="A365" s="147" t="str">
        <f t="shared" ca="1" si="12"/>
        <v>0</v>
      </c>
      <c r="B365" s="762" t="str">
        <f ca="1">IF(Totals!$J391=$C$1, Totals!B391,"")</f>
        <v/>
      </c>
      <c r="C365" s="71" t="str">
        <f ca="1">IF(Totals!$J391=$C$1, Totals!D391,"")</f>
        <v/>
      </c>
      <c r="D365" s="135" t="str">
        <f ca="1">IF(Totals!$J391=$C$1, Totals!E391,"")</f>
        <v/>
      </c>
      <c r="E365" s="71" t="str">
        <f ca="1">IF(Totals!$J391=$C$1, Totals!F391,"")</f>
        <v/>
      </c>
      <c r="F365" s="71">
        <f t="shared" ca="1" si="13"/>
        <v>0</v>
      </c>
      <c r="G365" s="71" t="str">
        <f ca="1">IF(Totals!$J391=$C$1, Totals!I391,"")</f>
        <v/>
      </c>
      <c r="H365" s="763" t="str">
        <f ca="1">IF(Totals!$J391=$C$1,Totals!J391,"")</f>
        <v/>
      </c>
      <c r="I365" s="764"/>
    </row>
    <row r="366" spans="1:9" ht="16.5" hidden="1" customHeight="1" x14ac:dyDescent="0.25">
      <c r="A366" s="147" t="str">
        <f t="shared" ca="1" si="12"/>
        <v>0</v>
      </c>
      <c r="B366" s="762" t="str">
        <f ca="1">IF(Totals!$J392=$C$1, Totals!B392,"")</f>
        <v/>
      </c>
      <c r="C366" s="71" t="str">
        <f ca="1">IF(Totals!$J392=$C$1, Totals!D392,"")</f>
        <v/>
      </c>
      <c r="D366" s="135" t="str">
        <f ca="1">IF(Totals!$J392=$C$1, Totals!E392,"")</f>
        <v/>
      </c>
      <c r="E366" s="71" t="str">
        <f ca="1">IF(Totals!$J392=$C$1, Totals!F392,"")</f>
        <v/>
      </c>
      <c r="F366" s="71">
        <f t="shared" ca="1" si="13"/>
        <v>0</v>
      </c>
      <c r="G366" s="71" t="str">
        <f ca="1">IF(Totals!$J392=$C$1, Totals!I392,"")</f>
        <v/>
      </c>
      <c r="H366" s="763" t="str">
        <f ca="1">IF(Totals!$J392=$C$1,Totals!J392,"")</f>
        <v/>
      </c>
      <c r="I366" s="764"/>
    </row>
    <row r="367" spans="1:9" ht="16.5" hidden="1" customHeight="1" x14ac:dyDescent="0.25">
      <c r="A367" s="147" t="str">
        <f t="shared" ca="1" si="12"/>
        <v>0</v>
      </c>
      <c r="B367" s="762" t="str">
        <f ca="1">IF(Totals!$J393=$C$1, Totals!B393,"")</f>
        <v/>
      </c>
      <c r="C367" s="71" t="str">
        <f ca="1">IF(Totals!$J393=$C$1, Totals!D393,"")</f>
        <v/>
      </c>
      <c r="D367" s="135" t="str">
        <f ca="1">IF(Totals!$J393=$C$1, Totals!E393,"")</f>
        <v/>
      </c>
      <c r="E367" s="71" t="str">
        <f ca="1">IF(Totals!$J393=$C$1, Totals!F393,"")</f>
        <v/>
      </c>
      <c r="F367" s="71">
        <f t="shared" ca="1" si="13"/>
        <v>0</v>
      </c>
      <c r="G367" s="71" t="str">
        <f ca="1">IF(Totals!$J393=$C$1, Totals!I393,"")</f>
        <v/>
      </c>
      <c r="H367" s="763" t="str">
        <f ca="1">IF(Totals!$J393=$C$1,Totals!J393,"")</f>
        <v/>
      </c>
      <c r="I367" s="764"/>
    </row>
    <row r="368" spans="1:9" ht="16.5" hidden="1" customHeight="1" x14ac:dyDescent="0.25">
      <c r="A368" s="147" t="str">
        <f t="shared" ca="1" si="12"/>
        <v>0</v>
      </c>
      <c r="B368" s="762" t="str">
        <f ca="1">IF(Totals!$J394=$C$1, Totals!B394,"")</f>
        <v/>
      </c>
      <c r="C368" s="71" t="str">
        <f ca="1">IF(Totals!$J394=$C$1, Totals!D394,"")</f>
        <v/>
      </c>
      <c r="D368" s="135" t="str">
        <f ca="1">IF(Totals!$J394=$C$1, Totals!E394,"")</f>
        <v/>
      </c>
      <c r="E368" s="71" t="str">
        <f ca="1">IF(Totals!$J394=$C$1, Totals!F394,"")</f>
        <v/>
      </c>
      <c r="F368" s="71">
        <f t="shared" ca="1" si="13"/>
        <v>0</v>
      </c>
      <c r="G368" s="71" t="str">
        <f ca="1">IF(Totals!$J394=$C$1, Totals!I394,"")</f>
        <v/>
      </c>
      <c r="H368" s="763" t="str">
        <f ca="1">IF(Totals!$J394=$C$1,Totals!J394,"")</f>
        <v/>
      </c>
      <c r="I368" s="764"/>
    </row>
    <row r="369" spans="1:9" ht="16.5" hidden="1" customHeight="1" x14ac:dyDescent="0.25">
      <c r="A369" s="147" t="str">
        <f t="shared" ca="1" si="12"/>
        <v>0</v>
      </c>
      <c r="B369" s="762" t="str">
        <f ca="1">IF(Totals!$J395=$C$1, Totals!B395,"")</f>
        <v/>
      </c>
      <c r="C369" s="71" t="str">
        <f ca="1">IF(Totals!$J395=$C$1, Totals!D395,"")</f>
        <v/>
      </c>
      <c r="D369" s="135" t="str">
        <f ca="1">IF(Totals!$J395=$C$1, Totals!E395,"")</f>
        <v/>
      </c>
      <c r="E369" s="71" t="str">
        <f ca="1">IF(Totals!$J395=$C$1, Totals!F395,"")</f>
        <v/>
      </c>
      <c r="F369" s="71">
        <f t="shared" ca="1" si="13"/>
        <v>0</v>
      </c>
      <c r="G369" s="71" t="str">
        <f ca="1">IF(Totals!$J395=$C$1, Totals!I395,"")</f>
        <v/>
      </c>
      <c r="H369" s="763" t="str">
        <f ca="1">IF(Totals!$J395=$C$1,Totals!J395,"")</f>
        <v/>
      </c>
      <c r="I369" s="764"/>
    </row>
    <row r="370" spans="1:9" ht="16.5" hidden="1" customHeight="1" x14ac:dyDescent="0.25">
      <c r="A370" s="147" t="str">
        <f t="shared" ca="1" si="12"/>
        <v>0</v>
      </c>
      <c r="B370" s="762" t="str">
        <f ca="1">IF(Totals!$J396=$C$1, Totals!B396,"")</f>
        <v/>
      </c>
      <c r="C370" s="71" t="str">
        <f ca="1">IF(Totals!$J396=$C$1, Totals!D396,"")</f>
        <v/>
      </c>
      <c r="D370" s="135" t="str">
        <f ca="1">IF(Totals!$J396=$C$1, Totals!E396,"")</f>
        <v/>
      </c>
      <c r="E370" s="71" t="str">
        <f ca="1">IF(Totals!$J396=$C$1, Totals!F396,"")</f>
        <v/>
      </c>
      <c r="F370" s="71">
        <f t="shared" ca="1" si="13"/>
        <v>0</v>
      </c>
      <c r="G370" s="71" t="str">
        <f ca="1">IF(Totals!$J396=$C$1, Totals!I396,"")</f>
        <v/>
      </c>
      <c r="H370" s="763" t="str">
        <f ca="1">IF(Totals!$J396=$C$1,Totals!J396,"")</f>
        <v/>
      </c>
      <c r="I370" s="764"/>
    </row>
    <row r="371" spans="1:9" ht="16.5" hidden="1" customHeight="1" x14ac:dyDescent="0.25">
      <c r="A371" s="147" t="str">
        <f t="shared" ca="1" si="12"/>
        <v>0</v>
      </c>
      <c r="B371" s="762" t="str">
        <f ca="1">IF(Totals!$J397=$C$1, Totals!B397,"")</f>
        <v/>
      </c>
      <c r="C371" s="71" t="str">
        <f ca="1">IF(Totals!$J397=$C$1, Totals!D397,"")</f>
        <v/>
      </c>
      <c r="D371" s="135" t="str">
        <f ca="1">IF(Totals!$J397=$C$1, Totals!E397,"")</f>
        <v/>
      </c>
      <c r="E371" s="71" t="str">
        <f ca="1">IF(Totals!$J397=$C$1, Totals!F397,"")</f>
        <v/>
      </c>
      <c r="F371" s="71">
        <f t="shared" ca="1" si="13"/>
        <v>0</v>
      </c>
      <c r="G371" s="71" t="str">
        <f ca="1">IF(Totals!$J397=$C$1, Totals!I397,"")</f>
        <v/>
      </c>
      <c r="H371" s="763" t="str">
        <f ca="1">IF(Totals!$J397=$C$1,Totals!J397,"")</f>
        <v/>
      </c>
      <c r="I371" s="764"/>
    </row>
    <row r="372" spans="1:9" ht="16.5" hidden="1" customHeight="1" x14ac:dyDescent="0.25">
      <c r="A372" s="147" t="str">
        <f t="shared" ca="1" si="12"/>
        <v>0</v>
      </c>
      <c r="B372" s="762" t="str">
        <f ca="1">IF(Totals!$J398=$C$1, Totals!B398,"")</f>
        <v/>
      </c>
      <c r="C372" s="71" t="str">
        <f ca="1">IF(Totals!$J398=$C$1, Totals!D398,"")</f>
        <v/>
      </c>
      <c r="D372" s="135" t="str">
        <f ca="1">IF(Totals!$J398=$C$1, Totals!E398,"")</f>
        <v/>
      </c>
      <c r="E372" s="71" t="str">
        <f ca="1">IF(Totals!$J398=$C$1, Totals!F398,"")</f>
        <v/>
      </c>
      <c r="F372" s="71">
        <f t="shared" ca="1" si="13"/>
        <v>0</v>
      </c>
      <c r="G372" s="71" t="str">
        <f ca="1">IF(Totals!$J398=$C$1, Totals!I398,"")</f>
        <v/>
      </c>
      <c r="H372" s="763" t="str">
        <f ca="1">IF(Totals!$J398=$C$1,Totals!J398,"")</f>
        <v/>
      </c>
      <c r="I372" s="764"/>
    </row>
    <row r="373" spans="1:9" ht="16.5" hidden="1" customHeight="1" x14ac:dyDescent="0.25">
      <c r="A373" s="147" t="str">
        <f t="shared" ca="1" si="12"/>
        <v>0</v>
      </c>
      <c r="B373" s="762" t="str">
        <f ca="1">IF(Totals!$J399=$C$1, Totals!B399,"")</f>
        <v/>
      </c>
      <c r="C373" s="71" t="str">
        <f ca="1">IF(Totals!$J399=$C$1, Totals!D399,"")</f>
        <v/>
      </c>
      <c r="D373" s="135" t="str">
        <f ca="1">IF(Totals!$J399=$C$1, Totals!E399,"")</f>
        <v/>
      </c>
      <c r="E373" s="71" t="str">
        <f ca="1">IF(Totals!$J399=$C$1, Totals!F399,"")</f>
        <v/>
      </c>
      <c r="F373" s="71">
        <f t="shared" ca="1" si="13"/>
        <v>0</v>
      </c>
      <c r="G373" s="71" t="str">
        <f ca="1">IF(Totals!$J399=$C$1, Totals!I399,"")</f>
        <v/>
      </c>
      <c r="H373" s="763" t="str">
        <f ca="1">IF(Totals!$J399=$C$1,Totals!J399,"")</f>
        <v/>
      </c>
      <c r="I373" s="765"/>
    </row>
    <row r="374" spans="1:9" ht="16.5" hidden="1" customHeight="1" x14ac:dyDescent="0.25">
      <c r="A374" s="147" t="str">
        <f t="shared" ca="1" si="12"/>
        <v>0</v>
      </c>
      <c r="B374" s="762" t="str">
        <f ca="1">IF(Totals!$J400=$C$1, Totals!B400,"")</f>
        <v/>
      </c>
      <c r="C374" s="71" t="str">
        <f ca="1">IF(Totals!$J400=$C$1, Totals!D400,"")</f>
        <v/>
      </c>
      <c r="D374" s="135" t="str">
        <f ca="1">IF(Totals!$J400=$C$1, Totals!E400,"")</f>
        <v/>
      </c>
      <c r="E374" s="71" t="str">
        <f ca="1">IF(Totals!$J400=$C$1, Totals!F400,"")</f>
        <v/>
      </c>
      <c r="F374" s="71">
        <f t="shared" ca="1" si="13"/>
        <v>0</v>
      </c>
      <c r="G374" s="71" t="str">
        <f ca="1">IF(Totals!$J400=$C$1, Totals!I400,"")</f>
        <v/>
      </c>
      <c r="H374" s="763" t="str">
        <f ca="1">IF(Totals!$J400=$C$1,Totals!J400,"")</f>
        <v/>
      </c>
      <c r="I374" s="765"/>
    </row>
    <row r="375" spans="1:9" ht="16.5" hidden="1" customHeight="1" x14ac:dyDescent="0.25">
      <c r="A375" s="147" t="str">
        <f t="shared" ca="1" si="12"/>
        <v>0</v>
      </c>
      <c r="B375" s="762" t="str">
        <f ca="1">IF(Totals!$J401=$C$1, Totals!B401,"")</f>
        <v/>
      </c>
      <c r="C375" s="71" t="str">
        <f ca="1">IF(Totals!$J401=$C$1, Totals!D401,"")</f>
        <v/>
      </c>
      <c r="D375" s="135" t="str">
        <f ca="1">IF(Totals!$J401=$C$1, Totals!E401,"")</f>
        <v/>
      </c>
      <c r="E375" s="71" t="str">
        <f ca="1">IF(Totals!$J401=$C$1, Totals!F401,"")</f>
        <v/>
      </c>
      <c r="F375" s="71">
        <f t="shared" ca="1" si="13"/>
        <v>0</v>
      </c>
      <c r="G375" s="71" t="str">
        <f ca="1">IF(Totals!$J401=$C$1, Totals!I401,"")</f>
        <v/>
      </c>
      <c r="H375" s="763" t="str">
        <f ca="1">IF(Totals!$J401=$C$1,Totals!J401,"")</f>
        <v/>
      </c>
      <c r="I375" s="765"/>
    </row>
    <row r="376" spans="1:9" ht="16.5" customHeight="1" x14ac:dyDescent="0.25">
      <c r="A376" s="147" t="str">
        <f t="shared" ca="1" si="12"/>
        <v>1</v>
      </c>
      <c r="B376" s="762" t="str">
        <f ca="1">IF(Totals!$J407=$C$1, Totals!B407,"")</f>
        <v>6ZW73DX8AB</v>
      </c>
      <c r="C376" s="71" t="str">
        <f ca="1">IF(Totals!$J407=$C$1, Totals!D407,"")</f>
        <v>RIMS</v>
      </c>
      <c r="D376" s="135">
        <f ca="1">IF(Totals!$J407=$C$1, Totals!E407,"")</f>
        <v>2</v>
      </c>
      <c r="E376" s="128">
        <f ca="1">IF(Totals!$J407=$C$1, Totals!F407,"")</f>
        <v>0</v>
      </c>
      <c r="F376" s="128">
        <f t="shared" ca="1" si="13"/>
        <v>0</v>
      </c>
      <c r="G376" s="71" t="str">
        <f ca="1">IF(Totals!$J407=$C$1, Totals!I407,"")</f>
        <v>DURANGO</v>
      </c>
      <c r="H376" s="763" t="str">
        <f ca="1">IF(Totals!$J407=$C$1,Totals!J407,"")</f>
        <v>Lowell</v>
      </c>
    </row>
    <row r="377" spans="1:9" ht="16.5" customHeight="1" x14ac:dyDescent="0.25">
      <c r="A377" s="147" t="str">
        <f t="shared" ca="1" si="12"/>
        <v>1</v>
      </c>
      <c r="B377" s="71" t="str">
        <f ca="1">IF(Totals!$J408=$C$1, Totals!B408,"")</f>
        <v xml:space="preserve">6826 1528 AD 001 </v>
      </c>
      <c r="C377" s="71" t="str">
        <f ca="1">IF(Totals!$J408=$C$1, Totals!D408,"")</f>
        <v>DRIVESHAFT</v>
      </c>
      <c r="D377" s="135">
        <f ca="1">IF(Totals!$J408=$C$1, Totals!E408,"")</f>
        <v>4</v>
      </c>
      <c r="E377" s="128">
        <f ca="1">IF(Totals!$J408=$C$1, Totals!F408,"")</f>
        <v>0</v>
      </c>
      <c r="F377" s="128">
        <f t="shared" ca="1" si="13"/>
        <v>0</v>
      </c>
      <c r="G377" s="71" t="str">
        <f ca="1">IF(Totals!$J408=$C$1, Totals!I408,"")</f>
        <v>CHARGER</v>
      </c>
      <c r="H377" s="763" t="str">
        <f ca="1">IF(Totals!$J408=$C$1,Totals!J408,"")</f>
        <v>Lowell</v>
      </c>
    </row>
    <row r="378" spans="1:9" ht="16.5" hidden="1" customHeight="1" x14ac:dyDescent="0.25">
      <c r="A378" s="147" t="str">
        <f t="shared" ca="1" si="12"/>
        <v>1</v>
      </c>
      <c r="B378" s="762">
        <f ca="1">IF(Totals!$J409=$C$1, Totals!B409,"")</f>
        <v>0</v>
      </c>
      <c r="C378" s="71" t="str">
        <f ca="1">IF(Totals!$J409=$C$1, Totals!D409,"")</f>
        <v>255-60-18 TIRE</v>
      </c>
      <c r="D378" s="135">
        <f ca="1">IF(Totals!$J409=$C$1, Totals!E409,"")</f>
        <v>60</v>
      </c>
      <c r="E378" s="128">
        <f ca="1">IF(Totals!$J409=$C$1, Totals!F409,"")</f>
        <v>0</v>
      </c>
      <c r="F378" s="128">
        <f t="shared" ca="1" si="13"/>
        <v>0</v>
      </c>
      <c r="G378" s="71" t="str">
        <f ca="1">IF(Totals!$J409=$C$1, Totals!I409,"")</f>
        <v>V8 DURANGO</v>
      </c>
      <c r="H378" s="763" t="str">
        <f ca="1">IF(Totals!$J409=$C$1,Totals!J409,"")</f>
        <v>Lowell</v>
      </c>
    </row>
    <row r="379" spans="1:9" ht="16.5" hidden="1" customHeight="1" x14ac:dyDescent="0.25">
      <c r="A379" s="147" t="str">
        <f t="shared" ca="1" si="12"/>
        <v>1</v>
      </c>
      <c r="B379" s="762">
        <f ca="1">IF(Totals!$J410=$C$1, Totals!B410,"")</f>
        <v>0</v>
      </c>
      <c r="C379" s="71" t="str">
        <f ca="1">IF(Totals!$J410=$C$1, Totals!D410,"")</f>
        <v>235-55-18 TIRE PC 407-826-374</v>
      </c>
      <c r="D379" s="135">
        <f ca="1">IF(Totals!$J410=$C$1, Totals!E410,"")</f>
        <v>6</v>
      </c>
      <c r="E379" s="128">
        <f ca="1">IF(Totals!$J410=$C$1, Totals!F410,"")</f>
        <v>0</v>
      </c>
      <c r="F379" s="128">
        <f t="shared" ca="1" si="13"/>
        <v>0</v>
      </c>
      <c r="G379" s="71" t="str">
        <f ca="1">IF(Totals!$J410=$C$1, Totals!I410,"")</f>
        <v>TAURUS</v>
      </c>
      <c r="H379" s="763" t="str">
        <f ca="1">IF(Totals!$J410=$C$1,Totals!J410,"")</f>
        <v>Lowell</v>
      </c>
    </row>
    <row r="380" spans="1:9" ht="16.5" hidden="1" customHeight="1" x14ac:dyDescent="0.25">
      <c r="A380" s="147" t="str">
        <f t="shared" ca="1" si="12"/>
        <v>1</v>
      </c>
      <c r="B380" s="762">
        <f ca="1">IF(Totals!$J411=$C$1, Totals!B411,"")</f>
        <v>0</v>
      </c>
      <c r="C380" s="71" t="str">
        <f ca="1">IF(Totals!$J411=$C$1, Totals!D411,"")</f>
        <v>265-60-18 TIRE  PC 110-957-545</v>
      </c>
      <c r="D380" s="135">
        <f ca="1">IF(Totals!$J411=$C$1, Totals!E411,"")</f>
        <v>6</v>
      </c>
      <c r="E380" s="128">
        <f ca="1">IF(Totals!$J411=$C$1, Totals!F411,"")</f>
        <v>0</v>
      </c>
      <c r="F380" s="128">
        <f t="shared" ca="1" si="13"/>
        <v>0</v>
      </c>
      <c r="G380" s="71" t="str">
        <f ca="1">IF(Totals!$J411=$C$1, Totals!I411,"")</f>
        <v>V6 DURANGO</v>
      </c>
      <c r="H380" s="763" t="str">
        <f ca="1">IF(Totals!$J411=$C$1,Totals!J411,"")</f>
        <v>Lowell</v>
      </c>
    </row>
    <row r="381" spans="1:9" ht="16.5" hidden="1" customHeight="1" x14ac:dyDescent="0.25">
      <c r="A381" s="147" t="str">
        <f t="shared" ca="1" si="12"/>
        <v>1</v>
      </c>
      <c r="B381" s="762">
        <f ca="1">IF(Totals!$J412=$C$1, Totals!B412,"")</f>
        <v>0</v>
      </c>
      <c r="C381" s="71" t="str">
        <f ca="1">IF(Totals!$J412=$C$1, Totals!D412,"")</f>
        <v>225-60-18 TIRE PC 732-312-500</v>
      </c>
      <c r="D381" s="135">
        <f ca="1">IF(Totals!$J412=$C$1, Totals!E412,"")</f>
        <v>60</v>
      </c>
      <c r="E381" s="128">
        <f ca="1">IF(Totals!$J412=$C$1, Totals!F412,"")</f>
        <v>0</v>
      </c>
      <c r="F381" s="128">
        <f t="shared" ca="1" si="13"/>
        <v>0</v>
      </c>
      <c r="G381" s="71" t="str">
        <f ca="1">IF(Totals!$J412=$C$1, Totals!I412,"")</f>
        <v>CHARGER</v>
      </c>
      <c r="H381" s="763" t="str">
        <f ca="1">IF(Totals!$J412=$C$1,Totals!J412,"")</f>
        <v>Lowell</v>
      </c>
    </row>
    <row r="382" spans="1:9" ht="16.5" hidden="1" customHeight="1" x14ac:dyDescent="0.25">
      <c r="A382" s="147" t="str">
        <f t="shared" ca="1" si="12"/>
        <v>0</v>
      </c>
      <c r="B382" s="762" t="str">
        <f ca="1">IF(Totals!$J413=$C$1, Totals!B413,"")</f>
        <v/>
      </c>
      <c r="C382" s="71" t="str">
        <f ca="1">IF(Totals!$J413=$C$1, Totals!D413,"")</f>
        <v/>
      </c>
      <c r="D382" s="71" t="str">
        <f ca="1">IF(Totals!$J413=$C$1, Totals!E413,"")</f>
        <v/>
      </c>
      <c r="E382" s="71" t="str">
        <f ca="1">IF(Totals!$J413=$C$1, Totals!F413,"")</f>
        <v/>
      </c>
      <c r="F382" s="71">
        <f t="shared" ca="1" si="13"/>
        <v>0</v>
      </c>
      <c r="G382" s="71" t="str">
        <f ca="1">IF(Totals!$J413=$C$1, Totals!I413,"")</f>
        <v/>
      </c>
      <c r="H382" s="763" t="str">
        <f ca="1">IF(Totals!$J413=$C$1,Totals!J413,"")</f>
        <v/>
      </c>
    </row>
    <row r="383" spans="1:9" ht="16.5" hidden="1" customHeight="1" x14ac:dyDescent="0.25">
      <c r="A383" s="147" t="str">
        <f t="shared" ca="1" si="12"/>
        <v>0</v>
      </c>
      <c r="B383" s="762" t="str">
        <f ca="1">IF(Totals!$J414=$C$1, Totals!B414,"")</f>
        <v/>
      </c>
      <c r="C383" s="71" t="str">
        <f ca="1">IF(Totals!$J414=$C$1, Totals!D414,"")</f>
        <v/>
      </c>
      <c r="D383" s="71" t="str">
        <f ca="1">IF(Totals!$J414=$C$1, Totals!E414,"")</f>
        <v/>
      </c>
      <c r="E383" s="71" t="str">
        <f ca="1">IF(Totals!$J414=$C$1, Totals!F414,"")</f>
        <v/>
      </c>
      <c r="F383" s="71">
        <f t="shared" ca="1" si="13"/>
        <v>0</v>
      </c>
      <c r="G383" s="71" t="str">
        <f ca="1">IF(Totals!$J414=$C$1, Totals!I414,"")</f>
        <v/>
      </c>
      <c r="H383" s="763" t="str">
        <f ca="1">IF(Totals!$J414=$C$1,Totals!J414,"")</f>
        <v/>
      </c>
      <c r="I383" s="75"/>
    </row>
    <row r="384" spans="1:9" ht="16.5" hidden="1" customHeight="1" x14ac:dyDescent="0.25">
      <c r="A384" s="147" t="str">
        <f t="shared" ca="1" si="12"/>
        <v>0</v>
      </c>
      <c r="B384" s="762" t="str">
        <f ca="1">IF(Totals!$J415=$C$1, Totals!B415,"")</f>
        <v/>
      </c>
      <c r="C384" s="71" t="str">
        <f ca="1">IF(Totals!$J415=$C$1, Totals!D415,"")</f>
        <v/>
      </c>
      <c r="D384" s="71" t="str">
        <f ca="1">IF(Totals!$J415=$C$1, Totals!E415,"")</f>
        <v/>
      </c>
      <c r="E384" s="71" t="str">
        <f ca="1">IF(Totals!$J415=$C$1, Totals!F415,"")</f>
        <v/>
      </c>
      <c r="F384" s="71">
        <f t="shared" ca="1" si="13"/>
        <v>0</v>
      </c>
      <c r="G384" s="71" t="str">
        <f ca="1">IF(Totals!$J415=$C$1, Totals!I415,"")</f>
        <v/>
      </c>
      <c r="H384" s="763" t="str">
        <f ca="1">IF(Totals!$J415=$C$1,Totals!J415,"")</f>
        <v/>
      </c>
      <c r="I384" s="75"/>
    </row>
    <row r="385" spans="1:10" ht="16.5" hidden="1" customHeight="1" x14ac:dyDescent="0.25">
      <c r="A385" s="147" t="str">
        <f t="shared" ca="1" si="12"/>
        <v>0</v>
      </c>
      <c r="B385" s="762" t="str">
        <f ca="1">IF(Totals!$J416=$C$1, Totals!B416,"")</f>
        <v/>
      </c>
      <c r="C385" s="71" t="str">
        <f ca="1">IF(Totals!$J416=$C$1, Totals!D416,"")</f>
        <v/>
      </c>
      <c r="D385" s="71" t="str">
        <f ca="1">IF(Totals!$J416=$C$1, Totals!E416,"")</f>
        <v/>
      </c>
      <c r="E385" s="71" t="str">
        <f ca="1">IF(Totals!$J416=$C$1, Totals!F416,"")</f>
        <v/>
      </c>
      <c r="F385" s="71">
        <f t="shared" ca="1" si="13"/>
        <v>0</v>
      </c>
      <c r="G385" s="71" t="str">
        <f ca="1">IF(Totals!$J416=$C$1, Totals!I416,"")</f>
        <v/>
      </c>
      <c r="H385" s="763" t="str">
        <f ca="1">IF(Totals!$J416=$C$1,Totals!J416,"")</f>
        <v/>
      </c>
      <c r="I385" s="75"/>
    </row>
    <row r="386" spans="1:10" ht="16.5" hidden="1" customHeight="1" x14ac:dyDescent="0.25">
      <c r="A386" s="147" t="str">
        <f t="shared" ca="1" si="12"/>
        <v>0</v>
      </c>
      <c r="B386" s="762" t="str">
        <f ca="1">IF(Totals!$J417=$C$1, Totals!B417,"")</f>
        <v/>
      </c>
      <c r="C386" s="71" t="str">
        <f ca="1">IF(Totals!$J417=$C$1, Totals!D417,"")</f>
        <v/>
      </c>
      <c r="D386" s="71" t="str">
        <f ca="1">IF(Totals!$J417=$C$1, Totals!E417,"")</f>
        <v/>
      </c>
      <c r="E386" s="71" t="str">
        <f ca="1">IF(Totals!$J417=$C$1, Totals!F417,"")</f>
        <v/>
      </c>
      <c r="F386" s="71">
        <f t="shared" ca="1" si="13"/>
        <v>0</v>
      </c>
      <c r="G386" s="71" t="str">
        <f ca="1">IF(Totals!$J417=$C$1, Totals!I417,"")</f>
        <v/>
      </c>
      <c r="H386" s="763" t="str">
        <f ca="1">IF(Totals!$J417=$C$1,Totals!J417,"")</f>
        <v/>
      </c>
    </row>
    <row r="387" spans="1:10" ht="16.5" hidden="1" customHeight="1" x14ac:dyDescent="0.25">
      <c r="A387" s="147" t="str">
        <f t="shared" ca="1" si="12"/>
        <v>0</v>
      </c>
      <c r="B387" s="762" t="str">
        <f ca="1">IF(Totals!$J418=$C$1, Totals!B418,"")</f>
        <v/>
      </c>
      <c r="C387" s="71" t="str">
        <f ca="1">IF(Totals!$J418=$C$1, Totals!D418,"")</f>
        <v/>
      </c>
      <c r="D387" s="71" t="str">
        <f ca="1">IF(Totals!$J418=$C$1, Totals!E418,"")</f>
        <v/>
      </c>
      <c r="E387" s="71" t="str">
        <f ca="1">IF(Totals!$J418=$C$1, Totals!F418,"")</f>
        <v/>
      </c>
      <c r="F387" s="71">
        <f t="shared" ca="1" si="13"/>
        <v>0</v>
      </c>
      <c r="G387" s="71" t="str">
        <f ca="1">IF(Totals!$J418=$C$1, Totals!I418,"")</f>
        <v/>
      </c>
      <c r="H387" s="763" t="str">
        <f ca="1">IF(Totals!$J418=$C$1,Totals!J418,"")</f>
        <v/>
      </c>
      <c r="I387" s="766"/>
      <c r="J387" s="27"/>
    </row>
    <row r="388" spans="1:10" ht="16.5" hidden="1" customHeight="1" x14ac:dyDescent="0.25">
      <c r="A388" s="147" t="str">
        <f t="shared" ca="1" si="12"/>
        <v>0</v>
      </c>
      <c r="B388" s="762" t="str">
        <f ca="1">IF(Totals!$J419=$C$1, Totals!B419,"")</f>
        <v/>
      </c>
      <c r="C388" s="71" t="str">
        <f ca="1">IF(Totals!$J419=$C$1, Totals!D419,"")</f>
        <v/>
      </c>
      <c r="D388" s="71" t="str">
        <f ca="1">IF(Totals!$J419=$C$1, Totals!E419,"")</f>
        <v/>
      </c>
      <c r="E388" s="71" t="str">
        <f ca="1">IF(Totals!$J419=$C$1, Totals!F419,"")</f>
        <v/>
      </c>
      <c r="F388" s="71">
        <f t="shared" ca="1" si="13"/>
        <v>0</v>
      </c>
      <c r="G388" s="71" t="str">
        <f ca="1">IF(Totals!$J419=$C$1, Totals!I419,"")</f>
        <v/>
      </c>
      <c r="H388" s="763" t="str">
        <f ca="1">IF(Totals!$J419=$C$1,Totals!J419,"")</f>
        <v/>
      </c>
    </row>
    <row r="389" spans="1:10" ht="16.5" hidden="1" customHeight="1" x14ac:dyDescent="0.25">
      <c r="A389" s="147" t="str">
        <f t="shared" ca="1" si="12"/>
        <v>0</v>
      </c>
      <c r="B389" s="762" t="str">
        <f ca="1">IF(Totals!$J420=$C$1, Totals!B420,"")</f>
        <v/>
      </c>
      <c r="C389" s="71" t="str">
        <f ca="1">IF(Totals!$J420=$C$1, Totals!D420,"")</f>
        <v/>
      </c>
      <c r="D389" s="71" t="str">
        <f ca="1">IF(Totals!$J420=$C$1, Totals!E420,"")</f>
        <v/>
      </c>
      <c r="E389" s="71" t="str">
        <f ca="1">IF(Totals!$J420=$C$1, Totals!F420,"")</f>
        <v/>
      </c>
      <c r="F389" s="71">
        <f t="shared" ca="1" si="13"/>
        <v>0</v>
      </c>
      <c r="G389" s="71" t="str">
        <f ca="1">IF(Totals!$J420=$C$1, Totals!I420,"")</f>
        <v/>
      </c>
      <c r="H389" s="763" t="str">
        <f ca="1">IF(Totals!$J420=$C$1,Totals!J420,"")</f>
        <v/>
      </c>
    </row>
    <row r="390" spans="1:10" ht="16.5" hidden="1" customHeight="1" x14ac:dyDescent="0.25">
      <c r="A390" s="147" t="str">
        <f t="shared" ca="1" si="12"/>
        <v>0</v>
      </c>
      <c r="B390" s="762" t="str">
        <f ca="1">IF(Totals!$J421=$C$1, Totals!B421,"")</f>
        <v/>
      </c>
      <c r="C390" s="71" t="str">
        <f ca="1">IF(Totals!$J421=$C$1, Totals!D421,"")</f>
        <v/>
      </c>
      <c r="D390" s="71" t="str">
        <f ca="1">IF(Totals!$J421=$C$1, Totals!E421,"")</f>
        <v/>
      </c>
      <c r="E390" s="71" t="str">
        <f ca="1">IF(Totals!$J421=$C$1, Totals!F421,"")</f>
        <v/>
      </c>
      <c r="F390" s="71">
        <f t="shared" ca="1" si="13"/>
        <v>0</v>
      </c>
      <c r="G390" s="71" t="str">
        <f ca="1">IF(Totals!$J421=$C$1, Totals!I421,"")</f>
        <v/>
      </c>
      <c r="H390" s="763" t="str">
        <f ca="1">IF(Totals!$J421=$C$1,Totals!J421,"")</f>
        <v/>
      </c>
    </row>
    <row r="391" spans="1:10" ht="16.5" hidden="1" customHeight="1" x14ac:dyDescent="0.25">
      <c r="A391" s="147" t="str">
        <f t="shared" ca="1" si="12"/>
        <v>0</v>
      </c>
      <c r="B391" s="762" t="str">
        <f ca="1">IF(Totals!$J422=$C$1, Totals!B422,"")</f>
        <v/>
      </c>
      <c r="C391" s="71" t="str">
        <f ca="1">IF(Totals!$J422=$C$1, Totals!D422,"")</f>
        <v/>
      </c>
      <c r="D391" s="71" t="str">
        <f ca="1">IF(Totals!$J422=$C$1, Totals!E422,"")</f>
        <v/>
      </c>
      <c r="E391" s="71" t="str">
        <f ca="1">IF(Totals!$J422=$C$1, Totals!F422,"")</f>
        <v/>
      </c>
      <c r="F391" s="71">
        <f t="shared" ca="1" si="13"/>
        <v>0</v>
      </c>
      <c r="G391" s="71" t="str">
        <f ca="1">IF(Totals!$J422=$C$1, Totals!I422,"")</f>
        <v/>
      </c>
      <c r="H391" s="763" t="str">
        <f ca="1">IF(Totals!$J422=$C$1,Totals!J422,"")</f>
        <v/>
      </c>
    </row>
    <row r="392" spans="1:10" ht="16.5" hidden="1" customHeight="1" x14ac:dyDescent="0.25">
      <c r="A392" s="147" t="str">
        <f t="shared" ca="1" si="12"/>
        <v>0</v>
      </c>
      <c r="B392" s="762" t="str">
        <f ca="1">IF(Totals!$J423=$C$1, Totals!B423,"")</f>
        <v/>
      </c>
      <c r="C392" s="71" t="str">
        <f ca="1">IF(Totals!$J423=$C$1, Totals!D423,"")</f>
        <v/>
      </c>
      <c r="D392" s="71" t="str">
        <f ca="1">IF(Totals!$J423=$C$1, Totals!E423,"")</f>
        <v/>
      </c>
      <c r="E392" s="71" t="str">
        <f ca="1">IF(Totals!$J423=$C$1, Totals!F423,"")</f>
        <v/>
      </c>
      <c r="F392" s="71">
        <f t="shared" ca="1" si="13"/>
        <v>0</v>
      </c>
      <c r="G392" s="71" t="str">
        <f ca="1">IF(Totals!$J423=$C$1, Totals!I423,"")</f>
        <v/>
      </c>
      <c r="H392" s="763" t="str">
        <f ca="1">IF(Totals!$J423=$C$1,Totals!J423,"")</f>
        <v/>
      </c>
    </row>
    <row r="393" spans="1:10" ht="16.5" hidden="1" customHeight="1" x14ac:dyDescent="0.25">
      <c r="A393" s="147" t="str">
        <f t="shared" ca="1" si="12"/>
        <v>0</v>
      </c>
      <c r="B393" s="762" t="str">
        <f ca="1">IF(Totals!$J424=$C$1, Totals!B424,"")</f>
        <v/>
      </c>
      <c r="C393" s="71" t="str">
        <f ca="1">IF(Totals!$J424=$C$1, Totals!D424,"")</f>
        <v/>
      </c>
      <c r="D393" s="71" t="str">
        <f ca="1">IF(Totals!$J424=$C$1, Totals!E424,"")</f>
        <v/>
      </c>
      <c r="E393" s="71" t="str">
        <f ca="1">IF(Totals!$J424=$C$1, Totals!F424,"")</f>
        <v/>
      </c>
      <c r="F393" s="71">
        <f t="shared" ca="1" si="13"/>
        <v>0</v>
      </c>
      <c r="G393" s="71" t="str">
        <f ca="1">IF(Totals!$J424=$C$1, Totals!I424,"")</f>
        <v/>
      </c>
      <c r="H393" s="763" t="str">
        <f ca="1">IF(Totals!$J424=$C$1,Totals!J424,"")</f>
        <v/>
      </c>
    </row>
    <row r="394" spans="1:10" ht="16.5" hidden="1" customHeight="1" x14ac:dyDescent="0.25">
      <c r="A394" s="147" t="str">
        <f t="shared" ca="1" si="12"/>
        <v>0</v>
      </c>
      <c r="B394" s="762" t="str">
        <f ca="1">IF(Totals!$J425=$C$1, Totals!B425,"")</f>
        <v/>
      </c>
      <c r="C394" s="71" t="str">
        <f ca="1">IF(Totals!$J425=$C$1, Totals!D425,"")</f>
        <v/>
      </c>
      <c r="D394" s="71" t="str">
        <f ca="1">IF(Totals!$J425=$C$1, Totals!E425,"")</f>
        <v/>
      </c>
      <c r="E394" s="71" t="str">
        <f ca="1">IF(Totals!$J425=$C$1, Totals!F425,"")</f>
        <v/>
      </c>
      <c r="F394" s="71">
        <f t="shared" ca="1" si="13"/>
        <v>0</v>
      </c>
      <c r="G394" s="71" t="str">
        <f ca="1">IF(Totals!$J425=$C$1, Totals!I425,"")</f>
        <v/>
      </c>
      <c r="H394" s="763" t="str">
        <f ca="1">IF(Totals!$J425=$C$1,Totals!J425,"")</f>
        <v/>
      </c>
    </row>
    <row r="395" spans="1:10" ht="16.5" hidden="1" customHeight="1" x14ac:dyDescent="0.25">
      <c r="A395" s="147" t="str">
        <f t="shared" ca="1" si="12"/>
        <v>0</v>
      </c>
      <c r="B395" s="762" t="str">
        <f ca="1">IF(Totals!$J426=$C$1, Totals!B426,"")</f>
        <v/>
      </c>
      <c r="C395" s="71" t="str">
        <f ca="1">IF(Totals!$J426=$C$1, Totals!D426,"")</f>
        <v/>
      </c>
      <c r="D395" s="71" t="str">
        <f ca="1">IF(Totals!$J426=$C$1, Totals!E426,"")</f>
        <v/>
      </c>
      <c r="E395" s="71" t="str">
        <f ca="1">IF(Totals!$J426=$C$1, Totals!F426,"")</f>
        <v/>
      </c>
      <c r="F395" s="71">
        <f t="shared" ca="1" si="13"/>
        <v>0</v>
      </c>
      <c r="G395" s="71" t="str">
        <f ca="1">IF(Totals!$J426=$C$1, Totals!I426,"")</f>
        <v/>
      </c>
      <c r="H395" s="763" t="str">
        <f ca="1">IF(Totals!$J426=$C$1,Totals!J426,"")</f>
        <v/>
      </c>
    </row>
    <row r="396" spans="1:10" ht="16.5" hidden="1" customHeight="1" x14ac:dyDescent="0.25">
      <c r="A396" s="147" t="str">
        <f t="shared" ca="1" si="12"/>
        <v>0</v>
      </c>
      <c r="B396" s="762" t="str">
        <f ca="1">IF(Totals!$J427=$C$1, Totals!B427,"")</f>
        <v/>
      </c>
      <c r="C396" s="71" t="str">
        <f ca="1">IF(Totals!$J427=$C$1, Totals!D427,"")</f>
        <v/>
      </c>
      <c r="D396" s="71" t="str">
        <f ca="1">IF(Totals!$J427=$C$1, Totals!E427,"")</f>
        <v/>
      </c>
      <c r="E396" s="71" t="str">
        <f ca="1">IF(Totals!$J427=$C$1, Totals!F427,"")</f>
        <v/>
      </c>
      <c r="F396" s="71">
        <f t="shared" ca="1" si="13"/>
        <v>0</v>
      </c>
      <c r="G396" s="71" t="str">
        <f ca="1">IF(Totals!$J427=$C$1, Totals!I427,"")</f>
        <v/>
      </c>
      <c r="H396" s="763" t="str">
        <f ca="1">IF(Totals!$J427=$C$1,Totals!J427,"")</f>
        <v/>
      </c>
    </row>
    <row r="397" spans="1:10" ht="16.5" hidden="1" customHeight="1" x14ac:dyDescent="0.25">
      <c r="A397" s="147" t="str">
        <f t="shared" ca="1" si="12"/>
        <v>0</v>
      </c>
      <c r="B397" s="762" t="str">
        <f ca="1">IF(Totals!$J428=$C$1, Totals!B428,"")</f>
        <v/>
      </c>
      <c r="C397" s="71" t="str">
        <f ca="1">IF(Totals!$J428=$C$1, Totals!D428,"")</f>
        <v/>
      </c>
      <c r="D397" s="71" t="str">
        <f ca="1">IF(Totals!$J428=$C$1, Totals!E428,"")</f>
        <v/>
      </c>
      <c r="E397" s="71" t="str">
        <f ca="1">IF(Totals!$J428=$C$1, Totals!F428,"")</f>
        <v/>
      </c>
      <c r="F397" s="71">
        <f t="shared" ca="1" si="13"/>
        <v>0</v>
      </c>
      <c r="G397" s="71" t="str">
        <f ca="1">IF(Totals!$J428=$C$1, Totals!I428,"")</f>
        <v/>
      </c>
      <c r="H397" s="763" t="str">
        <f ca="1">IF(Totals!$J428=$C$1,Totals!J428,"")</f>
        <v/>
      </c>
    </row>
    <row r="398" spans="1:10" ht="16.5" hidden="1" customHeight="1" x14ac:dyDescent="0.25">
      <c r="A398" s="147" t="str">
        <f t="shared" ca="1" si="12"/>
        <v>0</v>
      </c>
      <c r="B398" s="762" t="str">
        <f ca="1">IF(Totals!$J429=$C$1, Totals!B429,"")</f>
        <v/>
      </c>
      <c r="C398" s="71" t="str">
        <f ca="1">IF(Totals!$J429=$C$1, Totals!D429,"")</f>
        <v/>
      </c>
      <c r="D398" s="71" t="str">
        <f ca="1">IF(Totals!$J429=$C$1, Totals!E429,"")</f>
        <v/>
      </c>
      <c r="E398" s="71" t="str">
        <f ca="1">IF(Totals!$J429=$C$1, Totals!F429,"")</f>
        <v/>
      </c>
      <c r="F398" s="71">
        <f t="shared" ca="1" si="13"/>
        <v>0</v>
      </c>
      <c r="G398" s="71" t="str">
        <f ca="1">IF(Totals!$J429=$C$1, Totals!I429,"")</f>
        <v/>
      </c>
      <c r="H398" s="763" t="str">
        <f ca="1">IF(Totals!$J429=$C$1,Totals!J429,"")</f>
        <v/>
      </c>
    </row>
    <row r="399" spans="1:10" ht="16.5" hidden="1" customHeight="1" x14ac:dyDescent="0.25">
      <c r="A399" s="147" t="str">
        <f t="shared" ca="1" si="12"/>
        <v>0</v>
      </c>
      <c r="B399" s="762" t="str">
        <f ca="1">IF(Totals!$J430=$C$1, Totals!B430,"")</f>
        <v/>
      </c>
      <c r="C399" s="71" t="str">
        <f ca="1">IF(Totals!$J430=$C$1, Totals!D430,"")</f>
        <v/>
      </c>
      <c r="D399" s="71" t="str">
        <f ca="1">IF(Totals!$J430=$C$1, Totals!E430,"")</f>
        <v/>
      </c>
      <c r="E399" s="71" t="str">
        <f ca="1">IF(Totals!$J430=$C$1, Totals!F430,"")</f>
        <v/>
      </c>
      <c r="F399" s="71">
        <f t="shared" ca="1" si="13"/>
        <v>0</v>
      </c>
      <c r="G399" s="71" t="str">
        <f ca="1">IF(Totals!$J430=$C$1, Totals!I430,"")</f>
        <v/>
      </c>
      <c r="H399" s="763" t="str">
        <f ca="1">IF(Totals!$J430=$C$1,Totals!J430,"")</f>
        <v/>
      </c>
    </row>
    <row r="400" spans="1:10" ht="16.5" hidden="1" customHeight="1" x14ac:dyDescent="0.25">
      <c r="A400" s="147" t="str">
        <f t="shared" ca="1" si="12"/>
        <v>0</v>
      </c>
      <c r="B400" s="762" t="str">
        <f ca="1">IF(Totals!$J431=$C$1, Totals!B431,"")</f>
        <v/>
      </c>
      <c r="C400" s="71" t="str">
        <f ca="1">IF(Totals!$J431=$C$1, Totals!D431,"")</f>
        <v/>
      </c>
      <c r="D400" s="71" t="str">
        <f ca="1">IF(Totals!$J431=$C$1, Totals!E431,"")</f>
        <v/>
      </c>
      <c r="E400" s="71" t="str">
        <f ca="1">IF(Totals!$J431=$C$1, Totals!F431,"")</f>
        <v/>
      </c>
      <c r="F400" s="71">
        <f t="shared" ca="1" si="13"/>
        <v>0</v>
      </c>
      <c r="G400" s="71" t="str">
        <f ca="1">IF(Totals!$J431=$C$1, Totals!I431,"")</f>
        <v/>
      </c>
      <c r="H400" s="763" t="str">
        <f ca="1">IF(Totals!$J431=$C$1,Totals!J431,"")</f>
        <v/>
      </c>
    </row>
    <row r="401" spans="1:8" ht="16.5" hidden="1" customHeight="1" x14ac:dyDescent="0.25">
      <c r="A401" s="147" t="str">
        <f t="shared" ca="1" si="12"/>
        <v>0</v>
      </c>
      <c r="B401" s="762" t="str">
        <f ca="1">IF(Totals!$J432=$C$1, Totals!B432,"")</f>
        <v/>
      </c>
      <c r="C401" s="71" t="str">
        <f ca="1">IF(Totals!$J432=$C$1, Totals!D432,"")</f>
        <v/>
      </c>
      <c r="D401" s="71" t="str">
        <f ca="1">IF(Totals!$J432=$C$1, Totals!E432,"")</f>
        <v/>
      </c>
      <c r="E401" s="71" t="str">
        <f ca="1">IF(Totals!$J432=$C$1, Totals!F432,"")</f>
        <v/>
      </c>
      <c r="F401" s="71">
        <f t="shared" ca="1" si="13"/>
        <v>0</v>
      </c>
      <c r="G401" s="71" t="str">
        <f ca="1">IF(Totals!$J432=$C$1, Totals!I432,"")</f>
        <v/>
      </c>
      <c r="H401" s="763" t="str">
        <f ca="1">IF(Totals!$J432=$C$1,Totals!J432,"")</f>
        <v/>
      </c>
    </row>
    <row r="402" spans="1:8" ht="16.5" hidden="1" customHeight="1" x14ac:dyDescent="0.25">
      <c r="A402" s="147" t="str">
        <f t="shared" ca="1" si="12"/>
        <v>0</v>
      </c>
      <c r="B402" s="762" t="str">
        <f ca="1">IF(Totals!$J433=$C$1, Totals!B433,"")</f>
        <v/>
      </c>
      <c r="C402" s="71" t="str">
        <f ca="1">IF(Totals!$J433=$C$1, Totals!D433,"")</f>
        <v/>
      </c>
      <c r="D402" s="71" t="str">
        <f ca="1">IF(Totals!$J433=$C$1, Totals!E433,"")</f>
        <v/>
      </c>
      <c r="E402" s="71" t="str">
        <f ca="1">IF(Totals!$J433=$C$1, Totals!F433,"")</f>
        <v/>
      </c>
      <c r="F402" s="71">
        <f t="shared" ca="1" si="13"/>
        <v>0</v>
      </c>
      <c r="G402" s="71" t="str">
        <f ca="1">IF(Totals!$J433=$C$1, Totals!I433,"")</f>
        <v/>
      </c>
      <c r="H402" s="763" t="str">
        <f ca="1">IF(Totals!$J433=$C$1,Totals!J433,"")</f>
        <v/>
      </c>
    </row>
    <row r="403" spans="1:8" ht="16.5" hidden="1" customHeight="1" x14ac:dyDescent="0.25">
      <c r="A403" s="147" t="str">
        <f t="shared" ca="1" si="12"/>
        <v>0</v>
      </c>
      <c r="B403" s="762" t="str">
        <f ca="1">IF(Totals!$J434=$C$1, Totals!B434,"")</f>
        <v/>
      </c>
      <c r="C403" s="71" t="str">
        <f ca="1">IF(Totals!$J434=$C$1, Totals!D434,"")</f>
        <v/>
      </c>
      <c r="D403" s="71" t="str">
        <f ca="1">IF(Totals!$J434=$C$1, Totals!E434,"")</f>
        <v/>
      </c>
      <c r="E403" s="71" t="str">
        <f ca="1">IF(Totals!$J434=$C$1, Totals!F434,"")</f>
        <v/>
      </c>
      <c r="F403" s="71">
        <f t="shared" ca="1" si="13"/>
        <v>0</v>
      </c>
      <c r="G403" s="71" t="str">
        <f ca="1">IF(Totals!$J434=$C$1, Totals!I434,"")</f>
        <v/>
      </c>
      <c r="H403" s="763" t="str">
        <f ca="1">IF(Totals!$J434=$C$1,Totals!J434,"")</f>
        <v/>
      </c>
    </row>
    <row r="404" spans="1:8" ht="16.5" hidden="1" customHeight="1" x14ac:dyDescent="0.25">
      <c r="A404" s="147" t="str">
        <f t="shared" ca="1" si="12"/>
        <v>0</v>
      </c>
      <c r="B404" s="762" t="str">
        <f ca="1">IF(Totals!$J435=$C$1, Totals!B435,"")</f>
        <v/>
      </c>
      <c r="C404" s="71" t="str">
        <f ca="1">IF(Totals!$J435=$C$1, Totals!D435,"")</f>
        <v/>
      </c>
      <c r="D404" s="71" t="str">
        <f ca="1">IF(Totals!$J435=$C$1, Totals!E435,"")</f>
        <v/>
      </c>
      <c r="E404" s="71" t="str">
        <f ca="1">IF(Totals!$J435=$C$1, Totals!F435,"")</f>
        <v/>
      </c>
      <c r="F404" s="71">
        <f t="shared" ca="1" si="13"/>
        <v>0</v>
      </c>
      <c r="G404" s="71" t="str">
        <f ca="1">IF(Totals!$J435=$C$1, Totals!I435,"")</f>
        <v/>
      </c>
      <c r="H404" s="763" t="str">
        <f ca="1">IF(Totals!$J435=$C$1,Totals!J435,"")</f>
        <v/>
      </c>
    </row>
    <row r="405" spans="1:8" ht="16.5" hidden="1" customHeight="1" x14ac:dyDescent="0.25">
      <c r="A405" s="147" t="str">
        <f t="shared" ca="1" si="12"/>
        <v>0</v>
      </c>
      <c r="B405" s="762" t="str">
        <f ca="1">IF(Totals!$J436=$C$1, Totals!B436,"")</f>
        <v/>
      </c>
      <c r="C405" s="71" t="str">
        <f ca="1">IF(Totals!$J436=$C$1, Totals!D436,"")</f>
        <v/>
      </c>
      <c r="D405" s="71" t="str">
        <f ca="1">IF(Totals!$J436=$C$1, Totals!E436,"")</f>
        <v/>
      </c>
      <c r="E405" s="71" t="str">
        <f ca="1">IF(Totals!$J436=$C$1, Totals!F436,"")</f>
        <v/>
      </c>
      <c r="F405" s="71">
        <f t="shared" ca="1" si="13"/>
        <v>0</v>
      </c>
      <c r="G405" s="71" t="str">
        <f ca="1">IF(Totals!$J436=$C$1, Totals!I436,"")</f>
        <v/>
      </c>
      <c r="H405" s="763" t="str">
        <f ca="1">IF(Totals!$J436=$C$1,Totals!J436,"")</f>
        <v/>
      </c>
    </row>
    <row r="406" spans="1:8" ht="16.5" hidden="1" customHeight="1" x14ac:dyDescent="0.25">
      <c r="A406" s="147" t="str">
        <f t="shared" ca="1" si="12"/>
        <v>0</v>
      </c>
      <c r="B406" s="762" t="str">
        <f ca="1">IF(Totals!$J437=$C$1, Totals!B437,"")</f>
        <v/>
      </c>
      <c r="C406" s="71" t="str">
        <f ca="1">IF(Totals!$J437=$C$1, Totals!D437,"")</f>
        <v/>
      </c>
      <c r="D406" s="71" t="str">
        <f ca="1">IF(Totals!$J437=$C$1, Totals!E437,"")</f>
        <v/>
      </c>
      <c r="E406" s="71" t="str">
        <f ca="1">IF(Totals!$J437=$C$1, Totals!F437,"")</f>
        <v/>
      </c>
      <c r="F406" s="71">
        <f t="shared" ca="1" si="13"/>
        <v>0</v>
      </c>
      <c r="G406" s="71" t="str">
        <f ca="1">IF(Totals!$J437=$C$1, Totals!I437,"")</f>
        <v/>
      </c>
      <c r="H406" s="763" t="str">
        <f ca="1">IF(Totals!$J437=$C$1,Totals!J437,"")</f>
        <v/>
      </c>
    </row>
    <row r="407" spans="1:8" ht="16.5" hidden="1" customHeight="1" x14ac:dyDescent="0.25">
      <c r="A407" s="147" t="str">
        <f t="shared" ca="1" si="12"/>
        <v>0</v>
      </c>
      <c r="B407" s="762" t="str">
        <f ca="1">IF(Totals!$J438=$C$1, Totals!B438,"")</f>
        <v/>
      </c>
      <c r="C407" s="71" t="str">
        <f ca="1">IF(Totals!$J438=$C$1, Totals!D438,"")</f>
        <v/>
      </c>
      <c r="D407" s="71" t="str">
        <f ca="1">IF(Totals!$J438=$C$1, Totals!E438,"")</f>
        <v/>
      </c>
      <c r="E407" s="71" t="str">
        <f ca="1">IF(Totals!$J438=$C$1, Totals!F438,"")</f>
        <v/>
      </c>
      <c r="F407" s="71">
        <f t="shared" ca="1" si="13"/>
        <v>0</v>
      </c>
      <c r="G407" s="71" t="str">
        <f ca="1">IF(Totals!$J438=$C$1, Totals!I438,"")</f>
        <v/>
      </c>
      <c r="H407" s="763" t="str">
        <f ca="1">IF(Totals!$J438=$C$1,Totals!J438,"")</f>
        <v/>
      </c>
    </row>
    <row r="408" spans="1:8" ht="16.5" hidden="1" customHeight="1" x14ac:dyDescent="0.25">
      <c r="A408" s="147" t="str">
        <f t="shared" ca="1" si="12"/>
        <v>0</v>
      </c>
      <c r="B408" s="762" t="str">
        <f ca="1">IF(Totals!$J439=$C$1, Totals!B439,"")</f>
        <v/>
      </c>
      <c r="C408" s="71" t="str">
        <f ca="1">IF(Totals!$J439=$C$1, Totals!D439,"")</f>
        <v/>
      </c>
      <c r="D408" s="71" t="str">
        <f ca="1">IF(Totals!$J439=$C$1, Totals!E439,"")</f>
        <v/>
      </c>
      <c r="E408" s="71" t="str">
        <f ca="1">IF(Totals!$J439=$C$1, Totals!F439,"")</f>
        <v/>
      </c>
      <c r="F408" s="71">
        <f t="shared" ca="1" si="13"/>
        <v>0</v>
      </c>
      <c r="G408" s="71" t="str">
        <f ca="1">IF(Totals!$J439=$C$1, Totals!I439,"")</f>
        <v/>
      </c>
      <c r="H408" s="763" t="str">
        <f ca="1">IF(Totals!$J439=$C$1,Totals!J439,"")</f>
        <v/>
      </c>
    </row>
    <row r="409" spans="1:8" ht="16.5" hidden="1" customHeight="1" x14ac:dyDescent="0.25">
      <c r="A409" s="147" t="str">
        <f t="shared" ca="1" si="12"/>
        <v>0</v>
      </c>
      <c r="B409" s="762" t="str">
        <f ca="1">IF(Totals!$J440=$C$1, Totals!B440,"")</f>
        <v/>
      </c>
      <c r="C409" s="71" t="str">
        <f ca="1">IF(Totals!$J440=$C$1, Totals!D440,"")</f>
        <v/>
      </c>
      <c r="D409" s="71" t="str">
        <f ca="1">IF(Totals!$J440=$C$1, Totals!E440,"")</f>
        <v/>
      </c>
      <c r="E409" s="71" t="str">
        <f ca="1">IF(Totals!$J440=$C$1, Totals!F440,"")</f>
        <v/>
      </c>
      <c r="F409" s="71">
        <f t="shared" ca="1" si="13"/>
        <v>0</v>
      </c>
      <c r="G409" s="71" t="str">
        <f ca="1">IF(Totals!$J440=$C$1, Totals!I440,"")</f>
        <v/>
      </c>
      <c r="H409" s="763" t="str">
        <f ca="1">IF(Totals!$J440=$C$1,Totals!J440,"")</f>
        <v/>
      </c>
    </row>
    <row r="410" spans="1:8" ht="16.5" hidden="1" customHeight="1" x14ac:dyDescent="0.25">
      <c r="A410" s="147" t="str">
        <f t="shared" ca="1" si="12"/>
        <v>0</v>
      </c>
      <c r="B410" s="762" t="str">
        <f ca="1">IF(Totals!$J441=$C$1, Totals!B441,"")</f>
        <v/>
      </c>
      <c r="C410" s="71" t="str">
        <f ca="1">IF(Totals!$J441=$C$1, Totals!D441,"")</f>
        <v/>
      </c>
      <c r="D410" s="71" t="str">
        <f ca="1">IF(Totals!$J441=$C$1, Totals!E441,"")</f>
        <v/>
      </c>
      <c r="E410" s="71" t="str">
        <f ca="1">IF(Totals!$J441=$C$1, Totals!F441,"")</f>
        <v/>
      </c>
      <c r="F410" s="71">
        <f t="shared" ca="1" si="13"/>
        <v>0</v>
      </c>
      <c r="G410" s="71" t="str">
        <f ca="1">IF(Totals!$J441=$C$1, Totals!I441,"")</f>
        <v/>
      </c>
      <c r="H410" s="763" t="str">
        <f ca="1">IF(Totals!$J441=$C$1,Totals!J441,"")</f>
        <v/>
      </c>
    </row>
    <row r="411" spans="1:8" ht="16.5" hidden="1" customHeight="1" x14ac:dyDescent="0.25">
      <c r="A411" s="147" t="str">
        <f t="shared" ca="1" si="12"/>
        <v>0</v>
      </c>
      <c r="B411" s="762" t="str">
        <f ca="1">IF(Totals!$J442=$C$1, Totals!B442,"")</f>
        <v/>
      </c>
      <c r="C411" s="71" t="str">
        <f ca="1">IF(Totals!$J442=$C$1, Totals!D442,"")</f>
        <v/>
      </c>
      <c r="D411" s="71" t="str">
        <f ca="1">IF(Totals!$J442=$C$1, Totals!E442,"")</f>
        <v/>
      </c>
      <c r="E411" s="71" t="str">
        <f ca="1">IF(Totals!$J442=$C$1, Totals!F442,"")</f>
        <v/>
      </c>
      <c r="F411" s="71">
        <f t="shared" ca="1" si="13"/>
        <v>0</v>
      </c>
      <c r="G411" s="71" t="str">
        <f ca="1">IF(Totals!$J442=$C$1, Totals!I442,"")</f>
        <v/>
      </c>
      <c r="H411" s="763" t="str">
        <f ca="1">IF(Totals!$J442=$C$1,Totals!J442,"")</f>
        <v/>
      </c>
    </row>
    <row r="412" spans="1:8" ht="16.5" hidden="1" customHeight="1" x14ac:dyDescent="0.25">
      <c r="A412" s="147" t="str">
        <f t="shared" ca="1" si="12"/>
        <v>0</v>
      </c>
      <c r="B412" s="762" t="str">
        <f ca="1">IF(Totals!$J443=$C$1, Totals!B443,"")</f>
        <v/>
      </c>
      <c r="C412" s="71" t="str">
        <f ca="1">IF(Totals!$J443=$C$1, Totals!D443,"")</f>
        <v/>
      </c>
      <c r="D412" s="71" t="str">
        <f ca="1">IF(Totals!$J443=$C$1, Totals!E443,"")</f>
        <v/>
      </c>
      <c r="E412" s="71" t="str">
        <f ca="1">IF(Totals!$J443=$C$1, Totals!F443,"")</f>
        <v/>
      </c>
      <c r="F412" s="71">
        <f t="shared" ca="1" si="13"/>
        <v>0</v>
      </c>
      <c r="G412" s="71" t="str">
        <f ca="1">IF(Totals!$J443=$C$1, Totals!I443,"")</f>
        <v/>
      </c>
      <c r="H412" s="763" t="str">
        <f ca="1">IF(Totals!$J443=$C$1,Totals!J443,"")</f>
        <v/>
      </c>
    </row>
    <row r="413" spans="1:8" ht="16.5" hidden="1" customHeight="1" x14ac:dyDescent="0.25">
      <c r="A413" s="147" t="str">
        <f t="shared" ca="1" si="12"/>
        <v>0</v>
      </c>
      <c r="B413" s="762" t="str">
        <f ca="1">IF(Totals!$J444=$C$1, Totals!B444,"")</f>
        <v/>
      </c>
      <c r="C413" s="71" t="str">
        <f ca="1">IF(Totals!$J444=$C$1, Totals!D444,"")</f>
        <v/>
      </c>
      <c r="D413" s="71" t="str">
        <f ca="1">IF(Totals!$J444=$C$1, Totals!E444,"")</f>
        <v/>
      </c>
      <c r="E413" s="71" t="str">
        <f ca="1">IF(Totals!$J444=$C$1, Totals!F444,"")</f>
        <v/>
      </c>
      <c r="F413" s="71">
        <f t="shared" ca="1" si="13"/>
        <v>0</v>
      </c>
      <c r="G413" s="71" t="str">
        <f ca="1">IF(Totals!$J444=$C$1, Totals!I444,"")</f>
        <v/>
      </c>
      <c r="H413" s="763" t="str">
        <f ca="1">IF(Totals!$J444=$C$1,Totals!J444,"")</f>
        <v/>
      </c>
    </row>
    <row r="414" spans="1:8" ht="16.5" hidden="1" customHeight="1" x14ac:dyDescent="0.25">
      <c r="A414" s="147" t="str">
        <f t="shared" ca="1" si="12"/>
        <v>0</v>
      </c>
      <c r="B414" s="762" t="str">
        <f ca="1">IF(Totals!$J445=$C$1, Totals!B445,"")</f>
        <v/>
      </c>
      <c r="C414" s="71" t="str">
        <f ca="1">IF(Totals!$J445=$C$1, Totals!D445,"")</f>
        <v/>
      </c>
      <c r="D414" s="71" t="str">
        <f ca="1">IF(Totals!$J445=$C$1, Totals!E445,"")</f>
        <v/>
      </c>
      <c r="E414" s="71" t="str">
        <f ca="1">IF(Totals!$J445=$C$1, Totals!F445,"")</f>
        <v/>
      </c>
      <c r="F414" s="71">
        <f t="shared" ca="1" si="13"/>
        <v>0</v>
      </c>
      <c r="G414" s="71" t="str">
        <f ca="1">IF(Totals!$J445=$C$1, Totals!I445,"")</f>
        <v/>
      </c>
      <c r="H414" s="763" t="str">
        <f ca="1">IF(Totals!$J445=$C$1,Totals!J445,"")</f>
        <v/>
      </c>
    </row>
    <row r="415" spans="1:8" ht="16.5" hidden="1" customHeight="1" x14ac:dyDescent="0.25">
      <c r="A415" s="147" t="str">
        <f t="shared" ca="1" si="12"/>
        <v>0</v>
      </c>
      <c r="B415" s="762" t="str">
        <f ca="1">IF(Totals!$J446=$C$1, Totals!B446,"")</f>
        <v/>
      </c>
      <c r="C415" s="71" t="str">
        <f ca="1">IF(Totals!$J446=$C$1, Totals!D446,"")</f>
        <v/>
      </c>
      <c r="D415" s="71" t="str">
        <f ca="1">IF(Totals!$J446=$C$1, Totals!E446,"")</f>
        <v/>
      </c>
      <c r="E415" s="71" t="str">
        <f ca="1">IF(Totals!$J446=$C$1, Totals!F446,"")</f>
        <v/>
      </c>
      <c r="F415" s="71">
        <f t="shared" ca="1" si="13"/>
        <v>0</v>
      </c>
      <c r="G415" s="71" t="str">
        <f ca="1">IF(Totals!$J446=$C$1, Totals!I446,"")</f>
        <v/>
      </c>
      <c r="H415" s="763" t="str">
        <f ca="1">IF(Totals!$J446=$C$1,Totals!J446,"")</f>
        <v/>
      </c>
    </row>
    <row r="416" spans="1:8" ht="16.5" hidden="1" customHeight="1" x14ac:dyDescent="0.25">
      <c r="A416" s="147" t="str">
        <f t="shared" ca="1" si="12"/>
        <v>0</v>
      </c>
      <c r="B416" s="762" t="str">
        <f ca="1">IF(Totals!$J447=$C$1, Totals!B447,"")</f>
        <v/>
      </c>
      <c r="C416" s="71" t="str">
        <f ca="1">IF(Totals!$J447=$C$1, Totals!D447,"")</f>
        <v/>
      </c>
      <c r="D416" s="71" t="str">
        <f ca="1">IF(Totals!$J447=$C$1, Totals!E447,"")</f>
        <v/>
      </c>
      <c r="E416" s="71" t="str">
        <f ca="1">IF(Totals!$J447=$C$1, Totals!F447,"")</f>
        <v/>
      </c>
      <c r="F416" s="71">
        <f t="shared" ca="1" si="13"/>
        <v>0</v>
      </c>
      <c r="G416" s="71" t="str">
        <f ca="1">IF(Totals!$J447=$C$1, Totals!I447,"")</f>
        <v/>
      </c>
      <c r="H416" s="763" t="str">
        <f ca="1">IF(Totals!$J447=$C$1,Totals!J447,"")</f>
        <v/>
      </c>
    </row>
    <row r="417" spans="1:8" ht="16.5" hidden="1" customHeight="1" x14ac:dyDescent="0.25">
      <c r="A417" s="147" t="str">
        <f t="shared" ca="1" si="12"/>
        <v>0</v>
      </c>
      <c r="B417" s="762" t="str">
        <f ca="1">IF(Totals!$J448=$C$1, Totals!B448,"")</f>
        <v/>
      </c>
      <c r="C417" s="71" t="str">
        <f ca="1">IF(Totals!$J448=$C$1, Totals!D448,"")</f>
        <v/>
      </c>
      <c r="D417" s="71" t="str">
        <f ca="1">IF(Totals!$J448=$C$1, Totals!E448,"")</f>
        <v/>
      </c>
      <c r="E417" s="71" t="str">
        <f ca="1">IF(Totals!$J448=$C$1, Totals!F448,"")</f>
        <v/>
      </c>
      <c r="F417" s="71">
        <f t="shared" ca="1" si="13"/>
        <v>0</v>
      </c>
      <c r="G417" s="71" t="str">
        <f ca="1">IF(Totals!$J448=$C$1, Totals!I448,"")</f>
        <v/>
      </c>
      <c r="H417" s="763" t="str">
        <f ca="1">IF(Totals!$J448=$C$1,Totals!J448,"")</f>
        <v/>
      </c>
    </row>
    <row r="418" spans="1:8" ht="16.5" hidden="1" customHeight="1" x14ac:dyDescent="0.25">
      <c r="A418" s="147" t="str">
        <f t="shared" ca="1" si="12"/>
        <v>0</v>
      </c>
      <c r="B418" s="762" t="str">
        <f ca="1">IF(Totals!$J449=$C$1, Totals!B449,"")</f>
        <v/>
      </c>
      <c r="C418" s="71" t="str">
        <f ca="1">IF(Totals!$J449=$C$1, Totals!D449,"")</f>
        <v/>
      </c>
      <c r="D418" s="71" t="str">
        <f ca="1">IF(Totals!$J449=$C$1, Totals!E449,"")</f>
        <v/>
      </c>
      <c r="E418" s="71" t="str">
        <f ca="1">IF(Totals!$J449=$C$1, Totals!F449,"")</f>
        <v/>
      </c>
      <c r="F418" s="71">
        <f t="shared" ca="1" si="13"/>
        <v>0</v>
      </c>
      <c r="G418" s="71" t="str">
        <f ca="1">IF(Totals!$J449=$C$1, Totals!I449,"")</f>
        <v/>
      </c>
      <c r="H418" s="763" t="str">
        <f ca="1">IF(Totals!$J449=$C$1,Totals!J449,"")</f>
        <v/>
      </c>
    </row>
    <row r="419" spans="1:8" ht="16.5" hidden="1" customHeight="1" x14ac:dyDescent="0.25">
      <c r="A419" s="147" t="str">
        <f t="shared" ca="1" si="12"/>
        <v>0</v>
      </c>
      <c r="B419" s="762" t="str">
        <f ca="1">IF(Totals!$J450=$C$1, Totals!B450,"")</f>
        <v/>
      </c>
      <c r="C419" s="71" t="str">
        <f ca="1">IF(Totals!$J450=$C$1, Totals!D450,"")</f>
        <v/>
      </c>
      <c r="D419" s="71" t="str">
        <f ca="1">IF(Totals!$J450=$C$1, Totals!E450,"")</f>
        <v/>
      </c>
      <c r="E419" s="71" t="str">
        <f ca="1">IF(Totals!$J450=$C$1, Totals!F450,"")</f>
        <v/>
      </c>
      <c r="F419" s="71">
        <f t="shared" ca="1" si="13"/>
        <v>0</v>
      </c>
      <c r="G419" s="71" t="str">
        <f ca="1">IF(Totals!$J450=$C$1, Totals!I450,"")</f>
        <v/>
      </c>
      <c r="H419" s="763" t="str">
        <f ca="1">IF(Totals!$J450=$C$1,Totals!J450,"")</f>
        <v/>
      </c>
    </row>
    <row r="420" spans="1:8" ht="16.5" hidden="1" customHeight="1" x14ac:dyDescent="0.25">
      <c r="A420" s="147" t="str">
        <f t="shared" ca="1" si="12"/>
        <v>0</v>
      </c>
      <c r="B420" s="762" t="str">
        <f ca="1">IF(Totals!$J451=$C$1, Totals!B451,"")</f>
        <v/>
      </c>
      <c r="C420" s="71" t="str">
        <f ca="1">IF(Totals!$J451=$C$1, Totals!D451,"")</f>
        <v/>
      </c>
      <c r="D420" s="71" t="str">
        <f ca="1">IF(Totals!$J451=$C$1, Totals!E451,"")</f>
        <v/>
      </c>
      <c r="E420" s="71" t="str">
        <f ca="1">IF(Totals!$J451=$C$1, Totals!F451,"")</f>
        <v/>
      </c>
      <c r="F420" s="71">
        <f t="shared" ca="1" si="13"/>
        <v>0</v>
      </c>
      <c r="G420" s="71" t="str">
        <f ca="1">IF(Totals!$J451=$C$1, Totals!I451,"")</f>
        <v/>
      </c>
      <c r="H420" s="763" t="str">
        <f ca="1">IF(Totals!$J451=$C$1,Totals!J451,"")</f>
        <v/>
      </c>
    </row>
    <row r="421" spans="1:8" ht="16.5" hidden="1" customHeight="1" x14ac:dyDescent="0.25">
      <c r="A421" s="147" t="str">
        <f t="shared" ref="A421:A469" ca="1" si="14">IF(D421="","0","1")</f>
        <v>0</v>
      </c>
      <c r="B421" s="762" t="str">
        <f ca="1">IF(Totals!$J452=$C$1, Totals!B452,"")</f>
        <v/>
      </c>
      <c r="C421" s="71" t="str">
        <f ca="1">IF(Totals!$J452=$C$1, Totals!D452,"")</f>
        <v/>
      </c>
      <c r="D421" s="71" t="str">
        <f ca="1">IF(Totals!$J452=$C$1, Totals!E452,"")</f>
        <v/>
      </c>
      <c r="E421" s="71" t="str">
        <f ca="1">IF(Totals!$J452=$C$1, Totals!F452,"")</f>
        <v/>
      </c>
      <c r="F421" s="71">
        <f t="shared" ref="F421:F469" ca="1" si="15">PRODUCT(D421:E421)</f>
        <v>0</v>
      </c>
      <c r="G421" s="71" t="str">
        <f ca="1">IF(Totals!$J452=$C$1, Totals!I452,"")</f>
        <v/>
      </c>
      <c r="H421" s="763" t="str">
        <f ca="1">IF(Totals!$J452=$C$1,Totals!J452,"")</f>
        <v/>
      </c>
    </row>
    <row r="422" spans="1:8" ht="16.5" hidden="1" customHeight="1" x14ac:dyDescent="0.25">
      <c r="A422" s="147" t="str">
        <f t="shared" ca="1" si="14"/>
        <v>0</v>
      </c>
      <c r="B422" s="762" t="str">
        <f ca="1">IF(Totals!$J453=$C$1, Totals!B453,"")</f>
        <v/>
      </c>
      <c r="C422" s="71" t="str">
        <f ca="1">IF(Totals!$J453=$C$1, Totals!D453,"")</f>
        <v/>
      </c>
      <c r="D422" s="71" t="str">
        <f ca="1">IF(Totals!$J453=$C$1, Totals!E453,"")</f>
        <v/>
      </c>
      <c r="E422" s="71" t="str">
        <f ca="1">IF(Totals!$J453=$C$1, Totals!F453,"")</f>
        <v/>
      </c>
      <c r="F422" s="71">
        <f t="shared" ca="1" si="15"/>
        <v>0</v>
      </c>
      <c r="G422" s="71" t="str">
        <f ca="1">IF(Totals!$J453=$C$1, Totals!I453,"")</f>
        <v/>
      </c>
      <c r="H422" s="763" t="str">
        <f ca="1">IF(Totals!$J453=$C$1,Totals!J453,"")</f>
        <v/>
      </c>
    </row>
    <row r="423" spans="1:8" ht="16.5" hidden="1" customHeight="1" x14ac:dyDescent="0.25">
      <c r="A423" s="147" t="str">
        <f t="shared" ca="1" si="14"/>
        <v>0</v>
      </c>
      <c r="B423" s="762" t="str">
        <f ca="1">IF(Totals!$J454=$C$1, Totals!B454,"")</f>
        <v/>
      </c>
      <c r="C423" s="71" t="str">
        <f ca="1">IF(Totals!$J454=$C$1, Totals!D454,"")</f>
        <v/>
      </c>
      <c r="D423" s="71" t="str">
        <f ca="1">IF(Totals!$J454=$C$1, Totals!E454,"")</f>
        <v/>
      </c>
      <c r="E423" s="71" t="str">
        <f ca="1">IF(Totals!$J454=$C$1, Totals!F454,"")</f>
        <v/>
      </c>
      <c r="F423" s="71">
        <f t="shared" ca="1" si="15"/>
        <v>0</v>
      </c>
      <c r="G423" s="71" t="str">
        <f ca="1">IF(Totals!$J454=$C$1, Totals!I454,"")</f>
        <v/>
      </c>
      <c r="H423" s="763" t="str">
        <f ca="1">IF(Totals!$J454=$C$1,Totals!J454,"")</f>
        <v/>
      </c>
    </row>
    <row r="424" spans="1:8" ht="16.5" hidden="1" customHeight="1" x14ac:dyDescent="0.25">
      <c r="A424" s="147" t="str">
        <f t="shared" ca="1" si="14"/>
        <v>0</v>
      </c>
      <c r="B424" s="762" t="str">
        <f ca="1">IF(Totals!$J455=$C$1, Totals!B455,"")</f>
        <v/>
      </c>
      <c r="C424" s="71" t="str">
        <f ca="1">IF(Totals!$J455=$C$1, Totals!D455,"")</f>
        <v/>
      </c>
      <c r="D424" s="71" t="str">
        <f ca="1">IF(Totals!$J455=$C$1, Totals!E455,"")</f>
        <v/>
      </c>
      <c r="E424" s="71" t="str">
        <f ca="1">IF(Totals!$J455=$C$1, Totals!F455,"")</f>
        <v/>
      </c>
      <c r="F424" s="71">
        <f t="shared" ca="1" si="15"/>
        <v>0</v>
      </c>
      <c r="G424" s="71" t="str">
        <f ca="1">IF(Totals!$J455=$C$1, Totals!I455,"")</f>
        <v/>
      </c>
      <c r="H424" s="763" t="str">
        <f ca="1">IF(Totals!$J455=$C$1,Totals!J455,"")</f>
        <v/>
      </c>
    </row>
    <row r="425" spans="1:8" ht="16.5" hidden="1" customHeight="1" x14ac:dyDescent="0.25">
      <c r="A425" s="147" t="str">
        <f t="shared" ca="1" si="14"/>
        <v>0</v>
      </c>
      <c r="B425" s="762" t="str">
        <f ca="1">IF(Totals!$J456=$C$1, Totals!B456,"")</f>
        <v/>
      </c>
      <c r="C425" s="71" t="str">
        <f ca="1">IF(Totals!$J456=$C$1, Totals!D456,"")</f>
        <v/>
      </c>
      <c r="D425" s="71" t="str">
        <f ca="1">IF(Totals!$J456=$C$1, Totals!E456,"")</f>
        <v/>
      </c>
      <c r="E425" s="71" t="str">
        <f ca="1">IF(Totals!$J456=$C$1, Totals!F456,"")</f>
        <v/>
      </c>
      <c r="F425" s="71">
        <f t="shared" ca="1" si="15"/>
        <v>0</v>
      </c>
      <c r="G425" s="71" t="str">
        <f ca="1">IF(Totals!$J456=$C$1, Totals!I456,"")</f>
        <v/>
      </c>
      <c r="H425" s="763" t="str">
        <f ca="1">IF(Totals!$J456=$C$1,Totals!J456,"")</f>
        <v/>
      </c>
    </row>
    <row r="426" spans="1:8" ht="16.5" hidden="1" customHeight="1" x14ac:dyDescent="0.25">
      <c r="A426" s="147" t="str">
        <f t="shared" ca="1" si="14"/>
        <v>0</v>
      </c>
      <c r="B426" s="762" t="str">
        <f ca="1">IF(Totals!$J457=$C$1, Totals!B457,"")</f>
        <v/>
      </c>
      <c r="C426" s="71" t="str">
        <f ca="1">IF(Totals!$J457=$C$1, Totals!D457,"")</f>
        <v/>
      </c>
      <c r="D426" s="71" t="str">
        <f ca="1">IF(Totals!$J457=$C$1, Totals!E457,"")</f>
        <v/>
      </c>
      <c r="E426" s="71" t="str">
        <f ca="1">IF(Totals!$J457=$C$1, Totals!F457,"")</f>
        <v/>
      </c>
      <c r="F426" s="71">
        <f t="shared" ca="1" si="15"/>
        <v>0</v>
      </c>
      <c r="G426" s="71" t="str">
        <f ca="1">IF(Totals!$J457=$C$1, Totals!I457,"")</f>
        <v/>
      </c>
      <c r="H426" s="763" t="str">
        <f ca="1">IF(Totals!$J457=$C$1,Totals!J457,"")</f>
        <v/>
      </c>
    </row>
    <row r="427" spans="1:8" ht="16.5" hidden="1" customHeight="1" x14ac:dyDescent="0.25">
      <c r="A427" s="147" t="str">
        <f t="shared" ca="1" si="14"/>
        <v>0</v>
      </c>
      <c r="B427" s="762" t="str">
        <f ca="1">IF(Totals!$J458=$C$1, Totals!B458,"")</f>
        <v/>
      </c>
      <c r="C427" s="71" t="str">
        <f ca="1">IF(Totals!$J458=$C$1, Totals!D458,"")</f>
        <v/>
      </c>
      <c r="D427" s="71" t="str">
        <f ca="1">IF(Totals!$J458=$C$1, Totals!E458,"")</f>
        <v/>
      </c>
      <c r="E427" s="71" t="str">
        <f ca="1">IF(Totals!$J458=$C$1, Totals!F458,"")</f>
        <v/>
      </c>
      <c r="F427" s="71">
        <f t="shared" ca="1" si="15"/>
        <v>0</v>
      </c>
      <c r="G427" s="71" t="str">
        <f ca="1">IF(Totals!$J458=$C$1, Totals!I458,"")</f>
        <v/>
      </c>
      <c r="H427" s="763" t="str">
        <f ca="1">IF(Totals!$J458=$C$1,Totals!J458,"")</f>
        <v/>
      </c>
    </row>
    <row r="428" spans="1:8" ht="16.5" hidden="1" customHeight="1" x14ac:dyDescent="0.25">
      <c r="A428" s="147" t="str">
        <f t="shared" ca="1" si="14"/>
        <v>0</v>
      </c>
      <c r="B428" s="762" t="str">
        <f ca="1">IF(Totals!$J459=$C$1, Totals!B459,"")</f>
        <v/>
      </c>
      <c r="C428" s="71" t="str">
        <f ca="1">IF(Totals!$J459=$C$1, Totals!D459,"")</f>
        <v/>
      </c>
      <c r="D428" s="71" t="str">
        <f ca="1">IF(Totals!$J459=$C$1, Totals!E459,"")</f>
        <v/>
      </c>
      <c r="E428" s="71" t="str">
        <f ca="1">IF(Totals!$J459=$C$1, Totals!F459,"")</f>
        <v/>
      </c>
      <c r="F428" s="71">
        <f t="shared" ca="1" si="15"/>
        <v>0</v>
      </c>
      <c r="G428" s="71" t="str">
        <f ca="1">IF(Totals!$J459=$C$1, Totals!I459,"")</f>
        <v/>
      </c>
      <c r="H428" s="763" t="str">
        <f ca="1">IF(Totals!$J459=$C$1,Totals!J459,"")</f>
        <v/>
      </c>
    </row>
    <row r="429" spans="1:8" ht="16.5" hidden="1" customHeight="1" x14ac:dyDescent="0.25">
      <c r="A429" s="147" t="str">
        <f t="shared" ca="1" si="14"/>
        <v>0</v>
      </c>
      <c r="B429" s="762" t="str">
        <f ca="1">IF(Totals!$J460=$C$1, Totals!B460,"")</f>
        <v/>
      </c>
      <c r="C429" s="71" t="str">
        <f ca="1">IF(Totals!$J460=$C$1, Totals!D460,"")</f>
        <v/>
      </c>
      <c r="D429" s="71" t="str">
        <f ca="1">IF(Totals!$J460=$C$1, Totals!E460,"")</f>
        <v/>
      </c>
      <c r="E429" s="71" t="str">
        <f ca="1">IF(Totals!$J460=$C$1, Totals!F460,"")</f>
        <v/>
      </c>
      <c r="F429" s="71">
        <f t="shared" ca="1" si="15"/>
        <v>0</v>
      </c>
      <c r="G429" s="71" t="str">
        <f ca="1">IF(Totals!$J460=$C$1, Totals!I460,"")</f>
        <v/>
      </c>
      <c r="H429" s="763" t="str">
        <f ca="1">IF(Totals!$J460=$C$1,Totals!J460,"")</f>
        <v/>
      </c>
    </row>
    <row r="430" spans="1:8" ht="16.5" hidden="1" customHeight="1" x14ac:dyDescent="0.25">
      <c r="A430" s="147" t="str">
        <f t="shared" ca="1" si="14"/>
        <v>0</v>
      </c>
      <c r="B430" s="762" t="str">
        <f ca="1">IF(Totals!$J461=$C$1, Totals!B461,"")</f>
        <v/>
      </c>
      <c r="C430" s="71" t="str">
        <f ca="1">IF(Totals!$J461=$C$1, Totals!D461,"")</f>
        <v/>
      </c>
      <c r="D430" s="71" t="str">
        <f ca="1">IF(Totals!$J461=$C$1, Totals!E461,"")</f>
        <v/>
      </c>
      <c r="E430" s="71" t="str">
        <f ca="1">IF(Totals!$J461=$C$1, Totals!F461,"")</f>
        <v/>
      </c>
      <c r="F430" s="71">
        <f t="shared" ca="1" si="15"/>
        <v>0</v>
      </c>
      <c r="G430" s="71" t="str">
        <f ca="1">IF(Totals!$J461=$C$1, Totals!I461,"")</f>
        <v/>
      </c>
      <c r="H430" s="763" t="str">
        <f ca="1">IF(Totals!$J461=$C$1,Totals!J461,"")</f>
        <v/>
      </c>
    </row>
    <row r="431" spans="1:8" ht="16.5" hidden="1" customHeight="1" x14ac:dyDescent="0.25">
      <c r="A431" s="147" t="str">
        <f t="shared" ca="1" si="14"/>
        <v>0</v>
      </c>
      <c r="B431" s="762" t="str">
        <f ca="1">IF(Totals!$J462=$C$1, Totals!B462,"")</f>
        <v/>
      </c>
      <c r="C431" s="71" t="str">
        <f ca="1">IF(Totals!$J462=$C$1, Totals!D462,"")</f>
        <v/>
      </c>
      <c r="D431" s="71" t="str">
        <f ca="1">IF(Totals!$J462=$C$1, Totals!E462,"")</f>
        <v/>
      </c>
      <c r="E431" s="71" t="str">
        <f ca="1">IF(Totals!$J462=$C$1, Totals!F462,"")</f>
        <v/>
      </c>
      <c r="F431" s="71">
        <f t="shared" ca="1" si="15"/>
        <v>0</v>
      </c>
      <c r="G431" s="71" t="str">
        <f ca="1">IF(Totals!$J462=$C$1, Totals!I462,"")</f>
        <v/>
      </c>
      <c r="H431" s="763" t="str">
        <f ca="1">IF(Totals!$J462=$C$1,Totals!J462,"")</f>
        <v/>
      </c>
    </row>
    <row r="432" spans="1:8" ht="16.5" hidden="1" customHeight="1" x14ac:dyDescent="0.25">
      <c r="A432" s="147" t="str">
        <f t="shared" ca="1" si="14"/>
        <v>0</v>
      </c>
      <c r="B432" s="762" t="str">
        <f ca="1">IF(Totals!$J463=$C$1, Totals!B463,"")</f>
        <v/>
      </c>
      <c r="C432" s="71" t="str">
        <f ca="1">IF(Totals!$J463=$C$1, Totals!D463,"")</f>
        <v/>
      </c>
      <c r="D432" s="71" t="str">
        <f ca="1">IF(Totals!$J463=$C$1, Totals!E463,"")</f>
        <v/>
      </c>
      <c r="E432" s="71" t="str">
        <f ca="1">IF(Totals!$J463=$C$1, Totals!F463,"")</f>
        <v/>
      </c>
      <c r="F432" s="71">
        <f t="shared" ca="1" si="15"/>
        <v>0</v>
      </c>
      <c r="G432" s="71" t="str">
        <f ca="1">IF(Totals!$J463=$C$1, Totals!I463,"")</f>
        <v/>
      </c>
      <c r="H432" s="763" t="str">
        <f ca="1">IF(Totals!$J463=$C$1,Totals!J463,"")</f>
        <v/>
      </c>
    </row>
    <row r="433" spans="1:8" ht="16.5" hidden="1" customHeight="1" x14ac:dyDescent="0.25">
      <c r="A433" s="147" t="str">
        <f t="shared" ca="1" si="14"/>
        <v>0</v>
      </c>
      <c r="B433" s="762" t="str">
        <f ca="1">IF(Totals!$J464=$C$1, Totals!B464,"")</f>
        <v/>
      </c>
      <c r="C433" s="71" t="str">
        <f ca="1">IF(Totals!$J464=$C$1, Totals!D464,"")</f>
        <v/>
      </c>
      <c r="D433" s="71" t="str">
        <f ca="1">IF(Totals!$J464=$C$1, Totals!E464,"")</f>
        <v/>
      </c>
      <c r="E433" s="71" t="str">
        <f ca="1">IF(Totals!$J464=$C$1, Totals!F464,"")</f>
        <v/>
      </c>
      <c r="F433" s="71">
        <f t="shared" ca="1" si="15"/>
        <v>0</v>
      </c>
      <c r="G433" s="71" t="str">
        <f ca="1">IF(Totals!$J464=$C$1, Totals!I464,"")</f>
        <v/>
      </c>
      <c r="H433" s="763" t="str">
        <f ca="1">IF(Totals!$J464=$C$1,Totals!J464,"")</f>
        <v/>
      </c>
    </row>
    <row r="434" spans="1:8" ht="16.5" hidden="1" customHeight="1" x14ac:dyDescent="0.25">
      <c r="A434" s="147" t="str">
        <f t="shared" ca="1" si="14"/>
        <v>0</v>
      </c>
      <c r="B434" s="762" t="str">
        <f ca="1">IF(Totals!$J465=$C$1, Totals!B465,"")</f>
        <v/>
      </c>
      <c r="C434" s="71" t="str">
        <f ca="1">IF(Totals!$J465=$C$1, Totals!D465,"")</f>
        <v/>
      </c>
      <c r="D434" s="71" t="str">
        <f ca="1">IF(Totals!$J465=$C$1, Totals!E465,"")</f>
        <v/>
      </c>
      <c r="E434" s="71" t="str">
        <f ca="1">IF(Totals!$J465=$C$1, Totals!F465,"")</f>
        <v/>
      </c>
      <c r="F434" s="71">
        <f t="shared" ca="1" si="15"/>
        <v>0</v>
      </c>
      <c r="G434" s="71" t="str">
        <f ca="1">IF(Totals!$J465=$C$1, Totals!I465,"")</f>
        <v/>
      </c>
      <c r="H434" s="763" t="str">
        <f ca="1">IF(Totals!$J465=$C$1,Totals!J465,"")</f>
        <v/>
      </c>
    </row>
    <row r="435" spans="1:8" ht="16.5" hidden="1" customHeight="1" x14ac:dyDescent="0.25">
      <c r="A435" s="147" t="str">
        <f t="shared" ca="1" si="14"/>
        <v>0</v>
      </c>
      <c r="B435" s="762" t="str">
        <f ca="1">IF(Totals!$J466=$C$1, Totals!B466,"")</f>
        <v/>
      </c>
      <c r="C435" s="71" t="str">
        <f ca="1">IF(Totals!$J466=$C$1, Totals!D466,"")</f>
        <v/>
      </c>
      <c r="D435" s="71" t="str">
        <f ca="1">IF(Totals!$J466=$C$1, Totals!E466,"")</f>
        <v/>
      </c>
      <c r="E435" s="71" t="str">
        <f ca="1">IF(Totals!$J466=$C$1, Totals!F466,"")</f>
        <v/>
      </c>
      <c r="F435" s="71">
        <f t="shared" ca="1" si="15"/>
        <v>0</v>
      </c>
      <c r="G435" s="71" t="str">
        <f ca="1">IF(Totals!$J466=$C$1, Totals!I466,"")</f>
        <v/>
      </c>
      <c r="H435" s="763" t="str">
        <f ca="1">IF(Totals!$J466=$C$1,Totals!J466,"")</f>
        <v/>
      </c>
    </row>
    <row r="436" spans="1:8" ht="16.5" hidden="1" customHeight="1" x14ac:dyDescent="0.25">
      <c r="A436" s="147" t="str">
        <f t="shared" ca="1" si="14"/>
        <v>0</v>
      </c>
      <c r="B436" s="762" t="str">
        <f ca="1">IF(Totals!$J467=$C$1, Totals!B467,"")</f>
        <v/>
      </c>
      <c r="C436" s="71" t="str">
        <f ca="1">IF(Totals!$J467=$C$1, Totals!D467,"")</f>
        <v/>
      </c>
      <c r="D436" s="71" t="str">
        <f ca="1">IF(Totals!$J467=$C$1, Totals!E467,"")</f>
        <v/>
      </c>
      <c r="E436" s="71" t="str">
        <f ca="1">IF(Totals!$J467=$C$1, Totals!F467,"")</f>
        <v/>
      </c>
      <c r="F436" s="71">
        <f t="shared" ca="1" si="15"/>
        <v>0</v>
      </c>
      <c r="G436" s="71" t="str">
        <f ca="1">IF(Totals!$J467=$C$1, Totals!I467,"")</f>
        <v/>
      </c>
      <c r="H436" s="763" t="str">
        <f ca="1">IF(Totals!$J467=$C$1,Totals!J467,"")</f>
        <v/>
      </c>
    </row>
    <row r="437" spans="1:8" ht="16.5" hidden="1" customHeight="1" x14ac:dyDescent="0.25">
      <c r="A437" s="147" t="str">
        <f t="shared" ca="1" si="14"/>
        <v>0</v>
      </c>
      <c r="B437" s="762" t="str">
        <f ca="1">IF(Totals!$J468=$C$1, Totals!B468,"")</f>
        <v/>
      </c>
      <c r="C437" s="71" t="str">
        <f ca="1">IF(Totals!$J468=$C$1, Totals!D468,"")</f>
        <v/>
      </c>
      <c r="D437" s="71" t="str">
        <f ca="1">IF(Totals!$J468=$C$1, Totals!E468,"")</f>
        <v/>
      </c>
      <c r="E437" s="71" t="str">
        <f ca="1">IF(Totals!$J468=$C$1, Totals!F468,"")</f>
        <v/>
      </c>
      <c r="F437" s="71">
        <f t="shared" ca="1" si="15"/>
        <v>0</v>
      </c>
      <c r="G437" s="71" t="str">
        <f ca="1">IF(Totals!$J468=$C$1, Totals!I468,"")</f>
        <v/>
      </c>
      <c r="H437" s="763" t="str">
        <f ca="1">IF(Totals!$J468=$C$1,Totals!J468,"")</f>
        <v/>
      </c>
    </row>
    <row r="438" spans="1:8" ht="16.5" hidden="1" customHeight="1" x14ac:dyDescent="0.25">
      <c r="A438" s="147" t="str">
        <f t="shared" ca="1" si="14"/>
        <v>0</v>
      </c>
      <c r="B438" s="762" t="str">
        <f ca="1">IF(Totals!$J469=$C$1, Totals!B469,"")</f>
        <v/>
      </c>
      <c r="C438" s="71" t="str">
        <f ca="1">IF(Totals!$J469=$C$1, Totals!D469,"")</f>
        <v/>
      </c>
      <c r="D438" s="71" t="str">
        <f ca="1">IF(Totals!$J469=$C$1, Totals!E469,"")</f>
        <v/>
      </c>
      <c r="E438" s="71" t="str">
        <f ca="1">IF(Totals!$J469=$C$1, Totals!F469,"")</f>
        <v/>
      </c>
      <c r="F438" s="71">
        <f t="shared" ca="1" si="15"/>
        <v>0</v>
      </c>
      <c r="G438" s="71" t="str">
        <f ca="1">IF(Totals!$J469=$C$1, Totals!I469,"")</f>
        <v/>
      </c>
      <c r="H438" s="763" t="str">
        <f ca="1">IF(Totals!$J469=$C$1,Totals!J469,"")</f>
        <v/>
      </c>
    </row>
    <row r="439" spans="1:8" ht="16.5" hidden="1" customHeight="1" x14ac:dyDescent="0.25">
      <c r="A439" s="147" t="str">
        <f t="shared" ca="1" si="14"/>
        <v>0</v>
      </c>
      <c r="B439" s="762" t="str">
        <f ca="1">IF(Totals!$J470=$C$1, Totals!B470,"")</f>
        <v/>
      </c>
      <c r="C439" s="71" t="str">
        <f ca="1">IF(Totals!$J470=$C$1, Totals!D470,"")</f>
        <v/>
      </c>
      <c r="D439" s="71" t="str">
        <f ca="1">IF(Totals!$J470=$C$1, Totals!E470,"")</f>
        <v/>
      </c>
      <c r="E439" s="71" t="str">
        <f ca="1">IF(Totals!$J470=$C$1, Totals!F470,"")</f>
        <v/>
      </c>
      <c r="F439" s="71">
        <f t="shared" ca="1" si="15"/>
        <v>0</v>
      </c>
      <c r="G439" s="71" t="str">
        <f ca="1">IF(Totals!$J470=$C$1, Totals!I470,"")</f>
        <v/>
      </c>
      <c r="H439" s="763" t="str">
        <f ca="1">IF(Totals!$J470=$C$1,Totals!J470,"")</f>
        <v/>
      </c>
    </row>
    <row r="440" spans="1:8" ht="16.5" hidden="1" customHeight="1" x14ac:dyDescent="0.25">
      <c r="A440" s="147" t="str">
        <f t="shared" ca="1" si="14"/>
        <v>0</v>
      </c>
      <c r="B440" s="762" t="str">
        <f ca="1">IF(Totals!$J471=$C$1, Totals!B471,"")</f>
        <v/>
      </c>
      <c r="C440" s="71" t="str">
        <f ca="1">IF(Totals!$J471=$C$1, Totals!D471,"")</f>
        <v/>
      </c>
      <c r="D440" s="71" t="str">
        <f ca="1">IF(Totals!$J471=$C$1, Totals!E471,"")</f>
        <v/>
      </c>
      <c r="E440" s="71" t="str">
        <f ca="1">IF(Totals!$J471=$C$1, Totals!F471,"")</f>
        <v/>
      </c>
      <c r="F440" s="71">
        <f t="shared" ca="1" si="15"/>
        <v>0</v>
      </c>
      <c r="G440" s="71" t="str">
        <f ca="1">IF(Totals!$J471=$C$1, Totals!I471,"")</f>
        <v/>
      </c>
      <c r="H440" s="763" t="str">
        <f ca="1">IF(Totals!$J471=$C$1,Totals!J471,"")</f>
        <v/>
      </c>
    </row>
    <row r="441" spans="1:8" ht="16.5" hidden="1" customHeight="1" x14ac:dyDescent="0.25">
      <c r="A441" s="147" t="str">
        <f t="shared" ca="1" si="14"/>
        <v>0</v>
      </c>
      <c r="B441" s="762" t="str">
        <f ca="1">IF(Totals!$J472=$C$1, Totals!B472,"")</f>
        <v/>
      </c>
      <c r="C441" s="71" t="str">
        <f ca="1">IF(Totals!$J472=$C$1, Totals!D472,"")</f>
        <v/>
      </c>
      <c r="D441" s="71" t="str">
        <f ca="1">IF(Totals!$J472=$C$1, Totals!E472,"")</f>
        <v/>
      </c>
      <c r="E441" s="71" t="str">
        <f ca="1">IF(Totals!$J472=$C$1, Totals!F472,"")</f>
        <v/>
      </c>
      <c r="F441" s="71">
        <f t="shared" ca="1" si="15"/>
        <v>0</v>
      </c>
      <c r="G441" s="71" t="str">
        <f ca="1">IF(Totals!$J472=$C$1, Totals!I472,"")</f>
        <v/>
      </c>
      <c r="H441" s="763" t="str">
        <f ca="1">IF(Totals!$J472=$C$1,Totals!J472,"")</f>
        <v/>
      </c>
    </row>
    <row r="442" spans="1:8" ht="16.5" hidden="1" customHeight="1" x14ac:dyDescent="0.25">
      <c r="A442" s="147" t="str">
        <f t="shared" ca="1" si="14"/>
        <v>0</v>
      </c>
      <c r="B442" s="762" t="str">
        <f ca="1">IF(Totals!$J473=$C$1, Totals!B473,"")</f>
        <v/>
      </c>
      <c r="C442" s="71" t="str">
        <f ca="1">IF(Totals!$J473=$C$1, Totals!D473,"")</f>
        <v/>
      </c>
      <c r="D442" s="71" t="str">
        <f ca="1">IF(Totals!$J473=$C$1, Totals!E473,"")</f>
        <v/>
      </c>
      <c r="E442" s="71" t="str">
        <f ca="1">IF(Totals!$J473=$C$1, Totals!F473,"")</f>
        <v/>
      </c>
      <c r="F442" s="71">
        <f t="shared" ca="1" si="15"/>
        <v>0</v>
      </c>
      <c r="G442" s="71" t="str">
        <f ca="1">IF(Totals!$J473=$C$1, Totals!I473,"")</f>
        <v/>
      </c>
      <c r="H442" s="763" t="str">
        <f ca="1">IF(Totals!$J473=$C$1,Totals!J473,"")</f>
        <v/>
      </c>
    </row>
    <row r="443" spans="1:8" ht="16.5" hidden="1" customHeight="1" x14ac:dyDescent="0.25">
      <c r="A443" s="147" t="str">
        <f t="shared" ca="1" si="14"/>
        <v>0</v>
      </c>
      <c r="B443" s="762" t="str">
        <f ca="1">IF(Totals!$J474=$C$1, Totals!B474,"")</f>
        <v/>
      </c>
      <c r="C443" s="71" t="str">
        <f ca="1">IF(Totals!$J474=$C$1, Totals!D474,"")</f>
        <v/>
      </c>
      <c r="D443" s="71" t="str">
        <f ca="1">IF(Totals!$J474=$C$1, Totals!E474,"")</f>
        <v/>
      </c>
      <c r="E443" s="71" t="str">
        <f ca="1">IF(Totals!$J474=$C$1, Totals!F474,"")</f>
        <v/>
      </c>
      <c r="F443" s="71">
        <f t="shared" ca="1" si="15"/>
        <v>0</v>
      </c>
      <c r="G443" s="71" t="str">
        <f ca="1">IF(Totals!$J474=$C$1, Totals!I474,"")</f>
        <v/>
      </c>
      <c r="H443" s="763" t="str">
        <f ca="1">IF(Totals!$J474=$C$1,Totals!J474,"")</f>
        <v/>
      </c>
    </row>
    <row r="444" spans="1:8" ht="16.5" hidden="1" customHeight="1" x14ac:dyDescent="0.25">
      <c r="A444" s="147" t="str">
        <f t="shared" ca="1" si="14"/>
        <v>0</v>
      </c>
      <c r="B444" s="762" t="str">
        <f ca="1">IF(Totals!$J475=$C$1, Totals!B475,"")</f>
        <v/>
      </c>
      <c r="C444" s="71" t="str">
        <f ca="1">IF(Totals!$J475=$C$1, Totals!D475,"")</f>
        <v/>
      </c>
      <c r="D444" s="71" t="str">
        <f ca="1">IF(Totals!$J475=$C$1, Totals!E475,"")</f>
        <v/>
      </c>
      <c r="E444" s="71" t="str">
        <f ca="1">IF(Totals!$J475=$C$1, Totals!F475,"")</f>
        <v/>
      </c>
      <c r="F444" s="71">
        <f t="shared" ca="1" si="15"/>
        <v>0</v>
      </c>
      <c r="G444" s="71" t="str">
        <f ca="1">IF(Totals!$J475=$C$1, Totals!I475,"")</f>
        <v/>
      </c>
      <c r="H444" s="763" t="str">
        <f ca="1">IF(Totals!$J475=$C$1,Totals!J475,"")</f>
        <v/>
      </c>
    </row>
    <row r="445" spans="1:8" ht="16.5" hidden="1" customHeight="1" x14ac:dyDescent="0.25">
      <c r="A445" s="147" t="str">
        <f t="shared" ca="1" si="14"/>
        <v>0</v>
      </c>
      <c r="B445" s="762" t="str">
        <f ca="1">IF(Totals!$J476=$C$1, Totals!B476,"")</f>
        <v/>
      </c>
      <c r="C445" s="71" t="str">
        <f ca="1">IF(Totals!$J476=$C$1, Totals!D476,"")</f>
        <v/>
      </c>
      <c r="D445" s="71" t="str">
        <f ca="1">IF(Totals!$J476=$C$1, Totals!E476,"")</f>
        <v/>
      </c>
      <c r="E445" s="71" t="str">
        <f ca="1">IF(Totals!$J476=$C$1, Totals!F476,"")</f>
        <v/>
      </c>
      <c r="F445" s="71">
        <f t="shared" ca="1" si="15"/>
        <v>0</v>
      </c>
      <c r="G445" s="71" t="str">
        <f ca="1">IF(Totals!$J476=$C$1, Totals!I476,"")</f>
        <v/>
      </c>
      <c r="H445" s="763" t="str">
        <f ca="1">IF(Totals!$J476=$C$1,Totals!J476,"")</f>
        <v/>
      </c>
    </row>
    <row r="446" spans="1:8" ht="16.5" hidden="1" customHeight="1" x14ac:dyDescent="0.25">
      <c r="A446" s="147" t="str">
        <f t="shared" ca="1" si="14"/>
        <v>0</v>
      </c>
      <c r="B446" s="762" t="str">
        <f ca="1">IF(Totals!$J477=$C$1, Totals!B477,"")</f>
        <v/>
      </c>
      <c r="C446" s="71" t="str">
        <f ca="1">IF(Totals!$J477=$C$1, Totals!D477,"")</f>
        <v/>
      </c>
      <c r="D446" s="71" t="str">
        <f ca="1">IF(Totals!$J477=$C$1, Totals!E477,"")</f>
        <v/>
      </c>
      <c r="E446" s="71" t="str">
        <f ca="1">IF(Totals!$J477=$C$1, Totals!F477,"")</f>
        <v/>
      </c>
      <c r="F446" s="71">
        <f t="shared" ca="1" si="15"/>
        <v>0</v>
      </c>
      <c r="G446" s="71" t="str">
        <f ca="1">IF(Totals!$J477=$C$1, Totals!I477,"")</f>
        <v/>
      </c>
      <c r="H446" s="763" t="str">
        <f ca="1">IF(Totals!$J477=$C$1,Totals!J477,"")</f>
        <v/>
      </c>
    </row>
    <row r="447" spans="1:8" ht="16.5" hidden="1" customHeight="1" x14ac:dyDescent="0.25">
      <c r="A447" s="147" t="str">
        <f t="shared" ca="1" si="14"/>
        <v>0</v>
      </c>
      <c r="B447" s="762" t="str">
        <f ca="1">IF(Totals!$J478=$C$1, Totals!B478,"")</f>
        <v/>
      </c>
      <c r="C447" s="71" t="str">
        <f ca="1">IF(Totals!$J478=$C$1, Totals!D478,"")</f>
        <v/>
      </c>
      <c r="D447" s="71" t="str">
        <f ca="1">IF(Totals!$J478=$C$1, Totals!E478,"")</f>
        <v/>
      </c>
      <c r="E447" s="71" t="str">
        <f ca="1">IF(Totals!$J478=$C$1, Totals!F478,"")</f>
        <v/>
      </c>
      <c r="F447" s="71">
        <f t="shared" ca="1" si="15"/>
        <v>0</v>
      </c>
      <c r="G447" s="71" t="str">
        <f ca="1">IF(Totals!$J478=$C$1, Totals!I478,"")</f>
        <v/>
      </c>
      <c r="H447" s="763" t="str">
        <f ca="1">IF(Totals!$J478=$C$1,Totals!J478,"")</f>
        <v/>
      </c>
    </row>
    <row r="448" spans="1:8" ht="16.5" hidden="1" customHeight="1" x14ac:dyDescent="0.25">
      <c r="A448" s="147" t="str">
        <f t="shared" ca="1" si="14"/>
        <v>0</v>
      </c>
      <c r="B448" s="762" t="str">
        <f ca="1">IF(Totals!$J479=$C$1, Totals!B479,"")</f>
        <v/>
      </c>
      <c r="C448" s="71" t="str">
        <f ca="1">IF(Totals!$J479=$C$1, Totals!D479,"")</f>
        <v/>
      </c>
      <c r="D448" s="71" t="str">
        <f ca="1">IF(Totals!$J479=$C$1, Totals!E479,"")</f>
        <v/>
      </c>
      <c r="E448" s="71" t="str">
        <f ca="1">IF(Totals!$J479=$C$1, Totals!F479,"")</f>
        <v/>
      </c>
      <c r="F448" s="71">
        <f t="shared" ca="1" si="15"/>
        <v>0</v>
      </c>
      <c r="G448" s="71" t="str">
        <f ca="1">IF(Totals!$J479=$C$1, Totals!I479,"")</f>
        <v/>
      </c>
      <c r="H448" s="763" t="str">
        <f ca="1">IF(Totals!$J479=$C$1,Totals!J479,"")</f>
        <v/>
      </c>
    </row>
    <row r="449" spans="1:8" ht="16.5" hidden="1" customHeight="1" x14ac:dyDescent="0.25">
      <c r="A449" s="147" t="str">
        <f t="shared" ca="1" si="14"/>
        <v>0</v>
      </c>
      <c r="B449" s="762" t="str">
        <f ca="1">IF(Totals!$J480=$C$1, Totals!B480,"")</f>
        <v/>
      </c>
      <c r="C449" s="71" t="str">
        <f ca="1">IF(Totals!$J480=$C$1, Totals!D480,"")</f>
        <v/>
      </c>
      <c r="D449" s="71" t="str">
        <f ca="1">IF(Totals!$J480=$C$1, Totals!E480,"")</f>
        <v/>
      </c>
      <c r="E449" s="71" t="str">
        <f ca="1">IF(Totals!$J480=$C$1, Totals!F480,"")</f>
        <v/>
      </c>
      <c r="F449" s="71">
        <f t="shared" ca="1" si="15"/>
        <v>0</v>
      </c>
      <c r="G449" s="71" t="str">
        <f ca="1">IF(Totals!$J480=$C$1, Totals!I480,"")</f>
        <v/>
      </c>
      <c r="H449" s="763" t="str">
        <f ca="1">IF(Totals!$J480=$C$1,Totals!J480,"")</f>
        <v/>
      </c>
    </row>
    <row r="450" spans="1:8" ht="16.5" hidden="1" customHeight="1" x14ac:dyDescent="0.25">
      <c r="A450" s="147" t="str">
        <f t="shared" ca="1" si="14"/>
        <v>0</v>
      </c>
      <c r="B450" s="762" t="str">
        <f ca="1">IF(Totals!$J481=$C$1, Totals!B481,"")</f>
        <v/>
      </c>
      <c r="C450" s="71" t="str">
        <f ca="1">IF(Totals!$J481=$C$1, Totals!D481,"")</f>
        <v/>
      </c>
      <c r="D450" s="71" t="str">
        <f ca="1">IF(Totals!$J481=$C$1, Totals!E481,"")</f>
        <v/>
      </c>
      <c r="E450" s="71" t="str">
        <f ca="1">IF(Totals!$J481=$C$1, Totals!F481,"")</f>
        <v/>
      </c>
      <c r="F450" s="71">
        <f t="shared" ca="1" si="15"/>
        <v>0</v>
      </c>
      <c r="G450" s="71" t="str">
        <f ca="1">IF(Totals!$J481=$C$1, Totals!I481,"")</f>
        <v/>
      </c>
      <c r="H450" s="763" t="str">
        <f ca="1">IF(Totals!$J481=$C$1,Totals!J481,"")</f>
        <v/>
      </c>
    </row>
    <row r="451" spans="1:8" ht="16.5" hidden="1" customHeight="1" x14ac:dyDescent="0.25">
      <c r="A451" s="147" t="str">
        <f t="shared" ca="1" si="14"/>
        <v>0</v>
      </c>
      <c r="B451" s="762" t="str">
        <f ca="1">IF(Totals!$J482=$C$1, Totals!B482,"")</f>
        <v/>
      </c>
      <c r="C451" s="71" t="str">
        <f ca="1">IF(Totals!$J482=$C$1, Totals!D482,"")</f>
        <v/>
      </c>
      <c r="D451" s="71" t="str">
        <f ca="1">IF(Totals!$J482=$C$1, Totals!E482,"")</f>
        <v/>
      </c>
      <c r="E451" s="71" t="str">
        <f ca="1">IF(Totals!$J482=$C$1, Totals!F482,"")</f>
        <v/>
      </c>
      <c r="F451" s="71">
        <f t="shared" ca="1" si="15"/>
        <v>0</v>
      </c>
      <c r="G451" s="71" t="str">
        <f ca="1">IF(Totals!$J482=$C$1, Totals!I482,"")</f>
        <v/>
      </c>
      <c r="H451" s="763" t="str">
        <f ca="1">IF(Totals!$J482=$C$1,Totals!J482,"")</f>
        <v/>
      </c>
    </row>
    <row r="452" spans="1:8" ht="16.5" hidden="1" customHeight="1" x14ac:dyDescent="0.25">
      <c r="A452" s="147" t="str">
        <f t="shared" ca="1" si="14"/>
        <v>0</v>
      </c>
      <c r="B452" s="762" t="str">
        <f ca="1">IF(Totals!$J483=$C$1, Totals!B483,"")</f>
        <v/>
      </c>
      <c r="C452" s="71" t="str">
        <f ca="1">IF(Totals!$J483=$C$1, Totals!D483,"")</f>
        <v/>
      </c>
      <c r="D452" s="71" t="str">
        <f ca="1">IF(Totals!$J483=$C$1, Totals!E483,"")</f>
        <v/>
      </c>
      <c r="E452" s="71" t="str">
        <f ca="1">IF(Totals!$J483=$C$1, Totals!F483,"")</f>
        <v/>
      </c>
      <c r="F452" s="71">
        <f t="shared" ca="1" si="15"/>
        <v>0</v>
      </c>
      <c r="G452" s="71" t="str">
        <f ca="1">IF(Totals!$J483=$C$1, Totals!I483,"")</f>
        <v/>
      </c>
      <c r="H452" s="763" t="str">
        <f ca="1">IF(Totals!$J483=$C$1,Totals!J483,"")</f>
        <v/>
      </c>
    </row>
    <row r="453" spans="1:8" ht="16.5" hidden="1" customHeight="1" x14ac:dyDescent="0.25">
      <c r="A453" s="147" t="str">
        <f t="shared" ca="1" si="14"/>
        <v>0</v>
      </c>
      <c r="B453" s="762" t="str">
        <f ca="1">IF(Totals!$J484=$C$1, Totals!B484,"")</f>
        <v/>
      </c>
      <c r="C453" s="71" t="str">
        <f ca="1">IF(Totals!$J484=$C$1, Totals!D484,"")</f>
        <v/>
      </c>
      <c r="D453" s="71" t="str">
        <f ca="1">IF(Totals!$J484=$C$1, Totals!E484,"")</f>
        <v/>
      </c>
      <c r="E453" s="71" t="str">
        <f ca="1">IF(Totals!$J484=$C$1, Totals!F484,"")</f>
        <v/>
      </c>
      <c r="F453" s="71">
        <f t="shared" ca="1" si="15"/>
        <v>0</v>
      </c>
      <c r="G453" s="71" t="str">
        <f ca="1">IF(Totals!$J484=$C$1, Totals!I484,"")</f>
        <v/>
      </c>
      <c r="H453" s="763" t="str">
        <f ca="1">IF(Totals!$J484=$C$1,Totals!J484,"")</f>
        <v/>
      </c>
    </row>
    <row r="454" spans="1:8" ht="16.5" hidden="1" customHeight="1" x14ac:dyDescent="0.25">
      <c r="A454" s="147" t="str">
        <f t="shared" ca="1" si="14"/>
        <v>0</v>
      </c>
      <c r="B454" s="762" t="str">
        <f ca="1">IF(Totals!$J485=$C$1, Totals!B485,"")</f>
        <v/>
      </c>
      <c r="C454" s="71" t="str">
        <f ca="1">IF(Totals!$J485=$C$1, Totals!D485,"")</f>
        <v/>
      </c>
      <c r="D454" s="71" t="str">
        <f ca="1">IF(Totals!$J485=$C$1, Totals!E485,"")</f>
        <v/>
      </c>
      <c r="E454" s="71" t="str">
        <f ca="1">IF(Totals!$J485=$C$1, Totals!F485,"")</f>
        <v/>
      </c>
      <c r="F454" s="71">
        <f t="shared" ca="1" si="15"/>
        <v>0</v>
      </c>
      <c r="G454" s="71" t="str">
        <f ca="1">IF(Totals!$J485=$C$1, Totals!I485,"")</f>
        <v/>
      </c>
      <c r="H454" s="763" t="str">
        <f ca="1">IF(Totals!$J485=$C$1,Totals!J485,"")</f>
        <v/>
      </c>
    </row>
    <row r="455" spans="1:8" ht="16.5" hidden="1" customHeight="1" x14ac:dyDescent="0.25">
      <c r="A455" s="147" t="str">
        <f t="shared" ca="1" si="14"/>
        <v>0</v>
      </c>
      <c r="B455" s="762" t="str">
        <f ca="1">IF(Totals!$J486=$C$1, Totals!B486,"")</f>
        <v/>
      </c>
      <c r="C455" s="71" t="str">
        <f ca="1">IF(Totals!$J486=$C$1, Totals!D486,"")</f>
        <v/>
      </c>
      <c r="D455" s="71" t="str">
        <f ca="1">IF(Totals!$J486=$C$1, Totals!E486,"")</f>
        <v/>
      </c>
      <c r="E455" s="71" t="str">
        <f ca="1">IF(Totals!$J486=$C$1, Totals!F486,"")</f>
        <v/>
      </c>
      <c r="F455" s="71">
        <f t="shared" ca="1" si="15"/>
        <v>0</v>
      </c>
      <c r="G455" s="71" t="str">
        <f ca="1">IF(Totals!$J486=$C$1, Totals!I486,"")</f>
        <v/>
      </c>
      <c r="H455" s="763" t="str">
        <f ca="1">IF(Totals!$J486=$C$1,Totals!J486,"")</f>
        <v/>
      </c>
    </row>
    <row r="456" spans="1:8" ht="16.5" hidden="1" customHeight="1" x14ac:dyDescent="0.25">
      <c r="A456" s="147" t="str">
        <f t="shared" ca="1" si="14"/>
        <v>0</v>
      </c>
      <c r="B456" s="762" t="str">
        <f ca="1">IF(Totals!$J487=$C$1, Totals!B487,"")</f>
        <v/>
      </c>
      <c r="C456" s="71" t="str">
        <f ca="1">IF(Totals!$J487=$C$1, Totals!D487,"")</f>
        <v/>
      </c>
      <c r="D456" s="71" t="str">
        <f ca="1">IF(Totals!$J487=$C$1, Totals!E487,"")</f>
        <v/>
      </c>
      <c r="E456" s="71" t="str">
        <f ca="1">IF(Totals!$J487=$C$1, Totals!F487,"")</f>
        <v/>
      </c>
      <c r="F456" s="71">
        <f t="shared" ca="1" si="15"/>
        <v>0</v>
      </c>
      <c r="G456" s="71" t="str">
        <f ca="1">IF(Totals!$J487=$C$1, Totals!I487,"")</f>
        <v/>
      </c>
      <c r="H456" s="763" t="str">
        <f ca="1">IF(Totals!$J487=$C$1,Totals!J487,"")</f>
        <v/>
      </c>
    </row>
    <row r="457" spans="1:8" ht="16.5" hidden="1" customHeight="1" x14ac:dyDescent="0.25">
      <c r="A457" s="147" t="str">
        <f t="shared" ca="1" si="14"/>
        <v>0</v>
      </c>
      <c r="B457" s="762" t="str">
        <f ca="1">IF(Totals!$J488=$C$1, Totals!B488,"")</f>
        <v/>
      </c>
      <c r="C457" s="71" t="str">
        <f ca="1">IF(Totals!$J488=$C$1, Totals!D488,"")</f>
        <v/>
      </c>
      <c r="D457" s="71" t="str">
        <f ca="1">IF(Totals!$J488=$C$1, Totals!E488,"")</f>
        <v/>
      </c>
      <c r="E457" s="71" t="str">
        <f ca="1">IF(Totals!$J488=$C$1, Totals!F488,"")</f>
        <v/>
      </c>
      <c r="F457" s="71">
        <f t="shared" ca="1" si="15"/>
        <v>0</v>
      </c>
      <c r="G457" s="71" t="str">
        <f ca="1">IF(Totals!$J488=$C$1, Totals!I488,"")</f>
        <v/>
      </c>
      <c r="H457" s="763" t="str">
        <f ca="1">IF(Totals!$J488=$C$1,Totals!J488,"")</f>
        <v/>
      </c>
    </row>
    <row r="458" spans="1:8" ht="16.5" hidden="1" customHeight="1" x14ac:dyDescent="0.25">
      <c r="A458" s="147" t="str">
        <f t="shared" ca="1" si="14"/>
        <v>0</v>
      </c>
      <c r="B458" s="762" t="str">
        <f ca="1">IF(Totals!$J489=$C$1, Totals!B489,"")</f>
        <v/>
      </c>
      <c r="C458" s="71" t="str">
        <f ca="1">IF(Totals!$J489=$C$1, Totals!D489,"")</f>
        <v/>
      </c>
      <c r="D458" s="71" t="str">
        <f ca="1">IF(Totals!$J489=$C$1, Totals!E489,"")</f>
        <v/>
      </c>
      <c r="E458" s="71" t="str">
        <f ca="1">IF(Totals!$J489=$C$1, Totals!F489,"")</f>
        <v/>
      </c>
      <c r="F458" s="71">
        <f t="shared" ca="1" si="15"/>
        <v>0</v>
      </c>
      <c r="G458" s="71" t="str">
        <f ca="1">IF(Totals!$J489=$C$1, Totals!I489,"")</f>
        <v/>
      </c>
      <c r="H458" s="763" t="str">
        <f ca="1">IF(Totals!$J489=$C$1,Totals!J489,"")</f>
        <v/>
      </c>
    </row>
    <row r="459" spans="1:8" ht="16.5" hidden="1" customHeight="1" x14ac:dyDescent="0.25">
      <c r="A459" s="147" t="str">
        <f t="shared" ca="1" si="14"/>
        <v>0</v>
      </c>
      <c r="B459" s="762" t="str">
        <f ca="1">IF(Totals!$J490=$C$1, Totals!B490,"")</f>
        <v/>
      </c>
      <c r="C459" s="71" t="str">
        <f ca="1">IF(Totals!$J490=$C$1, Totals!D490,"")</f>
        <v/>
      </c>
      <c r="D459" s="71" t="str">
        <f ca="1">IF(Totals!$J490=$C$1, Totals!E490,"")</f>
        <v/>
      </c>
      <c r="E459" s="71" t="str">
        <f ca="1">IF(Totals!$J490=$C$1, Totals!F490,"")</f>
        <v/>
      </c>
      <c r="F459" s="71">
        <f t="shared" ca="1" si="15"/>
        <v>0</v>
      </c>
      <c r="G459" s="71" t="str">
        <f ca="1">IF(Totals!$J490=$C$1, Totals!I490,"")</f>
        <v/>
      </c>
      <c r="H459" s="763" t="str">
        <f ca="1">IF(Totals!$J490=$C$1,Totals!J490,"")</f>
        <v/>
      </c>
    </row>
    <row r="460" spans="1:8" ht="16.5" hidden="1" customHeight="1" x14ac:dyDescent="0.25">
      <c r="A460" s="147" t="str">
        <f t="shared" ca="1" si="14"/>
        <v>0</v>
      </c>
      <c r="B460" s="762" t="str">
        <f ca="1">IF(Totals!$J491=$C$1, Totals!B491,"")</f>
        <v/>
      </c>
      <c r="C460" s="71" t="str">
        <f ca="1">IF(Totals!$J491=$C$1, Totals!D491,"")</f>
        <v/>
      </c>
      <c r="D460" s="71" t="str">
        <f ca="1">IF(Totals!$J491=$C$1, Totals!E491,"")</f>
        <v/>
      </c>
      <c r="E460" s="71" t="str">
        <f ca="1">IF(Totals!$J491=$C$1, Totals!F491,"")</f>
        <v/>
      </c>
      <c r="F460" s="71">
        <f t="shared" ca="1" si="15"/>
        <v>0</v>
      </c>
      <c r="G460" s="71" t="str">
        <f ca="1">IF(Totals!$J491=$C$1, Totals!I491,"")</f>
        <v/>
      </c>
      <c r="H460" s="763" t="str">
        <f ca="1">IF(Totals!$J491=$C$1,Totals!J491,"")</f>
        <v/>
      </c>
    </row>
    <row r="461" spans="1:8" ht="16.5" hidden="1" customHeight="1" x14ac:dyDescent="0.25">
      <c r="A461" s="147" t="str">
        <f t="shared" ca="1" si="14"/>
        <v>0</v>
      </c>
      <c r="B461" s="762" t="str">
        <f ca="1">IF(Totals!$J492=$C$1, Totals!B492,"")</f>
        <v/>
      </c>
      <c r="C461" s="71" t="str">
        <f ca="1">IF(Totals!$J492=$C$1, Totals!D492,"")</f>
        <v/>
      </c>
      <c r="D461" s="71" t="str">
        <f ca="1">IF(Totals!$J492=$C$1, Totals!E492,"")</f>
        <v/>
      </c>
      <c r="E461" s="71" t="str">
        <f ca="1">IF(Totals!$J492=$C$1, Totals!F492,"")</f>
        <v/>
      </c>
      <c r="F461" s="71">
        <f t="shared" ca="1" si="15"/>
        <v>0</v>
      </c>
      <c r="G461" s="71" t="str">
        <f ca="1">IF(Totals!$J492=$C$1, Totals!I492,"")</f>
        <v/>
      </c>
      <c r="H461" s="763" t="str">
        <f ca="1">IF(Totals!$J492=$C$1,Totals!J492,"")</f>
        <v/>
      </c>
    </row>
    <row r="462" spans="1:8" ht="16.5" hidden="1" customHeight="1" x14ac:dyDescent="0.25">
      <c r="A462" s="147" t="str">
        <f t="shared" ca="1" si="14"/>
        <v>0</v>
      </c>
      <c r="B462" s="762" t="str">
        <f ca="1">IF(Totals!$J493=$C$1, Totals!B493,"")</f>
        <v/>
      </c>
      <c r="C462" s="71" t="str">
        <f ca="1">IF(Totals!$J493=$C$1, Totals!D493,"")</f>
        <v/>
      </c>
      <c r="D462" s="71" t="str">
        <f ca="1">IF(Totals!$J493=$C$1, Totals!E493,"")</f>
        <v/>
      </c>
      <c r="E462" s="71" t="str">
        <f ca="1">IF(Totals!$J493=$C$1, Totals!F493,"")</f>
        <v/>
      </c>
      <c r="F462" s="71">
        <f t="shared" ca="1" si="15"/>
        <v>0</v>
      </c>
      <c r="G462" s="71" t="str">
        <f ca="1">IF(Totals!$J493=$C$1, Totals!I493,"")</f>
        <v/>
      </c>
      <c r="H462" s="763" t="str">
        <f ca="1">IF(Totals!$J493=$C$1,Totals!J493,"")</f>
        <v/>
      </c>
    </row>
    <row r="463" spans="1:8" ht="16.5" hidden="1" customHeight="1" x14ac:dyDescent="0.25">
      <c r="A463" s="147" t="str">
        <f t="shared" ca="1" si="14"/>
        <v>0</v>
      </c>
      <c r="B463" s="762" t="str">
        <f ca="1">IF(Totals!$J494=$C$1, Totals!B494,"")</f>
        <v/>
      </c>
      <c r="C463" s="71" t="str">
        <f ca="1">IF(Totals!$J494=$C$1, Totals!D494,"")</f>
        <v/>
      </c>
      <c r="D463" s="71" t="str">
        <f ca="1">IF(Totals!$J494=$C$1, Totals!E494,"")</f>
        <v/>
      </c>
      <c r="E463" s="71" t="str">
        <f ca="1">IF(Totals!$J494=$C$1, Totals!F494,"")</f>
        <v/>
      </c>
      <c r="F463" s="71">
        <f t="shared" ca="1" si="15"/>
        <v>0</v>
      </c>
      <c r="G463" s="71" t="str">
        <f ca="1">IF(Totals!$J494=$C$1, Totals!I494,"")</f>
        <v/>
      </c>
      <c r="H463" s="763" t="str">
        <f ca="1">IF(Totals!$J494=$C$1,Totals!J494,"")</f>
        <v/>
      </c>
    </row>
    <row r="464" spans="1:8" ht="16.5" hidden="1" customHeight="1" x14ac:dyDescent="0.25">
      <c r="A464" s="147" t="str">
        <f t="shared" ca="1" si="14"/>
        <v>0</v>
      </c>
      <c r="B464" s="762" t="str">
        <f ca="1">IF(Totals!$J495=$C$1, Totals!B495,"")</f>
        <v/>
      </c>
      <c r="C464" s="71" t="str">
        <f ca="1">IF(Totals!$J495=$C$1, Totals!D495,"")</f>
        <v/>
      </c>
      <c r="D464" s="71" t="str">
        <f ca="1">IF(Totals!$J495=$C$1, Totals!E495,"")</f>
        <v/>
      </c>
      <c r="E464" s="71" t="str">
        <f ca="1">IF(Totals!$J495=$C$1, Totals!F495,"")</f>
        <v/>
      </c>
      <c r="F464" s="71">
        <f t="shared" ca="1" si="15"/>
        <v>0</v>
      </c>
      <c r="G464" s="71" t="str">
        <f ca="1">IF(Totals!$J495=$C$1, Totals!I495,"")</f>
        <v/>
      </c>
      <c r="H464" s="763" t="str">
        <f ca="1">IF(Totals!$J495=$C$1,Totals!J495,"")</f>
        <v/>
      </c>
    </row>
    <row r="465" spans="1:8" ht="16.5" hidden="1" customHeight="1" x14ac:dyDescent="0.25">
      <c r="A465" s="147" t="str">
        <f t="shared" ca="1" si="14"/>
        <v>0</v>
      </c>
      <c r="B465" s="762" t="str">
        <f ca="1">IF(Totals!$J496=$C$1, Totals!B496,"")</f>
        <v/>
      </c>
      <c r="C465" s="71" t="str">
        <f ca="1">IF(Totals!$J496=$C$1, Totals!D496,"")</f>
        <v/>
      </c>
      <c r="D465" s="71" t="str">
        <f ca="1">IF(Totals!$J496=$C$1, Totals!E496,"")</f>
        <v/>
      </c>
      <c r="E465" s="71" t="str">
        <f ca="1">IF(Totals!$J496=$C$1, Totals!F496,"")</f>
        <v/>
      </c>
      <c r="F465" s="71">
        <f t="shared" ca="1" si="15"/>
        <v>0</v>
      </c>
      <c r="G465" s="71" t="str">
        <f ca="1">IF(Totals!$J496=$C$1, Totals!I496,"")</f>
        <v/>
      </c>
      <c r="H465" s="763" t="str">
        <f ca="1">IF(Totals!$J496=$C$1,Totals!J496,"")</f>
        <v/>
      </c>
    </row>
    <row r="466" spans="1:8" ht="16.5" hidden="1" customHeight="1" x14ac:dyDescent="0.25">
      <c r="A466" s="147" t="str">
        <f t="shared" ca="1" si="14"/>
        <v>0</v>
      </c>
      <c r="B466" s="762" t="str">
        <f ca="1">IF(Totals!$J497=$C$1, Totals!B497,"")</f>
        <v/>
      </c>
      <c r="C466" s="71" t="str">
        <f ca="1">IF(Totals!$J497=$C$1, Totals!D497,"")</f>
        <v/>
      </c>
      <c r="D466" s="71" t="str">
        <f ca="1">IF(Totals!$J497=$C$1, Totals!E497,"")</f>
        <v/>
      </c>
      <c r="E466" s="71" t="str">
        <f ca="1">IF(Totals!$J497=$C$1, Totals!F497,"")</f>
        <v/>
      </c>
      <c r="F466" s="71">
        <f t="shared" ca="1" si="15"/>
        <v>0</v>
      </c>
      <c r="G466" s="71" t="str">
        <f ca="1">IF(Totals!$J497=$C$1, Totals!I497,"")</f>
        <v/>
      </c>
      <c r="H466" s="763" t="str">
        <f ca="1">IF(Totals!$J497=$C$1,Totals!J497,"")</f>
        <v/>
      </c>
    </row>
    <row r="467" spans="1:8" ht="16.5" hidden="1" customHeight="1" x14ac:dyDescent="0.25">
      <c r="A467" s="147" t="str">
        <f t="shared" ca="1" si="14"/>
        <v>0</v>
      </c>
      <c r="B467" s="762" t="str">
        <f ca="1">IF(Totals!$J498=$C$1, Totals!B498,"")</f>
        <v/>
      </c>
      <c r="C467" s="71" t="str">
        <f ca="1">IF(Totals!$J498=$C$1, Totals!D498,"")</f>
        <v/>
      </c>
      <c r="D467" s="71" t="str">
        <f ca="1">IF(Totals!$J498=$C$1, Totals!E498,"")</f>
        <v/>
      </c>
      <c r="E467" s="71" t="str">
        <f ca="1">IF(Totals!$J498=$C$1, Totals!F498,"")</f>
        <v/>
      </c>
      <c r="F467" s="71">
        <f t="shared" ca="1" si="15"/>
        <v>0</v>
      </c>
      <c r="G467" s="71" t="str">
        <f ca="1">IF(Totals!$J498=$C$1, Totals!I498,"")</f>
        <v/>
      </c>
      <c r="H467" s="763" t="str">
        <f ca="1">IF(Totals!$J498=$C$1,Totals!J498,"")</f>
        <v/>
      </c>
    </row>
    <row r="468" spans="1:8" ht="16.5" hidden="1" customHeight="1" x14ac:dyDescent="0.25">
      <c r="A468" s="147" t="str">
        <f t="shared" ca="1" si="14"/>
        <v>0</v>
      </c>
      <c r="B468" s="762" t="str">
        <f ca="1">IF(Totals!$J499=$C$1, Totals!B499,"")</f>
        <v/>
      </c>
      <c r="C468" s="71" t="str">
        <f ca="1">IF(Totals!$J499=$C$1, Totals!D499,"")</f>
        <v/>
      </c>
      <c r="D468" s="71" t="str">
        <f ca="1">IF(Totals!$J499=$C$1, Totals!E499,"")</f>
        <v/>
      </c>
      <c r="E468" s="71" t="str">
        <f ca="1">IF(Totals!$J499=$C$1, Totals!F499,"")</f>
        <v/>
      </c>
      <c r="F468" s="71">
        <f t="shared" ca="1" si="15"/>
        <v>0</v>
      </c>
      <c r="G468" s="71" t="str">
        <f ca="1">IF(Totals!$J499=$C$1, Totals!I499,"")</f>
        <v/>
      </c>
      <c r="H468" s="763" t="str">
        <f ca="1">IF(Totals!$J499=$C$1,Totals!J499,"")</f>
        <v/>
      </c>
    </row>
    <row r="469" spans="1:8" ht="16.5" hidden="1" customHeight="1" x14ac:dyDescent="0.25">
      <c r="A469" s="147" t="str">
        <f t="shared" ca="1" si="14"/>
        <v>0</v>
      </c>
      <c r="B469" s="762" t="str">
        <f ca="1">IF(Totals!$J500=$C$1, Totals!B500,"")</f>
        <v/>
      </c>
      <c r="C469" s="71" t="str">
        <f ca="1">IF(Totals!$J500=$C$1, Totals!D500,"")</f>
        <v/>
      </c>
      <c r="D469" s="71" t="str">
        <f ca="1">IF(Totals!$J500=$C$1, Totals!E500,"")</f>
        <v/>
      </c>
      <c r="E469" s="71" t="str">
        <f ca="1">IF(Totals!$J500=$C$1, Totals!F500,"")</f>
        <v/>
      </c>
      <c r="F469" s="71">
        <f t="shared" ca="1" si="15"/>
        <v>0</v>
      </c>
      <c r="G469" s="71" t="str">
        <f ca="1">IF(Totals!$J500=$C$1, Totals!I500,"")</f>
        <v/>
      </c>
      <c r="H469" s="763" t="str">
        <f ca="1">IF(Totals!$J500=$C$1,Totals!J500,"")</f>
        <v/>
      </c>
    </row>
  </sheetData>
  <phoneticPr fontId="0" type="noConversion"/>
  <dataValidations count="1">
    <dataValidation type="decimal" allowBlank="1" showInputMessage="1" showErrorMessage="1" error="Only number can be entered, no text.  If you want to add a text note type it in column I, for example &quot;24(2 cases)&quot; enter the (2 cases) in column I of same row." sqref="D223 D75:D84 D204:D208 D146:D180 D183:D202 D42:D68 D3:D40 D70:D73 D86:D144 D225:D302" xr:uid="{79FA32DA-DFF7-497E-A003-07EB5E675D29}">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4577" r:id="rId4" name="HideButton">
              <controlPr defaultSize="0" print="0" autoFill="0" autoPict="0" macro="[0]!HideRow">
                <anchor moveWithCells="1" sizeWithCells="1">
                  <from>
                    <xdr:col>20</xdr:col>
                    <xdr:colOff>371475</xdr:colOff>
                    <xdr:row>0</xdr:row>
                    <xdr:rowOff>0</xdr:rowOff>
                  </from>
                  <to>
                    <xdr:col>22</xdr:col>
                    <xdr:colOff>209550</xdr:colOff>
                    <xdr:row>0</xdr:row>
                    <xdr:rowOff>190500</xdr:rowOff>
                  </to>
                </anchor>
              </controlPr>
            </control>
          </mc:Choice>
        </mc:AlternateContent>
        <mc:AlternateContent xmlns:mc="http://schemas.openxmlformats.org/markup-compatibility/2006">
          <mc:Choice Requires="x14">
            <control shapeId="24579" r:id="rId5" name="Button 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4580" r:id="rId6" name="Button 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4581" r:id="rId7" name="Button 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4582" r:id="rId8" name="Button 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4583" r:id="rId9" name="Button 7">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4584" r:id="rId10" name="Button 8">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4585" r:id="rId11" name="Button 9">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4586" r:id="rId12" name="Button 10">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4587" r:id="rId13" name="Button 11">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4588" r:id="rId14" name="Button 12">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4589" r:id="rId15" name="Button 1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4590" r:id="rId16" name="Button 1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4591" r:id="rId17" name="Button 1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4592" r:id="rId18" name="Button 1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4593" r:id="rId19" name="Button 17">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4594" r:id="rId20" name="Button 18">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4595" r:id="rId21" name="Button 19">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4596" r:id="rId22" name="Button 20">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4597" r:id="rId23" name="Button 21">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4598" r:id="rId24" name="Button 22">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4599" r:id="rId25" name="Button 23">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4600" r:id="rId26" name="Button 24">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4601" r:id="rId27" name="Button 25">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4602" r:id="rId28" name="Button 26">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4603" r:id="rId29" name="Button 27">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4604" r:id="rId30" name="Button 28">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4605" r:id="rId31" name="Button 29">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4606" r:id="rId32" name="Button 30">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4607" r:id="rId33" name="Button 31">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4608" r:id="rId34" name="Button 32">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4609" r:id="rId35" name="Button 33">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4610" r:id="rId36" name="Button 34">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4611" r:id="rId37" name="Button 35">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4612" r:id="rId38" name="Button 36">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4613" r:id="rId39" name="Button 37">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4614" r:id="rId40" name="Button 38">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4615" r:id="rId41" name="Button 39">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4616" r:id="rId42" name="Button 40">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4617" r:id="rId43" name="Button 41">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4618" r:id="rId44" name="Button 42">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4619" r:id="rId45" name="Button 4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4620" r:id="rId46" name="Button 4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4621" r:id="rId47" name="Button 4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4622" r:id="rId48" name="Button 4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4623" r:id="rId49" name="Button 47">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4624" r:id="rId50" name="Button 48">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2">
    <tabColor rgb="FFFFFF00"/>
  </sheetPr>
  <dimension ref="A1:AA479"/>
  <sheetViews>
    <sheetView showZeros="0" topLeftCell="B1" workbookViewId="0">
      <pane ySplit="2" topLeftCell="A28" activePane="bottomLeft" state="frozen"/>
      <selection activeCell="H204" sqref="H204:I204"/>
      <selection pane="bottomLeft" activeCell="B2" sqref="B2"/>
    </sheetView>
  </sheetViews>
  <sheetFormatPr defaultColWidth="9.140625" defaultRowHeight="18" customHeight="1" x14ac:dyDescent="0.25"/>
  <cols>
    <col min="1" max="1" width="6.7109375" style="147" hidden="1" customWidth="1"/>
    <col min="2" max="2" width="19.140625" style="147" customWidth="1"/>
    <col min="3" max="3" width="37.28515625" style="147" customWidth="1"/>
    <col min="4" max="4" width="9.85546875" style="75" customWidth="1"/>
    <col min="5" max="6" width="12.5703125" style="172" customWidth="1"/>
    <col min="7" max="7" width="14.85546875" style="239" customWidth="1"/>
    <col min="8" max="8" width="12.42578125" style="147" customWidth="1"/>
    <col min="9" max="12" width="9.140625" style="147"/>
    <col min="13" max="25" width="0" style="147" hidden="1" customWidth="1"/>
    <col min="26" max="16384" width="9.140625" style="147"/>
  </cols>
  <sheetData>
    <row r="1" spans="1:27" ht="21" customHeight="1" x14ac:dyDescent="0.3">
      <c r="A1" s="257" t="s">
        <v>1017</v>
      </c>
      <c r="B1" s="719"/>
      <c r="C1" s="722" t="str">
        <f ca="1">MID(CELL("filename",B1),FIND("]",CELL("Filename",B1))+1,255)</f>
        <v>Lafayette</v>
      </c>
      <c r="D1" s="721"/>
      <c r="E1" s="719">
        <f ca="1">COUNTIF(E3:E478,"&gt;0")</f>
        <v>0</v>
      </c>
      <c r="F1" s="719"/>
      <c r="G1" s="723"/>
      <c r="H1" s="724"/>
      <c r="I1" s="725"/>
      <c r="J1" s="182"/>
      <c r="K1" s="182"/>
      <c r="L1" s="182"/>
      <c r="M1" s="173"/>
      <c r="N1" s="173"/>
      <c r="O1" s="173"/>
      <c r="P1" s="173"/>
      <c r="Q1" s="175"/>
      <c r="R1" s="146"/>
      <c r="S1" s="146"/>
      <c r="T1" s="146"/>
      <c r="U1" s="146"/>
      <c r="V1" s="146"/>
      <c r="W1" s="146"/>
      <c r="X1" s="146"/>
      <c r="Y1" s="146"/>
      <c r="Z1" s="146"/>
      <c r="AA1" s="146"/>
    </row>
    <row r="2" spans="1:27" ht="15" customHeight="1" x14ac:dyDescent="0.25">
      <c r="A2" s="257" t="s">
        <v>1018</v>
      </c>
      <c r="B2" s="157" t="s">
        <v>1395</v>
      </c>
      <c r="C2" s="157" t="s">
        <v>2</v>
      </c>
      <c r="D2" s="726" t="s">
        <v>3</v>
      </c>
      <c r="E2" s="303" t="s">
        <v>1025</v>
      </c>
      <c r="F2" s="303" t="s">
        <v>1026</v>
      </c>
      <c r="G2" s="727" t="s">
        <v>6</v>
      </c>
      <c r="H2" s="250"/>
      <c r="I2" s="146" t="e">
        <f>COUNTIFS($D$3:$D$438,"&gt;0",#REF!,"NAPA")</f>
        <v>#REF!</v>
      </c>
      <c r="J2" s="150"/>
      <c r="K2" s="150" t="e">
        <f>COUNTIFS($D$3:$D$438,"&gt;0",#REF!,"BID")</f>
        <v>#REF!</v>
      </c>
      <c r="L2" s="150"/>
      <c r="M2" s="173"/>
      <c r="N2" s="173"/>
      <c r="O2" s="173"/>
      <c r="P2" s="173"/>
      <c r="Q2" s="175"/>
      <c r="R2" s="146"/>
      <c r="S2" s="146"/>
      <c r="T2" s="146"/>
      <c r="U2" s="146"/>
      <c r="V2" s="146"/>
      <c r="W2" s="146"/>
      <c r="X2" s="146"/>
      <c r="Y2" s="146"/>
      <c r="Z2" s="146"/>
      <c r="AA2" s="146"/>
    </row>
    <row r="3" spans="1:27" ht="16.5" hidden="1" customHeight="1" x14ac:dyDescent="0.25">
      <c r="A3" s="147" t="str">
        <f t="shared" ref="A3:A56" si="0">IF(D3="","0","1")</f>
        <v>0</v>
      </c>
      <c r="B3" s="1" t="str">
        <f>MstList!B7</f>
        <v>WIP 6020PP</v>
      </c>
      <c r="C3" s="1" t="str">
        <f>MstList!D7</f>
        <v>Wiper Blade, 20"</v>
      </c>
      <c r="D3" s="6"/>
      <c r="E3" s="191" t="str">
        <f>IF(D3&gt;0,Totals!F7,"")</f>
        <v/>
      </c>
      <c r="F3" s="191">
        <f t="shared" ref="F3:F56" si="1">PRODUCT(D3:E3)</f>
        <v>0</v>
      </c>
      <c r="G3" s="1">
        <f>MstList!J7</f>
        <v>0</v>
      </c>
      <c r="H3" s="728">
        <f>MstList!K7</f>
        <v>0</v>
      </c>
      <c r="J3" s="27"/>
      <c r="K3" s="27"/>
      <c r="L3" s="27"/>
      <c r="M3" s="27"/>
      <c r="N3" s="27"/>
      <c r="O3" s="27"/>
      <c r="P3" s="27"/>
      <c r="Q3" s="27"/>
      <c r="R3" s="27"/>
      <c r="S3" s="27"/>
    </row>
    <row r="4" spans="1:27" ht="16.5" hidden="1" customHeight="1" x14ac:dyDescent="0.25">
      <c r="A4" s="147" t="str">
        <f t="shared" si="0"/>
        <v>0</v>
      </c>
      <c r="B4" s="22" t="str">
        <f>MstList!B8</f>
        <v>WIP 6024PP</v>
      </c>
      <c r="C4" s="22" t="str">
        <f>MstList!D8</f>
        <v>Wiper-24"</v>
      </c>
      <c r="D4" s="22"/>
      <c r="E4" s="128" t="str">
        <f>IF(D4&gt;0,Totals!F8,"")</f>
        <v/>
      </c>
      <c r="F4" s="128">
        <f t="shared" si="1"/>
        <v>0</v>
      </c>
      <c r="G4" s="22">
        <f>MstList!J8</f>
        <v>0</v>
      </c>
      <c r="H4" s="728">
        <f>MstList!K8</f>
        <v>0</v>
      </c>
      <c r="J4" s="27"/>
      <c r="K4" s="27"/>
      <c r="L4" s="27"/>
      <c r="M4" s="27"/>
      <c r="N4" s="27"/>
      <c r="O4" s="27"/>
      <c r="P4" s="27"/>
      <c r="Q4" s="27"/>
      <c r="R4" s="27"/>
      <c r="S4" s="27"/>
    </row>
    <row r="5" spans="1:27" ht="16.5" hidden="1" customHeight="1" x14ac:dyDescent="0.25">
      <c r="A5" s="147" t="str">
        <f t="shared" si="0"/>
        <v>0</v>
      </c>
      <c r="B5" s="22" t="str">
        <f>MstList!B9</f>
        <v>WIP 6026PP</v>
      </c>
      <c r="C5" s="22" t="str">
        <f>MstList!D9</f>
        <v>Wiper-26"</v>
      </c>
      <c r="D5" s="22"/>
      <c r="E5" s="128" t="str">
        <f>IF(D5&gt;0,Totals!F9,"")</f>
        <v/>
      </c>
      <c r="F5" s="128">
        <f t="shared" si="1"/>
        <v>0</v>
      </c>
      <c r="G5" s="22">
        <f>MstList!J9</f>
        <v>0</v>
      </c>
      <c r="H5" s="728">
        <f>MstList!K9</f>
        <v>0</v>
      </c>
      <c r="J5" s="27"/>
      <c r="K5" s="27"/>
      <c r="L5" s="27"/>
      <c r="M5" s="27"/>
      <c r="N5" s="27"/>
      <c r="O5" s="27"/>
      <c r="P5" s="27"/>
      <c r="Q5" s="27"/>
      <c r="R5" s="27"/>
      <c r="S5" s="27"/>
    </row>
    <row r="6" spans="1:27" ht="16.5" hidden="1" customHeight="1" x14ac:dyDescent="0.25">
      <c r="A6" s="147" t="str">
        <f t="shared" si="0"/>
        <v>0</v>
      </c>
      <c r="B6" s="22" t="str">
        <f>MstList!B10</f>
        <v>WIP 6028PP</v>
      </c>
      <c r="C6" s="22" t="str">
        <f>MstList!D10</f>
        <v>Wiper-28"</v>
      </c>
      <c r="D6" s="22"/>
      <c r="E6" s="128" t="str">
        <f>IF(D6&gt;0,Totals!F10,"")</f>
        <v/>
      </c>
      <c r="F6" s="128">
        <f t="shared" si="1"/>
        <v>0</v>
      </c>
      <c r="G6" s="22">
        <f>MstList!J10</f>
        <v>0</v>
      </c>
      <c r="H6" s="728">
        <f>MstList!K10</f>
        <v>0</v>
      </c>
      <c r="J6" s="27"/>
      <c r="K6" s="27"/>
      <c r="L6" s="27"/>
      <c r="M6" s="27"/>
      <c r="N6" s="27"/>
      <c r="O6" s="27"/>
      <c r="P6" s="27"/>
      <c r="Q6" s="27"/>
      <c r="R6" s="27"/>
      <c r="S6" s="27"/>
    </row>
    <row r="7" spans="1:27" ht="16.5" hidden="1" customHeight="1" x14ac:dyDescent="0.25">
      <c r="A7" s="147" t="str">
        <f t="shared" si="0"/>
        <v>0</v>
      </c>
      <c r="B7" s="1" t="str">
        <f>MstList!B17</f>
        <v>NCP2601744</v>
      </c>
      <c r="C7" s="1" t="str">
        <f>MstList!D17</f>
        <v>Ball Joint Lower  (2006-2019)</v>
      </c>
      <c r="D7" s="5"/>
      <c r="E7" s="191" t="str">
        <f>IF(D7&gt;0,Totals!F17,"")</f>
        <v/>
      </c>
      <c r="F7" s="191">
        <f t="shared" si="1"/>
        <v>0</v>
      </c>
      <c r="G7" s="1">
        <f>MstList!J17</f>
        <v>0</v>
      </c>
      <c r="H7" s="728">
        <f>MstList!K17</f>
        <v>0</v>
      </c>
      <c r="J7" s="27"/>
      <c r="K7" s="27"/>
      <c r="L7" s="27"/>
    </row>
    <row r="8" spans="1:27" ht="16.5" hidden="1" customHeight="1" x14ac:dyDescent="0.25">
      <c r="A8" s="147" t="str">
        <f t="shared" si="0"/>
        <v>0</v>
      </c>
      <c r="B8" s="1" t="str">
        <f>MstList!B18</f>
        <v>04801834AB</v>
      </c>
      <c r="C8" s="1" t="str">
        <f>MstList!D18</f>
        <v>Alternator</v>
      </c>
      <c r="D8" s="5"/>
      <c r="E8" s="191" t="str">
        <f>IF(D8&gt;0,Totals!F18,"")</f>
        <v/>
      </c>
      <c r="F8" s="191">
        <f t="shared" si="1"/>
        <v>0</v>
      </c>
      <c r="G8" s="157">
        <f>MstList!J18</f>
        <v>0</v>
      </c>
      <c r="H8" s="728">
        <f>MstList!K18</f>
        <v>0</v>
      </c>
      <c r="J8" s="27"/>
      <c r="K8" s="27"/>
      <c r="L8" s="27"/>
    </row>
    <row r="9" spans="1:27" ht="16.5" hidden="1" customHeight="1" x14ac:dyDescent="0.25">
      <c r="A9" s="147" t="str">
        <f t="shared" si="0"/>
        <v>0</v>
      </c>
      <c r="B9" s="1" t="str">
        <f>MstList!B19</f>
        <v>BAT 7549</v>
      </c>
      <c r="C9" s="1" t="str">
        <f>MstList!D19</f>
        <v>Battery</v>
      </c>
      <c r="D9" s="729"/>
      <c r="E9" s="191" t="str">
        <f>IF(D9&gt;0,Totals!F19,"")</f>
        <v/>
      </c>
      <c r="F9" s="191">
        <f t="shared" si="1"/>
        <v>0</v>
      </c>
      <c r="G9" s="1">
        <f>MstList!J19</f>
        <v>0</v>
      </c>
      <c r="H9" s="728">
        <f>MstList!K19</f>
        <v>0</v>
      </c>
      <c r="I9" s="23"/>
      <c r="J9" s="27"/>
      <c r="K9" s="27"/>
      <c r="L9" s="27"/>
    </row>
    <row r="10" spans="1:27" ht="16.5" hidden="1" customHeight="1" x14ac:dyDescent="0.25">
      <c r="A10" s="147" t="str">
        <f t="shared" si="0"/>
        <v>0</v>
      </c>
      <c r="B10" s="1" t="str">
        <f>MstList!B20</f>
        <v>68037308AA</v>
      </c>
      <c r="C10" s="1" t="str">
        <f>MstList!D20</f>
        <v>Blower Motor</v>
      </c>
      <c r="D10" s="5"/>
      <c r="E10" s="191" t="str">
        <f>IF(D10&gt;0,Totals!F20,"")</f>
        <v/>
      </c>
      <c r="F10" s="191">
        <f t="shared" si="1"/>
        <v>0</v>
      </c>
      <c r="G10" s="157">
        <f>MstList!J20</f>
        <v>0</v>
      </c>
      <c r="H10" s="728">
        <f>MstList!K20</f>
        <v>0</v>
      </c>
      <c r="I10" s="23"/>
      <c r="J10" s="333"/>
      <c r="K10" s="333"/>
      <c r="L10" s="333"/>
    </row>
    <row r="11" spans="1:27" ht="16.5" hidden="1" customHeight="1" x14ac:dyDescent="0.25">
      <c r="A11" s="147" t="str">
        <f t="shared" si="0"/>
        <v>0</v>
      </c>
      <c r="B11" s="1" t="str">
        <f>MstList!B21</f>
        <v>FLT FT7965</v>
      </c>
      <c r="C11" s="1" t="str">
        <f>MstList!D21</f>
        <v>Brake Pads-Front</v>
      </c>
      <c r="D11" s="5"/>
      <c r="E11" s="191" t="str">
        <f>IF(D11&gt;0,Totals!F21,"")</f>
        <v/>
      </c>
      <c r="F11" s="191">
        <f t="shared" si="1"/>
        <v>0</v>
      </c>
      <c r="G11" s="1">
        <f>MstList!J21</f>
        <v>0</v>
      </c>
      <c r="H11" s="728">
        <f>MstList!K21</f>
        <v>0</v>
      </c>
      <c r="I11" s="23"/>
      <c r="J11" s="333"/>
      <c r="K11" s="333"/>
      <c r="L11" s="333"/>
    </row>
    <row r="12" spans="1:27" ht="16.5" hidden="1" customHeight="1" x14ac:dyDescent="0.25">
      <c r="A12" s="147" t="str">
        <f t="shared" si="0"/>
        <v>0</v>
      </c>
      <c r="B12" s="1" t="str">
        <f>MstList!B22</f>
        <v>68245089AA</v>
      </c>
      <c r="C12" s="1" t="str">
        <f>MstList!D22</f>
        <v>Brake Pads-Front, 2015</v>
      </c>
      <c r="D12" s="5"/>
      <c r="E12" s="191" t="str">
        <f>IF(D12&gt;0,Totals!F22,"")</f>
        <v/>
      </c>
      <c r="F12" s="191">
        <f t="shared" si="1"/>
        <v>0</v>
      </c>
      <c r="G12" s="157">
        <f>MstList!J22</f>
        <v>0</v>
      </c>
      <c r="H12" s="728">
        <f>MstList!K22</f>
        <v>0</v>
      </c>
      <c r="I12" s="23"/>
      <c r="J12" s="333"/>
      <c r="K12" s="333"/>
      <c r="L12" s="333"/>
    </row>
    <row r="13" spans="1:27" ht="16.5" hidden="1" customHeight="1" x14ac:dyDescent="0.25">
      <c r="A13" s="147" t="str">
        <f t="shared" si="0"/>
        <v>0</v>
      </c>
      <c r="B13" s="1" t="str">
        <f>MstList!B23</f>
        <v>FLT FT8292</v>
      </c>
      <c r="C13" s="1" t="str">
        <f>MstList!D23</f>
        <v>Brake Pads-Rear</v>
      </c>
      <c r="D13" s="5"/>
      <c r="E13" s="191" t="str">
        <f>IF(D13&gt;0,Totals!F23,"")</f>
        <v/>
      </c>
      <c r="F13" s="191">
        <f t="shared" si="1"/>
        <v>0</v>
      </c>
      <c r="G13" s="1">
        <f>MstList!J23</f>
        <v>0</v>
      </c>
      <c r="H13" s="728">
        <f>MstList!K23</f>
        <v>0</v>
      </c>
      <c r="I13" s="23"/>
      <c r="J13" s="333"/>
      <c r="K13" s="333"/>
      <c r="L13" s="333"/>
    </row>
    <row r="14" spans="1:27" ht="16.5" hidden="1" customHeight="1" x14ac:dyDescent="0.25">
      <c r="A14" s="147" t="str">
        <f t="shared" si="0"/>
        <v>0</v>
      </c>
      <c r="B14" s="1" t="str">
        <f>MstList!B24</f>
        <v>68245118AA</v>
      </c>
      <c r="C14" s="1" t="str">
        <f>MstList!D24</f>
        <v>Brake Pads-Rear, 2015</v>
      </c>
      <c r="D14" s="5"/>
      <c r="E14" s="191" t="str">
        <f>IF(D14&gt;0,Totals!F24,"")</f>
        <v/>
      </c>
      <c r="F14" s="191">
        <f t="shared" si="1"/>
        <v>0</v>
      </c>
      <c r="G14" s="157">
        <f>MstList!J24</f>
        <v>0</v>
      </c>
      <c r="H14" s="728">
        <f>MstList!K24</f>
        <v>0</v>
      </c>
      <c r="I14" s="23"/>
      <c r="J14" s="333"/>
      <c r="K14" s="333"/>
      <c r="L14" s="333"/>
    </row>
    <row r="15" spans="1:27" ht="16.5" hidden="1" customHeight="1" x14ac:dyDescent="0.25">
      <c r="A15" s="147" t="str">
        <f t="shared" si="0"/>
        <v>0</v>
      </c>
      <c r="B15" s="1" t="str">
        <f>MstList!B25</f>
        <v>UP 880256CR</v>
      </c>
      <c r="C15" s="1" t="str">
        <f>MstList!D25</f>
        <v>Brake Rotor-Front</v>
      </c>
      <c r="D15" s="5"/>
      <c r="E15" s="191" t="str">
        <f>IF(D15&gt;0,Totals!F25,"")</f>
        <v/>
      </c>
      <c r="F15" s="191">
        <f t="shared" si="1"/>
        <v>0</v>
      </c>
      <c r="G15" s="1">
        <f>MstList!J25</f>
        <v>0</v>
      </c>
      <c r="H15" s="728">
        <f>MstList!K25</f>
        <v>0</v>
      </c>
      <c r="I15" s="23"/>
      <c r="J15" s="333"/>
      <c r="K15" s="333"/>
      <c r="L15" s="333"/>
    </row>
    <row r="16" spans="1:27" ht="16.5" hidden="1" customHeight="1" x14ac:dyDescent="0.25">
      <c r="A16" s="147" t="str">
        <f t="shared" si="0"/>
        <v>0</v>
      </c>
      <c r="B16" s="1" t="str">
        <f>MstList!B26</f>
        <v>68184337AA</v>
      </c>
      <c r="C16" s="1" t="str">
        <f>MstList!D26</f>
        <v>Brake Rotor-Front, 2015</v>
      </c>
      <c r="D16" s="5"/>
      <c r="E16" s="191" t="str">
        <f>IF(D16&gt;0,Totals!F26,"")</f>
        <v/>
      </c>
      <c r="F16" s="191">
        <f t="shared" si="1"/>
        <v>0</v>
      </c>
      <c r="G16" s="157">
        <f>MstList!J26</f>
        <v>0</v>
      </c>
      <c r="H16" s="728">
        <f>MstList!K26</f>
        <v>0</v>
      </c>
      <c r="I16" s="23"/>
      <c r="J16" s="333"/>
      <c r="K16" s="333"/>
      <c r="L16" s="333"/>
    </row>
    <row r="17" spans="1:12" ht="16.5" hidden="1" customHeight="1" x14ac:dyDescent="0.25">
      <c r="A17" s="147" t="str">
        <f t="shared" si="0"/>
        <v>0</v>
      </c>
      <c r="B17" s="1" t="str">
        <f>MstList!B27</f>
        <v>68089130AB</v>
      </c>
      <c r="C17" s="1" t="str">
        <f>MstList!D27</f>
        <v>Brake Booster</v>
      </c>
      <c r="D17" s="5"/>
      <c r="E17" s="191" t="str">
        <f>IF(D17&gt;0,Totals!F27,"")</f>
        <v/>
      </c>
      <c r="F17" s="191">
        <f t="shared" si="1"/>
        <v>0</v>
      </c>
      <c r="G17" s="157">
        <f>MstList!J27</f>
        <v>0</v>
      </c>
      <c r="H17" s="728">
        <f>MstList!K27</f>
        <v>0</v>
      </c>
      <c r="I17" s="23"/>
      <c r="J17" s="333"/>
      <c r="K17" s="333"/>
      <c r="L17" s="333"/>
    </row>
    <row r="18" spans="1:12" ht="16.5" hidden="1" customHeight="1" x14ac:dyDescent="0.25">
      <c r="A18" s="147" t="str">
        <f t="shared" si="0"/>
        <v>0</v>
      </c>
      <c r="B18" s="1" t="str">
        <f>MstList!B28</f>
        <v>UP 83971A</v>
      </c>
      <c r="C18" s="1" t="str">
        <f>MstList!D28</f>
        <v>Front Brake Hardware Kit</v>
      </c>
      <c r="D18" s="5"/>
      <c r="E18" s="191" t="str">
        <f>IF(D18&gt;0,Totals!F28,"")</f>
        <v/>
      </c>
      <c r="F18" s="191">
        <f t="shared" si="1"/>
        <v>0</v>
      </c>
      <c r="G18" s="730">
        <f>MstList!J28</f>
        <v>0</v>
      </c>
      <c r="H18" s="728">
        <f>MstList!K28</f>
        <v>0</v>
      </c>
      <c r="I18" s="23"/>
      <c r="J18" s="333"/>
      <c r="K18" s="333"/>
      <c r="L18" s="333"/>
    </row>
    <row r="19" spans="1:12" ht="16.5" hidden="1" customHeight="1" x14ac:dyDescent="0.25">
      <c r="A19" s="147" t="str">
        <f t="shared" si="0"/>
        <v>0</v>
      </c>
      <c r="B19" s="1" t="str">
        <f>MstList!B29</f>
        <v>UP89305A</v>
      </c>
      <c r="C19" s="1" t="str">
        <f>MstList!D29</f>
        <v>Rear Brake Hardware Kit</v>
      </c>
      <c r="D19" s="5"/>
      <c r="E19" s="191" t="str">
        <f>IF(D19&gt;0,Totals!F29,"")</f>
        <v/>
      </c>
      <c r="F19" s="191">
        <f t="shared" si="1"/>
        <v>0</v>
      </c>
      <c r="G19" s="730">
        <f>MstList!J29</f>
        <v>0</v>
      </c>
      <c r="H19" s="728">
        <f>MstList!K29</f>
        <v>0</v>
      </c>
      <c r="I19" s="23"/>
      <c r="J19" s="333"/>
      <c r="K19" s="333"/>
      <c r="L19" s="333"/>
    </row>
    <row r="20" spans="1:12" ht="16.5" hidden="1" customHeight="1" x14ac:dyDescent="0.25">
      <c r="A20" s="147" t="str">
        <f t="shared" si="0"/>
        <v>0</v>
      </c>
      <c r="B20" s="1" t="str">
        <f>MstList!B30</f>
        <v>UP 880395CR</v>
      </c>
      <c r="C20" s="1" t="str">
        <f>MstList!D30</f>
        <v>Brake Rotor-Rear</v>
      </c>
      <c r="D20" s="5"/>
      <c r="E20" s="191" t="str">
        <f>IF(D20&gt;0,Totals!F30,"")</f>
        <v/>
      </c>
      <c r="F20" s="191">
        <f t="shared" si="1"/>
        <v>0</v>
      </c>
      <c r="G20" s="1">
        <f>MstList!J30</f>
        <v>0</v>
      </c>
      <c r="H20" s="728">
        <f>MstList!K30</f>
        <v>0</v>
      </c>
      <c r="I20" s="23"/>
      <c r="J20" s="333"/>
      <c r="K20" s="333"/>
      <c r="L20" s="333"/>
    </row>
    <row r="21" spans="1:12" ht="16.5" hidden="1" customHeight="1" x14ac:dyDescent="0.25">
      <c r="A21" s="147" t="str">
        <f t="shared" si="0"/>
        <v>0</v>
      </c>
      <c r="B21" s="1" t="str">
        <f>MstList!B31</f>
        <v>68232484AA</v>
      </c>
      <c r="C21" s="1" t="str">
        <f>MstList!D31</f>
        <v>Left Front Brake Hose (Charger 2015)</v>
      </c>
      <c r="D21" s="5"/>
      <c r="E21" s="191" t="str">
        <f>IF(D21&gt;0,Totals!F31,"")</f>
        <v/>
      </c>
      <c r="F21" s="191">
        <f t="shared" si="1"/>
        <v>0</v>
      </c>
      <c r="G21" s="157">
        <f>MstList!J31</f>
        <v>0</v>
      </c>
      <c r="H21" s="728">
        <f>MstList!K31</f>
        <v>0</v>
      </c>
      <c r="I21" s="23"/>
      <c r="J21" s="333"/>
      <c r="K21" s="333"/>
      <c r="L21" s="333"/>
    </row>
    <row r="22" spans="1:12" ht="16.5" hidden="1" customHeight="1" x14ac:dyDescent="0.25">
      <c r="A22" s="147" t="str">
        <f t="shared" si="0"/>
        <v>0</v>
      </c>
      <c r="B22" s="1" t="str">
        <f>MstList!B32</f>
        <v>68257661AA</v>
      </c>
      <c r="C22" s="1" t="str">
        <f>MstList!D32</f>
        <v>Right Front Brake Hose (Charger 2015)</v>
      </c>
      <c r="D22" s="5"/>
      <c r="E22" s="191" t="str">
        <f>IF(D22&gt;0,Totals!F32,"")</f>
        <v/>
      </c>
      <c r="F22" s="191">
        <f t="shared" si="1"/>
        <v>0</v>
      </c>
      <c r="G22" s="157">
        <f>MstList!J32</f>
        <v>0</v>
      </c>
      <c r="H22" s="728">
        <f>MstList!K32</f>
        <v>0</v>
      </c>
      <c r="I22" s="23"/>
      <c r="J22" s="333"/>
      <c r="K22" s="333"/>
      <c r="L22" s="333"/>
    </row>
    <row r="23" spans="1:12" ht="16.5" hidden="1" customHeight="1" x14ac:dyDescent="0.25">
      <c r="A23" s="147" t="str">
        <f t="shared" si="0"/>
        <v>0</v>
      </c>
      <c r="B23" s="1" t="str">
        <f>MstList!B33</f>
        <v>68199987AC</v>
      </c>
      <c r="C23" s="1" t="str">
        <f>MstList!D33</f>
        <v>Front ABS Sensor (2015-18)</v>
      </c>
      <c r="D23" s="5"/>
      <c r="E23" s="191" t="str">
        <f>IF(D23&gt;0,Totals!F33,"")</f>
        <v/>
      </c>
      <c r="F23" s="191">
        <f t="shared" si="1"/>
        <v>0</v>
      </c>
      <c r="G23" s="157">
        <f>MstList!J33</f>
        <v>0</v>
      </c>
      <c r="H23" s="728">
        <f>MstList!K33</f>
        <v>0</v>
      </c>
      <c r="I23" s="23"/>
      <c r="J23" s="333"/>
      <c r="K23" s="333"/>
      <c r="L23" s="333"/>
    </row>
    <row r="24" spans="1:12" ht="16.5" hidden="1" customHeight="1" x14ac:dyDescent="0.25">
      <c r="A24" s="147" t="str">
        <f t="shared" si="0"/>
        <v>0</v>
      </c>
      <c r="B24" s="1" t="str">
        <f>MstList!B34</f>
        <v>NOE 604024</v>
      </c>
      <c r="C24" s="1" t="str">
        <f>MstList!D34</f>
        <v>Heater/AC Door Actuator Motor</v>
      </c>
      <c r="D24" s="5"/>
      <c r="E24" s="191" t="str">
        <f>IF(D24&gt;0,Totals!F34,"")</f>
        <v/>
      </c>
      <c r="F24" s="191">
        <f t="shared" si="1"/>
        <v>0</v>
      </c>
      <c r="G24" s="1">
        <f>MstList!J34</f>
        <v>0</v>
      </c>
      <c r="H24" s="728">
        <f>MstList!K34</f>
        <v>0</v>
      </c>
      <c r="I24" s="23"/>
      <c r="J24" s="333"/>
      <c r="K24" s="333"/>
      <c r="L24" s="333"/>
    </row>
    <row r="25" spans="1:12" ht="16.5" hidden="1" customHeight="1" x14ac:dyDescent="0.25">
      <c r="A25" s="147" t="str">
        <f t="shared" si="0"/>
        <v>0</v>
      </c>
      <c r="B25" s="1" t="str">
        <f>MstList!B35</f>
        <v>12614XB</v>
      </c>
      <c r="C25" s="1" t="str">
        <f>MstList!D35</f>
        <v>Caliper-Left Front</v>
      </c>
      <c r="D25" s="5"/>
      <c r="E25" s="191" t="str">
        <f>IF(D25&gt;0,Totals!F35,"")</f>
        <v/>
      </c>
      <c r="F25" s="191">
        <f t="shared" si="1"/>
        <v>0</v>
      </c>
      <c r="G25" s="1">
        <f>MstList!J35</f>
        <v>0</v>
      </c>
      <c r="H25" s="728">
        <f>MstList!K35</f>
        <v>0</v>
      </c>
      <c r="I25" s="23"/>
      <c r="J25" s="333"/>
      <c r="K25" s="333"/>
      <c r="L25" s="333"/>
    </row>
    <row r="26" spans="1:12" ht="16.5" hidden="1" customHeight="1" x14ac:dyDescent="0.25">
      <c r="A26" s="147" t="str">
        <f t="shared" si="0"/>
        <v>0</v>
      </c>
      <c r="B26" s="1" t="str">
        <f>MstList!B37</f>
        <v>12614XA</v>
      </c>
      <c r="C26" s="1" t="str">
        <f>MstList!D37</f>
        <v>Caliper-Right Front</v>
      </c>
      <c r="D26" s="5"/>
      <c r="E26" s="191" t="str">
        <f>IF(D26&gt;0,Totals!F37,"")</f>
        <v/>
      </c>
      <c r="F26" s="191">
        <f t="shared" si="1"/>
        <v>0</v>
      </c>
      <c r="G26" s="1">
        <f>MstList!J37</f>
        <v>0</v>
      </c>
      <c r="H26" s="728">
        <f>MstList!K37</f>
        <v>0</v>
      </c>
      <c r="I26" s="23"/>
      <c r="J26" s="333"/>
      <c r="K26" s="333"/>
      <c r="L26" s="333"/>
    </row>
    <row r="27" spans="1:12" ht="16.5" hidden="1" customHeight="1" x14ac:dyDescent="0.25">
      <c r="A27" s="147" t="str">
        <f t="shared" si="0"/>
        <v>0</v>
      </c>
      <c r="B27" s="1" t="str">
        <f>MstList!B38</f>
        <v>68085784AA</v>
      </c>
      <c r="C27" s="1" t="str">
        <f>MstList!D38</f>
        <v>Condensor</v>
      </c>
      <c r="D27" s="5"/>
      <c r="E27" s="191" t="str">
        <f>IF(D27&gt;0,Totals!F38,"")</f>
        <v/>
      </c>
      <c r="F27" s="191">
        <f t="shared" si="1"/>
        <v>0</v>
      </c>
      <c r="G27" s="157">
        <f>MstList!J38</f>
        <v>0</v>
      </c>
      <c r="H27" s="728">
        <f>MstList!K38</f>
        <v>0</v>
      </c>
      <c r="I27" s="23"/>
      <c r="J27" s="333"/>
      <c r="K27" s="333"/>
      <c r="L27" s="333"/>
    </row>
    <row r="28" spans="1:12" ht="16.5" customHeight="1" x14ac:dyDescent="0.25">
      <c r="A28" s="147" t="str">
        <f t="shared" si="0"/>
        <v>1</v>
      </c>
      <c r="B28" s="1" t="str">
        <f>MstList!B39</f>
        <v>5137714AA</v>
      </c>
      <c r="C28" s="1" t="str">
        <f>MstList!D39</f>
        <v>Cooling Fan Motor (Left)-2011-17)</v>
      </c>
      <c r="D28" s="5">
        <v>1</v>
      </c>
      <c r="E28" s="191">
        <f>IF(D28&gt;0,Totals!F39,"")</f>
        <v>0</v>
      </c>
      <c r="F28" s="191">
        <f t="shared" si="1"/>
        <v>0</v>
      </c>
      <c r="G28" s="157">
        <f>MstList!J39</f>
        <v>0</v>
      </c>
      <c r="H28" s="728">
        <f>MstList!K39</f>
        <v>0</v>
      </c>
      <c r="I28" s="23"/>
      <c r="J28" s="334"/>
      <c r="K28" s="334"/>
      <c r="L28" s="334"/>
    </row>
    <row r="29" spans="1:12" ht="16.5" customHeight="1" x14ac:dyDescent="0.25">
      <c r="A29" s="147" t="str">
        <f t="shared" si="0"/>
        <v>1</v>
      </c>
      <c r="B29" s="1" t="str">
        <f>MstList!B40</f>
        <v>5072330AB</v>
      </c>
      <c r="C29" s="1" t="str">
        <f>MstList!D40</f>
        <v>Cooling Fan Motor (Right)-(2011-17)</v>
      </c>
      <c r="D29" s="5">
        <v>1</v>
      </c>
      <c r="E29" s="191">
        <f>IF(D29&gt;0,Totals!F40,"")</f>
        <v>0</v>
      </c>
      <c r="F29" s="191">
        <f t="shared" si="1"/>
        <v>0</v>
      </c>
      <c r="G29" s="157">
        <f>MstList!J40</f>
        <v>0</v>
      </c>
      <c r="H29" s="728">
        <f>MstList!K40</f>
        <v>0</v>
      </c>
      <c r="I29" s="23"/>
      <c r="J29" s="23"/>
      <c r="K29" s="23"/>
      <c r="L29" s="23"/>
    </row>
    <row r="30" spans="1:12" ht="16.5" customHeight="1" x14ac:dyDescent="0.25">
      <c r="A30" s="147" t="str">
        <f t="shared" si="0"/>
        <v>1</v>
      </c>
      <c r="B30" s="1" t="str">
        <f>MstList!B41</f>
        <v>5137713AA</v>
      </c>
      <c r="C30" s="1" t="str">
        <f>MstList!D41</f>
        <v>Fan Blades (2011-17)</v>
      </c>
      <c r="D30" s="5">
        <v>8</v>
      </c>
      <c r="E30" s="191">
        <f>IF(D30&gt;0,Totals!F41,"")</f>
        <v>0</v>
      </c>
      <c r="F30" s="191">
        <f t="shared" si="1"/>
        <v>0</v>
      </c>
      <c r="G30" s="157">
        <f>MstList!J41</f>
        <v>0</v>
      </c>
      <c r="H30" s="728">
        <f>MstList!K41</f>
        <v>0</v>
      </c>
      <c r="I30" s="23"/>
      <c r="J30" s="23"/>
      <c r="K30" s="23"/>
      <c r="L30" s="23"/>
    </row>
    <row r="31" spans="1:12" ht="16.5" hidden="1" customHeight="1" x14ac:dyDescent="0.25">
      <c r="A31" s="147" t="str">
        <f t="shared" si="0"/>
        <v>0</v>
      </c>
      <c r="B31" s="1" t="str">
        <f>MstList!B42</f>
        <v>NOE 620039XD</v>
      </c>
      <c r="C31" s="1" t="str">
        <f>MstList!D42</f>
        <v>Dual Fan Assy.</v>
      </c>
      <c r="D31" s="5"/>
      <c r="E31" s="191" t="str">
        <f>IF(D31&gt;0,Totals!F42,"")</f>
        <v/>
      </c>
      <c r="F31" s="191">
        <f t="shared" si="1"/>
        <v>0</v>
      </c>
      <c r="G31" s="1">
        <f>MstList!J42</f>
        <v>0</v>
      </c>
      <c r="H31" s="728">
        <f>MstList!K42</f>
        <v>0</v>
      </c>
      <c r="I31" s="23"/>
      <c r="J31" s="23"/>
      <c r="K31" s="23"/>
      <c r="L31" s="23"/>
    </row>
    <row r="32" spans="1:12" ht="16.5" hidden="1" customHeight="1" x14ac:dyDescent="0.25">
      <c r="A32" s="147" t="str">
        <f t="shared" si="0"/>
        <v>0</v>
      </c>
      <c r="B32" s="1" t="str">
        <f>MstList!B43</f>
        <v>NCP 2605521M</v>
      </c>
      <c r="C32" s="1" t="str">
        <f>MstList!D43</f>
        <v>Control Arm Upper</v>
      </c>
      <c r="D32" s="5"/>
      <c r="E32" s="191" t="str">
        <f>IF(D32&gt;0,Totals!F43,"")</f>
        <v/>
      </c>
      <c r="F32" s="191">
        <f t="shared" si="1"/>
        <v>0</v>
      </c>
      <c r="G32" s="1">
        <f>MstList!J43</f>
        <v>0</v>
      </c>
      <c r="H32" s="728">
        <f>MstList!K43</f>
        <v>0</v>
      </c>
      <c r="I32" s="23"/>
      <c r="J32" s="23"/>
      <c r="K32" s="23"/>
      <c r="L32" s="23"/>
    </row>
    <row r="33" spans="1:12" ht="16.5" hidden="1" customHeight="1" x14ac:dyDescent="0.25">
      <c r="A33" s="147" t="str">
        <f t="shared" si="0"/>
        <v>0</v>
      </c>
      <c r="B33" s="1" t="str">
        <f>MstList!B44</f>
        <v>NCP2605522M</v>
      </c>
      <c r="C33" s="1" t="str">
        <f>MstList!D44</f>
        <v>Control Arm-Upper Right</v>
      </c>
      <c r="D33" s="5"/>
      <c r="E33" s="191" t="str">
        <f>IF(D33&gt;0,Totals!F44,"")</f>
        <v/>
      </c>
      <c r="F33" s="191">
        <f t="shared" si="1"/>
        <v>0</v>
      </c>
      <c r="G33" s="1">
        <f>MstList!J44</f>
        <v>0</v>
      </c>
      <c r="H33" s="728">
        <f>MstList!K44</f>
        <v>0</v>
      </c>
      <c r="J33" s="23"/>
      <c r="K33" s="23"/>
      <c r="L33" s="23"/>
    </row>
    <row r="34" spans="1:12" ht="16.5" hidden="1" customHeight="1" x14ac:dyDescent="0.25">
      <c r="A34" s="147" t="str">
        <f t="shared" si="0"/>
        <v>0</v>
      </c>
      <c r="B34" s="1" t="str">
        <f>MstList!B45</f>
        <v>5513661AC</v>
      </c>
      <c r="C34" s="1" t="str">
        <f>MstList!D45</f>
        <v>Upper Driver Door Hinge</v>
      </c>
      <c r="D34" s="5"/>
      <c r="E34" s="191" t="str">
        <f>IF(D34&gt;0,Totals!F45,"")</f>
        <v/>
      </c>
      <c r="F34" s="191">
        <f t="shared" si="1"/>
        <v>0</v>
      </c>
      <c r="G34" s="157">
        <f>MstList!J45</f>
        <v>0</v>
      </c>
      <c r="H34" s="728">
        <f>MstList!K45</f>
        <v>0</v>
      </c>
      <c r="I34" s="23"/>
      <c r="J34" s="23"/>
      <c r="K34" s="23"/>
      <c r="L34" s="23"/>
    </row>
    <row r="35" spans="1:12" ht="16.5" hidden="1" customHeight="1" x14ac:dyDescent="0.25">
      <c r="A35" s="147" t="str">
        <f t="shared" si="0"/>
        <v>0</v>
      </c>
      <c r="B35" s="1" t="str">
        <f>MstList!B46</f>
        <v>55113665AI</v>
      </c>
      <c r="C35" s="1" t="str">
        <f>MstList!D46</f>
        <v>Lower Driver Door Hinge</v>
      </c>
      <c r="D35" s="5"/>
      <c r="E35" s="191" t="str">
        <f>IF(D35&gt;0,Totals!F46,"")</f>
        <v/>
      </c>
      <c r="F35" s="191">
        <f t="shared" si="1"/>
        <v>0</v>
      </c>
      <c r="G35" s="157">
        <f>MstList!J46</f>
        <v>0</v>
      </c>
      <c r="H35" s="728">
        <f>MstList!K46</f>
        <v>0</v>
      </c>
      <c r="I35" s="23"/>
      <c r="J35" s="23"/>
      <c r="K35" s="23"/>
      <c r="L35" s="23"/>
    </row>
    <row r="36" spans="1:12" ht="16.5" hidden="1" customHeight="1" x14ac:dyDescent="0.25">
      <c r="A36" s="147" t="str">
        <f t="shared" si="0"/>
        <v>0</v>
      </c>
      <c r="B36" s="1" t="str">
        <f>MstList!B47</f>
        <v>BRN 27102045</v>
      </c>
      <c r="C36" s="1" t="str">
        <f>MstList!D47</f>
        <v>Front Hub Assembly, 2011 and below</v>
      </c>
      <c r="D36" s="5"/>
      <c r="E36" s="191" t="str">
        <f>IF(D36&gt;0,Totals!F47,"")</f>
        <v/>
      </c>
      <c r="F36" s="191">
        <f t="shared" si="1"/>
        <v>0</v>
      </c>
      <c r="G36" s="1">
        <f>MstList!J47</f>
        <v>0</v>
      </c>
      <c r="H36" s="728">
        <f>MstList!K47</f>
        <v>0</v>
      </c>
      <c r="I36" s="23"/>
      <c r="J36" s="23"/>
      <c r="K36" s="23"/>
      <c r="L36" s="23"/>
    </row>
    <row r="37" spans="1:12" ht="16.5" hidden="1" customHeight="1" x14ac:dyDescent="0.25">
      <c r="A37" s="147" t="str">
        <f t="shared" si="0"/>
        <v>0</v>
      </c>
      <c r="B37" s="1">
        <f>MstList!B48</f>
        <v>6504007</v>
      </c>
      <c r="C37" s="1" t="str">
        <f>MstList!D48</f>
        <v>Front Hub Bearing Nut</v>
      </c>
      <c r="D37" s="5"/>
      <c r="E37" s="191" t="str">
        <f>IF(D37&gt;0,Totals!F48,"")</f>
        <v/>
      </c>
      <c r="F37" s="191">
        <f t="shared" si="1"/>
        <v>0</v>
      </c>
      <c r="G37" s="157">
        <f>MstList!J48</f>
        <v>0</v>
      </c>
      <c r="H37" s="728">
        <f>MstList!K48</f>
        <v>0</v>
      </c>
      <c r="I37" s="336"/>
      <c r="J37" s="23"/>
      <c r="K37" s="23"/>
      <c r="L37" s="23"/>
    </row>
    <row r="38" spans="1:12" ht="16.5" hidden="1" customHeight="1" x14ac:dyDescent="0.25">
      <c r="A38" s="147" t="str">
        <f t="shared" si="0"/>
        <v>0</v>
      </c>
      <c r="B38" s="176" t="str">
        <f>MstList!B49</f>
        <v>NOE6006012</v>
      </c>
      <c r="C38" s="176" t="str">
        <f>MstList!D49</f>
        <v xml:space="preserve">DRIVESHAFT CENTER BEARING </v>
      </c>
      <c r="D38" s="176"/>
      <c r="E38" s="197" t="str">
        <f>IF(D38&gt;0,Totals!F49,"")</f>
        <v/>
      </c>
      <c r="F38" s="197">
        <f t="shared" si="1"/>
        <v>0</v>
      </c>
      <c r="G38" s="176">
        <f>MstList!J49</f>
        <v>0</v>
      </c>
      <c r="H38" s="254">
        <f>MstList!K49</f>
        <v>0</v>
      </c>
      <c r="I38" s="23"/>
      <c r="J38" s="23"/>
      <c r="K38" s="23"/>
      <c r="L38" s="23"/>
    </row>
    <row r="39" spans="1:12" ht="16.5" hidden="1" customHeight="1" x14ac:dyDescent="0.25">
      <c r="A39" s="147" t="str">
        <f t="shared" si="0"/>
        <v>0</v>
      </c>
      <c r="B39" s="1" t="str">
        <f>MstList!B50</f>
        <v>BR930578</v>
      </c>
      <c r="C39" s="1" t="str">
        <f>MstList!D50</f>
        <v>Front Hub Assembly, 2012 and up</v>
      </c>
      <c r="D39" s="5"/>
      <c r="E39" s="191" t="str">
        <f>IF(D39&gt;0,Totals!F50,"")</f>
        <v/>
      </c>
      <c r="F39" s="191">
        <f t="shared" si="1"/>
        <v>0</v>
      </c>
      <c r="G39" s="1">
        <f>MstList!J50</f>
        <v>0</v>
      </c>
      <c r="H39" s="728">
        <f>MstList!K50</f>
        <v>0</v>
      </c>
      <c r="I39" s="23"/>
      <c r="J39" s="23"/>
      <c r="K39" s="23"/>
      <c r="L39" s="23"/>
    </row>
    <row r="40" spans="1:12" ht="16.5" hidden="1" customHeight="1" x14ac:dyDescent="0.25">
      <c r="A40" s="147" t="str">
        <f t="shared" si="0"/>
        <v>0</v>
      </c>
      <c r="B40" s="1" t="str">
        <f>MstList!B51</f>
        <v>5136023AE</v>
      </c>
      <c r="C40" s="1" t="str">
        <f>MstList!D51</f>
        <v>Secondary Fuel Pump</v>
      </c>
      <c r="D40" s="5"/>
      <c r="E40" s="191" t="str">
        <f>IF(D40&gt;0,Totals!F51,"")</f>
        <v/>
      </c>
      <c r="F40" s="191">
        <f t="shared" si="1"/>
        <v>0</v>
      </c>
      <c r="G40" s="157">
        <f>MstList!J51</f>
        <v>0</v>
      </c>
      <c r="H40" s="728">
        <f>MstList!K51</f>
        <v>0</v>
      </c>
      <c r="I40" s="23"/>
      <c r="J40" s="23"/>
      <c r="K40" s="23"/>
      <c r="L40" s="23"/>
    </row>
    <row r="41" spans="1:12" ht="16.5" hidden="1" customHeight="1" x14ac:dyDescent="0.25">
      <c r="A41" s="147" t="str">
        <f t="shared" si="0"/>
        <v>0</v>
      </c>
      <c r="B41" s="1" t="str">
        <f>MstList!B52</f>
        <v>5136022AJ</v>
      </c>
      <c r="C41" s="1" t="str">
        <f>MstList!D52</f>
        <v xml:space="preserve">Fuel Pump </v>
      </c>
      <c r="D41" s="5"/>
      <c r="E41" s="191" t="str">
        <f>IF(D41&gt;0,Totals!F52,"")</f>
        <v/>
      </c>
      <c r="F41" s="191">
        <f t="shared" si="1"/>
        <v>0</v>
      </c>
      <c r="G41" s="157">
        <f>MstList!J52</f>
        <v>0</v>
      </c>
      <c r="H41" s="728">
        <f>MstList!K52</f>
        <v>0</v>
      </c>
      <c r="I41" s="23"/>
      <c r="J41" s="23"/>
      <c r="K41" s="23"/>
      <c r="L41" s="23"/>
    </row>
    <row r="42" spans="1:12" ht="16.5" hidden="1" customHeight="1" x14ac:dyDescent="0.25">
      <c r="A42" s="147" t="str">
        <f t="shared" si="0"/>
        <v>0</v>
      </c>
      <c r="B42" s="1" t="str">
        <f>MstList!B53</f>
        <v>DFPFG1053</v>
      </c>
      <c r="C42" s="1" t="str">
        <f>MstList!D53</f>
        <v xml:space="preserve">Fuel Pump </v>
      </c>
      <c r="D42" s="5"/>
      <c r="E42" s="191" t="str">
        <f>IF(D42&gt;0,Totals!F53,"")</f>
        <v/>
      </c>
      <c r="F42" s="191">
        <f t="shared" si="1"/>
        <v>0</v>
      </c>
      <c r="G42" s="157">
        <f>MstList!J53</f>
        <v>0</v>
      </c>
      <c r="H42" s="728">
        <f>MstList!K53</f>
        <v>0</v>
      </c>
      <c r="I42" s="23"/>
      <c r="J42" s="23"/>
      <c r="K42" s="23"/>
      <c r="L42" s="23"/>
    </row>
    <row r="43" spans="1:12" ht="16.5" hidden="1" customHeight="1" x14ac:dyDescent="0.25">
      <c r="A43" s="147" t="str">
        <f t="shared" si="0"/>
        <v>0</v>
      </c>
      <c r="B43" s="1" t="str">
        <f>MstList!B54</f>
        <v>CRB 280325</v>
      </c>
      <c r="C43" s="1" t="str">
        <f>MstList!D54</f>
        <v>Fuel Sender Pedal (2011-20)</v>
      </c>
      <c r="D43" s="5"/>
      <c r="E43" s="191" t="str">
        <f>IF(D43&gt;0,Totals!F54,"")</f>
        <v/>
      </c>
      <c r="F43" s="191">
        <f t="shared" si="1"/>
        <v>0</v>
      </c>
      <c r="G43" s="157">
        <f>MstList!J54</f>
        <v>0</v>
      </c>
      <c r="H43" s="728">
        <f>MstList!K54</f>
        <v>0</v>
      </c>
      <c r="I43" s="23"/>
      <c r="J43" s="23"/>
      <c r="K43" s="23"/>
      <c r="L43" s="23"/>
    </row>
    <row r="44" spans="1:12" ht="16.5" hidden="1" customHeight="1" x14ac:dyDescent="0.25">
      <c r="A44" s="147" t="str">
        <f t="shared" si="0"/>
        <v>0</v>
      </c>
      <c r="B44" s="1" t="str">
        <f>MstList!B55</f>
        <v>68235388AA</v>
      </c>
      <c r="C44" s="1" t="str">
        <f>MstList!D55</f>
        <v>Fuse Wiring Kit</v>
      </c>
      <c r="D44" s="5"/>
      <c r="E44" s="191" t="str">
        <f>IF(D44&gt;0,Totals!F55,"")</f>
        <v/>
      </c>
      <c r="F44" s="191">
        <f t="shared" si="1"/>
        <v>0</v>
      </c>
      <c r="G44" s="157">
        <f>MstList!J55</f>
        <v>0</v>
      </c>
      <c r="H44" s="728">
        <f>MstList!K55</f>
        <v>0</v>
      </c>
      <c r="I44" s="23"/>
      <c r="J44" s="23"/>
      <c r="K44" s="23"/>
      <c r="L44" s="23"/>
    </row>
    <row r="45" spans="1:12" ht="16.5" hidden="1" customHeight="1" x14ac:dyDescent="0.25">
      <c r="A45" s="147" t="str">
        <f t="shared" si="0"/>
        <v>0</v>
      </c>
      <c r="B45" s="1" t="str">
        <f>MstList!B56</f>
        <v>LMP 9012LLN</v>
      </c>
      <c r="C45" s="1" t="str">
        <f>MstList!D56</f>
        <v>Headlight Bulb(2015)</v>
      </c>
      <c r="D45" s="5"/>
      <c r="E45" s="191" t="str">
        <f>IF(D45&gt;0,Totals!F56,"")</f>
        <v/>
      </c>
      <c r="F45" s="191">
        <f t="shared" si="1"/>
        <v>0</v>
      </c>
      <c r="G45" s="1">
        <f>MstList!J56</f>
        <v>0</v>
      </c>
      <c r="H45" s="728">
        <f>MstList!K56</f>
        <v>0</v>
      </c>
      <c r="I45" s="23"/>
      <c r="J45" s="23"/>
      <c r="K45" s="23"/>
      <c r="L45" s="23"/>
    </row>
    <row r="46" spans="1:12" ht="16.5" hidden="1" customHeight="1" x14ac:dyDescent="0.25">
      <c r="A46" s="147" t="str">
        <f t="shared" si="0"/>
        <v>0</v>
      </c>
      <c r="B46" s="1" t="str">
        <f>MstList!B57</f>
        <v>BK MZCH2502270N</v>
      </c>
      <c r="C46" s="1" t="str">
        <f>MstList!D57</f>
        <v>Headlight Assy. 2015-2016</v>
      </c>
      <c r="D46" s="5"/>
      <c r="E46" s="191" t="str">
        <f>IF(D46&gt;0,Totals!F57,"")</f>
        <v/>
      </c>
      <c r="F46" s="191">
        <f t="shared" si="1"/>
        <v>0</v>
      </c>
      <c r="G46" s="1">
        <f>MstList!J57</f>
        <v>0</v>
      </c>
      <c r="H46" s="728">
        <f>MstList!K57</f>
        <v>0</v>
      </c>
      <c r="I46" s="23"/>
      <c r="J46" s="23"/>
      <c r="K46" s="23"/>
      <c r="L46" s="23"/>
    </row>
    <row r="47" spans="1:12" ht="16.5" hidden="1" customHeight="1" x14ac:dyDescent="0.25">
      <c r="A47" s="147" t="str">
        <f t="shared" si="0"/>
        <v>0</v>
      </c>
      <c r="B47" s="1" t="str">
        <f>MstList!B58</f>
        <v>BK MZCH2503270N</v>
      </c>
      <c r="C47" s="1" t="str">
        <f>MstList!D58</f>
        <v>Headlight Assy. 2015-2016</v>
      </c>
      <c r="D47" s="5"/>
      <c r="E47" s="191" t="str">
        <f>IF(D47&gt;0,Totals!F58,"")</f>
        <v/>
      </c>
      <c r="F47" s="191">
        <f t="shared" si="1"/>
        <v>0</v>
      </c>
      <c r="G47" s="1">
        <f>MstList!J58</f>
        <v>0</v>
      </c>
      <c r="H47" s="728">
        <f>MstList!K58</f>
        <v>0</v>
      </c>
      <c r="I47" s="23"/>
      <c r="J47" s="23"/>
      <c r="K47" s="23"/>
      <c r="L47" s="23"/>
    </row>
    <row r="48" spans="1:12" ht="16.5" hidden="1" customHeight="1" x14ac:dyDescent="0.25">
      <c r="A48" s="147" t="str">
        <f t="shared" si="0"/>
        <v>0</v>
      </c>
      <c r="B48" s="9" t="str">
        <f>MstList!B59</f>
        <v>LMP BP1255H11N</v>
      </c>
      <c r="C48" s="1" t="str">
        <f>MstList!D59</f>
        <v>Headlight Bulb (2011-14)</v>
      </c>
      <c r="D48" s="5"/>
      <c r="E48" s="191" t="str">
        <f>IF(D48&gt;0,Totals!F59,"")</f>
        <v/>
      </c>
      <c r="F48" s="191">
        <f t="shared" si="1"/>
        <v>0</v>
      </c>
      <c r="G48" s="1">
        <f>MstList!J59</f>
        <v>0</v>
      </c>
      <c r="H48" s="728">
        <f>MstList!K59</f>
        <v>0</v>
      </c>
      <c r="I48" s="23"/>
      <c r="J48" s="23"/>
      <c r="K48" s="23"/>
      <c r="L48" s="23"/>
    </row>
    <row r="49" spans="1:12" ht="16.5" hidden="1" customHeight="1" x14ac:dyDescent="0.25">
      <c r="A49" s="147" t="str">
        <f t="shared" si="0"/>
        <v>0</v>
      </c>
      <c r="B49" s="1" t="str">
        <f>MstList!B60</f>
        <v>1PS72DX9AC</v>
      </c>
      <c r="C49" s="1" t="str">
        <f>MstList!D60</f>
        <v>Hood Release Cable</v>
      </c>
      <c r="D49" s="5"/>
      <c r="E49" s="191" t="str">
        <f>IF(D49&gt;0,Totals!F60,"")</f>
        <v/>
      </c>
      <c r="F49" s="191">
        <f t="shared" si="1"/>
        <v>0</v>
      </c>
      <c r="G49" s="157">
        <f>MstList!J60</f>
        <v>0</v>
      </c>
      <c r="H49" s="728">
        <f>MstList!K60</f>
        <v>0</v>
      </c>
      <c r="I49" s="23"/>
      <c r="J49" s="23"/>
      <c r="K49" s="23"/>
      <c r="L49" s="23"/>
    </row>
    <row r="50" spans="1:12" ht="16.5" hidden="1" customHeight="1" x14ac:dyDescent="0.25">
      <c r="A50" s="147" t="str">
        <f t="shared" si="0"/>
        <v>0</v>
      </c>
      <c r="B50" s="9" t="str">
        <f>MstList!B61</f>
        <v>ECH IC584</v>
      </c>
      <c r="C50" s="1" t="str">
        <f>MstList!D61</f>
        <v>Ignition Coil (2006-19)</v>
      </c>
      <c r="D50" s="5"/>
      <c r="E50" s="191" t="str">
        <f>IF(D50&gt;0,Totals!F61,"")</f>
        <v/>
      </c>
      <c r="F50" s="191">
        <f t="shared" si="1"/>
        <v>0</v>
      </c>
      <c r="G50" s="1">
        <f>MstList!J61</f>
        <v>0</v>
      </c>
      <c r="H50" s="728">
        <f>MstList!K61</f>
        <v>0</v>
      </c>
      <c r="I50" s="23"/>
      <c r="J50" s="23"/>
      <c r="K50" s="23"/>
      <c r="L50" s="23"/>
    </row>
    <row r="51" spans="1:12" ht="16.5" hidden="1" customHeight="1" x14ac:dyDescent="0.25">
      <c r="A51" s="147" t="str">
        <f t="shared" si="0"/>
        <v>0</v>
      </c>
      <c r="B51" s="1" t="str">
        <f>MstList!B62</f>
        <v>68059902AA</v>
      </c>
      <c r="C51" s="1" t="str">
        <f>MstList!D62</f>
        <v>Jack Assy.</v>
      </c>
      <c r="D51" s="5"/>
      <c r="E51" s="191" t="str">
        <f>IF(D51&gt;0,Totals!F62,"")</f>
        <v/>
      </c>
      <c r="F51" s="191">
        <f t="shared" si="1"/>
        <v>0</v>
      </c>
      <c r="G51" s="157">
        <f>MstList!J62</f>
        <v>0</v>
      </c>
      <c r="H51" s="728">
        <f>MstList!K62</f>
        <v>0</v>
      </c>
      <c r="I51" s="23"/>
      <c r="J51" s="23"/>
      <c r="K51" s="23"/>
      <c r="L51" s="23"/>
    </row>
    <row r="52" spans="1:12" ht="16.5" hidden="1" customHeight="1" x14ac:dyDescent="0.25">
      <c r="A52" s="147" t="str">
        <f t="shared" si="0"/>
        <v>0</v>
      </c>
      <c r="B52" s="1" t="str">
        <f>MstList!B63</f>
        <v>68211290AB</v>
      </c>
      <c r="C52" s="1" t="str">
        <f>MstList!D63</f>
        <v>License Plate Light LED  (2016-17)</v>
      </c>
      <c r="D52" s="5"/>
      <c r="E52" s="191" t="str">
        <f>IF(D52&gt;0,Totals!F63,"")</f>
        <v/>
      </c>
      <c r="F52" s="191">
        <f t="shared" si="1"/>
        <v>0</v>
      </c>
      <c r="G52" s="157">
        <f>MstList!J63</f>
        <v>0</v>
      </c>
      <c r="H52" s="728">
        <f>MstList!K63</f>
        <v>0</v>
      </c>
      <c r="I52" s="23"/>
      <c r="J52" s="23"/>
      <c r="K52" s="23"/>
      <c r="L52" s="23"/>
    </row>
    <row r="53" spans="1:12" ht="16.5" hidden="1" customHeight="1" x14ac:dyDescent="0.25">
      <c r="A53" s="147" t="str">
        <f t="shared" si="0"/>
        <v>0</v>
      </c>
      <c r="B53" s="1" t="str">
        <f>MstList!B64</f>
        <v>NBH 17030</v>
      </c>
      <c r="C53" s="1" t="str">
        <f>MstList!D64</f>
        <v>Heater Hose</v>
      </c>
      <c r="D53" s="5"/>
      <c r="E53" s="191" t="str">
        <f>IF(D53&gt;0,Totals!F64,"")</f>
        <v/>
      </c>
      <c r="F53" s="191">
        <f t="shared" si="1"/>
        <v>0</v>
      </c>
      <c r="G53" s="1">
        <f>MstList!J64</f>
        <v>0</v>
      </c>
      <c r="H53" s="728">
        <f>MstList!K64</f>
        <v>0</v>
      </c>
      <c r="I53" s="23"/>
      <c r="J53" s="23"/>
      <c r="K53" s="23"/>
      <c r="L53" s="23"/>
    </row>
    <row r="54" spans="1:12" ht="16.5" hidden="1" customHeight="1" x14ac:dyDescent="0.25">
      <c r="A54" s="147" t="str">
        <f t="shared" si="0"/>
        <v>0</v>
      </c>
      <c r="B54" s="1" t="str">
        <f>MstList!B65</f>
        <v>NBH 17031</v>
      </c>
      <c r="C54" s="1" t="str">
        <f>MstList!D65</f>
        <v>Heater Hose</v>
      </c>
      <c r="D54" s="5"/>
      <c r="E54" s="191" t="str">
        <f>IF(D54&gt;0,Totals!F65,"")</f>
        <v/>
      </c>
      <c r="F54" s="191">
        <f t="shared" si="1"/>
        <v>0</v>
      </c>
      <c r="G54" s="1">
        <f>MstList!J65</f>
        <v>0</v>
      </c>
      <c r="H54" s="728"/>
      <c r="I54" s="23"/>
      <c r="J54" s="23"/>
      <c r="K54" s="23"/>
      <c r="L54" s="23"/>
    </row>
    <row r="55" spans="1:12" ht="16.5" hidden="1" customHeight="1" x14ac:dyDescent="0.25">
      <c r="A55" s="147" t="str">
        <f t="shared" si="0"/>
        <v>0</v>
      </c>
      <c r="B55" s="1" t="str">
        <f>MstList!B66</f>
        <v>5168389AB</v>
      </c>
      <c r="C55" s="1" t="str">
        <f>MstList!D66</f>
        <v>Lower Control Arm (Up to 2015)</v>
      </c>
      <c r="D55" s="5"/>
      <c r="E55" s="191" t="str">
        <f>IF(D55&gt;0,Totals!F66,"")</f>
        <v/>
      </c>
      <c r="F55" s="191">
        <f t="shared" si="1"/>
        <v>0</v>
      </c>
      <c r="G55" s="157">
        <f>MstList!J66</f>
        <v>0</v>
      </c>
      <c r="H55" s="728"/>
      <c r="I55" s="23"/>
      <c r="J55" s="23"/>
      <c r="K55" s="23"/>
      <c r="L55" s="23"/>
    </row>
    <row r="56" spans="1:12" ht="16.5" hidden="1" customHeight="1" x14ac:dyDescent="0.25">
      <c r="A56" s="147" t="str">
        <f t="shared" si="0"/>
        <v>0</v>
      </c>
      <c r="B56" s="1" t="str">
        <f>MstList!B67</f>
        <v>6509423AA</v>
      </c>
      <c r="C56" s="1" t="str">
        <f>MstList!D67</f>
        <v>Lug Nuts</v>
      </c>
      <c r="D56" s="5"/>
      <c r="E56" s="191" t="str">
        <f>IF(D56&gt;0,Totals!F67,"")</f>
        <v/>
      </c>
      <c r="F56" s="191">
        <f t="shared" si="1"/>
        <v>0</v>
      </c>
      <c r="G56" s="157">
        <f>MstList!J67</f>
        <v>0</v>
      </c>
      <c r="H56" s="728">
        <f>MstList!K67</f>
        <v>0</v>
      </c>
      <c r="I56" s="23"/>
      <c r="J56" s="23"/>
      <c r="K56" s="23"/>
      <c r="L56" s="23"/>
    </row>
    <row r="57" spans="1:12" ht="16.5" hidden="1" customHeight="1" x14ac:dyDescent="0.25">
      <c r="A57" s="147" t="str">
        <f t="shared" ref="A57:A118" si="2">IF(D57="","0","1")</f>
        <v>0</v>
      </c>
      <c r="B57" s="1" t="str">
        <f>MstList!B68</f>
        <v>NOE 7041929</v>
      </c>
      <c r="C57" s="1" t="str">
        <f>MstList!D68</f>
        <v>Oil Drain Plug  (2006-19)</v>
      </c>
      <c r="D57" s="5"/>
      <c r="E57" s="191" t="str">
        <f>IF(D57&gt;0,Totals!F68,"")</f>
        <v/>
      </c>
      <c r="F57" s="191">
        <f t="shared" ref="F57:F118" si="3">PRODUCT(D57:E57)</f>
        <v>0</v>
      </c>
      <c r="G57" s="1">
        <f>MstList!J68</f>
        <v>0</v>
      </c>
      <c r="H57" s="728">
        <f>MstList!K68</f>
        <v>0</v>
      </c>
      <c r="I57" s="23"/>
      <c r="J57" s="23"/>
      <c r="K57" s="23"/>
      <c r="L57" s="23"/>
    </row>
    <row r="58" spans="1:12" ht="16.5" hidden="1" customHeight="1" x14ac:dyDescent="0.25">
      <c r="A58" s="147" t="str">
        <f t="shared" si="2"/>
        <v>0</v>
      </c>
      <c r="B58" s="1" t="str">
        <f>MstList!B69</f>
        <v>ECH OP6185</v>
      </c>
      <c r="C58" s="1" t="str">
        <f>MstList!D69</f>
        <v>Oil Pressure Sensor (2011-2016)</v>
      </c>
      <c r="D58" s="5"/>
      <c r="E58" s="191" t="str">
        <f>IF(D58&gt;0,Totals!F69,"")</f>
        <v/>
      </c>
      <c r="F58" s="191">
        <f t="shared" si="3"/>
        <v>0</v>
      </c>
      <c r="G58" s="1">
        <f>MstList!J69</f>
        <v>0</v>
      </c>
      <c r="H58" s="728">
        <f>MstList!K69</f>
        <v>0</v>
      </c>
      <c r="I58" s="23"/>
      <c r="J58" s="23"/>
      <c r="K58" s="23"/>
      <c r="L58" s="23"/>
    </row>
    <row r="59" spans="1:12" ht="16.5" hidden="1" customHeight="1" x14ac:dyDescent="0.25">
      <c r="A59" s="147" t="str">
        <f t="shared" si="2"/>
        <v>0</v>
      </c>
      <c r="B59" s="1" t="str">
        <f>MstList!B70</f>
        <v>NOE 60536361</v>
      </c>
      <c r="C59" s="1" t="str">
        <f>MstList!D70</f>
        <v>Power Steering Reservoir (2011-19)</v>
      </c>
      <c r="D59" s="5"/>
      <c r="E59" s="191" t="str">
        <f>IF(D59&gt;0,Totals!F70,"")</f>
        <v/>
      </c>
      <c r="F59" s="191">
        <f t="shared" si="3"/>
        <v>0</v>
      </c>
      <c r="G59" s="1">
        <f>MstList!J70</f>
        <v>0</v>
      </c>
      <c r="H59" s="728">
        <f>MstList!K70</f>
        <v>0</v>
      </c>
      <c r="I59" s="23"/>
      <c r="J59" s="23"/>
      <c r="K59" s="23"/>
      <c r="L59" s="23"/>
    </row>
    <row r="60" spans="1:12" ht="16.5" hidden="1" customHeight="1" x14ac:dyDescent="0.25">
      <c r="A60" s="147" t="str">
        <f t="shared" si="2"/>
        <v>0</v>
      </c>
      <c r="B60" s="1" t="str">
        <f>MstList!B71</f>
        <v>680509524AK</v>
      </c>
      <c r="C60" s="1" t="str">
        <f>MstList!D71</f>
        <v>Power Steering Pump</v>
      </c>
      <c r="D60" s="5"/>
      <c r="E60" s="191" t="str">
        <f>IF(D60&gt;0,Totals!F71,"")</f>
        <v/>
      </c>
      <c r="F60" s="191">
        <f t="shared" si="3"/>
        <v>0</v>
      </c>
      <c r="G60" s="157">
        <f>MstList!J71</f>
        <v>0</v>
      </c>
      <c r="H60" s="728">
        <f>MstList!K71</f>
        <v>0</v>
      </c>
      <c r="I60" s="23"/>
      <c r="J60" s="23"/>
      <c r="K60" s="23"/>
      <c r="L60" s="23"/>
    </row>
    <row r="61" spans="1:12" ht="16.5" customHeight="1" x14ac:dyDescent="0.25">
      <c r="A61" s="147" t="str">
        <f t="shared" si="2"/>
        <v>1</v>
      </c>
      <c r="B61" s="1" t="str">
        <f>MstList!B72</f>
        <v>4627851AA</v>
      </c>
      <c r="C61" s="1" t="str">
        <f>MstList!D72</f>
        <v>Pulley, Idler Ribbed</v>
      </c>
      <c r="D61" s="5">
        <v>2</v>
      </c>
      <c r="E61" s="191">
        <f>IF(D61&gt;0,Totals!F72,"")</f>
        <v>0</v>
      </c>
      <c r="F61" s="191">
        <f t="shared" si="3"/>
        <v>0</v>
      </c>
      <c r="G61" s="157">
        <f>MstList!J72</f>
        <v>0</v>
      </c>
      <c r="H61" s="728">
        <f>MstList!K72</f>
        <v>0</v>
      </c>
      <c r="I61" s="23"/>
      <c r="J61" s="23"/>
      <c r="K61" s="23"/>
      <c r="L61" s="23"/>
    </row>
    <row r="62" spans="1:12" ht="16.5" hidden="1" customHeight="1" x14ac:dyDescent="0.25">
      <c r="A62" s="147" t="str">
        <f t="shared" si="2"/>
        <v>0</v>
      </c>
      <c r="B62" s="1" t="str">
        <f>MstList!B74</f>
        <v>68050126AB</v>
      </c>
      <c r="C62" s="1" t="str">
        <f>MstList!D74</f>
        <v>Radiator</v>
      </c>
      <c r="D62" s="5"/>
      <c r="E62" s="191" t="str">
        <f>IF(D62&gt;0,Totals!F74,"")</f>
        <v/>
      </c>
      <c r="F62" s="191">
        <f t="shared" si="3"/>
        <v>0</v>
      </c>
      <c r="G62" s="157">
        <f>MstList!J74</f>
        <v>0</v>
      </c>
      <c r="H62" s="728">
        <f>MstList!K74</f>
        <v>0</v>
      </c>
      <c r="I62" s="23"/>
      <c r="J62" s="23"/>
      <c r="K62" s="23"/>
      <c r="L62" s="23"/>
    </row>
    <row r="63" spans="1:12" ht="16.5" hidden="1" customHeight="1" x14ac:dyDescent="0.25">
      <c r="A63" s="147" t="str">
        <f t="shared" si="2"/>
        <v>0</v>
      </c>
      <c r="B63" s="1" t="str">
        <f>MstList!B75</f>
        <v>4598103AG</v>
      </c>
      <c r="C63" s="1" t="str">
        <f>MstList!D75</f>
        <v>Lower Radiator Hose  2011-18</v>
      </c>
      <c r="D63" s="5"/>
      <c r="E63" s="191" t="str">
        <f>IF(D63&gt;0,Totals!F75,"")</f>
        <v/>
      </c>
      <c r="F63" s="191">
        <f t="shared" si="3"/>
        <v>0</v>
      </c>
      <c r="G63" s="157">
        <f>MstList!J75</f>
        <v>0</v>
      </c>
      <c r="H63" s="728">
        <f>MstList!K75</f>
        <v>0</v>
      </c>
      <c r="I63" s="23"/>
      <c r="J63" s="23"/>
      <c r="K63" s="23"/>
      <c r="L63" s="23"/>
    </row>
    <row r="64" spans="1:12" ht="16.5" hidden="1" customHeight="1" x14ac:dyDescent="0.25">
      <c r="A64" s="147" t="str">
        <f t="shared" si="2"/>
        <v>0</v>
      </c>
      <c r="B64" s="1" t="str">
        <f>MstList!B76</f>
        <v>57010338AD</v>
      </c>
      <c r="C64" s="1" t="str">
        <f>MstList!D76</f>
        <v>Skid Plate, Front, 2011-2012</v>
      </c>
      <c r="D64" s="5"/>
      <c r="E64" s="191" t="str">
        <f>IF(D64&gt;0,Totals!F76,"")</f>
        <v/>
      </c>
      <c r="F64" s="191">
        <f t="shared" si="3"/>
        <v>0</v>
      </c>
      <c r="G64" s="157">
        <f>MstList!J76</f>
        <v>0</v>
      </c>
      <c r="H64" s="728">
        <f>MstList!K76</f>
        <v>0</v>
      </c>
      <c r="I64" s="23"/>
      <c r="J64" s="23"/>
      <c r="K64" s="23"/>
      <c r="L64" s="23"/>
    </row>
    <row r="65" spans="1:12" ht="16.5" hidden="1" customHeight="1" x14ac:dyDescent="0.25">
      <c r="A65" s="147" t="str">
        <f t="shared" si="2"/>
        <v>0</v>
      </c>
      <c r="B65" s="1" t="str">
        <f>MstList!B77</f>
        <v>4806074AI</v>
      </c>
      <c r="C65" s="1" t="str">
        <f>MstList!D77</f>
        <v>Skid Plate, Front, 2013-2014</v>
      </c>
      <c r="D65" s="5"/>
      <c r="E65" s="191" t="str">
        <f>IF(D65&gt;0,Totals!F77,"")</f>
        <v/>
      </c>
      <c r="F65" s="191">
        <f t="shared" si="3"/>
        <v>0</v>
      </c>
      <c r="G65" s="157">
        <f>MstList!J77</f>
        <v>0</v>
      </c>
      <c r="H65" s="728">
        <f>MstList!K77</f>
        <v>0</v>
      </c>
      <c r="I65" s="23"/>
      <c r="J65" s="23"/>
      <c r="K65" s="23"/>
      <c r="L65" s="23"/>
    </row>
    <row r="66" spans="1:12" ht="16.5" hidden="1" customHeight="1" x14ac:dyDescent="0.25">
      <c r="A66" s="147" t="str">
        <f t="shared" si="2"/>
        <v>0</v>
      </c>
      <c r="B66" s="1" t="str">
        <f>MstList!B78</f>
        <v>68059234AD</v>
      </c>
      <c r="C66" s="1" t="str">
        <f>MstList!D78</f>
        <v>Shifter Assy.</v>
      </c>
      <c r="D66" s="5"/>
      <c r="E66" s="191" t="str">
        <f>IF(D66&gt;0,Totals!F78,"")</f>
        <v/>
      </c>
      <c r="F66" s="191">
        <f t="shared" si="3"/>
        <v>0</v>
      </c>
      <c r="G66" s="157">
        <f>MstList!J78</f>
        <v>0</v>
      </c>
      <c r="H66" s="728">
        <f>MstList!K78</f>
        <v>0</v>
      </c>
      <c r="I66" s="23"/>
      <c r="J66" s="23"/>
      <c r="K66" s="23"/>
      <c r="L66" s="23"/>
    </row>
    <row r="67" spans="1:12" ht="16.5" hidden="1" customHeight="1" x14ac:dyDescent="0.25">
      <c r="A67" s="147" t="str">
        <f t="shared" si="2"/>
        <v>0</v>
      </c>
      <c r="B67" s="731" t="str">
        <f>MstList!B79</f>
        <v>CRB 2284095</v>
      </c>
      <c r="C67" s="176" t="str">
        <f>MstList!D79</f>
        <v xml:space="preserve">Purge Valve  </v>
      </c>
      <c r="D67" s="176"/>
      <c r="E67" s="197" t="str">
        <f>IF(D67&gt;0,Totals!F79,"")</f>
        <v/>
      </c>
      <c r="F67" s="197">
        <f t="shared" si="3"/>
        <v>0</v>
      </c>
      <c r="G67" s="176">
        <f>MstList!J79</f>
        <v>0</v>
      </c>
      <c r="H67" s="254">
        <f>MstList!K79</f>
        <v>0</v>
      </c>
      <c r="I67" s="23"/>
      <c r="J67" s="23"/>
      <c r="K67" s="23"/>
      <c r="L67" s="23"/>
    </row>
    <row r="68" spans="1:12" ht="16.5" hidden="1" customHeight="1" x14ac:dyDescent="0.25">
      <c r="A68" s="147" t="str">
        <f t="shared" si="2"/>
        <v>0</v>
      </c>
      <c r="B68" s="1" t="str">
        <f>MstList!B80</f>
        <v>CHA 446</v>
      </c>
      <c r="C68" s="1" t="str">
        <f>MstList!D80</f>
        <v>Spark Plugs (2011  Only)</v>
      </c>
      <c r="D68" s="5"/>
      <c r="E68" s="191" t="str">
        <f>IF(D68&gt;0,Totals!F80,"")</f>
        <v/>
      </c>
      <c r="F68" s="191">
        <f t="shared" si="3"/>
        <v>0</v>
      </c>
      <c r="G68" s="1">
        <f>MstList!J80</f>
        <v>0</v>
      </c>
      <c r="H68" s="728">
        <f>MstList!K80</f>
        <v>0</v>
      </c>
      <c r="I68" s="23"/>
      <c r="J68" s="23"/>
      <c r="K68" s="23"/>
      <c r="L68" s="23"/>
    </row>
    <row r="69" spans="1:12" ht="16.5" hidden="1" customHeight="1" x14ac:dyDescent="0.25">
      <c r="A69" s="147" t="str">
        <f t="shared" si="2"/>
        <v>0</v>
      </c>
      <c r="B69" s="1" t="str">
        <f>MstList!B81</f>
        <v>NGK 92174</v>
      </c>
      <c r="C69" s="1" t="str">
        <f>MstList!D81</f>
        <v>Spark Plugs, (2013-2015)</v>
      </c>
      <c r="D69" s="5"/>
      <c r="E69" s="191" t="str">
        <f>IF(D69&gt;0,Totals!F81,"")</f>
        <v/>
      </c>
      <c r="F69" s="191">
        <f t="shared" si="3"/>
        <v>0</v>
      </c>
      <c r="G69" s="1">
        <f>MstList!J81</f>
        <v>0</v>
      </c>
      <c r="H69" s="728">
        <f>MstList!K81</f>
        <v>0</v>
      </c>
      <c r="I69" s="23"/>
      <c r="J69" s="23"/>
      <c r="K69" s="23"/>
      <c r="L69" s="23"/>
    </row>
    <row r="70" spans="1:12" ht="16.5" hidden="1" customHeight="1" x14ac:dyDescent="0.25">
      <c r="A70" s="147" t="str">
        <f t="shared" si="2"/>
        <v>0</v>
      </c>
      <c r="B70" s="1" t="str">
        <f>MstList!B82</f>
        <v>NBH 25060820</v>
      </c>
      <c r="C70" s="1" t="str">
        <f>MstList!D82</f>
        <v>Serpentine Belt (2012-19)</v>
      </c>
      <c r="D70" s="5"/>
      <c r="E70" s="191" t="str">
        <f>IF(D70&gt;0,Totals!F82,"")</f>
        <v/>
      </c>
      <c r="F70" s="191">
        <f t="shared" si="3"/>
        <v>0</v>
      </c>
      <c r="G70" s="1">
        <f>MstList!J82</f>
        <v>0</v>
      </c>
      <c r="H70" s="728">
        <f>MstList!K82</f>
        <v>0</v>
      </c>
      <c r="I70" s="23"/>
      <c r="J70" s="23"/>
      <c r="K70" s="23"/>
      <c r="L70" s="23"/>
    </row>
    <row r="71" spans="1:12" ht="16.5" hidden="1" customHeight="1" x14ac:dyDescent="0.25">
      <c r="A71" s="147" t="str">
        <f t="shared" si="2"/>
        <v>0</v>
      </c>
      <c r="B71" s="1" t="str">
        <f>MstList!B83</f>
        <v>NBH 25060825</v>
      </c>
      <c r="C71" s="1" t="str">
        <f>MstList!D83</f>
        <v>Serpentine Belt 2006-11</v>
      </c>
      <c r="D71" s="5"/>
      <c r="E71" s="191" t="str">
        <f>IF(D71&gt;0,Totals!F83,"")</f>
        <v/>
      </c>
      <c r="F71" s="191">
        <f t="shared" si="3"/>
        <v>0</v>
      </c>
      <c r="G71" s="1">
        <f>MstList!J83</f>
        <v>0</v>
      </c>
      <c r="H71" s="728">
        <f>MstList!K83</f>
        <v>0</v>
      </c>
      <c r="I71" s="23"/>
      <c r="J71" s="23"/>
      <c r="K71" s="23"/>
      <c r="L71" s="23"/>
    </row>
    <row r="72" spans="1:12" ht="16.5" hidden="1" customHeight="1" x14ac:dyDescent="0.25">
      <c r="A72" s="147" t="str">
        <f t="shared" si="2"/>
        <v>0</v>
      </c>
      <c r="B72" s="1" t="str">
        <f>MstList!B84</f>
        <v>6701-0483</v>
      </c>
      <c r="C72" s="157" t="str">
        <f>MstList!D84</f>
        <v>Spot Light Handle (Not in Prolink)</v>
      </c>
      <c r="D72" s="5"/>
      <c r="E72" s="191" t="str">
        <f>IF(D72&gt;0,Totals!F84,"")</f>
        <v/>
      </c>
      <c r="F72" s="191">
        <f t="shared" si="3"/>
        <v>0</v>
      </c>
      <c r="G72" s="1">
        <f>MstList!J84</f>
        <v>0</v>
      </c>
      <c r="H72" s="728">
        <f>MstList!K84</f>
        <v>0</v>
      </c>
      <c r="I72" s="23"/>
      <c r="J72" s="23"/>
      <c r="K72" s="23"/>
      <c r="L72" s="23"/>
    </row>
    <row r="73" spans="1:12" ht="16.5" hidden="1" customHeight="1" x14ac:dyDescent="0.25">
      <c r="A73" s="147" t="str">
        <f t="shared" si="2"/>
        <v>0</v>
      </c>
      <c r="B73" s="731" t="str">
        <f>MstList!B85</f>
        <v>LMP 4049N</v>
      </c>
      <c r="C73" s="176" t="str">
        <f>MstList!D85</f>
        <v>SPOTLIGHT BULB</v>
      </c>
      <c r="D73" s="732"/>
      <c r="E73" s="130" t="str">
        <f>IF(D73&gt;0,Totals!F85,"")</f>
        <v/>
      </c>
      <c r="F73" s="130">
        <f t="shared" si="3"/>
        <v>0</v>
      </c>
      <c r="G73" s="176">
        <f>MstList!J85</f>
        <v>0</v>
      </c>
      <c r="H73" s="254">
        <f>MstList!K85</f>
        <v>0</v>
      </c>
      <c r="I73" s="23"/>
      <c r="J73" s="23"/>
      <c r="K73" s="23"/>
      <c r="L73" s="23"/>
    </row>
    <row r="74" spans="1:12" ht="16.5" hidden="1" customHeight="1" x14ac:dyDescent="0.25">
      <c r="A74" s="147" t="str">
        <f t="shared" si="2"/>
        <v>0</v>
      </c>
      <c r="B74" s="9">
        <f>MstList!B86</f>
        <v>7304701</v>
      </c>
      <c r="C74" s="733" t="str">
        <f>MstList!D86</f>
        <v>Spotlight Assembly</v>
      </c>
      <c r="D74" s="5"/>
      <c r="E74" s="191" t="str">
        <f>IF(D74&gt;0,Totals!F86,"")</f>
        <v/>
      </c>
      <c r="F74" s="191">
        <f t="shared" si="3"/>
        <v>0</v>
      </c>
      <c r="G74" s="1">
        <f>MstList!J86</f>
        <v>0</v>
      </c>
      <c r="H74" s="728">
        <f>MstList!K86</f>
        <v>0</v>
      </c>
      <c r="I74" s="23"/>
      <c r="J74" s="23"/>
      <c r="K74" s="23"/>
      <c r="L74" s="23"/>
    </row>
    <row r="75" spans="1:12" ht="16.5" hidden="1" customHeight="1" x14ac:dyDescent="0.25">
      <c r="A75" s="147" t="str">
        <f t="shared" si="2"/>
        <v>0</v>
      </c>
      <c r="B75" s="1" t="str">
        <f>MstList!B87</f>
        <v>4608801AB</v>
      </c>
      <c r="C75" s="1" t="str">
        <f>MstList!D87</f>
        <v xml:space="preserve">Starter-RWD Only </v>
      </c>
      <c r="D75" s="5"/>
      <c r="E75" s="191" t="str">
        <f>IF(D75&gt;0,Totals!F87,"")</f>
        <v/>
      </c>
      <c r="F75" s="191">
        <f t="shared" si="3"/>
        <v>0</v>
      </c>
      <c r="G75" s="157">
        <f>MstList!J87</f>
        <v>0</v>
      </c>
      <c r="H75" s="728">
        <f>MstList!K87</f>
        <v>0</v>
      </c>
      <c r="I75" s="23"/>
      <c r="J75" s="23"/>
      <c r="K75" s="23"/>
      <c r="L75" s="23"/>
    </row>
    <row r="76" spans="1:12" ht="16.5" hidden="1" customHeight="1" x14ac:dyDescent="0.25">
      <c r="A76" s="147" t="str">
        <f t="shared" si="2"/>
        <v>0</v>
      </c>
      <c r="B76" s="1" t="str">
        <f>MstList!B88</f>
        <v>NCP 2652915</v>
      </c>
      <c r="C76" s="1" t="str">
        <f>MstList!D88</f>
        <v>Sway Bar Bushing, 1.06</v>
      </c>
      <c r="D76" s="5"/>
      <c r="E76" s="191" t="str">
        <f>IF(D76&gt;0,Totals!F88,"")</f>
        <v/>
      </c>
      <c r="F76" s="191">
        <f t="shared" si="3"/>
        <v>0</v>
      </c>
      <c r="G76" s="1">
        <f>MstList!J88</f>
        <v>0</v>
      </c>
      <c r="H76" s="728">
        <f>MstList!K88</f>
        <v>0</v>
      </c>
      <c r="I76" s="23"/>
      <c r="J76" s="23"/>
      <c r="K76" s="23"/>
      <c r="L76" s="23"/>
    </row>
    <row r="77" spans="1:12" ht="16.5" hidden="1" customHeight="1" x14ac:dyDescent="0.25">
      <c r="A77" s="147" t="str">
        <f t="shared" si="2"/>
        <v>0</v>
      </c>
      <c r="B77" s="1" t="str">
        <f>MstList!B89</f>
        <v>NCP 2652673</v>
      </c>
      <c r="C77" s="1" t="str">
        <f>MstList!D89</f>
        <v>Sway Bar Bushing, 1.18</v>
      </c>
      <c r="D77" s="5"/>
      <c r="E77" s="191" t="str">
        <f>IF(D77&gt;0,Totals!F89,"")</f>
        <v/>
      </c>
      <c r="F77" s="191">
        <f t="shared" si="3"/>
        <v>0</v>
      </c>
      <c r="G77" s="1">
        <f>MstList!J89</f>
        <v>0</v>
      </c>
      <c r="H77" s="728">
        <f>MstList!K89</f>
        <v>0</v>
      </c>
      <c r="I77" s="23"/>
      <c r="J77" s="23"/>
      <c r="K77" s="23"/>
      <c r="L77" s="23"/>
    </row>
    <row r="78" spans="1:12" ht="16.5" hidden="1" customHeight="1" x14ac:dyDescent="0.25">
      <c r="A78" s="147" t="str">
        <f t="shared" si="2"/>
        <v>0</v>
      </c>
      <c r="B78" s="1" t="str">
        <f>MstList!B90</f>
        <v>NCP 2651618</v>
      </c>
      <c r="C78" s="1" t="str">
        <f>MstList!D90</f>
        <v>Sway Bar Links</v>
      </c>
      <c r="D78" s="5"/>
      <c r="E78" s="191" t="str">
        <f>IF(D78&gt;0,Totals!F90,"")</f>
        <v/>
      </c>
      <c r="F78" s="191">
        <f t="shared" si="3"/>
        <v>0</v>
      </c>
      <c r="G78" s="1">
        <f>MstList!J90</f>
        <v>0</v>
      </c>
      <c r="H78" s="728">
        <f>MstList!K90</f>
        <v>0</v>
      </c>
      <c r="I78" s="23"/>
      <c r="J78" s="23"/>
      <c r="K78" s="23"/>
      <c r="L78" s="23"/>
    </row>
    <row r="79" spans="1:12" ht="16.5" hidden="1" customHeight="1" x14ac:dyDescent="0.25">
      <c r="A79" s="147" t="str">
        <f t="shared" si="2"/>
        <v>0</v>
      </c>
      <c r="B79" s="1" t="str">
        <f>MstList!B91</f>
        <v>NCP 2651619</v>
      </c>
      <c r="C79" s="1" t="str">
        <f>MstList!D91</f>
        <v>Sway Bar Links</v>
      </c>
      <c r="D79" s="5"/>
      <c r="E79" s="191" t="str">
        <f>IF(D79&gt;0,Totals!F91,"")</f>
        <v/>
      </c>
      <c r="F79" s="191">
        <f t="shared" si="3"/>
        <v>0</v>
      </c>
      <c r="G79" s="1">
        <f>MstList!J91</f>
        <v>0</v>
      </c>
      <c r="H79" s="728">
        <f>MstList!K91</f>
        <v>0</v>
      </c>
      <c r="I79" s="23"/>
      <c r="J79" s="23"/>
      <c r="K79" s="23"/>
      <c r="L79" s="23"/>
    </row>
    <row r="80" spans="1:12" ht="16.5" hidden="1" customHeight="1" x14ac:dyDescent="0.25">
      <c r="A80" s="147" t="str">
        <f t="shared" si="2"/>
        <v>0</v>
      </c>
      <c r="B80" s="1" t="str">
        <f>MstList!B92</f>
        <v>LMP4157LLN</v>
      </c>
      <c r="C80" s="1" t="str">
        <f>MstList!D92</f>
        <v>Tail Light Bulb</v>
      </c>
      <c r="D80" s="5"/>
      <c r="E80" s="191" t="str">
        <f>IF(D80&gt;0,Totals!F92,"")</f>
        <v/>
      </c>
      <c r="F80" s="191">
        <f t="shared" si="3"/>
        <v>0</v>
      </c>
      <c r="G80" s="1">
        <f>MstList!J92</f>
        <v>0</v>
      </c>
      <c r="H80" s="728">
        <f>MstList!K92</f>
        <v>0</v>
      </c>
      <c r="I80" s="23"/>
      <c r="J80" s="23"/>
      <c r="K80" s="23"/>
      <c r="L80" s="23"/>
    </row>
    <row r="81" spans="1:12" ht="16.5" hidden="1" customHeight="1" x14ac:dyDescent="0.25">
      <c r="A81" s="147" t="str">
        <f t="shared" si="2"/>
        <v>0</v>
      </c>
      <c r="B81" s="1" t="str">
        <f>MstList!B93</f>
        <v>6511905AA</v>
      </c>
      <c r="C81" s="1" t="str">
        <f>MstList!D93</f>
        <v>Tension Strut nut</v>
      </c>
      <c r="D81" s="5"/>
      <c r="E81" s="191" t="str">
        <f>IF(D81&gt;0,Totals!F93,"")</f>
        <v/>
      </c>
      <c r="F81" s="191">
        <f t="shared" si="3"/>
        <v>0</v>
      </c>
      <c r="G81" s="157">
        <f>MstList!J93</f>
        <v>0</v>
      </c>
      <c r="H81" s="728">
        <f>MstList!K93</f>
        <v>0</v>
      </c>
      <c r="I81" s="23"/>
      <c r="J81" s="23"/>
      <c r="K81" s="23"/>
      <c r="L81" s="23"/>
    </row>
    <row r="82" spans="1:12" ht="16.5" hidden="1" customHeight="1" x14ac:dyDescent="0.25">
      <c r="A82" s="147" t="str">
        <f t="shared" si="2"/>
        <v>0</v>
      </c>
      <c r="B82" s="1" t="str">
        <f>MstList!B94</f>
        <v>5168652AC</v>
      </c>
      <c r="C82" s="1" t="str">
        <f>MstList!D94</f>
        <v>Tension Strut</v>
      </c>
      <c r="D82" s="5"/>
      <c r="E82" s="191" t="str">
        <f>IF(D82&gt;0,Totals!F94,"")</f>
        <v/>
      </c>
      <c r="F82" s="191">
        <f t="shared" si="3"/>
        <v>0</v>
      </c>
      <c r="G82" s="157">
        <f>MstList!J94</f>
        <v>0</v>
      </c>
      <c r="H82" s="728">
        <f>MstList!K94</f>
        <v>0</v>
      </c>
      <c r="I82" s="23"/>
      <c r="J82" s="23"/>
      <c r="K82" s="23"/>
      <c r="L82" s="23"/>
    </row>
    <row r="83" spans="1:12" ht="16.5" hidden="1" customHeight="1" x14ac:dyDescent="0.25">
      <c r="A83" s="147" t="str">
        <f t="shared" si="2"/>
        <v>0</v>
      </c>
      <c r="B83" s="1" t="str">
        <f>MstList!B95</f>
        <v>5168653AC</v>
      </c>
      <c r="C83" s="1" t="str">
        <f>MstList!D95</f>
        <v>Tension Strut</v>
      </c>
      <c r="D83" s="5"/>
      <c r="E83" s="191" t="str">
        <f>IF(D83&gt;0,Totals!F95,"")</f>
        <v/>
      </c>
      <c r="F83" s="191">
        <f t="shared" si="3"/>
        <v>0</v>
      </c>
      <c r="G83" s="157">
        <f>MstList!J95</f>
        <v>0</v>
      </c>
      <c r="H83" s="728">
        <f>MstList!K95</f>
        <v>0</v>
      </c>
      <c r="I83" s="23"/>
      <c r="J83" s="23"/>
      <c r="K83" s="23"/>
      <c r="L83" s="23"/>
    </row>
    <row r="84" spans="1:12" ht="16.5" hidden="1" customHeight="1" x14ac:dyDescent="0.25">
      <c r="A84" s="147" t="str">
        <f t="shared" si="2"/>
        <v>0</v>
      </c>
      <c r="B84" s="731" t="str">
        <f>MstList!B96</f>
        <v>NS272665</v>
      </c>
      <c r="C84" s="176" t="str">
        <f>MstList!D96</f>
        <v xml:space="preserve">Quick Front Strut 2011-2016 </v>
      </c>
      <c r="D84" s="732"/>
      <c r="E84" s="130" t="str">
        <f>IF(D84&gt;0,Totals!F96,"")</f>
        <v/>
      </c>
      <c r="F84" s="130">
        <f t="shared" si="3"/>
        <v>0</v>
      </c>
      <c r="G84" s="176">
        <f>MstList!J96</f>
        <v>0</v>
      </c>
      <c r="H84" s="254">
        <f>MstList!K96</f>
        <v>0</v>
      </c>
      <c r="I84" s="23"/>
      <c r="J84" s="23"/>
      <c r="K84" s="23"/>
      <c r="L84" s="23"/>
    </row>
    <row r="85" spans="1:12" ht="16.5" hidden="1" customHeight="1" x14ac:dyDescent="0.25">
      <c r="A85" s="147" t="str">
        <f t="shared" si="2"/>
        <v>0</v>
      </c>
      <c r="B85" s="1" t="str">
        <f>MstList!B97</f>
        <v>THM 449203</v>
      </c>
      <c r="C85" s="1" t="str">
        <f>MstList!D97</f>
        <v>Thermostat (2006-19)</v>
      </c>
      <c r="D85" s="5"/>
      <c r="E85" s="191" t="str">
        <f>IF(D85&gt;0,Totals!F97,"")</f>
        <v/>
      </c>
      <c r="F85" s="191">
        <f t="shared" si="3"/>
        <v>0</v>
      </c>
      <c r="G85" s="1">
        <f>MstList!J97</f>
        <v>0</v>
      </c>
      <c r="H85" s="728">
        <f>MstList!K97</f>
        <v>0</v>
      </c>
      <c r="I85" s="23"/>
      <c r="J85" s="23"/>
      <c r="K85" s="23"/>
      <c r="L85" s="23"/>
    </row>
    <row r="86" spans="1:12" ht="16.5" hidden="1" customHeight="1" x14ac:dyDescent="0.25">
      <c r="A86" s="147" t="str">
        <f t="shared" si="2"/>
        <v>0</v>
      </c>
      <c r="B86" s="1" t="str">
        <f>MstList!B98</f>
        <v>NCP2693893</v>
      </c>
      <c r="C86" s="1" t="str">
        <f>MstList!D98</f>
        <v>Tie Rod, Inner (2015-18 AWD)</v>
      </c>
      <c r="D86" s="5"/>
      <c r="E86" s="191" t="str">
        <f>IF(D86&gt;0,Totals!F98,"")</f>
        <v/>
      </c>
      <c r="F86" s="191">
        <f t="shared" si="3"/>
        <v>0</v>
      </c>
      <c r="G86" s="1">
        <f>MstList!J98</f>
        <v>0</v>
      </c>
      <c r="H86" s="728">
        <f>MstList!K98</f>
        <v>0</v>
      </c>
      <c r="I86" s="29"/>
      <c r="J86" s="23"/>
      <c r="K86" s="23"/>
      <c r="L86" s="23"/>
    </row>
    <row r="87" spans="1:12" ht="16.5" hidden="1" customHeight="1" x14ac:dyDescent="0.25">
      <c r="A87" s="147" t="str">
        <f t="shared" si="2"/>
        <v>0</v>
      </c>
      <c r="B87" s="1" t="str">
        <f>MstList!B99</f>
        <v>68263723AA</v>
      </c>
      <c r="C87" s="1" t="str">
        <f>MstList!D99</f>
        <v>Inner Tie Rod Boot Kit (2011-20)</v>
      </c>
      <c r="D87" s="5"/>
      <c r="E87" s="191" t="str">
        <f>IF(D87&gt;0,Totals!F99,"")</f>
        <v/>
      </c>
      <c r="F87" s="191">
        <f t="shared" si="3"/>
        <v>0</v>
      </c>
      <c r="G87" s="157">
        <f>MstList!J99</f>
        <v>0</v>
      </c>
      <c r="H87" s="728">
        <f>MstList!K99</f>
        <v>0</v>
      </c>
      <c r="I87" s="29"/>
      <c r="J87" s="23"/>
      <c r="K87" s="23"/>
      <c r="L87" s="23"/>
    </row>
    <row r="88" spans="1:12" ht="16.5" hidden="1" customHeight="1" x14ac:dyDescent="0.25">
      <c r="A88" s="147" t="str">
        <f t="shared" si="2"/>
        <v>0</v>
      </c>
      <c r="B88" s="1" t="str">
        <f>MstList!B100</f>
        <v>NCP2695686</v>
      </c>
      <c r="C88" s="1" t="str">
        <f>MstList!D100</f>
        <v>Tie Rod, Inner (2011-2014)</v>
      </c>
      <c r="D88" s="5"/>
      <c r="E88" s="191" t="str">
        <f>IF(D88&gt;0,Totals!F100,"")</f>
        <v/>
      </c>
      <c r="F88" s="191">
        <f t="shared" si="3"/>
        <v>0</v>
      </c>
      <c r="G88" s="1">
        <f>MstList!J100</f>
        <v>0</v>
      </c>
      <c r="H88" s="728">
        <f>MstList!K100</f>
        <v>0</v>
      </c>
      <c r="I88" s="23"/>
      <c r="J88" s="23"/>
      <c r="K88" s="23"/>
      <c r="L88" s="23"/>
    </row>
    <row r="89" spans="1:12" ht="16.5" hidden="1" customHeight="1" x14ac:dyDescent="0.25">
      <c r="A89" s="147" t="str">
        <f t="shared" si="2"/>
        <v>0</v>
      </c>
      <c r="B89" s="1" t="str">
        <f>MstList!B101</f>
        <v>NCP 2693896</v>
      </c>
      <c r="C89" s="1" t="str">
        <f>MstList!D101</f>
        <v>Tie Rod, Outer (2011-14)</v>
      </c>
      <c r="D89" s="5"/>
      <c r="E89" s="191" t="str">
        <f>IF(D89&gt;0,Totals!F101,"")</f>
        <v/>
      </c>
      <c r="F89" s="191">
        <f t="shared" si="3"/>
        <v>0</v>
      </c>
      <c r="G89" s="1">
        <f>MstList!J101</f>
        <v>0</v>
      </c>
      <c r="H89" s="728">
        <f>MstList!K101</f>
        <v>0</v>
      </c>
      <c r="I89" s="23"/>
      <c r="J89" s="23"/>
      <c r="K89" s="23"/>
      <c r="L89" s="23"/>
    </row>
    <row r="90" spans="1:12" ht="16.5" hidden="1" customHeight="1" x14ac:dyDescent="0.25">
      <c r="A90" s="147" t="str">
        <f t="shared" si="2"/>
        <v>0</v>
      </c>
      <c r="B90" s="1" t="str">
        <f>MstList!B102</f>
        <v>50629400AE</v>
      </c>
      <c r="C90" s="1" t="str">
        <f>MstList!D102</f>
        <v>Tire Sensor  (2017-18)</v>
      </c>
      <c r="D90" s="5"/>
      <c r="E90" s="191" t="str">
        <f>IF(D90&gt;0,Totals!F102,"")</f>
        <v/>
      </c>
      <c r="F90" s="191">
        <f t="shared" si="3"/>
        <v>0</v>
      </c>
      <c r="G90" s="157">
        <f>MstList!J102</f>
        <v>0</v>
      </c>
      <c r="H90" s="728">
        <f>MstList!K102</f>
        <v>0</v>
      </c>
      <c r="I90" s="23"/>
      <c r="J90" s="23"/>
      <c r="K90" s="23"/>
      <c r="L90" s="23"/>
    </row>
    <row r="91" spans="1:12" ht="16.5" hidden="1" customHeight="1" x14ac:dyDescent="0.25">
      <c r="A91" s="147" t="str">
        <f t="shared" si="2"/>
        <v>0</v>
      </c>
      <c r="B91" s="1" t="str">
        <f>MstList!B103</f>
        <v>56053037AB</v>
      </c>
      <c r="C91" s="1" t="str">
        <f>MstList!D103</f>
        <v>Mounting Kit for aluminum valve stems</v>
      </c>
      <c r="D91" s="5"/>
      <c r="E91" s="191" t="str">
        <f>IF(D91&gt;0,Totals!F103,"")</f>
        <v/>
      </c>
      <c r="F91" s="191">
        <f t="shared" si="3"/>
        <v>0</v>
      </c>
      <c r="G91" s="157">
        <f>MstList!J103</f>
        <v>0</v>
      </c>
      <c r="H91" s="728">
        <f>MstList!K103</f>
        <v>0</v>
      </c>
      <c r="I91" s="23"/>
      <c r="J91" s="23"/>
      <c r="K91" s="23"/>
      <c r="L91" s="23"/>
    </row>
    <row r="92" spans="1:12" ht="16.5" hidden="1" customHeight="1" x14ac:dyDescent="0.25">
      <c r="A92" s="147" t="str">
        <f t="shared" si="2"/>
        <v>0</v>
      </c>
      <c r="B92" s="1" t="str">
        <f>MstList!B104</f>
        <v>ECH 920171</v>
      </c>
      <c r="C92" s="1" t="str">
        <f>MstList!D104</f>
        <v>Tire Sensor Vavle Stem Kit (2006-16)</v>
      </c>
      <c r="D92" s="5"/>
      <c r="E92" s="191" t="str">
        <f>IF(D92&gt;0,Totals!F104,"")</f>
        <v/>
      </c>
      <c r="F92" s="191">
        <f t="shared" si="3"/>
        <v>0</v>
      </c>
      <c r="G92" s="157">
        <f>MstList!J104</f>
        <v>0</v>
      </c>
      <c r="H92" s="728">
        <f>MstList!K104</f>
        <v>0</v>
      </c>
      <c r="I92" s="23"/>
      <c r="J92" s="23"/>
      <c r="K92" s="23"/>
      <c r="L92" s="23"/>
    </row>
    <row r="93" spans="1:12" ht="16.5" hidden="1" customHeight="1" x14ac:dyDescent="0.25">
      <c r="A93" s="147" t="str">
        <f t="shared" si="2"/>
        <v>0</v>
      </c>
      <c r="B93" s="9" t="str">
        <f>MstList!B105</f>
        <v>ECH 921129</v>
      </c>
      <c r="C93" s="1" t="str">
        <f>MstList!D105</f>
        <v>Tire Sensor  (2009-16)</v>
      </c>
      <c r="D93" s="5"/>
      <c r="E93" s="191" t="str">
        <f>IF(D93&gt;0,Totals!F105,"")</f>
        <v/>
      </c>
      <c r="F93" s="191">
        <f t="shared" si="3"/>
        <v>0</v>
      </c>
      <c r="G93" s="1">
        <f>MstList!J105</f>
        <v>0</v>
      </c>
      <c r="H93" s="728">
        <f>MstList!K105</f>
        <v>0</v>
      </c>
      <c r="I93" s="23"/>
      <c r="J93" s="23"/>
      <c r="K93" s="23"/>
      <c r="L93" s="23"/>
    </row>
    <row r="94" spans="1:12" ht="16.5" hidden="1" customHeight="1" x14ac:dyDescent="0.25">
      <c r="A94" s="147" t="str">
        <f t="shared" si="2"/>
        <v>0</v>
      </c>
      <c r="B94" s="1" t="str">
        <f>MstList!B106</f>
        <v>5038668AC</v>
      </c>
      <c r="C94" s="1" t="str">
        <f>MstList!D106</f>
        <v>Water Pump</v>
      </c>
      <c r="D94" s="5"/>
      <c r="E94" s="191" t="str">
        <f>IF(D94&gt;0,Totals!F106,"")</f>
        <v/>
      </c>
      <c r="F94" s="191">
        <f t="shared" si="3"/>
        <v>0</v>
      </c>
      <c r="G94" s="157">
        <f>MstList!J106</f>
        <v>0</v>
      </c>
      <c r="H94" s="728">
        <f>MstList!K106</f>
        <v>0</v>
      </c>
      <c r="I94" s="23"/>
      <c r="J94" s="23"/>
      <c r="K94" s="23"/>
      <c r="L94" s="23"/>
    </row>
    <row r="95" spans="1:12" ht="16.5" hidden="1" customHeight="1" x14ac:dyDescent="0.25">
      <c r="A95" s="147" t="str">
        <f t="shared" si="2"/>
        <v>0</v>
      </c>
      <c r="B95" s="1" t="str">
        <f>MstList!B107</f>
        <v>4895425AD</v>
      </c>
      <c r="C95" s="1" t="str">
        <f>MstList!D107</f>
        <v>Wheel</v>
      </c>
      <c r="D95" s="5"/>
      <c r="E95" s="191" t="str">
        <f>IF(D95&gt;0,Totals!F107,"")</f>
        <v/>
      </c>
      <c r="F95" s="191">
        <f t="shared" si="3"/>
        <v>0</v>
      </c>
      <c r="G95" s="157">
        <f>MstList!J107</f>
        <v>0</v>
      </c>
      <c r="H95" s="728">
        <f>MstList!K107</f>
        <v>0</v>
      </c>
      <c r="I95" s="23"/>
      <c r="J95" s="23"/>
      <c r="K95" s="23"/>
      <c r="L95" s="23"/>
    </row>
    <row r="96" spans="1:12" ht="16.5" hidden="1" customHeight="1" x14ac:dyDescent="0.25">
      <c r="A96" s="147" t="str">
        <f t="shared" si="2"/>
        <v>0</v>
      </c>
      <c r="B96" s="1" t="str">
        <f>MstList!B108</f>
        <v>CBXZ S031AA</v>
      </c>
      <c r="C96" s="1" t="str">
        <f>MstList!D108</f>
        <v>Wheel Chock</v>
      </c>
      <c r="D96" s="5"/>
      <c r="E96" s="191" t="str">
        <f>IF(D96&gt;0,Totals!F108,"")</f>
        <v/>
      </c>
      <c r="F96" s="191">
        <f t="shared" si="3"/>
        <v>0</v>
      </c>
      <c r="G96" s="734" t="str">
        <f>MstList!I108</f>
        <v>Charger</v>
      </c>
      <c r="H96" s="728">
        <f>MstList!K108</f>
        <v>0</v>
      </c>
      <c r="I96" s="23"/>
      <c r="J96" s="23"/>
      <c r="K96" s="23"/>
      <c r="L96" s="23"/>
    </row>
    <row r="97" spans="1:12" ht="16.5" hidden="1" customHeight="1" x14ac:dyDescent="0.25">
      <c r="A97" s="147" t="str">
        <f t="shared" si="2"/>
        <v>0</v>
      </c>
      <c r="B97" s="1" t="str">
        <f>MstList!B109</f>
        <v>168166850AA</v>
      </c>
      <c r="C97" s="1" t="str">
        <f>MstList!D109</f>
        <v>Wheel Cover</v>
      </c>
      <c r="D97" s="5"/>
      <c r="E97" s="191" t="str">
        <f>IF(D97&gt;0,Totals!F109,"")</f>
        <v/>
      </c>
      <c r="F97" s="191">
        <f t="shared" si="3"/>
        <v>0</v>
      </c>
      <c r="G97" s="734" t="str">
        <f>MstList!I109</f>
        <v>Charger</v>
      </c>
      <c r="H97" s="728">
        <f>MstList!K109</f>
        <v>0</v>
      </c>
      <c r="I97" s="23"/>
      <c r="J97" s="23"/>
      <c r="K97" s="23"/>
      <c r="L97" s="23"/>
    </row>
    <row r="98" spans="1:12" ht="16.5" hidden="1" customHeight="1" x14ac:dyDescent="0.25">
      <c r="A98" s="258" t="str">
        <f t="shared" si="2"/>
        <v>0</v>
      </c>
      <c r="B98" s="22" t="str">
        <f>MstList!B111</f>
        <v>68262253AC</v>
      </c>
      <c r="C98" s="22" t="str">
        <f>MstList!D111</f>
        <v>Master Window Switch</v>
      </c>
      <c r="D98" s="22"/>
      <c r="E98" s="128" t="str">
        <f>IF(D98&gt;0,Totals!F111,"")</f>
        <v/>
      </c>
      <c r="F98" s="128">
        <f t="shared" si="3"/>
        <v>0</v>
      </c>
      <c r="G98" s="157" t="str">
        <f>MstList!I111</f>
        <v>Charger</v>
      </c>
      <c r="H98" s="735">
        <f>MstList!K111</f>
        <v>0</v>
      </c>
      <c r="I98" s="23"/>
      <c r="J98" s="23"/>
      <c r="K98" s="23"/>
      <c r="L98" s="23"/>
    </row>
    <row r="99" spans="1:12" ht="16.5" hidden="1" customHeight="1" x14ac:dyDescent="0.25">
      <c r="A99" s="258" t="str">
        <f t="shared" si="2"/>
        <v>0</v>
      </c>
      <c r="B99" s="22" t="str">
        <f>MstList!B112</f>
        <v>68143987AA</v>
      </c>
      <c r="C99" s="22" t="str">
        <f>MstList!D112</f>
        <v>LF Window Motor (2011-18)</v>
      </c>
      <c r="D99" s="22"/>
      <c r="E99" s="128" t="str">
        <f>IF(D99&gt;0,Totals!F112,"")</f>
        <v/>
      </c>
      <c r="F99" s="128">
        <f t="shared" si="3"/>
        <v>0</v>
      </c>
      <c r="G99" s="157" t="str">
        <f>MstList!I112</f>
        <v>Charger</v>
      </c>
      <c r="H99" s="735">
        <f>MstList!K112</f>
        <v>0</v>
      </c>
      <c r="I99" s="23"/>
      <c r="J99" s="23"/>
      <c r="K99" s="23"/>
      <c r="L99" s="23"/>
    </row>
    <row r="100" spans="1:12" ht="16.5" hidden="1" customHeight="1" x14ac:dyDescent="0.25">
      <c r="A100" s="258" t="str">
        <f t="shared" si="2"/>
        <v>0</v>
      </c>
      <c r="B100" s="22" t="str">
        <f>MstList!B113</f>
        <v>68143986AA</v>
      </c>
      <c r="C100" s="22" t="str">
        <f>MstList!D113</f>
        <v>RF Window Motor</v>
      </c>
      <c r="D100" s="22"/>
      <c r="E100" s="128" t="str">
        <f>IF(D100&gt;0,Totals!F113,"")</f>
        <v/>
      </c>
      <c r="F100" s="128">
        <f t="shared" si="3"/>
        <v>0</v>
      </c>
      <c r="G100" s="157" t="str">
        <f>MstList!I113</f>
        <v>Charger</v>
      </c>
      <c r="H100" s="735">
        <f>MstList!K113</f>
        <v>0</v>
      </c>
      <c r="I100" s="23"/>
      <c r="J100" s="23"/>
      <c r="K100" s="23"/>
      <c r="L100" s="23"/>
    </row>
    <row r="101" spans="1:12" ht="16.5" hidden="1" customHeight="1" x14ac:dyDescent="0.25">
      <c r="A101" s="258" t="str">
        <f t="shared" si="2"/>
        <v>0</v>
      </c>
      <c r="B101" s="22" t="str">
        <f>MstList!B114</f>
        <v>68143989AA</v>
      </c>
      <c r="C101" s="22" t="str">
        <f>MstList!D114</f>
        <v>LR Window Motor</v>
      </c>
      <c r="D101" s="22"/>
      <c r="E101" s="128" t="str">
        <f>IF(D101&gt;0,Totals!F114,"")</f>
        <v/>
      </c>
      <c r="F101" s="128">
        <f t="shared" si="3"/>
        <v>0</v>
      </c>
      <c r="G101" s="157" t="str">
        <f>MstList!I114</f>
        <v>Charger</v>
      </c>
      <c r="H101" s="735">
        <f>MstList!K114</f>
        <v>0</v>
      </c>
      <c r="I101" s="23"/>
      <c r="J101" s="23"/>
      <c r="K101" s="23"/>
      <c r="L101" s="23"/>
    </row>
    <row r="102" spans="1:12" ht="16.5" hidden="1" customHeight="1" x14ac:dyDescent="0.25">
      <c r="A102" s="258" t="str">
        <f t="shared" si="2"/>
        <v>0</v>
      </c>
      <c r="B102" s="22" t="str">
        <f>MstList!B115</f>
        <v>68143988AA</v>
      </c>
      <c r="C102" s="22" t="str">
        <f>MstList!D115</f>
        <v>RR Window Motor</v>
      </c>
      <c r="D102" s="22"/>
      <c r="E102" s="128" t="str">
        <f>IF(D102&gt;0,Totals!F115,"")</f>
        <v/>
      </c>
      <c r="F102" s="128">
        <f t="shared" si="3"/>
        <v>0</v>
      </c>
      <c r="G102" s="157" t="str">
        <f>MstList!I115</f>
        <v>Charger</v>
      </c>
      <c r="H102" s="735">
        <f>MstList!K115</f>
        <v>0</v>
      </c>
      <c r="I102" s="23"/>
      <c r="J102" s="23"/>
      <c r="K102" s="23"/>
      <c r="L102" s="23"/>
    </row>
    <row r="103" spans="1:12" ht="16.5" hidden="1" customHeight="1" x14ac:dyDescent="0.25">
      <c r="A103" s="258" t="str">
        <f t="shared" si="2"/>
        <v>0</v>
      </c>
      <c r="B103" s="1" t="str">
        <f>MstList!B116</f>
        <v>1RF14DX9AB</v>
      </c>
      <c r="C103" s="1" t="str">
        <f>MstList!D116</f>
        <v>Visor Clip</v>
      </c>
      <c r="D103" s="5"/>
      <c r="E103" s="191" t="str">
        <f>IF(D103&gt;0,Totals!F116,"")</f>
        <v/>
      </c>
      <c r="F103" s="191">
        <f t="shared" si="3"/>
        <v>0</v>
      </c>
      <c r="G103" s="157" t="str">
        <f>MstList!I116</f>
        <v>Charger</v>
      </c>
      <c r="H103" s="728">
        <f>MstList!K116</f>
        <v>0</v>
      </c>
      <c r="I103" s="23"/>
      <c r="J103" s="23"/>
      <c r="K103" s="23"/>
      <c r="L103" s="23"/>
    </row>
    <row r="104" spans="1:12" ht="16.5" hidden="1" customHeight="1" x14ac:dyDescent="0.25">
      <c r="A104" s="258" t="str">
        <f t="shared" si="2"/>
        <v>0</v>
      </c>
      <c r="B104" s="1" t="str">
        <f>MstList!B117</f>
        <v>68239794AE</v>
      </c>
      <c r="C104" s="1" t="str">
        <f>MstList!D117</f>
        <v>Washer Hose</v>
      </c>
      <c r="D104" s="5"/>
      <c r="E104" s="191" t="str">
        <f>IF(D104&gt;0,Totals!F117,"")</f>
        <v/>
      </c>
      <c r="F104" s="191">
        <f t="shared" si="3"/>
        <v>0</v>
      </c>
      <c r="G104" s="157" t="str">
        <f>MstList!I117</f>
        <v>Charger</v>
      </c>
      <c r="H104" s="728">
        <f>MstList!K117</f>
        <v>0</v>
      </c>
      <c r="I104" s="23"/>
      <c r="J104" s="23"/>
      <c r="K104" s="23"/>
      <c r="L104" s="23"/>
    </row>
    <row r="105" spans="1:12" ht="16.5" hidden="1" customHeight="1" x14ac:dyDescent="0.25">
      <c r="A105" s="258" t="str">
        <f t="shared" si="2"/>
        <v>0</v>
      </c>
      <c r="B105" s="1" t="str">
        <f>MstList!B118</f>
        <v>68057740AD</v>
      </c>
      <c r="C105" s="1" t="str">
        <f>MstList!D118</f>
        <v>Washer Hose</v>
      </c>
      <c r="D105" s="5"/>
      <c r="E105" s="191" t="str">
        <f>IF(D105&gt;0,Totals!F118,"")</f>
        <v/>
      </c>
      <c r="F105" s="191">
        <f t="shared" si="3"/>
        <v>0</v>
      </c>
      <c r="G105" s="157" t="str">
        <f>MstList!I118</f>
        <v>Charger</v>
      </c>
      <c r="H105" s="728">
        <f>MstList!K118</f>
        <v>0</v>
      </c>
      <c r="I105" s="23"/>
      <c r="J105" s="23"/>
      <c r="K105" s="23"/>
      <c r="L105" s="23"/>
    </row>
    <row r="106" spans="1:12" ht="16.5" hidden="1" customHeight="1" x14ac:dyDescent="0.25">
      <c r="A106" s="258" t="str">
        <f t="shared" si="2"/>
        <v>0</v>
      </c>
      <c r="B106" s="1" t="str">
        <f>MstList!B119</f>
        <v>68239789AB</v>
      </c>
      <c r="C106" s="1" t="str">
        <f>MstList!D119</f>
        <v>Washer Nozzle &amp; Hose</v>
      </c>
      <c r="D106" s="5"/>
      <c r="E106" s="191" t="str">
        <f>IF(D106&gt;0,Totals!F119,"")</f>
        <v/>
      </c>
      <c r="F106" s="191">
        <f t="shared" si="3"/>
        <v>0</v>
      </c>
      <c r="G106" s="157" t="str">
        <f>MstList!I119</f>
        <v>Charger</v>
      </c>
      <c r="H106" s="728">
        <f>MstList!K119</f>
        <v>0</v>
      </c>
      <c r="I106" s="23"/>
      <c r="J106" s="23"/>
      <c r="K106" s="23"/>
      <c r="L106" s="23"/>
    </row>
    <row r="107" spans="1:12" ht="16.5" hidden="1" customHeight="1" x14ac:dyDescent="0.25">
      <c r="A107" s="258" t="str">
        <f t="shared" si="2"/>
        <v>0</v>
      </c>
      <c r="B107" s="1" t="str">
        <f>MstList!B120</f>
        <v>68217041AC</v>
      </c>
      <c r="C107" s="1" t="str">
        <f>MstList!D120</f>
        <v>Washer Nozzle/No wire</v>
      </c>
      <c r="D107" s="5"/>
      <c r="E107" s="191" t="str">
        <f>IF(D107&gt;0,Totals!F120,"")</f>
        <v/>
      </c>
      <c r="F107" s="191">
        <f t="shared" si="3"/>
        <v>0</v>
      </c>
      <c r="G107" s="157" t="str">
        <f>MstList!I120</f>
        <v>Charger</v>
      </c>
      <c r="H107" s="728">
        <f>MstList!K120</f>
        <v>0</v>
      </c>
      <c r="I107" s="23"/>
      <c r="J107" s="23"/>
      <c r="K107" s="23"/>
      <c r="L107" s="23"/>
    </row>
    <row r="108" spans="1:12" ht="16.5" hidden="1" customHeight="1" x14ac:dyDescent="0.25">
      <c r="A108" s="258" t="str">
        <f t="shared" si="2"/>
        <v>0</v>
      </c>
      <c r="B108" s="1" t="str">
        <f>MstList!B121</f>
        <v>68260029AA</v>
      </c>
      <c r="C108" s="1" t="str">
        <f>MstList!D121</f>
        <v>Washer Nozzle</v>
      </c>
      <c r="D108" s="5"/>
      <c r="E108" s="191" t="str">
        <f>IF(D108&gt;0,Totals!F121,"")</f>
        <v/>
      </c>
      <c r="F108" s="191">
        <f t="shared" si="3"/>
        <v>0</v>
      </c>
      <c r="G108" s="157" t="str">
        <f>MstList!I121</f>
        <v>Charger</v>
      </c>
      <c r="H108" s="728">
        <f>MstList!K121</f>
        <v>0</v>
      </c>
      <c r="I108" s="23"/>
      <c r="J108" s="23"/>
      <c r="K108" s="23"/>
      <c r="L108" s="23"/>
    </row>
    <row r="109" spans="1:12" ht="16.5" hidden="1" customHeight="1" x14ac:dyDescent="0.25">
      <c r="A109" s="258" t="str">
        <f t="shared" si="2"/>
        <v>0</v>
      </c>
      <c r="B109" s="9">
        <f>MstList!B122</f>
        <v>6504599</v>
      </c>
      <c r="C109" s="1" t="str">
        <f>MstList!D122</f>
        <v>Wing Nut</v>
      </c>
      <c r="D109" s="5"/>
      <c r="E109" s="191" t="str">
        <f>IF(D109&gt;0,Totals!F122,"")</f>
        <v/>
      </c>
      <c r="F109" s="191">
        <f t="shared" si="3"/>
        <v>0</v>
      </c>
      <c r="G109" s="157" t="str">
        <f>MstList!I122</f>
        <v>Charger</v>
      </c>
      <c r="H109" s="736">
        <f>MstList!K122</f>
        <v>0</v>
      </c>
      <c r="I109" s="23"/>
      <c r="J109" s="23"/>
      <c r="K109" s="23"/>
      <c r="L109" s="23"/>
    </row>
    <row r="110" spans="1:12" ht="16.5" hidden="1" customHeight="1" x14ac:dyDescent="0.25">
      <c r="A110" s="258" t="str">
        <f t="shared" si="2"/>
        <v>0</v>
      </c>
      <c r="B110" s="1" t="str">
        <f>MstList!B123</f>
        <v>52059160AC</v>
      </c>
      <c r="C110" s="1" t="str">
        <f>MstList!D123</f>
        <v>Wing Nut Retainer</v>
      </c>
      <c r="D110" s="5"/>
      <c r="E110" s="191" t="str">
        <f>IF(D110&gt;0,Totals!F123,"")</f>
        <v/>
      </c>
      <c r="F110" s="191">
        <f t="shared" si="3"/>
        <v>0</v>
      </c>
      <c r="G110" s="157" t="str">
        <f>MstList!I123</f>
        <v>Charger</v>
      </c>
      <c r="H110" s="736">
        <f>MstList!K123</f>
        <v>0</v>
      </c>
      <c r="I110" s="23"/>
      <c r="J110" s="23"/>
      <c r="K110" s="23"/>
      <c r="L110" s="23"/>
    </row>
    <row r="111" spans="1:12" ht="16.5" hidden="1" customHeight="1" x14ac:dyDescent="0.25">
      <c r="A111" s="258" t="str">
        <f t="shared" si="2"/>
        <v>0</v>
      </c>
      <c r="B111" s="1" t="str">
        <f>MstList!B124</f>
        <v>68277082AA</v>
      </c>
      <c r="C111" s="1" t="str">
        <f>MstList!D124</f>
        <v>Motor Mount</v>
      </c>
      <c r="D111" s="5"/>
      <c r="E111" s="191" t="str">
        <f>IF(D111&gt;0,Totals!F124,"")</f>
        <v/>
      </c>
      <c r="F111" s="191">
        <f t="shared" si="3"/>
        <v>0</v>
      </c>
      <c r="G111" s="157" t="str">
        <f>MstList!I124</f>
        <v>Charger</v>
      </c>
      <c r="H111" s="736">
        <f>MstList!K124</f>
        <v>0</v>
      </c>
      <c r="I111" s="23"/>
      <c r="J111" s="23"/>
      <c r="K111" s="23"/>
      <c r="L111" s="23"/>
    </row>
    <row r="112" spans="1:12" ht="16.5" hidden="1" customHeight="1" x14ac:dyDescent="0.25">
      <c r="A112" s="147" t="str">
        <f t="shared" si="2"/>
        <v>0</v>
      </c>
      <c r="B112" s="1" t="str">
        <f>MstList!B125</f>
        <v>BAT 7565</v>
      </c>
      <c r="C112" s="1" t="str">
        <f>MstList!D125</f>
        <v>Battery</v>
      </c>
      <c r="D112" s="729"/>
      <c r="E112" s="191" t="str">
        <f>IF(D112&gt;0,Totals!F125,"")</f>
        <v/>
      </c>
      <c r="F112" s="191">
        <f t="shared" si="3"/>
        <v>0</v>
      </c>
      <c r="G112" s="1" t="str">
        <f>MstList!I125</f>
        <v>Crown Vic</v>
      </c>
      <c r="H112" s="728">
        <f>MstList!K125</f>
        <v>0</v>
      </c>
      <c r="I112" s="23"/>
      <c r="J112" s="23"/>
      <c r="K112" s="23"/>
      <c r="L112" s="23"/>
    </row>
    <row r="113" spans="1:12" ht="16.5" hidden="1" customHeight="1" x14ac:dyDescent="0.25">
      <c r="A113" s="147" t="str">
        <f t="shared" si="2"/>
        <v>0</v>
      </c>
      <c r="B113" s="1" t="str">
        <f>MstList!B126</f>
        <v>FIL7502MP</v>
      </c>
      <c r="C113" s="1" t="str">
        <f>MstList!D126</f>
        <v>Oil Filter</v>
      </c>
      <c r="D113" s="729"/>
      <c r="E113" s="191" t="str">
        <f>IF(D113&gt;0,Totals!F126,"")</f>
        <v/>
      </c>
      <c r="F113" s="191">
        <f t="shared" si="3"/>
        <v>0</v>
      </c>
      <c r="G113" s="1" t="str">
        <f>MstList!I126</f>
        <v>F150, Mustang</v>
      </c>
      <c r="H113" s="728">
        <f>MstList!K126</f>
        <v>0</v>
      </c>
      <c r="I113" s="23"/>
      <c r="J113" s="23"/>
      <c r="K113" s="23"/>
      <c r="L113" s="23"/>
    </row>
    <row r="114" spans="1:12" ht="16.5" hidden="1" customHeight="1" x14ac:dyDescent="0.25">
      <c r="A114" s="147" t="str">
        <f t="shared" si="2"/>
        <v>0</v>
      </c>
      <c r="B114" s="1" t="str">
        <f>MstList!B127</f>
        <v>FIL 9883</v>
      </c>
      <c r="C114" s="1" t="str">
        <f>MstList!D127</f>
        <v>Air Filter  (2009-20)</v>
      </c>
      <c r="D114" s="5"/>
      <c r="E114" s="191" t="str">
        <f>IF(D114&gt;0,Totals!F127,"")</f>
        <v/>
      </c>
      <c r="F114" s="191">
        <f t="shared" si="3"/>
        <v>0</v>
      </c>
      <c r="G114" s="1" t="str">
        <f>MstList!I127</f>
        <v>F-150</v>
      </c>
      <c r="H114" s="736">
        <f>MstList!K127</f>
        <v>0</v>
      </c>
      <c r="I114" s="23"/>
      <c r="J114" s="23"/>
      <c r="K114" s="23"/>
      <c r="L114" s="23"/>
    </row>
    <row r="115" spans="1:12" ht="16.5" hidden="1" customHeight="1" x14ac:dyDescent="0.25">
      <c r="A115" s="147" t="str">
        <f t="shared" si="2"/>
        <v>0</v>
      </c>
      <c r="B115" s="1" t="str">
        <f>MstList!B128</f>
        <v>FLT FT8528</v>
      </c>
      <c r="C115" s="1" t="str">
        <f>MstList!D128</f>
        <v>Brake Pads-Front (201-17)</v>
      </c>
      <c r="D115" s="5"/>
      <c r="E115" s="191" t="str">
        <f>IF(D115&gt;0,Totals!F128,"")</f>
        <v/>
      </c>
      <c r="F115" s="191">
        <f t="shared" si="3"/>
        <v>0</v>
      </c>
      <c r="G115" s="1" t="str">
        <f>MstList!I128</f>
        <v>F-150</v>
      </c>
      <c r="H115" s="736">
        <f>MstList!K128</f>
        <v>0</v>
      </c>
      <c r="I115" s="23"/>
      <c r="J115" s="23"/>
      <c r="K115" s="23"/>
      <c r="L115" s="23"/>
    </row>
    <row r="116" spans="1:12" ht="16.5" hidden="1" customHeight="1" x14ac:dyDescent="0.25">
      <c r="A116" s="147" t="str">
        <f t="shared" si="2"/>
        <v>0</v>
      </c>
      <c r="B116" s="1" t="str">
        <f>MstList!B129</f>
        <v>FLT FT8816</v>
      </c>
      <c r="C116" s="1" t="str">
        <f>MstList!D129</f>
        <v>Brake Pads-Rear (2012-19)</v>
      </c>
      <c r="D116" s="5"/>
      <c r="E116" s="191" t="str">
        <f>IF(D116&gt;0,Totals!F129,"")</f>
        <v/>
      </c>
      <c r="F116" s="191">
        <f t="shared" si="3"/>
        <v>0</v>
      </c>
      <c r="G116" s="1" t="str">
        <f>MstList!I129</f>
        <v>F-150</v>
      </c>
      <c r="H116" s="736">
        <f>MstList!K129</f>
        <v>0</v>
      </c>
      <c r="I116" s="23"/>
      <c r="J116" s="23"/>
      <c r="K116" s="23"/>
      <c r="L116" s="23"/>
    </row>
    <row r="117" spans="1:12" ht="16.5" hidden="1" customHeight="1" x14ac:dyDescent="0.25">
      <c r="A117" s="147" t="str">
        <f t="shared" si="2"/>
        <v>0</v>
      </c>
      <c r="B117" s="22" t="str">
        <f>MstList!B130</f>
        <v>UP880508CR</v>
      </c>
      <c r="C117" s="22" t="str">
        <f>MstList!D130</f>
        <v>Brake Rotor-Front 2010-20</v>
      </c>
      <c r="D117" s="22"/>
      <c r="E117" s="128" t="str">
        <f>IF(D117&gt;0,Totals!F130,"")</f>
        <v/>
      </c>
      <c r="F117" s="128">
        <f t="shared" si="3"/>
        <v>0</v>
      </c>
      <c r="G117" s="22" t="str">
        <f>MstList!I130</f>
        <v>F-150</v>
      </c>
      <c r="H117" s="737">
        <f>MstList!K130</f>
        <v>0</v>
      </c>
      <c r="I117" s="23"/>
      <c r="J117" s="23"/>
      <c r="K117" s="23"/>
      <c r="L117" s="23"/>
    </row>
    <row r="118" spans="1:12" ht="16.5" hidden="1" customHeight="1" x14ac:dyDescent="0.25">
      <c r="A118" s="147" t="str">
        <f t="shared" si="2"/>
        <v>0</v>
      </c>
      <c r="B118" s="22" t="str">
        <f>MstList!B131</f>
        <v>UP 880976CR</v>
      </c>
      <c r="C118" s="22" t="str">
        <f>MstList!D131</f>
        <v>Brake Rotor-Rear (2012-18)</v>
      </c>
      <c r="D118" s="22"/>
      <c r="E118" s="128" t="str">
        <f>IF(D118&gt;0,Totals!F131,"")</f>
        <v/>
      </c>
      <c r="F118" s="128">
        <f t="shared" si="3"/>
        <v>0</v>
      </c>
      <c r="G118" s="22" t="str">
        <f>MstList!I131</f>
        <v>F-150</v>
      </c>
      <c r="H118" s="737">
        <f>MstList!K131</f>
        <v>0</v>
      </c>
      <c r="I118" s="23"/>
      <c r="J118" s="23"/>
      <c r="K118" s="23"/>
      <c r="L118" s="23"/>
    </row>
    <row r="119" spans="1:12" ht="16.5" hidden="1" customHeight="1" x14ac:dyDescent="0.25">
      <c r="A119" s="147" t="str">
        <f t="shared" ref="A119:A182" si="4">IF(D119="","0","1")</f>
        <v>0</v>
      </c>
      <c r="B119" s="1" t="str">
        <f>MstList!B132</f>
        <v>FIL 6418</v>
      </c>
      <c r="C119" s="1" t="str">
        <f>MstList!D132</f>
        <v>Air Filter (1997-2014)</v>
      </c>
      <c r="D119" s="5"/>
      <c r="E119" s="191" t="str">
        <f>IF(D119&gt;0,Totals!F132,"")</f>
        <v/>
      </c>
      <c r="F119" s="191">
        <f t="shared" ref="F119:F182" si="5">PRODUCT(D119:E119)</f>
        <v>0</v>
      </c>
      <c r="G119" s="1" t="str">
        <f>MstList!I132</f>
        <v>Ford</v>
      </c>
      <c r="H119" s="736">
        <f>MstList!K132</f>
        <v>0</v>
      </c>
      <c r="I119" s="23"/>
      <c r="J119" s="23"/>
      <c r="K119" s="23"/>
      <c r="L119" s="23"/>
    </row>
    <row r="120" spans="1:12" ht="16.5" hidden="1" customHeight="1" x14ac:dyDescent="0.25">
      <c r="A120" s="147" t="str">
        <f t="shared" si="4"/>
        <v>0</v>
      </c>
      <c r="B120" s="1" t="str">
        <f>MstList!B133</f>
        <v>SFI 22487</v>
      </c>
      <c r="C120" s="1" t="str">
        <f>MstList!D133</f>
        <v>Air Filter (2000-2019)</v>
      </c>
      <c r="D120" s="5"/>
      <c r="E120" s="191" t="str">
        <f>IF(D120&gt;0,Totals!F133,"")</f>
        <v/>
      </c>
      <c r="F120" s="191">
        <f t="shared" si="5"/>
        <v>0</v>
      </c>
      <c r="G120" s="1" t="str">
        <f>MstList!I133</f>
        <v>Tahoe</v>
      </c>
      <c r="H120" s="736">
        <f>MstList!K133</f>
        <v>0</v>
      </c>
      <c r="I120" s="23"/>
      <c r="J120" s="23"/>
      <c r="K120" s="23"/>
      <c r="L120" s="23"/>
    </row>
    <row r="121" spans="1:12" ht="16.5" hidden="1" customHeight="1" x14ac:dyDescent="0.25">
      <c r="A121" s="147" t="str">
        <f t="shared" si="4"/>
        <v>0</v>
      </c>
      <c r="B121" s="1" t="str">
        <f>MstList!B134</f>
        <v>FIL 230428</v>
      </c>
      <c r="C121" s="1" t="str">
        <f>MstList!D134</f>
        <v>Cabin Filter</v>
      </c>
      <c r="D121" s="5"/>
      <c r="E121" s="191" t="str">
        <f>IF(D121&gt;0,Totals!F134,"")</f>
        <v/>
      </c>
      <c r="F121" s="191">
        <f t="shared" si="5"/>
        <v>0</v>
      </c>
      <c r="G121" s="1" t="str">
        <f>MstList!I134</f>
        <v>Tahoe</v>
      </c>
      <c r="H121" s="736">
        <f>MstList!K134</f>
        <v>0</v>
      </c>
      <c r="I121" s="23"/>
      <c r="J121" s="23"/>
      <c r="K121" s="23"/>
      <c r="L121" s="23"/>
    </row>
    <row r="122" spans="1:12" ht="16.5" hidden="1" customHeight="1" x14ac:dyDescent="0.25">
      <c r="A122" s="147" t="str">
        <f t="shared" si="4"/>
        <v>0</v>
      </c>
      <c r="B122" s="1" t="str">
        <f>MstList!B135</f>
        <v>BAT 7548</v>
      </c>
      <c r="C122" s="1" t="str">
        <f>MstList!D135</f>
        <v>Battery (2007-14)</v>
      </c>
      <c r="D122" s="729"/>
      <c r="E122" s="191" t="str">
        <f>IF(D122&gt;0,Totals!F135,"")</f>
        <v/>
      </c>
      <c r="F122" s="191">
        <f t="shared" si="5"/>
        <v>0</v>
      </c>
      <c r="G122" s="1" t="str">
        <f>MstList!I135</f>
        <v>Tahoe</v>
      </c>
      <c r="H122" s="728">
        <f>MstList!K135</f>
        <v>0</v>
      </c>
      <c r="I122" s="23"/>
      <c r="J122" s="23"/>
      <c r="K122" s="23"/>
      <c r="L122" s="23"/>
    </row>
    <row r="123" spans="1:12" ht="16.5" hidden="1" customHeight="1" x14ac:dyDescent="0.25">
      <c r="A123" s="147" t="str">
        <f t="shared" si="4"/>
        <v>0</v>
      </c>
      <c r="B123" s="76" t="str">
        <f>MstList!B136</f>
        <v>AKE ACT1363</v>
      </c>
      <c r="C123" s="1" t="str">
        <f>MstList!D136</f>
        <v>Brake Pads-Front (2007-19)</v>
      </c>
      <c r="D123" s="5"/>
      <c r="E123" s="191" t="str">
        <f>IF(D123&gt;0,Totals!F136,"")</f>
        <v/>
      </c>
      <c r="F123" s="191">
        <f t="shared" si="5"/>
        <v>0</v>
      </c>
      <c r="G123" s="1" t="str">
        <f>MstList!I136</f>
        <v>Tahoe</v>
      </c>
      <c r="H123" s="736">
        <f>MstList!K136</f>
        <v>0</v>
      </c>
      <c r="I123" s="23"/>
      <c r="J123" s="23"/>
      <c r="K123" s="23"/>
      <c r="L123" s="23"/>
    </row>
    <row r="124" spans="1:12" ht="16.5" hidden="1" customHeight="1" x14ac:dyDescent="0.25">
      <c r="A124" s="147" t="str">
        <f t="shared" si="4"/>
        <v>0</v>
      </c>
      <c r="B124" s="1" t="str">
        <f>MstList!B137</f>
        <v>ACT1194A</v>
      </c>
      <c r="C124" s="1" t="str">
        <f>MstList!D137</f>
        <v>Brake Pads-Rear (2007-14)</v>
      </c>
      <c r="D124" s="5"/>
      <c r="E124" s="191" t="str">
        <f>IF(D124&gt;0,Totals!F137,"")</f>
        <v/>
      </c>
      <c r="F124" s="191">
        <f t="shared" si="5"/>
        <v>0</v>
      </c>
      <c r="G124" s="1" t="str">
        <f>MstList!I137</f>
        <v>Tahoe</v>
      </c>
      <c r="H124" s="736">
        <f>MstList!K137</f>
        <v>0</v>
      </c>
      <c r="I124" s="23"/>
      <c r="J124" s="23"/>
      <c r="K124" s="23"/>
      <c r="L124" s="23"/>
    </row>
    <row r="125" spans="1:12" ht="16.5" hidden="1" customHeight="1" x14ac:dyDescent="0.25">
      <c r="A125" s="147" t="str">
        <f t="shared" si="4"/>
        <v>0</v>
      </c>
      <c r="B125" s="1" t="str">
        <f>MstList!B138</f>
        <v>UP 880721CR</v>
      </c>
      <c r="C125" s="1" t="str">
        <f>MstList!D138</f>
        <v>Brake Rotor-Front (2009-20)</v>
      </c>
      <c r="D125" s="5"/>
      <c r="E125" s="191" t="str">
        <f>IF(D125&gt;0,Totals!F138,"")</f>
        <v/>
      </c>
      <c r="F125" s="191">
        <f t="shared" si="5"/>
        <v>0</v>
      </c>
      <c r="G125" s="1" t="str">
        <f>MstList!I138</f>
        <v>Tahoe</v>
      </c>
      <c r="H125" s="736">
        <f>MstList!K138</f>
        <v>0</v>
      </c>
      <c r="I125" s="23"/>
      <c r="J125" s="23"/>
      <c r="K125" s="23"/>
      <c r="L125" s="23"/>
    </row>
    <row r="126" spans="1:12" ht="16.5" hidden="1" customHeight="1" x14ac:dyDescent="0.25">
      <c r="A126" s="147" t="str">
        <f t="shared" si="4"/>
        <v>0</v>
      </c>
      <c r="B126" s="1" t="str">
        <f>MstList!B139</f>
        <v>UP 880422CR</v>
      </c>
      <c r="C126" s="1" t="str">
        <f>MstList!D139</f>
        <v>Brake Rotor-Rear (2007-14)</v>
      </c>
      <c r="D126" s="5"/>
      <c r="E126" s="191" t="str">
        <f>IF(D126&gt;0,Totals!F139,"")</f>
        <v/>
      </c>
      <c r="F126" s="191">
        <f t="shared" si="5"/>
        <v>0</v>
      </c>
      <c r="G126" s="1" t="str">
        <f>MstList!I139</f>
        <v>Tahoe</v>
      </c>
      <c r="H126" s="736">
        <f>MstList!K139</f>
        <v>0</v>
      </c>
      <c r="I126" s="23"/>
      <c r="J126" s="23"/>
      <c r="K126" s="23"/>
      <c r="L126" s="23"/>
    </row>
    <row r="127" spans="1:12" ht="16.5" hidden="1" customHeight="1" x14ac:dyDescent="0.25">
      <c r="A127" s="147" t="str">
        <f t="shared" si="4"/>
        <v>0</v>
      </c>
      <c r="B127" s="1" t="str">
        <f>MstList!B140</f>
        <v>BR930693</v>
      </c>
      <c r="C127" s="1" t="str">
        <f>MstList!D140</f>
        <v>Frt.Bearing &amp; Hub Assy. (Rear Wheel)</v>
      </c>
      <c r="D127" s="5"/>
      <c r="E127" s="191" t="str">
        <f>IF(D127&gt;0,Totals!F140,"")</f>
        <v/>
      </c>
      <c r="F127" s="191">
        <f t="shared" si="5"/>
        <v>0</v>
      </c>
      <c r="G127" s="1" t="str">
        <f>MstList!I140</f>
        <v>Tahoe</v>
      </c>
      <c r="H127" s="736">
        <f>MstList!K140</f>
        <v>0</v>
      </c>
      <c r="I127" s="23"/>
      <c r="J127" s="23"/>
      <c r="K127" s="23"/>
      <c r="L127" s="23"/>
    </row>
    <row r="128" spans="1:12" ht="16.5" hidden="1" customHeight="1" x14ac:dyDescent="0.25">
      <c r="A128" s="147" t="str">
        <f t="shared" si="4"/>
        <v>0</v>
      </c>
      <c r="B128" s="1" t="str">
        <f>MstList!B141</f>
        <v>UP 3159</v>
      </c>
      <c r="C128" s="1" t="str">
        <f>MstList!D141</f>
        <v>Emergency Brake Hardware (2004-14)</v>
      </c>
      <c r="D128" s="5"/>
      <c r="E128" s="191" t="str">
        <f>IF(D128&gt;0,Totals!F141,"")</f>
        <v/>
      </c>
      <c r="F128" s="191">
        <f t="shared" si="5"/>
        <v>0</v>
      </c>
      <c r="G128" s="1" t="str">
        <f>MstList!I141</f>
        <v>Tahoe</v>
      </c>
      <c r="H128" s="736">
        <f>MstList!K141</f>
        <v>0</v>
      </c>
      <c r="I128" s="23"/>
      <c r="J128" s="23"/>
      <c r="K128" s="23"/>
      <c r="L128" s="23"/>
    </row>
    <row r="129" spans="1:12" ht="16.5" hidden="1" customHeight="1" x14ac:dyDescent="0.25">
      <c r="A129" s="147" t="str">
        <f t="shared" si="4"/>
        <v>0</v>
      </c>
      <c r="B129" s="1" t="str">
        <f>MstList!B142</f>
        <v>FLT FT10781PB</v>
      </c>
      <c r="C129" s="1" t="str">
        <f>MstList!D142</f>
        <v>Emergency Brakes (2000-14)</v>
      </c>
      <c r="D129" s="5"/>
      <c r="E129" s="191" t="str">
        <f>IF(D129&gt;0,Totals!F142,"")</f>
        <v/>
      </c>
      <c r="F129" s="191">
        <f t="shared" si="5"/>
        <v>0</v>
      </c>
      <c r="G129" s="1" t="str">
        <f>MstList!I142</f>
        <v>Tahoe</v>
      </c>
      <c r="H129" s="736">
        <f>MstList!K142</f>
        <v>0</v>
      </c>
      <c r="I129" s="23"/>
      <c r="J129" s="23"/>
      <c r="K129" s="23"/>
      <c r="L129" s="23"/>
    </row>
    <row r="130" spans="1:12" ht="16.5" hidden="1" customHeight="1" x14ac:dyDescent="0.25">
      <c r="A130" s="147" t="str">
        <f t="shared" si="4"/>
        <v>0</v>
      </c>
      <c r="B130" s="1">
        <f>MstList!B143</f>
        <v>6652737</v>
      </c>
      <c r="C130" s="1" t="str">
        <f>MstList!D143</f>
        <v>Blower Motor (2010-14)</v>
      </c>
      <c r="D130" s="5"/>
      <c r="E130" s="191" t="str">
        <f>IF(D130&gt;0,Totals!F143,"")</f>
        <v/>
      </c>
      <c r="F130" s="191">
        <f t="shared" si="5"/>
        <v>0</v>
      </c>
      <c r="G130" s="158" t="str">
        <f>MstList!I143</f>
        <v>Tahoe</v>
      </c>
      <c r="H130" s="736">
        <f>MstList!K143</f>
        <v>0</v>
      </c>
      <c r="I130" s="23"/>
      <c r="J130" s="23"/>
      <c r="K130" s="23"/>
      <c r="L130" s="23"/>
    </row>
    <row r="131" spans="1:12" ht="16.5" hidden="1" customHeight="1" x14ac:dyDescent="0.25">
      <c r="A131" s="147" t="str">
        <f t="shared" si="4"/>
        <v>0</v>
      </c>
      <c r="B131" s="1" t="str">
        <f>MstList!B144</f>
        <v>NOE 6413400</v>
      </c>
      <c r="C131" s="1" t="str">
        <f>MstList!D144</f>
        <v>Lug Nuts (2001-19)</v>
      </c>
      <c r="D131" s="5"/>
      <c r="E131" s="191" t="str">
        <f>IF(D131&gt;0,Totals!F144,"")</f>
        <v/>
      </c>
      <c r="F131" s="191">
        <f t="shared" si="5"/>
        <v>0</v>
      </c>
      <c r="G131" s="158" t="str">
        <f>MstList!I144</f>
        <v>Tahoe</v>
      </c>
      <c r="H131" s="736">
        <f>MstList!K144</f>
        <v>0</v>
      </c>
      <c r="I131" s="23"/>
      <c r="J131" s="23"/>
      <c r="K131" s="23"/>
      <c r="L131" s="23"/>
    </row>
    <row r="132" spans="1:12" ht="16.5" hidden="1" customHeight="1" x14ac:dyDescent="0.25">
      <c r="A132" s="147" t="str">
        <f t="shared" si="4"/>
        <v>0</v>
      </c>
      <c r="B132" s="1" t="str">
        <f>MstList!B145</f>
        <v>NOE 7043010</v>
      </c>
      <c r="C132" s="1" t="str">
        <f>MstList!D145</f>
        <v>Oil Drain Plug</v>
      </c>
      <c r="D132" s="5"/>
      <c r="E132" s="191" t="str">
        <f>IF(D132&gt;0,Totals!F145,"")</f>
        <v/>
      </c>
      <c r="F132" s="191">
        <f t="shared" si="5"/>
        <v>0</v>
      </c>
      <c r="G132" s="158" t="str">
        <f>MstList!I145</f>
        <v>Tahoe</v>
      </c>
      <c r="H132" s="736">
        <f>MstList!K145</f>
        <v>0</v>
      </c>
      <c r="I132" s="23"/>
      <c r="J132" s="23"/>
      <c r="K132" s="23"/>
      <c r="L132" s="23"/>
    </row>
    <row r="133" spans="1:12" ht="16.5" hidden="1" customHeight="1" x14ac:dyDescent="0.25">
      <c r="A133" s="147" t="str">
        <f t="shared" si="4"/>
        <v>0</v>
      </c>
      <c r="B133" s="1" t="str">
        <f>MstList!B146</f>
        <v>BEL 700399</v>
      </c>
      <c r="C133" s="1" t="str">
        <f>MstList!D146</f>
        <v>Spark Plug Wire</v>
      </c>
      <c r="D133" s="5"/>
      <c r="E133" s="191" t="str">
        <f>IF(D133&gt;0,Totals!F146,"")</f>
        <v/>
      </c>
      <c r="F133" s="191">
        <f t="shared" si="5"/>
        <v>0</v>
      </c>
      <c r="G133" s="158" t="str">
        <f>MstList!I146</f>
        <v>Tahoe</v>
      </c>
      <c r="H133" s="736">
        <f>MstList!K146</f>
        <v>0</v>
      </c>
      <c r="I133" s="23"/>
      <c r="J133" s="23"/>
      <c r="K133" s="23"/>
      <c r="L133" s="23"/>
    </row>
    <row r="134" spans="1:12" ht="16.5" hidden="1" customHeight="1" x14ac:dyDescent="0.25">
      <c r="A134" s="147" t="str">
        <f t="shared" si="4"/>
        <v>0</v>
      </c>
      <c r="B134" s="1" t="str">
        <f>MstList!B147</f>
        <v>ASP XP5245</v>
      </c>
      <c r="C134" s="1" t="str">
        <f>MstList!D147</f>
        <v>Spark Plugs</v>
      </c>
      <c r="D134" s="5"/>
      <c r="E134" s="191" t="str">
        <f>IF(D134&gt;0,Totals!F147,"")</f>
        <v/>
      </c>
      <c r="F134" s="191">
        <f t="shared" si="5"/>
        <v>0</v>
      </c>
      <c r="G134" s="158" t="str">
        <f>MstList!I147</f>
        <v>Tahoe</v>
      </c>
      <c r="H134" s="736">
        <f>MstList!K147</f>
        <v>0</v>
      </c>
      <c r="I134" s="23"/>
      <c r="J134" s="23"/>
      <c r="K134" s="23"/>
      <c r="L134" s="23"/>
    </row>
    <row r="135" spans="1:12" ht="16.5" hidden="1" customHeight="1" x14ac:dyDescent="0.25">
      <c r="A135" s="147" t="str">
        <f t="shared" si="4"/>
        <v>0</v>
      </c>
      <c r="B135" s="1" t="str">
        <f>MstList!B148</f>
        <v>ECH 921021C</v>
      </c>
      <c r="C135" s="1" t="str">
        <f>MstList!D148</f>
        <v>Tire Sensor</v>
      </c>
      <c r="D135" s="5"/>
      <c r="E135" s="191" t="str">
        <f>IF(D135&gt;0,Totals!F148,"")</f>
        <v/>
      </c>
      <c r="F135" s="191">
        <f t="shared" si="5"/>
        <v>0</v>
      </c>
      <c r="G135" s="1" t="str">
        <f>MstList!I148</f>
        <v>Tahoe</v>
      </c>
      <c r="H135" s="736">
        <f>MstList!K148</f>
        <v>0</v>
      </c>
      <c r="I135" s="23"/>
      <c r="J135" s="23"/>
      <c r="K135" s="23"/>
      <c r="L135" s="23"/>
    </row>
    <row r="136" spans="1:12" ht="16.5" hidden="1" customHeight="1" x14ac:dyDescent="0.25">
      <c r="A136" s="147" t="str">
        <f t="shared" si="4"/>
        <v>0</v>
      </c>
      <c r="B136" s="1">
        <f>MstList!B149</f>
        <v>9596468</v>
      </c>
      <c r="C136" s="1" t="str">
        <f>MstList!D149</f>
        <v>Steel Wheel-Tahoe</v>
      </c>
      <c r="D136" s="5"/>
      <c r="E136" s="191" t="str">
        <f>IF(D136&gt;0,Totals!F149,"")</f>
        <v/>
      </c>
      <c r="F136" s="191">
        <f t="shared" si="5"/>
        <v>0</v>
      </c>
      <c r="G136" s="157" t="str">
        <f>MstList!I149</f>
        <v>Tahoe</v>
      </c>
      <c r="H136" s="728">
        <f>MstList!K149</f>
        <v>0</v>
      </c>
      <c r="I136" s="23"/>
      <c r="J136" s="23"/>
      <c r="K136" s="337"/>
      <c r="L136" s="23"/>
    </row>
    <row r="137" spans="1:12" ht="16.5" hidden="1" customHeight="1" x14ac:dyDescent="0.25">
      <c r="A137" s="147" t="str">
        <f t="shared" si="4"/>
        <v>0</v>
      </c>
      <c r="B137" s="1" t="str">
        <f>MstList!B150</f>
        <v>LMP H6054N</v>
      </c>
      <c r="C137" s="1" t="str">
        <f>MstList!D150</f>
        <v>Headlight Bulb</v>
      </c>
      <c r="D137" s="5"/>
      <c r="E137" s="191" t="str">
        <f>IF(D137&gt;0,Totals!F150,"")</f>
        <v/>
      </c>
      <c r="F137" s="191">
        <f t="shared" si="5"/>
        <v>0</v>
      </c>
      <c r="G137" s="1" t="str">
        <f>MstList!I150</f>
        <v>Van</v>
      </c>
      <c r="H137" s="736">
        <f>MstList!K150</f>
        <v>0</v>
      </c>
      <c r="I137" s="23"/>
      <c r="J137" s="23"/>
      <c r="K137" s="23"/>
      <c r="L137" s="23"/>
    </row>
    <row r="138" spans="1:12" ht="16.5" hidden="1" customHeight="1" x14ac:dyDescent="0.25">
      <c r="A138" s="147" t="str">
        <f t="shared" si="4"/>
        <v>0</v>
      </c>
      <c r="B138" s="1" t="str">
        <f>MstList!B151</f>
        <v>ECH921179C</v>
      </c>
      <c r="C138" s="1" t="str">
        <f>MstList!D151</f>
        <v>Tire Pressure Sensor (2010-17)</v>
      </c>
      <c r="D138" s="5"/>
      <c r="E138" s="191" t="str">
        <f>IF(D138&gt;0,Totals!F151,"")</f>
        <v/>
      </c>
      <c r="F138" s="191">
        <f t="shared" si="5"/>
        <v>0</v>
      </c>
      <c r="G138" s="1" t="str">
        <f>MstList!I151</f>
        <v>2015-19 Taurus</v>
      </c>
      <c r="H138" s="736">
        <f>MstList!K151</f>
        <v>0</v>
      </c>
      <c r="I138" s="23"/>
      <c r="J138" s="23"/>
      <c r="K138" s="23"/>
      <c r="L138" s="23"/>
    </row>
    <row r="139" spans="1:12" ht="16.5" hidden="1" customHeight="1" x14ac:dyDescent="0.25">
      <c r="A139" s="147" t="str">
        <f t="shared" si="4"/>
        <v>0</v>
      </c>
      <c r="B139" s="1" t="str">
        <f>MstList!B152</f>
        <v>UP 880686CR</v>
      </c>
      <c r="C139" s="1" t="str">
        <f>MstList!D152</f>
        <v>Rear Rotor (Solid)</v>
      </c>
      <c r="D139" s="5"/>
      <c r="E139" s="191" t="str">
        <f>IF(D139&gt;0,Totals!F152,"")</f>
        <v/>
      </c>
      <c r="F139" s="191">
        <f t="shared" si="5"/>
        <v>0</v>
      </c>
      <c r="G139" s="1" t="str">
        <f>MstList!I152</f>
        <v>2015-19 Taurus</v>
      </c>
      <c r="H139" s="736">
        <f>MstList!K152</f>
        <v>0</v>
      </c>
      <c r="I139" s="23"/>
      <c r="J139" s="23"/>
      <c r="K139" s="23"/>
      <c r="L139" s="23"/>
    </row>
    <row r="140" spans="1:12" ht="16.5" hidden="1" customHeight="1" x14ac:dyDescent="0.25">
      <c r="A140" s="147" t="str">
        <f t="shared" si="4"/>
        <v>0</v>
      </c>
      <c r="B140" s="10" t="str">
        <f>MstList!B153</f>
        <v>UP 880983CR</v>
      </c>
      <c r="C140" s="1" t="str">
        <f>MstList!D153</f>
        <v>Rear Rotor (Vented)</v>
      </c>
      <c r="D140" s="11"/>
      <c r="E140" s="202" t="str">
        <f>IF(D140&gt;0,Totals!F153,"")</f>
        <v/>
      </c>
      <c r="F140" s="202">
        <f t="shared" si="5"/>
        <v>0</v>
      </c>
      <c r="G140" s="10" t="str">
        <f>MstList!I153</f>
        <v>2015-19Taurus</v>
      </c>
      <c r="H140" s="738">
        <f>MstList!K153</f>
        <v>0</v>
      </c>
      <c r="I140" s="23"/>
      <c r="J140" s="23"/>
      <c r="K140" s="23"/>
      <c r="L140" s="23"/>
    </row>
    <row r="141" spans="1:12" ht="16.5" hidden="1" customHeight="1" x14ac:dyDescent="0.25">
      <c r="A141" s="147" t="str">
        <f t="shared" si="4"/>
        <v>0</v>
      </c>
      <c r="B141" s="10" t="str">
        <f>MstList!B154</f>
        <v>UP 880758CR</v>
      </c>
      <c r="C141" s="1" t="str">
        <f>MstList!D154</f>
        <v>Frt. Rotor</v>
      </c>
      <c r="D141" s="5"/>
      <c r="E141" s="191" t="str">
        <f>IF(D141&gt;0,Totals!F154,"")</f>
        <v/>
      </c>
      <c r="F141" s="191">
        <f t="shared" si="5"/>
        <v>0</v>
      </c>
      <c r="G141" s="1" t="str">
        <f>MstList!I154</f>
        <v>2015-19 Taurus</v>
      </c>
      <c r="H141" s="736">
        <f>MstList!K154</f>
        <v>0</v>
      </c>
      <c r="I141" s="23"/>
      <c r="J141" s="23"/>
      <c r="K141" s="23"/>
      <c r="L141" s="23"/>
    </row>
    <row r="142" spans="1:12" ht="16.5" hidden="1" customHeight="1" x14ac:dyDescent="0.25">
      <c r="A142" s="147" t="str">
        <f t="shared" si="4"/>
        <v>0</v>
      </c>
      <c r="B142" s="10" t="str">
        <f>MstList!B155</f>
        <v>FLT FT8488</v>
      </c>
      <c r="C142" s="1" t="str">
        <f>MstList!D155</f>
        <v>Rear Pad</v>
      </c>
      <c r="D142" s="5"/>
      <c r="E142" s="191" t="str">
        <f>IF(D142&gt;0,Totals!F155,"")</f>
        <v/>
      </c>
      <c r="F142" s="191">
        <f t="shared" si="5"/>
        <v>0</v>
      </c>
      <c r="G142" s="1" t="str">
        <f>MstList!I155</f>
        <v>2015-19 Taurus</v>
      </c>
      <c r="H142" s="736">
        <f>MstList!K155</f>
        <v>0</v>
      </c>
      <c r="I142" s="23"/>
      <c r="J142" s="23"/>
      <c r="K142" s="23"/>
      <c r="L142" s="23"/>
    </row>
    <row r="143" spans="1:12" ht="16.5" hidden="1" customHeight="1" x14ac:dyDescent="0.25">
      <c r="A143" s="147" t="str">
        <f t="shared" si="4"/>
        <v>0</v>
      </c>
      <c r="B143" s="10" t="str">
        <f>MstList!B156</f>
        <v>FLT FT8715</v>
      </c>
      <c r="C143" s="1" t="str">
        <f>MstList!D156</f>
        <v>Frt. Pad</v>
      </c>
      <c r="D143" s="5"/>
      <c r="E143" s="191" t="str">
        <f>IF(D143&gt;0,Totals!F156,"")</f>
        <v/>
      </c>
      <c r="F143" s="191">
        <f t="shared" si="5"/>
        <v>0</v>
      </c>
      <c r="G143" s="1" t="str">
        <f>MstList!I156</f>
        <v>2015-19 Taurus</v>
      </c>
      <c r="H143" s="736">
        <f>MstList!K156</f>
        <v>0</v>
      </c>
      <c r="I143" s="23"/>
      <c r="J143" s="23"/>
      <c r="K143" s="23"/>
      <c r="L143" s="23"/>
    </row>
    <row r="144" spans="1:12" ht="16.5" hidden="1" customHeight="1" x14ac:dyDescent="0.25">
      <c r="A144" s="147" t="str">
        <f t="shared" si="4"/>
        <v>0</v>
      </c>
      <c r="B144" s="1" t="str">
        <f>MstList!B157</f>
        <v>DG1Z1007C</v>
      </c>
      <c r="C144" s="1" t="str">
        <f>MstList!D157</f>
        <v>Wheel</v>
      </c>
      <c r="D144" s="1"/>
      <c r="E144" s="191" t="str">
        <f>IF(D144&gt;0,Totals!F157,"")</f>
        <v/>
      </c>
      <c r="F144" s="191">
        <f t="shared" si="5"/>
        <v>0</v>
      </c>
      <c r="G144" s="157" t="str">
        <f>MstList!I157</f>
        <v>2015-19 Taurus</v>
      </c>
      <c r="H144" s="728">
        <f>MstList!K157</f>
        <v>0</v>
      </c>
      <c r="I144" s="23"/>
      <c r="J144" s="23"/>
      <c r="K144" s="23"/>
      <c r="L144" s="23"/>
    </row>
    <row r="145" spans="1:12" ht="16.5" hidden="1" customHeight="1" x14ac:dyDescent="0.25">
      <c r="A145" s="147" t="str">
        <f t="shared" si="4"/>
        <v>0</v>
      </c>
      <c r="B145" s="1" t="str">
        <f>MstList!B158</f>
        <v>BAT 7559</v>
      </c>
      <c r="C145" s="1" t="str">
        <f>MstList!D158</f>
        <v>Battery</v>
      </c>
      <c r="D145" s="729"/>
      <c r="E145" s="191" t="str">
        <f>IF(D145&gt;0,Totals!F158,"")</f>
        <v/>
      </c>
      <c r="F145" s="191">
        <f t="shared" si="5"/>
        <v>0</v>
      </c>
      <c r="G145" s="1" t="str">
        <f>MstList!I158</f>
        <v>2015-19 Taurus</v>
      </c>
      <c r="H145" s="728">
        <f>MstList!K158</f>
        <v>0</v>
      </c>
      <c r="I145" s="23"/>
      <c r="J145" s="23"/>
      <c r="K145" s="23"/>
      <c r="L145" s="23"/>
    </row>
    <row r="146" spans="1:12" ht="16.5" hidden="1" customHeight="1" x14ac:dyDescent="0.25">
      <c r="A146" s="147" t="str">
        <f t="shared" si="4"/>
        <v>0</v>
      </c>
      <c r="B146" s="1" t="str">
        <f>MstList!B159</f>
        <v>4779355AJ</v>
      </c>
      <c r="C146" s="9" t="str">
        <f>MstList!D159</f>
        <v>Left Rear Brake Hose (2014 AWD)</v>
      </c>
      <c r="D146" s="5"/>
      <c r="E146" s="5" t="str">
        <f>IF(D146&gt;0,Totals!F159,"")</f>
        <v/>
      </c>
      <c r="F146" s="5">
        <f t="shared" si="5"/>
        <v>0</v>
      </c>
      <c r="G146" s="191" t="str">
        <f>MstList!I159</f>
        <v>Charger AWD</v>
      </c>
      <c r="H146" s="739">
        <f>MstList!K159</f>
        <v>0</v>
      </c>
      <c r="I146" s="23"/>
      <c r="J146" s="23"/>
      <c r="K146" s="23"/>
      <c r="L146" s="23"/>
    </row>
    <row r="147" spans="1:12" ht="16.5" hidden="1" customHeight="1" x14ac:dyDescent="0.25">
      <c r="A147" s="147" t="str">
        <f t="shared" si="4"/>
        <v>0</v>
      </c>
      <c r="B147" s="1" t="str">
        <f>MstList!B160</f>
        <v>68378438AB</v>
      </c>
      <c r="C147" s="9" t="str">
        <f>MstList!D160</f>
        <v>Right Rear Brake Hose (2014 AWD)</v>
      </c>
      <c r="D147" s="5"/>
      <c r="E147" s="5" t="str">
        <f>IF(D147&gt;0,Totals!F160,"")</f>
        <v/>
      </c>
      <c r="F147" s="5">
        <f t="shared" si="5"/>
        <v>0</v>
      </c>
      <c r="G147" s="191" t="str">
        <f>MstList!I160</f>
        <v>Charger AWD</v>
      </c>
      <c r="H147" s="739">
        <f>MstList!K160</f>
        <v>0</v>
      </c>
      <c r="I147" s="23"/>
      <c r="J147" s="23"/>
      <c r="K147" s="23"/>
      <c r="L147" s="23"/>
    </row>
    <row r="148" spans="1:12" ht="16.5" hidden="1" customHeight="1" x14ac:dyDescent="0.25">
      <c r="A148" s="147" t="str">
        <f t="shared" si="4"/>
        <v>0</v>
      </c>
      <c r="B148" s="10" t="str">
        <f>MstList!B161</f>
        <v>RAY 2446982</v>
      </c>
      <c r="C148" s="1" t="str">
        <f>MstList!D161</f>
        <v>Starter AWD Only</v>
      </c>
      <c r="D148" s="5"/>
      <c r="E148" s="191" t="str">
        <f>IF(D148&gt;0,Totals!F161,"")</f>
        <v/>
      </c>
      <c r="F148" s="191">
        <f t="shared" si="5"/>
        <v>0</v>
      </c>
      <c r="G148" s="1" t="str">
        <f>MstList!I161</f>
        <v xml:space="preserve"> Charger AWD</v>
      </c>
      <c r="H148" s="736">
        <f>MstList!K161</f>
        <v>0</v>
      </c>
      <c r="I148" s="23"/>
      <c r="J148" s="23"/>
      <c r="K148" s="23"/>
      <c r="L148" s="23"/>
    </row>
    <row r="149" spans="1:12" ht="16.5" hidden="1" customHeight="1" x14ac:dyDescent="0.25">
      <c r="A149" s="147" t="str">
        <f t="shared" si="4"/>
        <v>0</v>
      </c>
      <c r="B149" s="1" t="str">
        <f>MstList!B162</f>
        <v>4806075AB</v>
      </c>
      <c r="C149" s="1" t="str">
        <f>MstList!D162</f>
        <v>Skid Plate</v>
      </c>
      <c r="D149" s="5"/>
      <c r="E149" s="191" t="str">
        <f>IF(D149&gt;0,Totals!F162,"")</f>
        <v/>
      </c>
      <c r="F149" s="191">
        <f t="shared" si="5"/>
        <v>0</v>
      </c>
      <c r="G149" s="157" t="str">
        <f>MstList!I162</f>
        <v xml:space="preserve"> Charger AWD</v>
      </c>
      <c r="H149" s="728">
        <f>MstList!K162</f>
        <v>0</v>
      </c>
      <c r="I149" s="23"/>
      <c r="J149" s="23"/>
      <c r="K149" s="23"/>
      <c r="L149" s="23"/>
    </row>
    <row r="150" spans="1:12" ht="16.5" hidden="1" customHeight="1" x14ac:dyDescent="0.25">
      <c r="A150" s="147" t="str">
        <f t="shared" si="4"/>
        <v>0</v>
      </c>
      <c r="B150" s="1" t="str">
        <f>MstList!B163</f>
        <v>68231862AA</v>
      </c>
      <c r="C150" s="1" t="str">
        <f>MstList!D163</f>
        <v>Skid Plate</v>
      </c>
      <c r="D150" s="5"/>
      <c r="E150" s="191" t="str">
        <f>IF(D150&gt;0,Totals!F163,"")</f>
        <v/>
      </c>
      <c r="F150" s="191">
        <f t="shared" si="5"/>
        <v>0</v>
      </c>
      <c r="G150" s="157" t="str">
        <f>MstList!I163</f>
        <v xml:space="preserve"> Charger AWD</v>
      </c>
      <c r="H150" s="728">
        <f>MstList!K163</f>
        <v>0</v>
      </c>
      <c r="I150" s="23"/>
      <c r="J150" s="23"/>
      <c r="K150" s="23"/>
      <c r="L150" s="23"/>
    </row>
    <row r="151" spans="1:12" ht="16.5" hidden="1" customHeight="1" x14ac:dyDescent="0.25">
      <c r="A151" s="147" t="str">
        <f t="shared" si="4"/>
        <v>0</v>
      </c>
      <c r="B151" s="1" t="str">
        <f>MstList!B164</f>
        <v>68206561AA</v>
      </c>
      <c r="C151" s="1" t="str">
        <f>MstList!D164</f>
        <v>Wheel</v>
      </c>
      <c r="D151" s="740"/>
      <c r="E151" s="191" t="str">
        <f>IF(D151&gt;0,Totals!F164,"")</f>
        <v/>
      </c>
      <c r="F151" s="191">
        <f t="shared" si="5"/>
        <v>0</v>
      </c>
      <c r="G151" s="157" t="str">
        <f>MstList!I164</f>
        <v xml:space="preserve"> Charger AWD</v>
      </c>
      <c r="H151" s="728">
        <f>MstList!K164</f>
        <v>0</v>
      </c>
      <c r="I151" s="23"/>
      <c r="J151" s="23"/>
      <c r="K151" s="23"/>
      <c r="L151" s="23"/>
    </row>
    <row r="152" spans="1:12" ht="16.5" hidden="1" customHeight="1" x14ac:dyDescent="0.25">
      <c r="A152" s="147" t="str">
        <f t="shared" si="4"/>
        <v>0</v>
      </c>
      <c r="B152" s="1" t="str">
        <f>MstList!B165</f>
        <v>5PC39GSAAA</v>
      </c>
      <c r="C152" s="1" t="str">
        <f>MstList!D165</f>
        <v>Wheel Cover</v>
      </c>
      <c r="D152" s="5"/>
      <c r="E152" s="191" t="str">
        <f>IF(D152&gt;0,Totals!F165,"")</f>
        <v/>
      </c>
      <c r="F152" s="191">
        <f t="shared" si="5"/>
        <v>0</v>
      </c>
      <c r="G152" s="157" t="str">
        <f>MstList!I165</f>
        <v xml:space="preserve"> Charger AWD</v>
      </c>
      <c r="H152" s="728">
        <f>MstList!K165</f>
        <v>0</v>
      </c>
      <c r="I152" s="23"/>
      <c r="J152" s="23"/>
      <c r="K152" s="23"/>
      <c r="L152" s="23"/>
    </row>
    <row r="153" spans="1:12" ht="16.5" hidden="1" customHeight="1" x14ac:dyDescent="0.25">
      <c r="A153" s="147" t="str">
        <f t="shared" si="4"/>
        <v>0</v>
      </c>
      <c r="B153" s="1" t="str">
        <f>MstList!B166</f>
        <v>68245094AA</v>
      </c>
      <c r="C153" s="1" t="str">
        <f>MstList!D166</f>
        <v>Caliper</v>
      </c>
      <c r="D153" s="5"/>
      <c r="E153" s="191" t="str">
        <f>IF(D153&gt;0,Totals!F166,"")</f>
        <v/>
      </c>
      <c r="F153" s="191">
        <f t="shared" si="5"/>
        <v>0</v>
      </c>
      <c r="G153" s="157" t="str">
        <f>MstList!I166</f>
        <v xml:space="preserve"> Charger AWD</v>
      </c>
      <c r="H153" s="728">
        <f>MstList!K166</f>
        <v>0</v>
      </c>
      <c r="I153" s="23"/>
      <c r="J153" s="23"/>
      <c r="K153" s="23"/>
      <c r="L153" s="23"/>
    </row>
    <row r="154" spans="1:12" ht="16.5" hidden="1" customHeight="1" x14ac:dyDescent="0.25">
      <c r="A154" s="147" t="str">
        <f t="shared" si="4"/>
        <v>0</v>
      </c>
      <c r="B154" s="1" t="str">
        <f>MstList!B167</f>
        <v>68245095AA</v>
      </c>
      <c r="C154" s="1" t="str">
        <f>MstList!D167</f>
        <v>Cailper</v>
      </c>
      <c r="D154" s="5"/>
      <c r="E154" s="191" t="str">
        <f>IF(D154&gt;0,Totals!F167,"")</f>
        <v/>
      </c>
      <c r="F154" s="191">
        <f t="shared" si="5"/>
        <v>0</v>
      </c>
      <c r="G154" s="157" t="str">
        <f>MstList!I167</f>
        <v xml:space="preserve"> Charger AWD</v>
      </c>
      <c r="H154" s="728">
        <f>MstList!K167</f>
        <v>0</v>
      </c>
      <c r="I154" s="23"/>
      <c r="J154" s="23"/>
      <c r="K154" s="23"/>
      <c r="L154" s="23"/>
    </row>
    <row r="155" spans="1:12" ht="16.5" hidden="1" customHeight="1" x14ac:dyDescent="0.25">
      <c r="A155" s="147" t="str">
        <f t="shared" si="4"/>
        <v>0</v>
      </c>
      <c r="B155" s="1" t="str">
        <f>MstList!B168</f>
        <v>62445290AA</v>
      </c>
      <c r="C155" s="1" t="str">
        <f>MstList!D168</f>
        <v>Caliper</v>
      </c>
      <c r="D155" s="5"/>
      <c r="E155" s="191" t="str">
        <f>IF(D155&gt;0,Totals!F168,"")</f>
        <v/>
      </c>
      <c r="F155" s="191">
        <f t="shared" si="5"/>
        <v>0</v>
      </c>
      <c r="G155" s="157" t="str">
        <f>MstList!I168</f>
        <v xml:space="preserve"> Charger AWD</v>
      </c>
      <c r="H155" s="728">
        <f>MstList!K168</f>
        <v>0</v>
      </c>
      <c r="I155" s="23"/>
      <c r="J155" s="23"/>
      <c r="K155" s="23"/>
      <c r="L155" s="23"/>
    </row>
    <row r="156" spans="1:12" ht="16.5" hidden="1" customHeight="1" x14ac:dyDescent="0.25">
      <c r="A156" s="147" t="str">
        <f t="shared" si="4"/>
        <v>0</v>
      </c>
      <c r="B156" s="1" t="str">
        <f>MstList!B169</f>
        <v>62445291AA</v>
      </c>
      <c r="C156" s="1" t="str">
        <f>MstList!D169</f>
        <v>Caliper</v>
      </c>
      <c r="D156" s="5"/>
      <c r="E156" s="191" t="str">
        <f>IF(D156&gt;0,Totals!F169,"")</f>
        <v/>
      </c>
      <c r="F156" s="191">
        <f t="shared" si="5"/>
        <v>0</v>
      </c>
      <c r="G156" s="157" t="str">
        <f>MstList!I169</f>
        <v xml:space="preserve"> Charger AWD</v>
      </c>
      <c r="H156" s="728">
        <f>MstList!K169</f>
        <v>0</v>
      </c>
      <c r="I156" s="23"/>
      <c r="J156" s="23"/>
      <c r="K156" s="23"/>
      <c r="L156" s="23"/>
    </row>
    <row r="157" spans="1:12" ht="16.5" hidden="1" customHeight="1" x14ac:dyDescent="0.25">
      <c r="A157" s="147" t="str">
        <f t="shared" si="4"/>
        <v>0</v>
      </c>
      <c r="B157" s="1" t="str">
        <f>MstList!B170</f>
        <v>68245117AA</v>
      </c>
      <c r="C157" s="1" t="str">
        <f>MstList!D170</f>
        <v>Caliper Bracket</v>
      </c>
      <c r="D157" s="5"/>
      <c r="E157" s="191" t="str">
        <f>IF(D157&gt;0,Totals!F170,"")</f>
        <v/>
      </c>
      <c r="F157" s="191">
        <f t="shared" si="5"/>
        <v>0</v>
      </c>
      <c r="G157" s="157" t="str">
        <f>MstList!I170</f>
        <v xml:space="preserve"> Charger AWD</v>
      </c>
      <c r="H157" s="728">
        <f>MstList!K170</f>
        <v>0</v>
      </c>
      <c r="I157" s="23"/>
      <c r="J157" s="23"/>
      <c r="K157" s="23"/>
      <c r="L157" s="23"/>
    </row>
    <row r="158" spans="1:12" ht="16.5" hidden="1" customHeight="1" x14ac:dyDescent="0.25">
      <c r="A158" s="147" t="str">
        <f t="shared" si="4"/>
        <v>0</v>
      </c>
      <c r="B158" s="1" t="str">
        <f>MstList!B171</f>
        <v>68245123AB</v>
      </c>
      <c r="C158" s="1" t="str">
        <f>MstList!D171</f>
        <v>Caliper Bracket</v>
      </c>
      <c r="D158" s="5"/>
      <c r="E158" s="191" t="str">
        <f>IF(D158&gt;0,Totals!F171,"")</f>
        <v/>
      </c>
      <c r="F158" s="191">
        <f t="shared" si="5"/>
        <v>0</v>
      </c>
      <c r="G158" s="157" t="str">
        <f>MstList!I171</f>
        <v xml:space="preserve"> Charger AWD</v>
      </c>
      <c r="H158" s="728">
        <f>MstList!K171</f>
        <v>0</v>
      </c>
      <c r="I158" s="23"/>
      <c r="J158" s="23"/>
      <c r="K158" s="23"/>
      <c r="L158" s="23"/>
    </row>
    <row r="159" spans="1:12" ht="16.5" hidden="1" customHeight="1" x14ac:dyDescent="0.25">
      <c r="A159" s="147" t="str">
        <f t="shared" si="4"/>
        <v>0</v>
      </c>
      <c r="B159" s="1" t="str">
        <f>MstList!B172</f>
        <v>68245116AB</v>
      </c>
      <c r="C159" s="1" t="str">
        <f>MstList!D172</f>
        <v>Caliper Bracket Pin Kit</v>
      </c>
      <c r="D159" s="5"/>
      <c r="E159" s="191" t="str">
        <f>IF(D159&gt;0,Totals!F172,"")</f>
        <v/>
      </c>
      <c r="F159" s="191">
        <f t="shared" si="5"/>
        <v>0</v>
      </c>
      <c r="G159" s="157" t="str">
        <f>MstList!I172</f>
        <v xml:space="preserve"> Charger AWD</v>
      </c>
      <c r="H159" s="728">
        <f>MstList!K172</f>
        <v>0</v>
      </c>
      <c r="I159" s="23"/>
      <c r="J159" s="23"/>
      <c r="K159" s="23"/>
      <c r="L159" s="23"/>
    </row>
    <row r="160" spans="1:12" ht="16.5" hidden="1" customHeight="1" x14ac:dyDescent="0.25">
      <c r="A160" s="147" t="str">
        <f t="shared" si="4"/>
        <v>0</v>
      </c>
      <c r="B160" s="1" t="str">
        <f>MstList!B173</f>
        <v>68245288AA</v>
      </c>
      <c r="C160" s="1" t="str">
        <f>MstList!D173</f>
        <v>Caliper Bracket Pin Kit</v>
      </c>
      <c r="D160" s="5"/>
      <c r="E160" s="191" t="str">
        <f>IF(D160&gt;0,Totals!F173,"")</f>
        <v/>
      </c>
      <c r="F160" s="191">
        <f t="shared" si="5"/>
        <v>0</v>
      </c>
      <c r="G160" s="157" t="str">
        <f>MstList!I173</f>
        <v xml:space="preserve"> Charger AWD</v>
      </c>
      <c r="H160" s="728">
        <f>MstList!K173</f>
        <v>0</v>
      </c>
      <c r="I160" s="23"/>
      <c r="J160" s="23"/>
      <c r="K160" s="23"/>
      <c r="L160" s="23"/>
    </row>
    <row r="161" spans="1:12" ht="16.5" hidden="1" customHeight="1" x14ac:dyDescent="0.25">
      <c r="A161" s="147" t="str">
        <f t="shared" si="4"/>
        <v>0</v>
      </c>
      <c r="B161" s="1" t="str">
        <f>MstList!B174</f>
        <v>68245123AB</v>
      </c>
      <c r="C161" s="1" t="str">
        <f>MstList!D174</f>
        <v>Caliper Bracket</v>
      </c>
      <c r="D161" s="5"/>
      <c r="E161" s="191" t="str">
        <f>IF(D161&gt;0,Totals!F174,"")</f>
        <v/>
      </c>
      <c r="F161" s="191">
        <f t="shared" si="5"/>
        <v>0</v>
      </c>
      <c r="G161" s="157" t="str">
        <f>MstList!I174</f>
        <v xml:space="preserve"> Charger AWD</v>
      </c>
      <c r="H161" s="728">
        <f>MstList!K174</f>
        <v>0</v>
      </c>
      <c r="I161" s="23"/>
      <c r="J161" s="23"/>
      <c r="K161" s="23"/>
      <c r="L161" s="23"/>
    </row>
    <row r="162" spans="1:12" ht="16.5" hidden="1" customHeight="1" x14ac:dyDescent="0.25">
      <c r="A162" s="147" t="str">
        <f t="shared" si="4"/>
        <v>0</v>
      </c>
      <c r="B162" s="1" t="str">
        <f>MstList!B175</f>
        <v>68245116AB</v>
      </c>
      <c r="C162" s="1" t="str">
        <f>MstList!D175</f>
        <v>Caliper Bracket Pin Kit</v>
      </c>
      <c r="D162" s="5"/>
      <c r="E162" s="191" t="str">
        <f>IF(D162&gt;0,Totals!F175,"")</f>
        <v/>
      </c>
      <c r="F162" s="191">
        <f t="shared" si="5"/>
        <v>0</v>
      </c>
      <c r="G162" s="157" t="str">
        <f>MstList!I175</f>
        <v xml:space="preserve"> Charger AWD</v>
      </c>
      <c r="H162" s="728">
        <f>MstList!K175</f>
        <v>0</v>
      </c>
      <c r="I162" s="23"/>
      <c r="J162" s="23"/>
      <c r="K162" s="23"/>
      <c r="L162" s="23"/>
    </row>
    <row r="163" spans="1:12" ht="16.5" hidden="1" customHeight="1" x14ac:dyDescent="0.25">
      <c r="A163" s="147" t="str">
        <f t="shared" si="4"/>
        <v>0</v>
      </c>
      <c r="B163" s="1" t="str">
        <f>MstList!B176</f>
        <v>68245288AA</v>
      </c>
      <c r="C163" s="1" t="str">
        <f>MstList!D176</f>
        <v>Caliper Bracket Pin Kit</v>
      </c>
      <c r="D163" s="5"/>
      <c r="E163" s="191" t="str">
        <f>IF(D163&gt;0,Totals!F176,"")</f>
        <v/>
      </c>
      <c r="F163" s="191">
        <f t="shared" si="5"/>
        <v>0</v>
      </c>
      <c r="G163" s="157" t="str">
        <f>MstList!I176</f>
        <v xml:space="preserve"> Charger AWD</v>
      </c>
      <c r="H163" s="728">
        <f>MstList!K176</f>
        <v>0</v>
      </c>
      <c r="I163" s="23"/>
      <c r="J163" s="23"/>
      <c r="K163" s="23"/>
      <c r="L163" s="23"/>
    </row>
    <row r="164" spans="1:12" ht="16.5" hidden="1" customHeight="1" x14ac:dyDescent="0.25">
      <c r="A164" s="147" t="str">
        <f t="shared" si="4"/>
        <v>0</v>
      </c>
      <c r="B164" s="1" t="str">
        <f>MstList!B177</f>
        <v>68219854AA</v>
      </c>
      <c r="C164" s="1" t="str">
        <f>MstList!D177</f>
        <v>Sway Bar Bushings</v>
      </c>
      <c r="D164" s="5"/>
      <c r="E164" s="191" t="str">
        <f>IF(D164&gt;0,Totals!F177,"")</f>
        <v/>
      </c>
      <c r="F164" s="191">
        <f t="shared" si="5"/>
        <v>0</v>
      </c>
      <c r="G164" s="157" t="str">
        <f>MstList!I177</f>
        <v xml:space="preserve"> Charger AWD</v>
      </c>
      <c r="H164" s="728">
        <f>MstList!K177</f>
        <v>0</v>
      </c>
      <c r="I164" s="23"/>
      <c r="J164" s="23"/>
      <c r="K164" s="23"/>
      <c r="L164" s="23"/>
    </row>
    <row r="165" spans="1:12" ht="16.5" customHeight="1" x14ac:dyDescent="0.25">
      <c r="A165" s="147" t="str">
        <f t="shared" si="4"/>
        <v>1</v>
      </c>
      <c r="B165" s="1" t="str">
        <f>MstList!B178</f>
        <v>4782952AD</v>
      </c>
      <c r="C165" s="1" t="str">
        <f>MstList!D178</f>
        <v>Sway Bar Links</v>
      </c>
      <c r="D165" s="5">
        <v>8</v>
      </c>
      <c r="E165" s="191">
        <f>IF(D165&gt;0,Totals!F178,"")</f>
        <v>0</v>
      </c>
      <c r="F165" s="191">
        <f t="shared" si="5"/>
        <v>0</v>
      </c>
      <c r="G165" s="157" t="str">
        <f>MstList!I178</f>
        <v xml:space="preserve"> Charger AWD</v>
      </c>
      <c r="H165" s="728">
        <f>MstList!K178</f>
        <v>0</v>
      </c>
      <c r="I165" s="23"/>
      <c r="J165" s="23"/>
      <c r="K165" s="23"/>
      <c r="L165" s="23"/>
    </row>
    <row r="166" spans="1:12" ht="16.5" hidden="1" customHeight="1" x14ac:dyDescent="0.25">
      <c r="A166" s="147" t="str">
        <f t="shared" si="4"/>
        <v>0</v>
      </c>
      <c r="B166" s="1" t="str">
        <f>MstList!B179</f>
        <v>06507109AA</v>
      </c>
      <c r="C166" s="1" t="str">
        <f>MstList!D179</f>
        <v>Sway Bar Nuts</v>
      </c>
      <c r="D166" s="5"/>
      <c r="E166" s="191" t="str">
        <f>IF(D166&gt;0,Totals!F179,"")</f>
        <v/>
      </c>
      <c r="F166" s="191">
        <f t="shared" si="5"/>
        <v>0</v>
      </c>
      <c r="G166" s="157" t="str">
        <f>MstList!I179</f>
        <v xml:space="preserve"> Charger AWD</v>
      </c>
      <c r="H166" s="728">
        <f>MstList!K179</f>
        <v>0</v>
      </c>
      <c r="I166" s="23"/>
      <c r="J166" s="23"/>
      <c r="K166" s="23"/>
      <c r="L166" s="23"/>
    </row>
    <row r="167" spans="1:12" ht="16.5" hidden="1" customHeight="1" x14ac:dyDescent="0.25">
      <c r="A167" s="147" t="str">
        <f t="shared" si="4"/>
        <v>0</v>
      </c>
      <c r="B167" s="1" t="str">
        <f>MstList!B180</f>
        <v>68211103AB</v>
      </c>
      <c r="C167" s="1" t="str">
        <f>MstList!D180</f>
        <v>Left Lower Control Arm</v>
      </c>
      <c r="D167" s="5"/>
      <c r="E167" s="191" t="str">
        <f>IF(D167&gt;0,Totals!F180,"")</f>
        <v/>
      </c>
      <c r="F167" s="191">
        <f t="shared" si="5"/>
        <v>0</v>
      </c>
      <c r="G167" s="157" t="str">
        <f>MstList!I180</f>
        <v xml:space="preserve"> Charger AWD</v>
      </c>
      <c r="H167" s="728">
        <f>MstList!K180</f>
        <v>0</v>
      </c>
      <c r="I167" s="23"/>
      <c r="J167" s="23"/>
      <c r="K167" s="23"/>
      <c r="L167" s="23"/>
    </row>
    <row r="168" spans="1:12" ht="16.5" hidden="1" customHeight="1" x14ac:dyDescent="0.25">
      <c r="A168" s="147" t="str">
        <f t="shared" si="4"/>
        <v>0</v>
      </c>
      <c r="B168" s="1" t="str">
        <f>MstList!B181</f>
        <v>68211102AB</v>
      </c>
      <c r="C168" s="1" t="str">
        <f>MstList!D181</f>
        <v>Right Lower Control Arm</v>
      </c>
      <c r="D168" s="5"/>
      <c r="E168" s="191" t="str">
        <f>IF(D168&gt;0,Totals!F181,"")</f>
        <v/>
      </c>
      <c r="F168" s="191">
        <f t="shared" si="5"/>
        <v>0</v>
      </c>
      <c r="G168" s="157" t="str">
        <f>MstList!I181</f>
        <v xml:space="preserve"> Charger AWD</v>
      </c>
      <c r="H168" s="728">
        <f>MstList!K181</f>
        <v>0</v>
      </c>
      <c r="I168" s="23"/>
      <c r="J168" s="23"/>
      <c r="K168" s="23"/>
      <c r="L168" s="23"/>
    </row>
    <row r="169" spans="1:12" ht="16.5" customHeight="1" x14ac:dyDescent="0.25">
      <c r="A169" s="147" t="str">
        <f t="shared" si="4"/>
        <v>1</v>
      </c>
      <c r="B169" s="1" t="str">
        <f>MstList!B182</f>
        <v>4895669AB</v>
      </c>
      <c r="C169" s="1" t="str">
        <f>MstList!D182</f>
        <v>Left Upper Control Arm</v>
      </c>
      <c r="D169" s="5">
        <v>6</v>
      </c>
      <c r="E169" s="191">
        <f>IF(D169&gt;0,Totals!F182,"")</f>
        <v>0</v>
      </c>
      <c r="F169" s="191">
        <f t="shared" si="5"/>
        <v>0</v>
      </c>
      <c r="G169" s="157" t="str">
        <f>MstList!I182</f>
        <v xml:space="preserve"> Charger AWD</v>
      </c>
      <c r="H169" s="728">
        <f>MstList!K182</f>
        <v>0</v>
      </c>
      <c r="I169" s="23"/>
      <c r="J169" s="23"/>
      <c r="K169" s="23"/>
      <c r="L169" s="23"/>
    </row>
    <row r="170" spans="1:12" ht="16.5" customHeight="1" x14ac:dyDescent="0.25">
      <c r="A170" s="147" t="str">
        <f t="shared" si="4"/>
        <v>1</v>
      </c>
      <c r="B170" s="1" t="str">
        <f>MstList!B183</f>
        <v>4895668AB</v>
      </c>
      <c r="C170" s="1" t="str">
        <f>MstList!D183</f>
        <v>Right Upper Control Arm</v>
      </c>
      <c r="D170" s="5">
        <v>6</v>
      </c>
      <c r="E170" s="191">
        <f>IF(D170&gt;0,Totals!F183,"")</f>
        <v>0</v>
      </c>
      <c r="F170" s="191">
        <f t="shared" si="5"/>
        <v>0</v>
      </c>
      <c r="G170" s="157" t="str">
        <f>MstList!I183</f>
        <v xml:space="preserve"> Charger AWD</v>
      </c>
      <c r="H170" s="728">
        <f>MstList!K183</f>
        <v>0</v>
      </c>
      <c r="I170" s="23"/>
      <c r="J170" s="23"/>
      <c r="K170" s="23"/>
      <c r="L170" s="23"/>
    </row>
    <row r="171" spans="1:12" ht="16.5" hidden="1" customHeight="1" x14ac:dyDescent="0.25">
      <c r="A171" s="147" t="str">
        <f t="shared" si="4"/>
        <v>0</v>
      </c>
      <c r="B171" s="1" t="str">
        <f>MstList!B184</f>
        <v>4779328AB</v>
      </c>
      <c r="C171" s="1" t="str">
        <f>MstList!D184</f>
        <v>Front Hub Bearing Assy.</v>
      </c>
      <c r="D171" s="5"/>
      <c r="E171" s="191" t="str">
        <f>IF(D171&gt;0,Totals!F184,"")</f>
        <v/>
      </c>
      <c r="F171" s="191">
        <f t="shared" si="5"/>
        <v>0</v>
      </c>
      <c r="G171" s="157" t="str">
        <f>MstList!I184</f>
        <v xml:space="preserve"> Charger AWD</v>
      </c>
      <c r="H171" s="728">
        <f>MstList!K184</f>
        <v>0</v>
      </c>
      <c r="I171" s="23"/>
      <c r="J171" s="23"/>
      <c r="K171" s="23"/>
      <c r="L171" s="23"/>
    </row>
    <row r="172" spans="1:12" ht="16.5" hidden="1" customHeight="1" x14ac:dyDescent="0.25">
      <c r="A172" s="147" t="str">
        <f t="shared" si="4"/>
        <v>0</v>
      </c>
      <c r="B172" s="1" t="str">
        <f>MstList!B185</f>
        <v>68264856AA</v>
      </c>
      <c r="C172" s="1" t="str">
        <f>MstList!D185</f>
        <v>Right Splash Shield</v>
      </c>
      <c r="D172" s="5"/>
      <c r="E172" s="191" t="str">
        <f>IF(D172&gt;0,Totals!F185,"")</f>
        <v/>
      </c>
      <c r="F172" s="191">
        <f t="shared" si="5"/>
        <v>0</v>
      </c>
      <c r="G172" s="157" t="str">
        <f>MstList!I185</f>
        <v xml:space="preserve"> Charger AWD</v>
      </c>
      <c r="H172" s="728">
        <f>MstList!K185</f>
        <v>0</v>
      </c>
      <c r="I172" s="23"/>
      <c r="J172" s="23"/>
      <c r="K172" s="23"/>
      <c r="L172" s="23"/>
    </row>
    <row r="173" spans="1:12" ht="16.5" hidden="1" customHeight="1" x14ac:dyDescent="0.25">
      <c r="A173" s="147" t="str">
        <f t="shared" si="4"/>
        <v>0</v>
      </c>
      <c r="B173" s="1" t="str">
        <f>MstList!B186</f>
        <v>68264857AA</v>
      </c>
      <c r="C173" s="1" t="str">
        <f>MstList!D186</f>
        <v>Left Splash Shield</v>
      </c>
      <c r="D173" s="5"/>
      <c r="E173" s="191" t="str">
        <f>IF(D173&gt;0,Totals!F186,"")</f>
        <v/>
      </c>
      <c r="F173" s="191">
        <f t="shared" si="5"/>
        <v>0</v>
      </c>
      <c r="G173" s="157" t="str">
        <f>MstList!I186</f>
        <v xml:space="preserve"> Charger AWD</v>
      </c>
      <c r="H173" s="728">
        <f>MstList!K186</f>
        <v>0</v>
      </c>
      <c r="I173" s="23"/>
      <c r="J173" s="23"/>
      <c r="K173" s="23"/>
      <c r="L173" s="23"/>
    </row>
    <row r="174" spans="1:12" ht="16.5" hidden="1" customHeight="1" x14ac:dyDescent="0.25">
      <c r="A174" s="147" t="str">
        <f t="shared" si="4"/>
        <v>0</v>
      </c>
      <c r="B174" s="1" t="str">
        <f>MstList!B187</f>
        <v>68248466AA</v>
      </c>
      <c r="C174" s="1" t="str">
        <f>MstList!D187</f>
        <v>Right Brake Hose</v>
      </c>
      <c r="D174" s="5"/>
      <c r="E174" s="191" t="str">
        <f>IF(D174&gt;0,Totals!F187,"")</f>
        <v/>
      </c>
      <c r="F174" s="191">
        <f t="shared" si="5"/>
        <v>0</v>
      </c>
      <c r="G174" s="157" t="str">
        <f>MstList!I187</f>
        <v xml:space="preserve"> Charger AWD</v>
      </c>
      <c r="H174" s="728">
        <f>MstList!K187</f>
        <v>0</v>
      </c>
      <c r="I174" s="23"/>
      <c r="J174" s="23"/>
      <c r="K174" s="23"/>
      <c r="L174" s="23"/>
    </row>
    <row r="175" spans="1:12" ht="16.5" hidden="1" customHeight="1" x14ac:dyDescent="0.25">
      <c r="A175" s="147" t="str">
        <f t="shared" si="4"/>
        <v>0</v>
      </c>
      <c r="B175" s="1" t="str">
        <f>MstList!B188</f>
        <v>68248467AA</v>
      </c>
      <c r="C175" s="1" t="str">
        <f>MstList!D188</f>
        <v>Left Front Brake Hose</v>
      </c>
      <c r="D175" s="5"/>
      <c r="E175" s="191" t="str">
        <f>IF(D175&gt;0,Totals!F188,"")</f>
        <v/>
      </c>
      <c r="F175" s="191">
        <f t="shared" si="5"/>
        <v>0</v>
      </c>
      <c r="G175" s="157" t="str">
        <f>MstList!I188</f>
        <v xml:space="preserve"> Charger AWD</v>
      </c>
      <c r="H175" s="728">
        <f>MstList!K188</f>
        <v>0</v>
      </c>
      <c r="I175" s="23"/>
      <c r="J175" s="23"/>
      <c r="K175" s="23"/>
      <c r="L175" s="23"/>
    </row>
    <row r="176" spans="1:12" ht="16.5" hidden="1" customHeight="1" x14ac:dyDescent="0.25">
      <c r="A176" s="147" t="str">
        <f t="shared" si="4"/>
        <v>0</v>
      </c>
      <c r="B176" s="1" t="str">
        <f>MstList!B189</f>
        <v>68331806AA</v>
      </c>
      <c r="C176" s="1" t="str">
        <f>MstList!D189</f>
        <v>Front Shield Pin</v>
      </c>
      <c r="D176" s="5"/>
      <c r="E176" s="191" t="str">
        <f>IF(D176&gt;0,Totals!F189,"")</f>
        <v/>
      </c>
      <c r="F176" s="191">
        <f t="shared" si="5"/>
        <v>0</v>
      </c>
      <c r="G176" s="157" t="str">
        <f>MstList!I189</f>
        <v xml:space="preserve"> Charger AWD</v>
      </c>
      <c r="H176" s="728">
        <f>MstList!K189</f>
        <v>0</v>
      </c>
      <c r="I176" s="23"/>
      <c r="J176" s="23"/>
      <c r="K176" s="23"/>
      <c r="L176" s="23"/>
    </row>
    <row r="177" spans="1:12" ht="16.5" hidden="1" customHeight="1" x14ac:dyDescent="0.25">
      <c r="A177" s="147" t="str">
        <f t="shared" si="4"/>
        <v>0</v>
      </c>
      <c r="B177" s="1" t="str">
        <f>MstList!B190</f>
        <v>06506161AA</v>
      </c>
      <c r="C177" s="1" t="str">
        <f>MstList!D190</f>
        <v>Splash Shield Screw</v>
      </c>
      <c r="D177" s="5"/>
      <c r="E177" s="191" t="str">
        <f>IF(D177&gt;0,Totals!F190,"")</f>
        <v/>
      </c>
      <c r="F177" s="191">
        <f t="shared" si="5"/>
        <v>0</v>
      </c>
      <c r="G177" s="157" t="str">
        <f>MstList!I190</f>
        <v xml:space="preserve"> Charger AWD</v>
      </c>
      <c r="H177" s="728">
        <f>MstList!K190</f>
        <v>0</v>
      </c>
      <c r="I177" s="23"/>
      <c r="J177" s="23"/>
      <c r="K177" s="23"/>
      <c r="L177" s="23"/>
    </row>
    <row r="178" spans="1:12" ht="16.5" hidden="1" customHeight="1" x14ac:dyDescent="0.25">
      <c r="A178" s="147" t="str">
        <f t="shared" si="4"/>
        <v>0</v>
      </c>
      <c r="B178" s="1" t="str">
        <f>MstList!B191</f>
        <v>6508332AA</v>
      </c>
      <c r="C178" s="1" t="str">
        <f>MstList!D191</f>
        <v>Under Body Shield Screw</v>
      </c>
      <c r="D178" s="5"/>
      <c r="E178" s="191" t="str">
        <f>IF(D178&gt;0,Totals!F191,"")</f>
        <v/>
      </c>
      <c r="F178" s="191">
        <f t="shared" si="5"/>
        <v>0</v>
      </c>
      <c r="G178" s="157" t="str">
        <f>MstList!I191</f>
        <v xml:space="preserve"> Charger AWD</v>
      </c>
      <c r="H178" s="728">
        <f>MstList!K191</f>
        <v>0</v>
      </c>
      <c r="I178" s="23"/>
      <c r="J178" s="23"/>
      <c r="K178" s="23"/>
      <c r="L178" s="23"/>
    </row>
    <row r="179" spans="1:12" ht="16.5" hidden="1" customHeight="1" x14ac:dyDescent="0.25">
      <c r="A179" s="147" t="str">
        <f t="shared" si="4"/>
        <v>0</v>
      </c>
      <c r="B179" s="1" t="str">
        <f>MstList!B192</f>
        <v>6506132AA</v>
      </c>
      <c r="C179" s="1" t="str">
        <f>MstList!D192</f>
        <v>Fender Liner Retainer</v>
      </c>
      <c r="D179" s="5"/>
      <c r="E179" s="191" t="str">
        <f>IF(D179&gt;0,Totals!F192,"")</f>
        <v/>
      </c>
      <c r="F179" s="191">
        <f t="shared" si="5"/>
        <v>0</v>
      </c>
      <c r="G179" s="157" t="str">
        <f>MstList!I192</f>
        <v xml:space="preserve"> Charger AWD</v>
      </c>
      <c r="H179" s="728">
        <f>MstList!K192</f>
        <v>0</v>
      </c>
      <c r="I179" s="23"/>
      <c r="J179" s="23"/>
      <c r="K179" s="23"/>
      <c r="L179" s="23"/>
    </row>
    <row r="180" spans="1:12" ht="16.5" hidden="1" customHeight="1" x14ac:dyDescent="0.25">
      <c r="A180" s="147" t="str">
        <f t="shared" si="4"/>
        <v>0</v>
      </c>
      <c r="B180" s="176" t="str">
        <f>MstList!B193</f>
        <v>NCV 949211</v>
      </c>
      <c r="C180" s="176" t="str">
        <f>MstList!D193</f>
        <v xml:space="preserve">(CV) AWD F/LEFT DRIVESHAFT </v>
      </c>
      <c r="D180" s="176"/>
      <c r="E180" s="197" t="str">
        <f>IF(D180&gt;0,Totals!F193,"")</f>
        <v/>
      </c>
      <c r="F180" s="197">
        <f t="shared" si="5"/>
        <v>0</v>
      </c>
      <c r="G180" s="176" t="str">
        <f>MstList!I193</f>
        <v>Charger AWD</v>
      </c>
      <c r="H180" s="241">
        <f>MstList!K193</f>
        <v>0</v>
      </c>
      <c r="I180" s="23"/>
      <c r="J180" s="23"/>
      <c r="K180" s="23"/>
      <c r="L180" s="23"/>
    </row>
    <row r="181" spans="1:12" ht="16.5" hidden="1" customHeight="1" x14ac:dyDescent="0.25">
      <c r="A181" s="147" t="str">
        <f t="shared" si="4"/>
        <v>0</v>
      </c>
      <c r="B181" s="176" t="str">
        <f>MstList!B194</f>
        <v>NCV949212</v>
      </c>
      <c r="C181" s="176" t="str">
        <f>MstList!D194</f>
        <v xml:space="preserve">(CV) AWD F/RIGHT DRIVESHAFT </v>
      </c>
      <c r="D181" s="176"/>
      <c r="E181" s="197" t="str">
        <f>IF(D181&gt;0,Totals!F194,"")</f>
        <v/>
      </c>
      <c r="F181" s="197">
        <f t="shared" si="5"/>
        <v>0</v>
      </c>
      <c r="G181" s="176" t="str">
        <f>MstList!I194</f>
        <v>Charger AWD</v>
      </c>
      <c r="H181" s="241">
        <f>MstList!K194</f>
        <v>0</v>
      </c>
      <c r="I181" s="23"/>
      <c r="J181" s="23"/>
      <c r="K181" s="23"/>
      <c r="L181" s="23"/>
    </row>
    <row r="182" spans="1:12" ht="16.5" hidden="1" customHeight="1" x14ac:dyDescent="0.25">
      <c r="A182" s="147" t="str">
        <f t="shared" si="4"/>
        <v>0</v>
      </c>
      <c r="B182" s="741" t="str">
        <f>MstList!B195</f>
        <v>BK MZCH2502296</v>
      </c>
      <c r="C182" s="176" t="str">
        <f>MstList!D195</f>
        <v>2016 AND UP LEFT HEADLIGHT ASSY</v>
      </c>
      <c r="D182" s="176"/>
      <c r="E182" s="197" t="str">
        <f>IF(D182&gt;0,Totals!F195,"")</f>
        <v/>
      </c>
      <c r="F182" s="197">
        <f t="shared" si="5"/>
        <v>0</v>
      </c>
      <c r="G182" s="176" t="str">
        <f>MstList!I195</f>
        <v>Charger AWD</v>
      </c>
      <c r="H182" s="241">
        <f>MstList!K195</f>
        <v>0</v>
      </c>
      <c r="I182" s="23"/>
      <c r="J182" s="23"/>
      <c r="K182" s="23"/>
      <c r="L182" s="23"/>
    </row>
    <row r="183" spans="1:12" ht="16.5" hidden="1" customHeight="1" x14ac:dyDescent="0.25">
      <c r="A183" s="147" t="str">
        <f t="shared" ref="A183:A242" si="6">IF(D183="","0","1")</f>
        <v>0</v>
      </c>
      <c r="B183" s="741" t="str">
        <f>MstList!B196</f>
        <v>BK MZCH2503296</v>
      </c>
      <c r="C183" s="176" t="str">
        <f>MstList!D196</f>
        <v>2016 AND UP RIGHT HEADLIGHT ASSY</v>
      </c>
      <c r="D183" s="176"/>
      <c r="E183" s="197" t="str">
        <f>IF(D183&gt;0,Totals!F196,"")</f>
        <v/>
      </c>
      <c r="F183" s="197">
        <f t="shared" ref="F183:F242" si="7">PRODUCT(D183:E183)</f>
        <v>0</v>
      </c>
      <c r="G183" s="176" t="str">
        <f>MstList!I196</f>
        <v>Charger AWD</v>
      </c>
      <c r="H183" s="241">
        <f>MstList!K196</f>
        <v>0</v>
      </c>
      <c r="I183" s="23"/>
      <c r="J183" s="23"/>
      <c r="K183" s="23"/>
      <c r="L183" s="23"/>
    </row>
    <row r="184" spans="1:12" ht="16.5" hidden="1" customHeight="1" x14ac:dyDescent="0.25">
      <c r="A184" s="147" t="str">
        <f t="shared" si="6"/>
        <v>0</v>
      </c>
      <c r="B184" s="741" t="str">
        <f>MstList!B197</f>
        <v>272899L</v>
      </c>
      <c r="C184" s="176" t="str">
        <f>MstList!D197</f>
        <v>FRONT STRUT LEFT</v>
      </c>
      <c r="D184" s="176"/>
      <c r="E184" s="197" t="str">
        <f>IF(D184&gt;0,Totals!F197,"")</f>
        <v/>
      </c>
      <c r="F184" s="197">
        <f t="shared" si="7"/>
        <v>0</v>
      </c>
      <c r="G184" s="176" t="str">
        <f>MstList!I197</f>
        <v>Charger AWD</v>
      </c>
      <c r="H184" s="241">
        <f>MstList!K197</f>
        <v>0</v>
      </c>
      <c r="I184" s="23"/>
      <c r="J184" s="23"/>
      <c r="K184" s="23"/>
      <c r="L184" s="23"/>
    </row>
    <row r="185" spans="1:12" ht="16.5" hidden="1" customHeight="1" x14ac:dyDescent="0.25">
      <c r="A185" s="147" t="str">
        <f t="shared" si="6"/>
        <v>0</v>
      </c>
      <c r="B185" s="742" t="str">
        <f>MstList!B198</f>
        <v>272899R</v>
      </c>
      <c r="C185" s="176" t="str">
        <f>MstList!D198</f>
        <v>FRONT STRUT RIGHT</v>
      </c>
      <c r="D185" s="176"/>
      <c r="E185" s="130" t="str">
        <f>IF(D185&gt;0,Totals!F198,"")</f>
        <v/>
      </c>
      <c r="F185" s="130">
        <f t="shared" si="7"/>
        <v>0</v>
      </c>
      <c r="G185" s="176" t="str">
        <f>MstList!I198</f>
        <v>Charger AWD</v>
      </c>
      <c r="H185" s="241">
        <f>MstList!K198</f>
        <v>0</v>
      </c>
      <c r="I185" s="23"/>
      <c r="J185" s="23"/>
      <c r="K185" s="23"/>
      <c r="L185" s="23"/>
    </row>
    <row r="186" spans="1:12" ht="16.5" hidden="1" customHeight="1" x14ac:dyDescent="0.25">
      <c r="A186" s="147" t="str">
        <f t="shared" si="6"/>
        <v>0</v>
      </c>
      <c r="B186" s="10" t="str">
        <f>MstList!B199</f>
        <v>FIL 4479</v>
      </c>
      <c r="C186" s="1" t="str">
        <f>MstList!D199</f>
        <v>Cabin Filter</v>
      </c>
      <c r="D186"/>
      <c r="E186" s="191" t="str">
        <f>IF(D186&gt;0,Totals!F199,"")</f>
        <v/>
      </c>
      <c r="F186" s="191">
        <f t="shared" si="7"/>
        <v>0</v>
      </c>
      <c r="G186" s="1" t="str">
        <f>MstList!I199</f>
        <v xml:space="preserve">         Grand Caravan</v>
      </c>
      <c r="H186" s="736">
        <f>MstList!K199</f>
        <v>0</v>
      </c>
      <c r="I186" s="23"/>
      <c r="J186" s="23"/>
      <c r="K186" s="23"/>
      <c r="L186" s="23"/>
    </row>
    <row r="187" spans="1:12" ht="16.5" hidden="1" customHeight="1" x14ac:dyDescent="0.25">
      <c r="A187" s="147" t="str">
        <f t="shared" si="6"/>
        <v>0</v>
      </c>
      <c r="B187" s="10" t="str">
        <f>MstList!B200</f>
        <v>FIL 9737</v>
      </c>
      <c r="C187" s="1" t="str">
        <f>MstList!D200</f>
        <v>Air Filter</v>
      </c>
      <c r="D187" s="5"/>
      <c r="E187" s="191" t="str">
        <f>IF(D187&gt;0,Totals!F200,"")</f>
        <v/>
      </c>
      <c r="F187" s="191">
        <f t="shared" si="7"/>
        <v>0</v>
      </c>
      <c r="G187" s="1" t="str">
        <f>MstList!I200</f>
        <v>Grand Caravan</v>
      </c>
      <c r="H187" s="736">
        <f>MstList!K200</f>
        <v>0</v>
      </c>
      <c r="I187" s="23"/>
      <c r="J187" s="23"/>
      <c r="K187" s="23"/>
      <c r="L187" s="23"/>
    </row>
    <row r="188" spans="1:12" ht="16.5" hidden="1" customHeight="1" x14ac:dyDescent="0.25">
      <c r="A188" s="147" t="str">
        <f t="shared" si="6"/>
        <v>0</v>
      </c>
      <c r="B188" s="1" t="str">
        <f>MstList!B201</f>
        <v>FIL 100010</v>
      </c>
      <c r="C188" s="1" t="str">
        <f>MstList!D201</f>
        <v>Oil Filter</v>
      </c>
      <c r="D188" s="5"/>
      <c r="E188" s="191" t="str">
        <f>IF(D188&gt;0,Totals!F201,"")</f>
        <v/>
      </c>
      <c r="F188" s="191">
        <f t="shared" si="7"/>
        <v>0</v>
      </c>
      <c r="G188" s="1" t="str">
        <f>MstList!I201</f>
        <v>Grand Caravan</v>
      </c>
      <c r="H188" s="728">
        <f>MstList!K201</f>
        <v>0</v>
      </c>
      <c r="I188" s="23"/>
      <c r="J188" s="23"/>
      <c r="K188" s="23"/>
      <c r="L188" s="23"/>
    </row>
    <row r="189" spans="1:12" ht="16.5" hidden="1" customHeight="1" x14ac:dyDescent="0.25">
      <c r="A189" s="147" t="str">
        <f t="shared" si="6"/>
        <v>0</v>
      </c>
      <c r="B189" s="216" t="str">
        <f>MstList!B203</f>
        <v>MOB 123085</v>
      </c>
      <c r="C189" s="743" t="str">
        <f>MstList!D203</f>
        <v>Mobil Synthetic 0W20 Oil</v>
      </c>
      <c r="D189" s="729"/>
      <c r="E189" s="216" t="str">
        <f>IF(D189&gt;0,Totals!F203,"")</f>
        <v/>
      </c>
      <c r="F189" s="216">
        <f t="shared" si="7"/>
        <v>0</v>
      </c>
      <c r="G189" s="216" t="str">
        <f>MstList!I203</f>
        <v>Durango AWD</v>
      </c>
      <c r="H189" s="736">
        <f>MstList!K203</f>
        <v>0</v>
      </c>
      <c r="I189" s="23"/>
      <c r="J189" s="23"/>
      <c r="K189" s="23"/>
      <c r="L189" s="23"/>
    </row>
    <row r="190" spans="1:12" ht="16.5" hidden="1" customHeight="1" x14ac:dyDescent="0.25">
      <c r="A190" s="147" t="str">
        <f t="shared" si="6"/>
        <v>0</v>
      </c>
      <c r="B190" s="1" t="str">
        <f>MstList!B204</f>
        <v>AKE ACT1629A</v>
      </c>
      <c r="C190" s="1" t="str">
        <f>MstList!D204</f>
        <v>Front Brake Pad</v>
      </c>
      <c r="D190" s="5"/>
      <c r="E190" s="191" t="str">
        <f>IF(D190&gt;0,Totals!F204,"")</f>
        <v/>
      </c>
      <c r="F190" s="191">
        <f t="shared" si="7"/>
        <v>0</v>
      </c>
      <c r="G190" s="733" t="str">
        <f>MstList!I204</f>
        <v>Durango AWD</v>
      </c>
      <c r="H190" s="728">
        <f>MstList!K204</f>
        <v>0</v>
      </c>
      <c r="I190" s="23"/>
      <c r="J190" s="23"/>
      <c r="K190" s="23"/>
      <c r="L190" s="23"/>
    </row>
    <row r="191" spans="1:12" ht="16.5" hidden="1" customHeight="1" x14ac:dyDescent="0.25">
      <c r="A191" s="147" t="str">
        <f t="shared" si="6"/>
        <v>0</v>
      </c>
      <c r="B191" s="1" t="str">
        <f>MstList!B205</f>
        <v>68035012AD</v>
      </c>
      <c r="C191" s="1" t="str">
        <f>MstList!D205</f>
        <v>Front Brake Rotor</v>
      </c>
      <c r="D191" s="5"/>
      <c r="E191" s="191" t="str">
        <f>IF(D191&gt;0,Totals!F205,"")</f>
        <v/>
      </c>
      <c r="F191" s="191">
        <f t="shared" si="7"/>
        <v>0</v>
      </c>
      <c r="G191" s="157" t="str">
        <f>MstList!I205</f>
        <v>Durango AWD</v>
      </c>
      <c r="H191" s="728">
        <f>MstList!K205</f>
        <v>0</v>
      </c>
      <c r="I191" s="23"/>
      <c r="J191" s="23"/>
      <c r="K191" s="23"/>
      <c r="L191" s="23"/>
    </row>
    <row r="192" spans="1:12" ht="16.5" hidden="1" customHeight="1" x14ac:dyDescent="0.25">
      <c r="A192" s="147" t="str">
        <f t="shared" si="6"/>
        <v>0</v>
      </c>
      <c r="B192" s="1" t="str">
        <f>MstList!B206</f>
        <v>68138843AB</v>
      </c>
      <c r="C192" s="1" t="str">
        <f>MstList!D206</f>
        <v>Left Front Brake Caliper</v>
      </c>
      <c r="D192" s="5"/>
      <c r="E192" s="191" t="str">
        <f>IF(D192&gt;0,Totals!F206,"")</f>
        <v/>
      </c>
      <c r="F192" s="191">
        <f t="shared" si="7"/>
        <v>0</v>
      </c>
      <c r="G192" s="157" t="str">
        <f>MstList!I206</f>
        <v>Durango AWD</v>
      </c>
      <c r="H192" s="728">
        <f>MstList!K206</f>
        <v>0</v>
      </c>
      <c r="I192" s="23"/>
      <c r="J192" s="23"/>
      <c r="K192" s="23"/>
      <c r="L192" s="23"/>
    </row>
    <row r="193" spans="1:12" ht="16.5" hidden="1" customHeight="1" x14ac:dyDescent="0.25">
      <c r="A193" s="147" t="str">
        <f t="shared" si="6"/>
        <v>0</v>
      </c>
      <c r="B193" s="1" t="str">
        <f>MstList!B207</f>
        <v>68138842AB</v>
      </c>
      <c r="C193" s="1" t="str">
        <f>MstList!D207</f>
        <v>Right Front Brake Caliper</v>
      </c>
      <c r="D193" s="5"/>
      <c r="E193" s="191" t="str">
        <f>IF(D193&gt;0,Totals!F207,"")</f>
        <v/>
      </c>
      <c r="F193" s="191">
        <f t="shared" si="7"/>
        <v>0</v>
      </c>
      <c r="G193" s="157" t="str">
        <f>MstList!I207</f>
        <v>Durango AWD</v>
      </c>
      <c r="H193" s="728">
        <f>MstList!K207</f>
        <v>0</v>
      </c>
      <c r="I193" s="23"/>
      <c r="J193" s="23"/>
      <c r="K193" s="23"/>
      <c r="L193" s="23"/>
    </row>
    <row r="194" spans="1:12" ht="16.5" hidden="1" customHeight="1" x14ac:dyDescent="0.25">
      <c r="A194" s="147" t="str">
        <f t="shared" si="6"/>
        <v>0</v>
      </c>
      <c r="B194" s="1" t="str">
        <f>MstList!B208</f>
        <v>68138845AB</v>
      </c>
      <c r="C194" s="1" t="str">
        <f>MstList!D208</f>
        <v>Caliper Pin Kit (Front</v>
      </c>
      <c r="D194" s="5"/>
      <c r="E194" s="191" t="str">
        <f>IF(D194&gt;0,Totals!F208,"")</f>
        <v/>
      </c>
      <c r="F194" s="191">
        <f t="shared" si="7"/>
        <v>0</v>
      </c>
      <c r="G194" s="157" t="str">
        <f>MstList!I208</f>
        <v>Durango AWD</v>
      </c>
      <c r="H194" s="728">
        <f>MstList!K208</f>
        <v>0</v>
      </c>
      <c r="I194" s="23"/>
      <c r="J194" s="23"/>
      <c r="K194" s="23"/>
      <c r="L194" s="23"/>
    </row>
    <row r="195" spans="1:12" ht="16.5" hidden="1" customHeight="1" x14ac:dyDescent="0.25">
      <c r="A195" s="147" t="str">
        <f t="shared" si="6"/>
        <v>0</v>
      </c>
      <c r="B195" s="1" t="str">
        <f>MstList!B209</f>
        <v>68052383AA</v>
      </c>
      <c r="C195" s="1" t="str">
        <f>MstList!D209</f>
        <v>Caliper Pin Kit (Rear)</v>
      </c>
      <c r="D195" s="5"/>
      <c r="E195" s="191" t="str">
        <f>IF(D195&gt;0,Totals!F209,"")</f>
        <v/>
      </c>
      <c r="F195" s="191">
        <f t="shared" si="7"/>
        <v>0</v>
      </c>
      <c r="G195" s="157" t="str">
        <f>MstList!I209</f>
        <v>Durango AWD</v>
      </c>
      <c r="H195" s="728">
        <f>MstList!K209</f>
        <v>0</v>
      </c>
      <c r="I195" s="23"/>
      <c r="J195" s="23"/>
      <c r="K195" s="23"/>
      <c r="L195" s="23"/>
    </row>
    <row r="196" spans="1:12" ht="16.5" hidden="1" customHeight="1" x14ac:dyDescent="0.25">
      <c r="A196" s="147" t="str">
        <f t="shared" si="6"/>
        <v>0</v>
      </c>
      <c r="B196" s="1" t="str">
        <f>MstList!B210</f>
        <v>68052386AA</v>
      </c>
      <c r="C196" s="1" t="str">
        <f>MstList!D210</f>
        <v>Rear Brake Pad</v>
      </c>
      <c r="D196" s="5"/>
      <c r="E196" s="191" t="str">
        <f>IF(D196&gt;0,Totals!F210,"")</f>
        <v/>
      </c>
      <c r="F196" s="191">
        <f t="shared" si="7"/>
        <v>0</v>
      </c>
      <c r="G196" s="157" t="str">
        <f>MstList!I210</f>
        <v>Durango AWD</v>
      </c>
      <c r="H196" s="728">
        <f>MstList!K210</f>
        <v>0</v>
      </c>
      <c r="I196" s="23"/>
      <c r="J196" s="23"/>
      <c r="K196" s="23"/>
      <c r="L196" s="23"/>
    </row>
    <row r="197" spans="1:12" ht="16.5" hidden="1" customHeight="1" x14ac:dyDescent="0.25">
      <c r="A197" s="147" t="str">
        <f t="shared" si="6"/>
        <v>0</v>
      </c>
      <c r="B197" s="1" t="str">
        <f>MstList!B211</f>
        <v>68035022AE</v>
      </c>
      <c r="C197" s="1" t="str">
        <f>MstList!D211</f>
        <v>Rear Brake Rotor</v>
      </c>
      <c r="D197" s="5"/>
      <c r="E197" s="191" t="str">
        <f>IF(D197&gt;0,Totals!F211,"")</f>
        <v/>
      </c>
      <c r="F197" s="191">
        <f t="shared" si="7"/>
        <v>0</v>
      </c>
      <c r="G197" s="157" t="str">
        <f>MstList!I211</f>
        <v>Durango AWD</v>
      </c>
      <c r="H197" s="728">
        <f>MstList!K211</f>
        <v>0</v>
      </c>
      <c r="I197" s="23"/>
      <c r="J197" s="23"/>
      <c r="K197" s="23"/>
      <c r="L197" s="23"/>
    </row>
    <row r="198" spans="1:12" ht="16.5" hidden="1" customHeight="1" x14ac:dyDescent="0.25">
      <c r="A198" s="147" t="str">
        <f t="shared" si="6"/>
        <v>0</v>
      </c>
      <c r="B198" s="1" t="str">
        <f>MstList!B212</f>
        <v>68052381AA</v>
      </c>
      <c r="C198" s="1" t="str">
        <f>MstList!D212</f>
        <v>Left Rear Brake Caliper</v>
      </c>
      <c r="D198" s="5"/>
      <c r="E198" s="191" t="str">
        <f>IF(D198&gt;0,Totals!F212,"")</f>
        <v/>
      </c>
      <c r="F198" s="191">
        <f t="shared" si="7"/>
        <v>0</v>
      </c>
      <c r="G198" s="157" t="str">
        <f>MstList!I212</f>
        <v>Durango AWD</v>
      </c>
      <c r="H198" s="728">
        <f>MstList!K212</f>
        <v>0</v>
      </c>
      <c r="I198" s="23"/>
      <c r="J198" s="23"/>
      <c r="K198" s="23"/>
      <c r="L198" s="23"/>
    </row>
    <row r="199" spans="1:12" ht="16.5" hidden="1" customHeight="1" x14ac:dyDescent="0.25">
      <c r="A199" s="147" t="str">
        <f t="shared" si="6"/>
        <v>0</v>
      </c>
      <c r="B199" s="1" t="str">
        <f>MstList!B213</f>
        <v>68052380AA</v>
      </c>
      <c r="C199" s="1" t="str">
        <f>MstList!D213</f>
        <v>Right Rear Brake Caliper</v>
      </c>
      <c r="D199" s="5"/>
      <c r="E199" s="191" t="str">
        <f>IF(D199&gt;0,Totals!F213,"")</f>
        <v/>
      </c>
      <c r="F199" s="191">
        <f t="shared" si="7"/>
        <v>0</v>
      </c>
      <c r="G199" s="157" t="str">
        <f>MstList!I213</f>
        <v>Durango AWD</v>
      </c>
      <c r="H199" s="728">
        <f>MstList!K213</f>
        <v>0</v>
      </c>
      <c r="I199" s="23"/>
      <c r="J199" s="23"/>
      <c r="L199" s="23"/>
    </row>
    <row r="200" spans="1:12" ht="16.5" hidden="1" customHeight="1" x14ac:dyDescent="0.25">
      <c r="A200" s="147" t="str">
        <f t="shared" si="6"/>
        <v>0</v>
      </c>
      <c r="B200" s="1" t="str">
        <f>MstList!B214</f>
        <v>68313387AB</v>
      </c>
      <c r="C200" s="1" t="str">
        <f>MstList!D214</f>
        <v>Tire Pressure Sensor (2019-20)</v>
      </c>
      <c r="D200" s="5"/>
      <c r="E200" s="191" t="str">
        <f>IF(D200&gt;0,Totals!F214,"")</f>
        <v/>
      </c>
      <c r="F200" s="191">
        <f t="shared" si="7"/>
        <v>0</v>
      </c>
      <c r="G200" s="157" t="str">
        <f>MstList!I214</f>
        <v>Durango AWD</v>
      </c>
      <c r="H200" s="728">
        <f>MstList!K214</f>
        <v>0</v>
      </c>
      <c r="J200" s="23"/>
      <c r="L200" s="23"/>
    </row>
    <row r="201" spans="1:12" ht="16.5" hidden="1" customHeight="1" x14ac:dyDescent="0.25">
      <c r="A201" s="147" t="str">
        <f t="shared" si="6"/>
        <v>0</v>
      </c>
      <c r="B201" s="1" t="str">
        <f>MstList!B217</f>
        <v>56029644AB</v>
      </c>
      <c r="C201" s="1" t="str">
        <f>MstList!D217</f>
        <v>Alternator  220 Amp.</v>
      </c>
      <c r="D201" s="5"/>
      <c r="E201" s="191" t="str">
        <f>IF(D201&gt;0,Totals!F217,"")</f>
        <v/>
      </c>
      <c r="F201" s="191">
        <f t="shared" si="7"/>
        <v>0</v>
      </c>
      <c r="G201" s="157" t="str">
        <f>MstList!I217</f>
        <v>Ram</v>
      </c>
      <c r="H201" s="728">
        <f>MstList!K217</f>
        <v>0</v>
      </c>
    </row>
    <row r="202" spans="1:12" ht="16.5" hidden="1" customHeight="1" x14ac:dyDescent="0.25">
      <c r="A202" s="147" t="str">
        <f t="shared" si="6"/>
        <v>0</v>
      </c>
      <c r="B202" s="1" t="str">
        <f>MstList!B218</f>
        <v>68214892AC</v>
      </c>
      <c r="C202" s="1" t="str">
        <f>MstList!D218</f>
        <v>Blower Motor &amp; Wheel  (2016-19)</v>
      </c>
      <c r="D202" s="1"/>
      <c r="E202" s="191" t="str">
        <f>IF(D202&gt;0,Totals!F218,"")</f>
        <v/>
      </c>
      <c r="F202" s="191">
        <f t="shared" si="7"/>
        <v>0</v>
      </c>
      <c r="G202" s="157" t="str">
        <f>MstList!I218</f>
        <v>Ram</v>
      </c>
      <c r="H202" s="728">
        <f>MstList!K218</f>
        <v>0</v>
      </c>
    </row>
    <row r="203" spans="1:12" ht="16.5" hidden="1" customHeight="1" x14ac:dyDescent="0.25">
      <c r="A203" s="147" t="str">
        <f t="shared" si="6"/>
        <v>0</v>
      </c>
      <c r="B203" s="10" t="str">
        <f>MstList!B219</f>
        <v>UP 880073CR</v>
      </c>
      <c r="C203" s="1" t="str">
        <f>MstList!D219</f>
        <v>Brake Rotor-Front (2011-19)</v>
      </c>
      <c r="D203" s="5"/>
      <c r="E203" s="191" t="str">
        <f>IF(D203&gt;0,Totals!F219,"")</f>
        <v/>
      </c>
      <c r="F203" s="191">
        <f t="shared" si="7"/>
        <v>0</v>
      </c>
      <c r="G203" s="1" t="str">
        <f>MstList!I219</f>
        <v>Ram</v>
      </c>
      <c r="H203" s="736">
        <f>MstList!K219</f>
        <v>0</v>
      </c>
    </row>
    <row r="204" spans="1:12" ht="16.5" hidden="1" customHeight="1" x14ac:dyDescent="0.25">
      <c r="A204" s="147" t="str">
        <f t="shared" si="6"/>
        <v>0</v>
      </c>
      <c r="B204" s="12" t="str">
        <f>MstList!B220</f>
        <v>FLT FT7991</v>
      </c>
      <c r="C204" s="1" t="str">
        <f>MstList!D220</f>
        <v>Brake Pad-Front (2011-19)</v>
      </c>
      <c r="D204" s="5"/>
      <c r="E204" s="191" t="str">
        <f>IF(D204&gt;0,Totals!F220,"")</f>
        <v/>
      </c>
      <c r="F204" s="191">
        <f t="shared" si="7"/>
        <v>0</v>
      </c>
      <c r="G204" s="1" t="str">
        <f>MstList!I220</f>
        <v>Ram</v>
      </c>
      <c r="H204" s="736">
        <f>MstList!K220</f>
        <v>0</v>
      </c>
    </row>
    <row r="205" spans="1:12" ht="16.5" hidden="1" customHeight="1" x14ac:dyDescent="0.25">
      <c r="A205" s="147" t="str">
        <f t="shared" si="6"/>
        <v>0</v>
      </c>
      <c r="B205" s="22" t="str">
        <f>MstList!B221</f>
        <v>UP 880082CR</v>
      </c>
      <c r="C205" s="22" t="str">
        <f>MstList!D221</f>
        <v>Brake Rotor-Rear (2011-19)</v>
      </c>
      <c r="D205" s="5"/>
      <c r="E205" s="191" t="str">
        <f>IF(D205&gt;0,Totals!F221,"")</f>
        <v/>
      </c>
      <c r="F205" s="191">
        <f t="shared" si="7"/>
        <v>0</v>
      </c>
      <c r="G205" s="1" t="str">
        <f>MstList!I221</f>
        <v>Ram</v>
      </c>
      <c r="H205" s="736">
        <f>MstList!K221</f>
        <v>0</v>
      </c>
    </row>
    <row r="206" spans="1:12" ht="16.5" hidden="1" customHeight="1" x14ac:dyDescent="0.25">
      <c r="A206" s="147" t="str">
        <f t="shared" si="6"/>
        <v>0</v>
      </c>
      <c r="B206" s="22" t="str">
        <f>MstList!B222</f>
        <v>FLT FT7867</v>
      </c>
      <c r="C206" s="22" t="str">
        <f>MstList!D222</f>
        <v>Brake Pad-Rear (2011-19)</v>
      </c>
      <c r="D206" s="5"/>
      <c r="E206" s="191" t="str">
        <f>IF(D206&gt;0,Totals!F222,"")</f>
        <v/>
      </c>
      <c r="F206" s="191">
        <f t="shared" si="7"/>
        <v>0</v>
      </c>
      <c r="G206" s="1" t="str">
        <f>MstList!I222</f>
        <v>Ram</v>
      </c>
      <c r="H206" s="736">
        <f>MstList!K222</f>
        <v>0</v>
      </c>
    </row>
    <row r="207" spans="1:12" ht="16.5" hidden="1" customHeight="1" x14ac:dyDescent="0.25">
      <c r="A207" s="147" t="str">
        <f t="shared" si="6"/>
        <v>0</v>
      </c>
      <c r="B207" s="22" t="str">
        <f>MstList!B223</f>
        <v>NOE 7043011</v>
      </c>
      <c r="C207" s="22" t="str">
        <f>MstList!D223</f>
        <v>Oil Drain Plug  (20011-19)</v>
      </c>
      <c r="D207" s="22"/>
      <c r="E207" s="128" t="str">
        <f>IF(D207&gt;0,Totals!F223,"")</f>
        <v/>
      </c>
      <c r="F207" s="128">
        <f t="shared" si="7"/>
        <v>0</v>
      </c>
      <c r="G207" s="22" t="str">
        <f>MstList!I223</f>
        <v>Ram</v>
      </c>
      <c r="H207" s="737">
        <f>MstList!K223</f>
        <v>0</v>
      </c>
    </row>
    <row r="208" spans="1:12" ht="16.5" hidden="1" customHeight="1" x14ac:dyDescent="0.25">
      <c r="A208" s="147" t="str">
        <f t="shared" si="6"/>
        <v>0</v>
      </c>
      <c r="B208" s="76" t="str">
        <f>MstList!B224</f>
        <v>SE5605A</v>
      </c>
      <c r="C208" s="22" t="str">
        <f>MstList!D224</f>
        <v>Front Left Caliper (2011-18)</v>
      </c>
      <c r="D208" s="22"/>
      <c r="E208" s="128" t="str">
        <f>IF(D208&gt;0,Totals!F224,"")</f>
        <v/>
      </c>
      <c r="F208" s="128">
        <f t="shared" si="7"/>
        <v>0</v>
      </c>
      <c r="G208" s="22" t="str">
        <f>MstList!I224</f>
        <v>Ram</v>
      </c>
      <c r="H208" s="737">
        <f>MstList!K224</f>
        <v>0</v>
      </c>
    </row>
    <row r="209" spans="1:11" ht="16.5" hidden="1" customHeight="1" x14ac:dyDescent="0.25">
      <c r="A209" s="147" t="str">
        <f t="shared" si="6"/>
        <v>0</v>
      </c>
      <c r="B209" s="12" t="str">
        <f>MstList!B225</f>
        <v>SE5606A</v>
      </c>
      <c r="C209" s="1" t="str">
        <f>MstList!D225</f>
        <v>Front Right Caliper (2011-18)</v>
      </c>
      <c r="D209" s="22"/>
      <c r="E209" s="128" t="str">
        <f>IF(D209&gt;0,Totals!F225,"")</f>
        <v/>
      </c>
      <c r="F209" s="128">
        <f t="shared" si="7"/>
        <v>0</v>
      </c>
      <c r="G209" s="22" t="str">
        <f>MstList!I225</f>
        <v>Ram</v>
      </c>
      <c r="H209" s="737">
        <f>MstList!K225</f>
        <v>0</v>
      </c>
    </row>
    <row r="210" spans="1:11" ht="16.5" hidden="1" customHeight="1" x14ac:dyDescent="0.25">
      <c r="A210" s="147" t="str">
        <f t="shared" si="6"/>
        <v>0</v>
      </c>
      <c r="B210" s="177" t="str">
        <f>MstList!B226</f>
        <v>SE5387A</v>
      </c>
      <c r="C210" s="177" t="str">
        <f>MstList!D226</f>
        <v>Rear RightCaliper (2011-18)</v>
      </c>
      <c r="D210" s="159"/>
      <c r="E210" s="206" t="str">
        <f>IF(D210&gt;0,Totals!F226,"")</f>
        <v/>
      </c>
      <c r="F210" s="206">
        <f t="shared" si="7"/>
        <v>0</v>
      </c>
      <c r="G210" s="160" t="str">
        <f>MstList!I226</f>
        <v>Ram</v>
      </c>
      <c r="H210" s="737">
        <f>MstList!K226</f>
        <v>0</v>
      </c>
    </row>
    <row r="211" spans="1:11" ht="16.5" hidden="1" customHeight="1" x14ac:dyDescent="0.25">
      <c r="A211" s="147" t="str">
        <f t="shared" si="6"/>
        <v>0</v>
      </c>
      <c r="B211" s="179" t="str">
        <f>MstList!B227</f>
        <v>SE5388A</v>
      </c>
      <c r="C211" s="180" t="str">
        <f>MstList!D227</f>
        <v>Rear Left Caliper (2011-18)</v>
      </c>
      <c r="D211" s="181"/>
      <c r="E211" s="139" t="str">
        <f>IF(D211&gt;0,Totals!F227,"")</f>
        <v/>
      </c>
      <c r="F211" s="139">
        <f t="shared" si="7"/>
        <v>0</v>
      </c>
      <c r="G211" s="181" t="str">
        <f>MstList!I227</f>
        <v>Ram</v>
      </c>
      <c r="H211" s="737">
        <f>MstList!K227</f>
        <v>0</v>
      </c>
    </row>
    <row r="212" spans="1:11" ht="16.5" hidden="1" customHeight="1" x14ac:dyDescent="0.25">
      <c r="A212" s="147" t="str">
        <f t="shared" si="6"/>
        <v>0</v>
      </c>
      <c r="B212" s="178" t="str">
        <f>MstList!B228</f>
        <v>UP 609945</v>
      </c>
      <c r="C212" s="178" t="str">
        <f>MstList!D228</f>
        <v>Right Front Brake Hose (2011-19)</v>
      </c>
      <c r="D212" s="178"/>
      <c r="E212" s="140" t="str">
        <f>IF(D212&gt;0,Totals!F228,"")</f>
        <v/>
      </c>
      <c r="F212" s="140">
        <f t="shared" si="7"/>
        <v>0</v>
      </c>
      <c r="G212" s="178" t="str">
        <f>MstList!I228</f>
        <v>Ram</v>
      </c>
      <c r="H212" s="737">
        <f>MstList!K228</f>
        <v>0</v>
      </c>
    </row>
    <row r="213" spans="1:11" ht="16.5" hidden="1" customHeight="1" x14ac:dyDescent="0.25">
      <c r="A213" s="147" t="str">
        <f t="shared" si="6"/>
        <v>0</v>
      </c>
      <c r="B213" s="22" t="str">
        <f>MstList!B229</f>
        <v>UP 609946</v>
      </c>
      <c r="C213" s="22" t="str">
        <f>MstList!D229</f>
        <v>Left Front Brake Hose (2011-19)</v>
      </c>
      <c r="D213" s="22"/>
      <c r="E213" s="128" t="str">
        <f>IF(D213&gt;0,Totals!F229,"")</f>
        <v/>
      </c>
      <c r="F213" s="128">
        <f t="shared" si="7"/>
        <v>0</v>
      </c>
      <c r="G213" s="22" t="str">
        <f>MstList!I229</f>
        <v>Ram</v>
      </c>
      <c r="H213" s="737">
        <f>MstList!K229</f>
        <v>0</v>
      </c>
    </row>
    <row r="214" spans="1:11" ht="16.5" hidden="1" customHeight="1" x14ac:dyDescent="0.25">
      <c r="A214" s="147" t="str">
        <f t="shared" si="6"/>
        <v>0</v>
      </c>
      <c r="B214" s="22" t="str">
        <f>MstList!B230</f>
        <v>UP 532957</v>
      </c>
      <c r="C214" s="22" t="str">
        <f>MstList!D230</f>
        <v>Front ABS Sensors (2017-19)</v>
      </c>
      <c r="D214" s="22"/>
      <c r="E214" s="128" t="str">
        <f>IF(D214&gt;0,Totals!F230,"")</f>
        <v/>
      </c>
      <c r="F214" s="128">
        <f t="shared" si="7"/>
        <v>0</v>
      </c>
      <c r="G214" s="22" t="str">
        <f>MstList!I230</f>
        <v>Ram</v>
      </c>
      <c r="H214" s="737">
        <f>MstList!K230</f>
        <v>0</v>
      </c>
    </row>
    <row r="215" spans="1:11" ht="16.5" hidden="1" customHeight="1" x14ac:dyDescent="0.25">
      <c r="A215" s="147" t="str">
        <f t="shared" si="6"/>
        <v>0</v>
      </c>
      <c r="B215" s="71" t="str">
        <f>MstList!B231</f>
        <v>ECH921232</v>
      </c>
      <c r="C215" s="22" t="str">
        <f>MstList!D231</f>
        <v>Tire Pressure Sensor (2014-17)</v>
      </c>
      <c r="D215" s="22"/>
      <c r="E215" s="128" t="str">
        <f>IF(D215&gt;0,Totals!F231,"")</f>
        <v/>
      </c>
      <c r="F215" s="128">
        <f t="shared" si="7"/>
        <v>0</v>
      </c>
      <c r="G215" s="22" t="str">
        <f>MstList!I231</f>
        <v>Ram</v>
      </c>
      <c r="H215" s="737">
        <f>MstList!K231</f>
        <v>0</v>
      </c>
    </row>
    <row r="216" spans="1:11" ht="16.5" hidden="1" customHeight="1" x14ac:dyDescent="0.25">
      <c r="A216" s="147" t="str">
        <f t="shared" si="6"/>
        <v>0</v>
      </c>
      <c r="B216" s="75" t="str">
        <f>MstList!B232</f>
        <v>NTH 920250</v>
      </c>
      <c r="C216" s="22" t="str">
        <f>MstList!D232</f>
        <v>Tire Pressure Sensor Caps</v>
      </c>
      <c r="D216" s="22"/>
      <c r="E216" s="128" t="str">
        <f>IF(D216&gt;0,Totals!F232,"")</f>
        <v/>
      </c>
      <c r="F216" s="128">
        <f t="shared" si="7"/>
        <v>0</v>
      </c>
      <c r="G216" s="22" t="str">
        <f>MstList!I232</f>
        <v>Ram</v>
      </c>
      <c r="H216" s="737">
        <f>MstList!K232</f>
        <v>0</v>
      </c>
    </row>
    <row r="217" spans="1:11" ht="16.5" hidden="1" customHeight="1" x14ac:dyDescent="0.25">
      <c r="A217" s="147" t="str">
        <f t="shared" si="6"/>
        <v>0</v>
      </c>
      <c r="B217" s="75" t="str">
        <f>MstList!B233</f>
        <v>ECH 920228</v>
      </c>
      <c r="C217" s="22" t="str">
        <f>MstList!D233</f>
        <v>Tire Sensor Kit-(Rubber Valve Stem)</v>
      </c>
      <c r="D217" s="22"/>
      <c r="E217" s="128" t="str">
        <f>IF(D217&gt;0,Totals!F233,"")</f>
        <v/>
      </c>
      <c r="F217" s="128">
        <f t="shared" si="7"/>
        <v>0</v>
      </c>
      <c r="G217" s="22" t="str">
        <f>MstList!I233</f>
        <v>Ram</v>
      </c>
      <c r="H217" s="737">
        <f>MstList!K233</f>
        <v>0</v>
      </c>
    </row>
    <row r="218" spans="1:11" ht="16.5" hidden="1" customHeight="1" x14ac:dyDescent="0.25">
      <c r="A218" s="147" t="str">
        <f t="shared" si="6"/>
        <v>0</v>
      </c>
      <c r="B218" s="75" t="str">
        <f>MstList!B234</f>
        <v>NOE 6414274</v>
      </c>
      <c r="C218" s="22" t="str">
        <f>MstList!D234</f>
        <v>Lug Nuts (2011 Only)</v>
      </c>
      <c r="D218" s="22"/>
      <c r="E218" s="128" t="str">
        <f>IF(D218&gt;0,Totals!F234,"")</f>
        <v/>
      </c>
      <c r="F218" s="128">
        <f t="shared" si="7"/>
        <v>0</v>
      </c>
      <c r="G218" s="22" t="str">
        <f>MstList!I234</f>
        <v>Ram</v>
      </c>
      <c r="H218" s="737">
        <f>MstList!K234</f>
        <v>0</v>
      </c>
    </row>
    <row r="219" spans="1:11" ht="16.5" hidden="1" customHeight="1" x14ac:dyDescent="0.25">
      <c r="A219" s="147" t="str">
        <f t="shared" si="6"/>
        <v>0</v>
      </c>
      <c r="B219" s="76" t="str">
        <f>MstList!B236</f>
        <v>NCP2653022</v>
      </c>
      <c r="C219" s="22" t="str">
        <f>MstList!D236</f>
        <v>Sway Bar Links (2011-2019</v>
      </c>
      <c r="D219" s="22"/>
      <c r="E219" s="128" t="str">
        <f>IF(D219&gt;0,Totals!F236,"")</f>
        <v/>
      </c>
      <c r="F219" s="128">
        <f t="shared" si="7"/>
        <v>0</v>
      </c>
      <c r="G219" s="22" t="str">
        <f>MstList!I236</f>
        <v>Ram</v>
      </c>
      <c r="H219" s="737">
        <f>MstList!K236</f>
        <v>0</v>
      </c>
    </row>
    <row r="220" spans="1:11" ht="16.5" hidden="1" customHeight="1" x14ac:dyDescent="0.25">
      <c r="A220" s="147" t="str">
        <f t="shared" si="6"/>
        <v>0</v>
      </c>
      <c r="B220" s="1" t="str">
        <f>MstList!B237</f>
        <v>1UC54S4AAB</v>
      </c>
      <c r="C220" s="1" t="str">
        <f>MstList!D237</f>
        <v>Steel Wheel-(Ram 1500 2016-19)</v>
      </c>
      <c r="D220" s="5"/>
      <c r="E220" s="191" t="str">
        <f>IF(D220&gt;0,Totals!F237,"")</f>
        <v/>
      </c>
      <c r="F220" s="191">
        <f t="shared" si="7"/>
        <v>0</v>
      </c>
      <c r="G220" s="157" t="str">
        <f>MstList!I237</f>
        <v>Ram</v>
      </c>
      <c r="H220" s="728">
        <f>MstList!K237</f>
        <v>0</v>
      </c>
    </row>
    <row r="221" spans="1:11" ht="16.5" hidden="1" customHeight="1" x14ac:dyDescent="0.25">
      <c r="A221" s="147" t="str">
        <f t="shared" si="6"/>
        <v>0</v>
      </c>
      <c r="B221" s="751" t="str">
        <f>MstList!B238</f>
        <v>----------------------</v>
      </c>
      <c r="C221" s="753" t="str">
        <f>MstList!D238</f>
        <v>------------------Chemicals------------------</v>
      </c>
      <c r="D221" s="729"/>
      <c r="E221" s="754" t="str">
        <f>IF(D221&gt;0,Totals!F238,"")</f>
        <v/>
      </c>
      <c r="F221" s="754">
        <f t="shared" si="7"/>
        <v>0</v>
      </c>
      <c r="G221" s="756" t="str">
        <f>MstList!I238</f>
        <v>-----------------------</v>
      </c>
      <c r="H221" s="757">
        <f>MstList!K238</f>
        <v>0</v>
      </c>
    </row>
    <row r="222" spans="1:11" ht="16.5" hidden="1" customHeight="1" x14ac:dyDescent="0.25">
      <c r="A222" s="147" t="str">
        <f t="shared" si="6"/>
        <v>0</v>
      </c>
      <c r="B222" s="11" t="str">
        <f>MstList!B239</f>
        <v>BK 7651351</v>
      </c>
      <c r="C222" s="5" t="str">
        <f>MstList!D239</f>
        <v>Sil-Glyde</v>
      </c>
      <c r="D222" s="5"/>
      <c r="E222" s="209" t="str">
        <f>IF(D222&gt;0,Totals!F239,"")</f>
        <v/>
      </c>
      <c r="F222" s="209">
        <f t="shared" si="7"/>
        <v>0</v>
      </c>
      <c r="G222" s="158">
        <f>MstList!I239</f>
        <v>0</v>
      </c>
      <c r="H222" s="338">
        <f>MstList!K239</f>
        <v>0</v>
      </c>
      <c r="K222" s="23"/>
    </row>
    <row r="223" spans="1:11" ht="16.5" hidden="1" customHeight="1" x14ac:dyDescent="0.25">
      <c r="A223" s="147" t="str">
        <f t="shared" si="6"/>
        <v>0</v>
      </c>
      <c r="B223" s="216" t="str">
        <f>MstList!B240</f>
        <v>BG: 208</v>
      </c>
      <c r="C223" s="743" t="str">
        <f>MstList!D240</f>
        <v>44K--BG-24 Per Case</v>
      </c>
      <c r="D223" s="5"/>
      <c r="E223" s="216" t="str">
        <f>IF(D223&gt;0,Totals!F240,"")</f>
        <v/>
      </c>
      <c r="F223" s="216">
        <f t="shared" si="7"/>
        <v>0</v>
      </c>
      <c r="G223" s="216" t="str">
        <f>MstList!I240</f>
        <v/>
      </c>
      <c r="H223" s="736">
        <f>MstList!K240</f>
        <v>0</v>
      </c>
      <c r="K223" s="23"/>
    </row>
    <row r="224" spans="1:11" ht="16.5" hidden="1" customHeight="1" x14ac:dyDescent="0.25">
      <c r="A224" s="147" t="str">
        <f t="shared" si="6"/>
        <v>0</v>
      </c>
      <c r="B224" s="1" t="str">
        <f>MstList!B241</f>
        <v>NFR ZX3030</v>
      </c>
      <c r="C224" s="1" t="str">
        <f>MstList!D241</f>
        <v>A/C Refrigerant</v>
      </c>
      <c r="D224" s="5"/>
      <c r="E224" s="191" t="str">
        <f>IF(D224&gt;0,Totals!F241,"")</f>
        <v/>
      </c>
      <c r="F224" s="191">
        <f t="shared" si="7"/>
        <v>0</v>
      </c>
      <c r="G224" s="158" t="str">
        <f>MstList!I241</f>
        <v/>
      </c>
      <c r="H224" s="736">
        <f>MstList!K241</f>
        <v>0</v>
      </c>
      <c r="I224" s="23"/>
      <c r="K224" s="23"/>
    </row>
    <row r="225" spans="1:12" ht="16.5" hidden="1" customHeight="1" x14ac:dyDescent="0.25">
      <c r="A225" s="147" t="str">
        <f t="shared" si="6"/>
        <v>0</v>
      </c>
      <c r="B225" s="1" t="str">
        <f>MstList!B242</f>
        <v>NAF RTU55EXT</v>
      </c>
      <c r="C225" s="1" t="str">
        <f>MstList!D242</f>
        <v>Antifreeze-55 Gallon</v>
      </c>
      <c r="D225" s="5"/>
      <c r="E225" s="191" t="str">
        <f>IF(D225&gt;0,Totals!F242,"")</f>
        <v/>
      </c>
      <c r="F225" s="191">
        <f t="shared" si="7"/>
        <v>0</v>
      </c>
      <c r="G225" s="158">
        <f>MstList!I242</f>
        <v>0</v>
      </c>
      <c r="H225" s="339">
        <f>MstList!K242</f>
        <v>0</v>
      </c>
      <c r="I225" s="23"/>
      <c r="J225" s="23"/>
      <c r="K225" s="23"/>
      <c r="L225" s="23"/>
    </row>
    <row r="226" spans="1:12" ht="16.5" hidden="1" customHeight="1" x14ac:dyDescent="0.25">
      <c r="A226" s="147" t="str">
        <f t="shared" si="6"/>
        <v>0</v>
      </c>
      <c r="B226" s="1" t="str">
        <f>MstList!B243</f>
        <v>MAC 1072</v>
      </c>
      <c r="C226" s="1" t="str">
        <f>MstList!D243</f>
        <v>Battery Cleaner</v>
      </c>
      <c r="D226" s="5"/>
      <c r="E226" s="191" t="str">
        <f>IF(D226&gt;0,Totals!F243,"")</f>
        <v/>
      </c>
      <c r="F226" s="191">
        <f t="shared" si="7"/>
        <v>0</v>
      </c>
      <c r="G226" s="158" t="str">
        <f>MstList!I243</f>
        <v/>
      </c>
      <c r="H226" s="736">
        <f>MstList!K243</f>
        <v>0</v>
      </c>
      <c r="I226" s="23"/>
      <c r="J226" s="23"/>
      <c r="K226" s="23"/>
      <c r="L226" s="23"/>
    </row>
    <row r="227" spans="1:12" ht="16.5" hidden="1" customHeight="1" x14ac:dyDescent="0.25">
      <c r="A227" s="147" t="str">
        <f t="shared" si="6"/>
        <v>0</v>
      </c>
      <c r="B227" s="1" t="str">
        <f>MstList!B244</f>
        <v>MAC 1073</v>
      </c>
      <c r="C227" s="1" t="str">
        <f>MstList!D244</f>
        <v>Battery Terminal Protectant</v>
      </c>
      <c r="D227" s="5"/>
      <c r="E227" s="191" t="str">
        <f>IF(D227&gt;0,Totals!F244,"")</f>
        <v/>
      </c>
      <c r="F227" s="191">
        <f t="shared" si="7"/>
        <v>0</v>
      </c>
      <c r="G227" s="158">
        <f>MstList!I244</f>
        <v>0</v>
      </c>
      <c r="H227" s="340">
        <f>MstList!K244</f>
        <v>0</v>
      </c>
      <c r="I227" s="23"/>
      <c r="J227" s="23"/>
      <c r="K227" s="23"/>
      <c r="L227" s="23"/>
    </row>
    <row r="228" spans="1:12" ht="16.5" hidden="1" customHeight="1" x14ac:dyDescent="0.25">
      <c r="A228" s="147" t="str">
        <f t="shared" si="6"/>
        <v>0</v>
      </c>
      <c r="B228" s="1" t="str">
        <f>MstList!B245</f>
        <v>PTX 24125</v>
      </c>
      <c r="C228" s="1" t="str">
        <f>MstList!D245</f>
        <v>Brake Caliper Lube</v>
      </c>
      <c r="D228" s="5"/>
      <c r="E228" s="191" t="str">
        <f>IF(D228&gt;0,Totals!F245,"")</f>
        <v/>
      </c>
      <c r="F228" s="191">
        <f t="shared" si="7"/>
        <v>0</v>
      </c>
      <c r="G228" s="158" t="str">
        <f>MstList!I245</f>
        <v/>
      </c>
      <c r="H228" s="736">
        <f>MstList!K245</f>
        <v>0</v>
      </c>
      <c r="I228" s="23"/>
      <c r="J228" s="23"/>
      <c r="K228" s="23"/>
      <c r="L228" s="23"/>
    </row>
    <row r="229" spans="1:12" ht="16.5" hidden="1" customHeight="1" x14ac:dyDescent="0.25">
      <c r="A229" s="147" t="str">
        <f t="shared" si="6"/>
        <v>0</v>
      </c>
      <c r="B229" s="1" t="str">
        <f>MstList!B246</f>
        <v>MAC 4700</v>
      </c>
      <c r="C229" s="1" t="str">
        <f>MstList!D246</f>
        <v>Brake Cleaner</v>
      </c>
      <c r="D229" s="5"/>
      <c r="E229" s="191" t="str">
        <f>IF(D229&gt;0,Totals!F246,"")</f>
        <v/>
      </c>
      <c r="F229" s="191">
        <f t="shared" si="7"/>
        <v>0</v>
      </c>
      <c r="G229" s="158">
        <f>MstList!I246</f>
        <v>0</v>
      </c>
      <c r="H229" s="340">
        <f>MstList!K246</f>
        <v>0</v>
      </c>
      <c r="I229" s="23"/>
      <c r="J229" s="23"/>
      <c r="K229" s="23"/>
      <c r="L229" s="23"/>
    </row>
    <row r="230" spans="1:12" ht="16.5" hidden="1" customHeight="1" x14ac:dyDescent="0.25">
      <c r="A230" s="147" t="str">
        <f t="shared" si="6"/>
        <v>0</v>
      </c>
      <c r="B230" s="1" t="str">
        <f>MstList!B247</f>
        <v>NAF NPF002</v>
      </c>
      <c r="C230" s="1" t="str">
        <f>MstList!D247</f>
        <v>Blue Diesel Exhaust Fluid</v>
      </c>
      <c r="D230" s="5"/>
      <c r="E230" s="191" t="str">
        <f>IF(D230&gt;0,Totals!F247,"")</f>
        <v/>
      </c>
      <c r="F230" s="191">
        <f t="shared" si="7"/>
        <v>0</v>
      </c>
      <c r="G230" s="158">
        <f>MstList!I247</f>
        <v>0</v>
      </c>
      <c r="H230" s="340">
        <f>MstList!K247</f>
        <v>0</v>
      </c>
      <c r="I230" s="23"/>
      <c r="J230" s="23"/>
      <c r="K230" s="23"/>
      <c r="L230" s="23"/>
    </row>
    <row r="231" spans="1:12" ht="16.5" hidden="1" customHeight="1" x14ac:dyDescent="0.25">
      <c r="A231" s="147" t="str">
        <f t="shared" si="6"/>
        <v>0</v>
      </c>
      <c r="B231" s="1" t="str">
        <f>MstList!B248</f>
        <v>VCL 601458</v>
      </c>
      <c r="C231" s="1" t="str">
        <f>MstList!D248</f>
        <v>Brake Fluid</v>
      </c>
      <c r="D231" s="5"/>
      <c r="E231" s="191" t="str">
        <f>IF(D231&gt;0,Totals!F248,"")</f>
        <v/>
      </c>
      <c r="F231" s="191">
        <f t="shared" si="7"/>
        <v>0</v>
      </c>
      <c r="G231" s="158">
        <f>MstList!I248</f>
        <v>0</v>
      </c>
      <c r="H231" s="340">
        <f>MstList!K248</f>
        <v>0</v>
      </c>
      <c r="I231" s="23"/>
      <c r="J231" s="23"/>
      <c r="K231" s="23"/>
      <c r="L231" s="23"/>
    </row>
    <row r="232" spans="1:12" ht="16.5" hidden="1" customHeight="1" x14ac:dyDescent="0.25">
      <c r="A232" s="147" t="str">
        <f t="shared" si="6"/>
        <v>0</v>
      </c>
      <c r="B232" s="1" t="str">
        <f>MstList!B249</f>
        <v>MMM 33455</v>
      </c>
      <c r="C232" s="1" t="str">
        <f>MstList!D249</f>
        <v>3" Cutting Wheel</v>
      </c>
      <c r="D232" s="5"/>
      <c r="E232" s="191" t="str">
        <f>IF(D232&gt;0,Totals!F249,"")</f>
        <v/>
      </c>
      <c r="F232" s="191">
        <f t="shared" si="7"/>
        <v>0</v>
      </c>
      <c r="G232" s="158" t="str">
        <f>MstList!I249</f>
        <v/>
      </c>
      <c r="H232" s="736">
        <f>MstList!K249</f>
        <v>0</v>
      </c>
      <c r="I232" s="23"/>
      <c r="J232" s="23"/>
      <c r="K232" s="23"/>
      <c r="L232" s="23"/>
    </row>
    <row r="233" spans="1:12" ht="16.5" hidden="1" customHeight="1" x14ac:dyDescent="0.25">
      <c r="A233" s="147" t="str">
        <f t="shared" si="6"/>
        <v>0</v>
      </c>
      <c r="B233" s="1" t="str">
        <f>MstList!B250</f>
        <v>MAC 8700</v>
      </c>
      <c r="C233" s="1" t="str">
        <f>MstList!D250</f>
        <v>Carb, Choke, and Throttle Cleaner</v>
      </c>
      <c r="D233" s="5"/>
      <c r="E233" s="191" t="str">
        <f>IF(D233&gt;0,Totals!F250,"")</f>
        <v/>
      </c>
      <c r="F233" s="191">
        <f t="shared" si="7"/>
        <v>0</v>
      </c>
      <c r="G233" s="158">
        <f>MstList!I250</f>
        <v>0</v>
      </c>
      <c r="H233" s="341">
        <f>MstList!K250</f>
        <v>0</v>
      </c>
      <c r="I233" s="23"/>
      <c r="J233" s="23"/>
      <c r="K233" s="23"/>
      <c r="L233" s="23"/>
    </row>
    <row r="234" spans="1:12" s="39" customFormat="1" ht="16.5" hidden="1" customHeight="1" x14ac:dyDescent="0.25">
      <c r="A234" s="147" t="str">
        <f t="shared" si="6"/>
        <v>0</v>
      </c>
      <c r="B234" s="1" t="str">
        <f>MstList!B251</f>
        <v>NCB 72333</v>
      </c>
      <c r="C234" s="1" t="str">
        <f>MstList!D251</f>
        <v>Concrete Cleaner</v>
      </c>
      <c r="D234" s="5"/>
      <c r="E234" s="191" t="str">
        <f>IF(D234&gt;0,Totals!F251,"")</f>
        <v/>
      </c>
      <c r="F234" s="191">
        <f t="shared" si="7"/>
        <v>0</v>
      </c>
      <c r="G234" s="158" t="str">
        <f>MstList!I251</f>
        <v/>
      </c>
      <c r="H234" s="736">
        <f>MstList!K251</f>
        <v>0</v>
      </c>
      <c r="I234" s="2"/>
      <c r="J234" s="304"/>
      <c r="K234" s="304"/>
      <c r="L234" s="304"/>
    </row>
    <row r="235" spans="1:12" ht="16.5" hidden="1" customHeight="1" x14ac:dyDescent="0.25">
      <c r="A235" s="147" t="str">
        <f t="shared" si="6"/>
        <v>0</v>
      </c>
      <c r="B235" s="1">
        <f>MstList!B252</f>
        <v>402508</v>
      </c>
      <c r="C235" s="1" t="str">
        <f>MstList!D252</f>
        <v>Differential Lube</v>
      </c>
      <c r="D235" s="5"/>
      <c r="E235" s="191" t="str">
        <f>IF(D235&gt;0,Totals!F252,"")</f>
        <v/>
      </c>
      <c r="F235" s="191">
        <f t="shared" si="7"/>
        <v>0</v>
      </c>
      <c r="G235" s="158" t="str">
        <f>MstList!I252</f>
        <v/>
      </c>
      <c r="H235" s="736">
        <f>MstList!K252</f>
        <v>0</v>
      </c>
      <c r="I235" s="23"/>
      <c r="J235" s="23"/>
      <c r="K235" s="23"/>
      <c r="L235" s="23"/>
    </row>
    <row r="236" spans="1:12" ht="16.5" hidden="1" customHeight="1" x14ac:dyDescent="0.25">
      <c r="A236" s="147" t="str">
        <f t="shared" si="6"/>
        <v>0</v>
      </c>
      <c r="B236" s="216" t="str">
        <f>MstList!B253</f>
        <v>BG: 206/208/210</v>
      </c>
      <c r="C236" s="743" t="str">
        <f>MstList!D253</f>
        <v>Fuel System Kit--BG-8 Per Case</v>
      </c>
      <c r="D236" s="5"/>
      <c r="E236" s="216" t="str">
        <f>IF(D236&gt;0,Totals!F253,"")</f>
        <v/>
      </c>
      <c r="F236" s="216">
        <f t="shared" si="7"/>
        <v>0</v>
      </c>
      <c r="G236" s="216" t="str">
        <f>MstList!I253</f>
        <v/>
      </c>
      <c r="H236" s="736">
        <f>MstList!K253</f>
        <v>0</v>
      </c>
      <c r="I236" s="23"/>
      <c r="J236" s="23"/>
      <c r="K236" s="23"/>
      <c r="L236" s="23"/>
    </row>
    <row r="237" spans="1:12" ht="16.5" hidden="1" customHeight="1" x14ac:dyDescent="0.25">
      <c r="A237" s="147" t="str">
        <f t="shared" si="6"/>
        <v>0</v>
      </c>
      <c r="B237" s="216" t="str">
        <f>MstList!B254</f>
        <v>DA75W140</v>
      </c>
      <c r="C237" s="743" t="str">
        <f>MstList!D254</f>
        <v>Gear Oil-(16 Gal. Barrel)</v>
      </c>
      <c r="D237" s="5"/>
      <c r="E237" s="216" t="str">
        <f>IF(D237&gt;0,Totals!F254,"")</f>
        <v/>
      </c>
      <c r="F237" s="216">
        <f t="shared" si="7"/>
        <v>0</v>
      </c>
      <c r="G237" s="216" t="str">
        <f>MstList!I254</f>
        <v/>
      </c>
      <c r="H237" s="736">
        <f>MstList!K254</f>
        <v>0</v>
      </c>
      <c r="I237" s="23"/>
      <c r="J237" s="23"/>
      <c r="K237" s="23"/>
      <c r="L237" s="23"/>
    </row>
    <row r="238" spans="1:12" ht="16.5" hidden="1" customHeight="1" x14ac:dyDescent="0.25">
      <c r="A238" s="147" t="str">
        <f t="shared" si="6"/>
        <v>0</v>
      </c>
      <c r="B238" s="1" t="str">
        <f>MstList!B255</f>
        <v>PTX22058</v>
      </c>
      <c r="C238" s="1" t="str">
        <f>MstList!D255</f>
        <v>Grease, Dielectric</v>
      </c>
      <c r="D238" s="5"/>
      <c r="E238" s="161" t="str">
        <f>IF(D238&gt;0,Totals!F255,"")</f>
        <v/>
      </c>
      <c r="F238" s="161">
        <f t="shared" si="7"/>
        <v>0</v>
      </c>
      <c r="G238" s="1" t="str">
        <f>MstList!I255</f>
        <v/>
      </c>
      <c r="H238" s="759">
        <f>MstList!K255</f>
        <v>0</v>
      </c>
      <c r="I238" s="23"/>
      <c r="J238" s="23"/>
      <c r="K238" s="23"/>
      <c r="L238" s="23"/>
    </row>
    <row r="239" spans="1:12" ht="16.5" hidden="1" customHeight="1" x14ac:dyDescent="0.25">
      <c r="A239" s="147" t="str">
        <f t="shared" si="6"/>
        <v>0</v>
      </c>
      <c r="B239" s="1" t="str">
        <f>MstList!B256</f>
        <v>BK7651400</v>
      </c>
      <c r="C239" s="1" t="str">
        <f>MstList!D256</f>
        <v>Oil for Air tools</v>
      </c>
      <c r="D239" s="5"/>
      <c r="E239" s="161" t="str">
        <f>IF(D239&gt;0,Totals!F256,"")</f>
        <v/>
      </c>
      <c r="F239" s="161">
        <f t="shared" si="7"/>
        <v>0</v>
      </c>
      <c r="G239" s="1" t="str">
        <f>MstList!I256</f>
        <v xml:space="preserve"> </v>
      </c>
      <c r="H239" s="759">
        <f>MstList!K256</f>
        <v>0</v>
      </c>
      <c r="I239" s="23"/>
      <c r="J239" s="23"/>
      <c r="K239" s="23"/>
      <c r="L239" s="23"/>
    </row>
    <row r="240" spans="1:12" ht="16.5" hidden="1" customHeight="1" x14ac:dyDescent="0.25">
      <c r="A240" s="147" t="str">
        <f t="shared" si="6"/>
        <v>0</v>
      </c>
      <c r="B240" s="1" t="str">
        <f>MstList!B257</f>
        <v>PTX 80078</v>
      </c>
      <c r="C240" s="1" t="str">
        <f>MstList!D257</f>
        <v>Anti-Seize Lubricant</v>
      </c>
      <c r="D240" s="5"/>
      <c r="E240" s="191" t="str">
        <f>IF(D240&gt;0,Totals!F257,"")</f>
        <v/>
      </c>
      <c r="F240" s="191">
        <f t="shared" si="7"/>
        <v>0</v>
      </c>
      <c r="G240" s="158" t="str">
        <f>MstList!I257</f>
        <v/>
      </c>
      <c r="H240" s="736">
        <f>MstList!K257</f>
        <v>0</v>
      </c>
      <c r="I240" s="23"/>
      <c r="J240" s="23"/>
      <c r="K240" s="23"/>
      <c r="L240" s="23"/>
    </row>
    <row r="241" spans="1:12" ht="16.5" hidden="1" customHeight="1" x14ac:dyDescent="0.25">
      <c r="A241" s="147" t="str">
        <f t="shared" si="6"/>
        <v>0</v>
      </c>
      <c r="B241" s="216" t="str">
        <f>MstList!B258</f>
        <v>68088485AA</v>
      </c>
      <c r="C241" s="743" t="str">
        <f>MstList!D258</f>
        <v>Power Steering Fluid</v>
      </c>
      <c r="D241" s="5"/>
      <c r="E241" s="216" t="str">
        <f>IF(D241&gt;0,Totals!F258,"")</f>
        <v/>
      </c>
      <c r="F241" s="216">
        <f t="shared" si="7"/>
        <v>0</v>
      </c>
      <c r="G241" s="216">
        <f>MstList!I258</f>
        <v>0</v>
      </c>
      <c r="H241" s="736">
        <f>MstList!K258</f>
        <v>0</v>
      </c>
      <c r="I241" s="23"/>
      <c r="J241" s="23"/>
      <c r="K241" s="23"/>
      <c r="L241" s="23"/>
    </row>
    <row r="242" spans="1:12" ht="16.5" hidden="1" customHeight="1" x14ac:dyDescent="0.25">
      <c r="A242" s="147" t="str">
        <f t="shared" si="6"/>
        <v>0</v>
      </c>
      <c r="B242" s="1" t="str">
        <f>MstList!B259</f>
        <v>NCB 16PBDS</v>
      </c>
      <c r="C242" s="1" t="str">
        <f>MstList!D259</f>
        <v>PB Blaster</v>
      </c>
      <c r="D242" s="5"/>
      <c r="E242" s="191" t="str">
        <f>IF(D242&gt;0,Totals!F259,"")</f>
        <v/>
      </c>
      <c r="F242" s="191">
        <f t="shared" si="7"/>
        <v>0</v>
      </c>
      <c r="G242" s="158" t="str">
        <f>MstList!I259</f>
        <v/>
      </c>
      <c r="H242" s="736">
        <f>MstList!K259</f>
        <v>0</v>
      </c>
      <c r="I242" s="23"/>
      <c r="J242" s="23"/>
      <c r="K242" s="23"/>
      <c r="L242" s="23"/>
    </row>
    <row r="243" spans="1:12" ht="16.5" hidden="1" customHeight="1" x14ac:dyDescent="0.25">
      <c r="A243" s="147" t="str">
        <f t="shared" ref="A243:A305" si="8">IF(D243="","0","1")</f>
        <v>0</v>
      </c>
      <c r="B243" s="1" t="str">
        <f>MstList!B260</f>
        <v>MAC 8300</v>
      </c>
      <c r="C243" s="1" t="str">
        <f>MstList!D260</f>
        <v>Silicone Lubricant</v>
      </c>
      <c r="D243" s="5"/>
      <c r="E243" s="191" t="str">
        <f>IF(D243&gt;0,Totals!F260,"")</f>
        <v/>
      </c>
      <c r="F243" s="191">
        <f t="shared" ref="F243:F305" si="9">PRODUCT(D243:E243)</f>
        <v>0</v>
      </c>
      <c r="G243" s="158" t="str">
        <f>MstList!I260</f>
        <v/>
      </c>
      <c r="H243" s="736">
        <f>MstList!K260</f>
        <v>0</v>
      </c>
      <c r="I243" s="23"/>
      <c r="J243" s="23"/>
      <c r="K243" s="23"/>
      <c r="L243" s="23"/>
    </row>
    <row r="244" spans="1:12" ht="16.5" hidden="1" customHeight="1" x14ac:dyDescent="0.25">
      <c r="A244" s="147" t="str">
        <f t="shared" si="8"/>
        <v>0</v>
      </c>
      <c r="B244" s="1" t="str">
        <f>MstList!B261</f>
        <v>CRC 091840</v>
      </c>
      <c r="C244" s="1" t="str">
        <f>MstList!D261</f>
        <v>Stop Squeal</v>
      </c>
      <c r="D244" s="5"/>
      <c r="E244" s="191" t="str">
        <f>IF(D244&gt;0,Totals!F261,"")</f>
        <v/>
      </c>
      <c r="F244" s="191">
        <f t="shared" si="9"/>
        <v>0</v>
      </c>
      <c r="G244" s="158" t="str">
        <f>MstList!I261</f>
        <v/>
      </c>
      <c r="H244" s="736">
        <f>MstList!K261</f>
        <v>0</v>
      </c>
      <c r="I244" s="23"/>
      <c r="J244" s="23"/>
      <c r="K244" s="23"/>
      <c r="L244" s="23"/>
    </row>
    <row r="245" spans="1:12" ht="16.5" hidden="1" customHeight="1" x14ac:dyDescent="0.25">
      <c r="A245" s="147" t="str">
        <f t="shared" si="8"/>
        <v>0</v>
      </c>
      <c r="B245" s="1" t="str">
        <f>MstList!B262</f>
        <v>CTC 183710</v>
      </c>
      <c r="C245" s="1" t="str">
        <f>MstList!D262</f>
        <v>Tire Lube Paste</v>
      </c>
      <c r="D245" s="5"/>
      <c r="E245" s="191" t="str">
        <f>IF(D245&gt;0,Totals!F262,"")</f>
        <v/>
      </c>
      <c r="F245" s="191">
        <f t="shared" si="9"/>
        <v>0</v>
      </c>
      <c r="G245" s="158">
        <f>MstList!I262</f>
        <v>0</v>
      </c>
      <c r="H245" s="736">
        <f>MstList!K262</f>
        <v>0</v>
      </c>
      <c r="I245" s="23"/>
      <c r="J245" s="23"/>
      <c r="K245" s="23"/>
      <c r="L245" s="23"/>
    </row>
    <row r="246" spans="1:12" ht="16.5" hidden="1" customHeight="1" x14ac:dyDescent="0.25">
      <c r="A246" s="147" t="str">
        <f t="shared" si="8"/>
        <v>0</v>
      </c>
      <c r="B246" s="1">
        <f>MstList!B263</f>
        <v>7651338</v>
      </c>
      <c r="C246" s="1" t="str">
        <f>MstList!D263</f>
        <v>Tire Mount Lube</v>
      </c>
      <c r="D246" s="5"/>
      <c r="E246" s="191" t="str">
        <f>IF(D246&gt;0,Totals!F263,"")</f>
        <v/>
      </c>
      <c r="F246" s="191">
        <f t="shared" si="9"/>
        <v>0</v>
      </c>
      <c r="G246" s="158" t="str">
        <f>MstList!I263</f>
        <v/>
      </c>
      <c r="H246" s="736">
        <f>MstList!K263</f>
        <v>0</v>
      </c>
      <c r="I246" s="23"/>
      <c r="J246" s="23"/>
      <c r="K246" s="23"/>
      <c r="L246" s="23"/>
    </row>
    <row r="247" spans="1:12" ht="16.5" hidden="1" customHeight="1" x14ac:dyDescent="0.25">
      <c r="A247" s="147" t="str">
        <f t="shared" si="8"/>
        <v>0</v>
      </c>
      <c r="B247" s="743" t="str">
        <f>MstList!B264</f>
        <v>BG: 106/310</v>
      </c>
      <c r="C247" s="743" t="str">
        <f>MstList!D264</f>
        <v>Transmission Flush--BG-12 Per Case</v>
      </c>
      <c r="D247" s="5"/>
      <c r="E247" s="216" t="str">
        <f>IF(D247&gt;0,Totals!F264,"")</f>
        <v/>
      </c>
      <c r="F247" s="216">
        <f t="shared" si="9"/>
        <v>0</v>
      </c>
      <c r="G247" s="216" t="str">
        <f>MstList!I264</f>
        <v/>
      </c>
      <c r="H247" s="736">
        <f>MstList!K264</f>
        <v>0</v>
      </c>
      <c r="I247" s="23"/>
      <c r="J247" s="23"/>
      <c r="K247" s="23"/>
      <c r="L247" s="23"/>
    </row>
    <row r="248" spans="1:12" ht="16.5" hidden="1" customHeight="1" x14ac:dyDescent="0.25">
      <c r="A248" s="147" t="str">
        <f t="shared" si="8"/>
        <v>0</v>
      </c>
      <c r="B248" s="79">
        <f>MstList!B265</f>
        <v>5125</v>
      </c>
      <c r="C248" s="1" t="str">
        <f>MstList!D265</f>
        <v>Hand Cleaner</v>
      </c>
      <c r="D248" s="5"/>
      <c r="E248" s="191" t="str">
        <f>IF(D248&gt;0,Totals!F265,"")</f>
        <v/>
      </c>
      <c r="F248" s="191">
        <f t="shared" si="9"/>
        <v>0</v>
      </c>
      <c r="G248" s="158">
        <f>MstList!I265</f>
        <v>0</v>
      </c>
      <c r="H248" s="736">
        <f>MstList!K265</f>
        <v>0</v>
      </c>
      <c r="I248" s="23"/>
      <c r="J248" s="23"/>
      <c r="K248" s="23"/>
      <c r="L248" s="23"/>
    </row>
    <row r="249" spans="1:12" ht="16.5" hidden="1" customHeight="1" x14ac:dyDescent="0.25">
      <c r="A249" s="147" t="str">
        <f t="shared" si="8"/>
        <v>0</v>
      </c>
      <c r="B249" s="1" t="str">
        <f>MstList!B266</f>
        <v>NCB 5105</v>
      </c>
      <c r="C249" s="1" t="str">
        <f>MstList!D266</f>
        <v>Waterless Hand Cleaner</v>
      </c>
      <c r="D249" s="5"/>
      <c r="E249" s="191" t="str">
        <f>IF(D249&gt;0,Totals!F266,"")</f>
        <v/>
      </c>
      <c r="F249" s="191">
        <f t="shared" si="9"/>
        <v>0</v>
      </c>
      <c r="G249" s="158" t="str">
        <f>MstList!I266</f>
        <v/>
      </c>
      <c r="H249" s="736">
        <f>MstList!K266</f>
        <v>0</v>
      </c>
      <c r="I249" s="23"/>
      <c r="J249" s="23"/>
      <c r="K249" s="23"/>
      <c r="L249" s="23"/>
    </row>
    <row r="250" spans="1:12" ht="16.5" hidden="1" customHeight="1" x14ac:dyDescent="0.25">
      <c r="A250" s="147" t="str">
        <f t="shared" si="8"/>
        <v>0</v>
      </c>
      <c r="B250" s="1" t="str">
        <f>MstList!B267</f>
        <v>NCB L616</v>
      </c>
      <c r="C250" s="1" t="str">
        <f>MstList!D267</f>
        <v>White Lithium Grease</v>
      </c>
      <c r="D250" s="5"/>
      <c r="E250" s="191" t="str">
        <f>IF(D250&gt;0,Totals!F267,"")</f>
        <v/>
      </c>
      <c r="F250" s="191">
        <f t="shared" si="9"/>
        <v>0</v>
      </c>
      <c r="G250" s="158" t="str">
        <f>MstList!I267</f>
        <v/>
      </c>
      <c r="H250" s="736">
        <f>MstList!K267</f>
        <v>0</v>
      </c>
      <c r="I250" s="23"/>
      <c r="J250" s="23"/>
      <c r="K250" s="23"/>
      <c r="L250" s="23"/>
    </row>
    <row r="251" spans="1:12" ht="16.5" hidden="1" customHeight="1" x14ac:dyDescent="0.25">
      <c r="A251" s="147" t="str">
        <f t="shared" si="8"/>
        <v>0</v>
      </c>
      <c r="B251" s="1" t="str">
        <f>MstList!B268</f>
        <v>WWS 55MINUS20</v>
      </c>
      <c r="C251" s="1" t="str">
        <f>MstList!D268</f>
        <v>Windshield Washer Fluid-55 Gallon</v>
      </c>
      <c r="D251" s="5"/>
      <c r="E251" s="191" t="str">
        <f>IF(D251&gt;0,Totals!F268,"")</f>
        <v/>
      </c>
      <c r="F251" s="191">
        <f t="shared" si="9"/>
        <v>0</v>
      </c>
      <c r="G251" s="158">
        <f>MstList!I268</f>
        <v>0</v>
      </c>
      <c r="H251" s="736">
        <f>MstList!K268</f>
        <v>0</v>
      </c>
      <c r="I251" s="23"/>
      <c r="J251" s="23"/>
      <c r="K251" s="23"/>
      <c r="L251" s="23"/>
    </row>
    <row r="252" spans="1:12" ht="16.5" hidden="1" customHeight="1" x14ac:dyDescent="0.25">
      <c r="A252" s="147" t="str">
        <f t="shared" si="8"/>
        <v>0</v>
      </c>
      <c r="B252" s="743" t="str">
        <f>MstList!B269</f>
        <v>BG 108</v>
      </c>
      <c r="C252" s="743" t="str">
        <f>MstList!D269</f>
        <v>Power Steering Cleaner (24 per case)</v>
      </c>
      <c r="D252" s="5"/>
      <c r="E252" s="216" t="str">
        <f>IF(D252&gt;0,Totals!F269,"")</f>
        <v/>
      </c>
      <c r="F252" s="216">
        <f t="shared" si="9"/>
        <v>0</v>
      </c>
      <c r="G252" s="216">
        <f>MstList!I269</f>
        <v>0</v>
      </c>
      <c r="H252" s="736">
        <f>MstList!K269</f>
        <v>0</v>
      </c>
      <c r="I252" s="23"/>
      <c r="J252" s="23"/>
      <c r="K252" s="23"/>
      <c r="L252" s="23"/>
    </row>
    <row r="253" spans="1:12" ht="16.5" hidden="1" customHeight="1" x14ac:dyDescent="0.25">
      <c r="A253" s="147" t="str">
        <f t="shared" si="8"/>
        <v>0</v>
      </c>
      <c r="B253" s="751" t="str">
        <f>MstList!B270</f>
        <v>-----------------------</v>
      </c>
      <c r="C253" s="753" t="str">
        <f>MstList!D270</f>
        <v>------------Miscellaneous--------------------</v>
      </c>
      <c r="D253" s="729"/>
      <c r="E253" s="754" t="str">
        <f>IF(D253&gt;0,Totals!F270,"")</f>
        <v/>
      </c>
      <c r="F253" s="754">
        <f t="shared" si="9"/>
        <v>0</v>
      </c>
      <c r="G253" s="756" t="str">
        <f>MstList!I270</f>
        <v>------------------------</v>
      </c>
      <c r="H253" s="757">
        <f>MstList!K270</f>
        <v>0</v>
      </c>
      <c r="I253" s="23"/>
      <c r="J253" s="23"/>
      <c r="K253" s="23"/>
      <c r="L253" s="23"/>
    </row>
    <row r="254" spans="1:12" ht="16.5" hidden="1" customHeight="1" x14ac:dyDescent="0.25">
      <c r="A254" s="147" t="str">
        <f t="shared" si="8"/>
        <v>0</v>
      </c>
      <c r="B254" s="9" t="str">
        <f>MstList!B271</f>
        <v>BK7101222</v>
      </c>
      <c r="C254" s="13" t="str">
        <f>MstList!D271</f>
        <v>Tire Crayon-10 Per Box White</v>
      </c>
      <c r="D254" s="6"/>
      <c r="E254" s="211" t="str">
        <f>IF(D254&gt;0,Totals!F271,"")</f>
        <v/>
      </c>
      <c r="F254" s="211">
        <f t="shared" si="9"/>
        <v>0</v>
      </c>
      <c r="G254" s="158">
        <f>MstList!I271</f>
        <v>0</v>
      </c>
      <c r="H254" s="738">
        <f>MstList!K271</f>
        <v>0</v>
      </c>
      <c r="I254" s="23"/>
      <c r="J254" s="23"/>
      <c r="K254" s="23"/>
      <c r="L254" s="23"/>
    </row>
    <row r="255" spans="1:12" ht="16.5" hidden="1" customHeight="1" x14ac:dyDescent="0.25">
      <c r="A255" s="147" t="str">
        <f t="shared" si="8"/>
        <v>0</v>
      </c>
      <c r="B255" s="9" t="str">
        <f>MstList!B272</f>
        <v>LMP 194N</v>
      </c>
      <c r="C255" s="13" t="str">
        <f>MstList!D272</f>
        <v>Side Marker Bulb</v>
      </c>
      <c r="D255" s="6"/>
      <c r="E255" s="192" t="str">
        <f>IF(D255&gt;0,Totals!F272,"")</f>
        <v/>
      </c>
      <c r="F255" s="192">
        <f t="shared" si="9"/>
        <v>0</v>
      </c>
      <c r="G255" s="158" t="str">
        <f>MstList!I272</f>
        <v/>
      </c>
      <c r="H255" s="738">
        <f>MstList!K272</f>
        <v>0</v>
      </c>
      <c r="I255" s="23"/>
      <c r="J255" s="23"/>
      <c r="K255" s="23"/>
    </row>
    <row r="256" spans="1:12" ht="16.5" hidden="1" customHeight="1" x14ac:dyDescent="0.25">
      <c r="A256" s="147" t="str">
        <f t="shared" si="8"/>
        <v>0</v>
      </c>
      <c r="B256" s="9" t="str">
        <f>MstList!B273</f>
        <v>LMP 194NAN</v>
      </c>
      <c r="C256" s="13" t="str">
        <f>MstList!D273</f>
        <v>Amber Side Marker Bulb</v>
      </c>
      <c r="D256" s="6"/>
      <c r="E256" s="192" t="str">
        <f>IF(D256&gt;0,Totals!F273,"")</f>
        <v/>
      </c>
      <c r="F256" s="192">
        <f t="shared" si="9"/>
        <v>0</v>
      </c>
      <c r="G256" s="158">
        <f>MstList!I273</f>
        <v>0</v>
      </c>
      <c r="H256" s="738">
        <f>MstList!K273</f>
        <v>0</v>
      </c>
      <c r="I256" s="23"/>
      <c r="J256" s="23"/>
      <c r="K256" s="23"/>
      <c r="L256" s="23"/>
    </row>
    <row r="257" spans="1:12" ht="16.5" hidden="1" customHeight="1" x14ac:dyDescent="0.25">
      <c r="A257" s="147" t="str">
        <f t="shared" si="8"/>
        <v>0</v>
      </c>
      <c r="B257" s="9" t="str">
        <f>MstList!B274</f>
        <v>LMP 3157N</v>
      </c>
      <c r="C257" s="13" t="str">
        <f>MstList!D274</f>
        <v>Bulb</v>
      </c>
      <c r="D257" s="6"/>
      <c r="E257" s="192" t="str">
        <f>IF(D257&gt;0,Totals!F274,"")</f>
        <v/>
      </c>
      <c r="F257" s="192">
        <f t="shared" si="9"/>
        <v>0</v>
      </c>
      <c r="G257" s="158">
        <f>MstList!I274</f>
        <v>0</v>
      </c>
      <c r="H257" s="738">
        <f>MstList!K274</f>
        <v>0</v>
      </c>
      <c r="I257" s="23"/>
      <c r="J257" s="23"/>
      <c r="K257" s="23"/>
      <c r="L257" s="23"/>
    </row>
    <row r="258" spans="1:12" ht="16.5" hidden="1" customHeight="1" x14ac:dyDescent="0.25">
      <c r="A258" s="147" t="str">
        <f t="shared" si="8"/>
        <v>0</v>
      </c>
      <c r="B258" s="9" t="str">
        <f>MstList!B275</f>
        <v>LMP 7440N</v>
      </c>
      <c r="C258" s="13" t="str">
        <f>MstList!D275</f>
        <v>Bulb</v>
      </c>
      <c r="D258" s="6"/>
      <c r="E258" s="192" t="str">
        <f>IF(D258&gt;0,Totals!F275,"")</f>
        <v/>
      </c>
      <c r="F258" s="192">
        <f t="shared" si="9"/>
        <v>0</v>
      </c>
      <c r="G258" s="158">
        <f>MstList!I275</f>
        <v>0</v>
      </c>
      <c r="H258" s="738">
        <f>MstList!K275</f>
        <v>0</v>
      </c>
      <c r="I258" s="23"/>
      <c r="J258" s="23"/>
      <c r="K258" s="23"/>
    </row>
    <row r="259" spans="1:12" ht="16.5" hidden="1" customHeight="1" x14ac:dyDescent="0.25">
      <c r="A259" s="147" t="str">
        <f t="shared" si="8"/>
        <v>0</v>
      </c>
      <c r="B259" s="9" t="str">
        <f>MstList!B276</f>
        <v>LMP 7441N</v>
      </c>
      <c r="C259" s="13" t="str">
        <f>MstList!D276</f>
        <v>Backup Bulb</v>
      </c>
      <c r="D259" s="6"/>
      <c r="E259" s="192" t="str">
        <f>IF(D259&gt;0,Totals!F276,"")</f>
        <v/>
      </c>
      <c r="F259" s="192">
        <f t="shared" si="9"/>
        <v>0</v>
      </c>
      <c r="G259" s="158">
        <f>MstList!I276</f>
        <v>0</v>
      </c>
      <c r="H259" s="736">
        <f>MstList!K276</f>
        <v>0</v>
      </c>
      <c r="I259" s="23"/>
      <c r="J259" s="23"/>
      <c r="K259" s="23"/>
      <c r="L259" s="23"/>
    </row>
    <row r="260" spans="1:12" ht="16.5" hidden="1" customHeight="1" x14ac:dyDescent="0.25">
      <c r="A260" s="147" t="str">
        <f t="shared" si="8"/>
        <v>0</v>
      </c>
      <c r="B260" s="9" t="str">
        <f>MstList!B277</f>
        <v>LMP 7443N</v>
      </c>
      <c r="C260" s="13" t="str">
        <f>MstList!D277</f>
        <v>Brake Light Bulb</v>
      </c>
      <c r="D260" s="6"/>
      <c r="E260" s="192" t="str">
        <f>IF(D260&gt;0,Totals!F277,"")</f>
        <v/>
      </c>
      <c r="F260" s="192">
        <f t="shared" si="9"/>
        <v>0</v>
      </c>
      <c r="G260" s="158">
        <f>MstList!I277</f>
        <v>0</v>
      </c>
      <c r="H260" s="736">
        <f>MstList!K277</f>
        <v>0</v>
      </c>
      <c r="I260" s="23"/>
      <c r="J260" s="23"/>
      <c r="K260" s="23"/>
      <c r="L260" s="23"/>
    </row>
    <row r="261" spans="1:12" ht="16.5" hidden="1" customHeight="1" x14ac:dyDescent="0.25">
      <c r="A261" s="147" t="str">
        <f t="shared" si="8"/>
        <v>0</v>
      </c>
      <c r="B261" s="9" t="str">
        <f>MstList!B278</f>
        <v>LMP 9005N</v>
      </c>
      <c r="C261" s="13" t="str">
        <f>MstList!D278</f>
        <v>Headlight Bulb (2016-19 Charger)</v>
      </c>
      <c r="D261" s="6"/>
      <c r="E261" s="192" t="str">
        <f>IF(D261&gt;0,Totals!F278,"")</f>
        <v/>
      </c>
      <c r="F261" s="192">
        <f t="shared" si="9"/>
        <v>0</v>
      </c>
      <c r="G261" s="158">
        <f>MstList!I278</f>
        <v>0</v>
      </c>
      <c r="H261" s="736">
        <f>MstList!K278</f>
        <v>0</v>
      </c>
      <c r="I261" s="23"/>
      <c r="J261" s="23"/>
      <c r="K261" s="23"/>
      <c r="L261" s="23"/>
    </row>
    <row r="262" spans="1:12" ht="16.5" hidden="1" customHeight="1" x14ac:dyDescent="0.25">
      <c r="A262" s="147" t="str">
        <f t="shared" si="8"/>
        <v>0</v>
      </c>
      <c r="B262" s="9" t="str">
        <f>MstList!B279</f>
        <v>LMP 912N</v>
      </c>
      <c r="C262" s="13" t="str">
        <f>MstList!D279</f>
        <v>Dome Lightbulb</v>
      </c>
      <c r="D262" s="6"/>
      <c r="E262" s="192" t="str">
        <f>IF(D262&gt;0,Totals!F279,"")</f>
        <v/>
      </c>
      <c r="F262" s="192">
        <f t="shared" si="9"/>
        <v>0</v>
      </c>
      <c r="G262" s="158" t="str">
        <f>MstList!I279</f>
        <v/>
      </c>
      <c r="H262" s="738">
        <f>MstList!K279</f>
        <v>0</v>
      </c>
      <c r="I262" s="23"/>
      <c r="J262" s="23"/>
      <c r="K262" s="23"/>
      <c r="L262" s="23"/>
    </row>
    <row r="263" spans="1:12" ht="16.5" hidden="1" customHeight="1" x14ac:dyDescent="0.25">
      <c r="A263" s="147" t="str">
        <f t="shared" si="8"/>
        <v>0</v>
      </c>
      <c r="B263" s="9" t="str">
        <f>MstList!B280</f>
        <v>BK 6652395</v>
      </c>
      <c r="C263" s="1" t="str">
        <f>MstList!D280</f>
        <v>Bumper Retaining Clips-50 Per Box</v>
      </c>
      <c r="D263" s="6"/>
      <c r="E263" s="192" t="str">
        <f>IF(D263&gt;0,Totals!F280,"")</f>
        <v/>
      </c>
      <c r="F263" s="192">
        <f t="shared" si="9"/>
        <v>0</v>
      </c>
      <c r="G263" s="158" t="str">
        <f>MstList!I280</f>
        <v/>
      </c>
      <c r="H263" s="736">
        <f>MstList!K280</f>
        <v>0</v>
      </c>
      <c r="I263" s="23"/>
      <c r="J263" s="23"/>
      <c r="K263" s="23"/>
      <c r="L263" s="23"/>
    </row>
    <row r="264" spans="1:12" ht="16.5" hidden="1" customHeight="1" x14ac:dyDescent="0.25">
      <c r="A264" s="147" t="str">
        <f t="shared" si="8"/>
        <v>0</v>
      </c>
      <c r="B264" s="162" t="str">
        <f>MstList!B281</f>
        <v>DC DC503</v>
      </c>
      <c r="C264" s="9" t="str">
        <f>MstList!D281</f>
        <v>Gloss White Paint</v>
      </c>
      <c r="D264" s="6"/>
      <c r="E264" s="192" t="str">
        <f>IF(D264&gt;0,Totals!F281,"")</f>
        <v/>
      </c>
      <c r="F264" s="192">
        <f t="shared" si="9"/>
        <v>0</v>
      </c>
      <c r="G264" s="163">
        <f>MstList!I281</f>
        <v>0</v>
      </c>
      <c r="H264" s="738">
        <f>MstList!K281</f>
        <v>0</v>
      </c>
      <c r="I264" s="23"/>
      <c r="J264" s="23"/>
      <c r="K264" s="23"/>
      <c r="L264" s="23"/>
    </row>
    <row r="265" spans="1:12" ht="16.5" hidden="1" customHeight="1" x14ac:dyDescent="0.25">
      <c r="A265" s="147" t="str">
        <f t="shared" si="8"/>
        <v>0</v>
      </c>
      <c r="B265" s="760" t="str">
        <f>MstList!B282</f>
        <v>BK 7821101</v>
      </c>
      <c r="C265" s="9" t="str">
        <f>MstList!D282</f>
        <v>Maxi-Fuse 80 Amp</v>
      </c>
      <c r="D265" s="6"/>
      <c r="E265" s="192" t="str">
        <f>IF(D265&gt;0,Totals!F282,"")</f>
        <v/>
      </c>
      <c r="F265" s="192">
        <f t="shared" si="9"/>
        <v>0</v>
      </c>
      <c r="G265" s="163" t="str">
        <f>MstList!I282</f>
        <v/>
      </c>
      <c r="H265" s="738">
        <f>MstList!K282</f>
        <v>0</v>
      </c>
      <c r="I265" s="23"/>
      <c r="J265" s="23"/>
      <c r="K265" s="23"/>
      <c r="L265" s="23"/>
    </row>
    <row r="266" spans="1:12" ht="16.5" hidden="1" customHeight="1" x14ac:dyDescent="0.25">
      <c r="A266" s="147" t="str">
        <f t="shared" si="8"/>
        <v>0</v>
      </c>
      <c r="B266" s="9" t="str">
        <f>MstList!B283</f>
        <v>DC DC501</v>
      </c>
      <c r="C266" s="9" t="str">
        <f>MstList!D283</f>
        <v>Gloss Black Paint</v>
      </c>
      <c r="D266" s="6"/>
      <c r="E266" s="192" t="str">
        <f>IF(D266&gt;0,Totals!F283,"")</f>
        <v/>
      </c>
      <c r="F266" s="192">
        <f t="shared" si="9"/>
        <v>0</v>
      </c>
      <c r="G266" s="163" t="str">
        <f>MstList!I283</f>
        <v/>
      </c>
      <c r="H266" s="738">
        <f>MstList!K283</f>
        <v>0</v>
      </c>
      <c r="I266" s="23"/>
      <c r="J266" s="23"/>
      <c r="K266" s="23"/>
      <c r="L266" s="23"/>
    </row>
    <row r="267" spans="1:12" ht="16.5" hidden="1" customHeight="1" x14ac:dyDescent="0.25">
      <c r="A267" s="147" t="str">
        <f t="shared" si="8"/>
        <v>0</v>
      </c>
      <c r="B267" s="9" t="str">
        <f>MstList!B284</f>
        <v>MMM 07481</v>
      </c>
      <c r="C267" s="9" t="str">
        <f>MstList!D284</f>
        <v>Grind Disc 2 (Box of 25)</v>
      </c>
      <c r="D267" s="6"/>
      <c r="E267" s="192" t="str">
        <f>IF(D267&gt;0,Totals!F284,"")</f>
        <v/>
      </c>
      <c r="F267" s="192">
        <f t="shared" si="9"/>
        <v>0</v>
      </c>
      <c r="G267" s="163" t="str">
        <f>MstList!I284</f>
        <v/>
      </c>
      <c r="H267" s="738">
        <f>MstList!K284</f>
        <v>0</v>
      </c>
      <c r="I267" s="23"/>
      <c r="J267" s="23"/>
      <c r="K267" s="23"/>
      <c r="L267" s="23"/>
    </row>
    <row r="268" spans="1:12" ht="16.5" hidden="1" customHeight="1" x14ac:dyDescent="0.25">
      <c r="A268" s="147" t="str">
        <f t="shared" si="8"/>
        <v>0</v>
      </c>
      <c r="B268" s="9" t="str">
        <f>MstList!B285</f>
        <v>DC DA1605</v>
      </c>
      <c r="C268" s="9" t="str">
        <f>MstList!D285</f>
        <v>Flat Black Paint</v>
      </c>
      <c r="D268" s="6"/>
      <c r="E268" s="191" t="str">
        <f>IF(D268&gt;0,Totals!F285,"")</f>
        <v/>
      </c>
      <c r="F268" s="191">
        <f t="shared" si="9"/>
        <v>0</v>
      </c>
      <c r="G268" s="163" t="str">
        <f>MstList!I285</f>
        <v/>
      </c>
      <c r="H268" s="736">
        <f>MstList!K285</f>
        <v>0</v>
      </c>
      <c r="I268" s="23"/>
      <c r="J268" s="23"/>
      <c r="K268" s="23"/>
      <c r="L268" s="23"/>
    </row>
    <row r="269" spans="1:12" ht="16.5" hidden="1" customHeight="1" x14ac:dyDescent="0.25">
      <c r="A269" s="147" t="str">
        <f t="shared" si="8"/>
        <v>0</v>
      </c>
      <c r="B269" s="9" t="str">
        <f>MstList!B286</f>
        <v>BK 8211366</v>
      </c>
      <c r="C269" s="9" t="str">
        <f>MstList!D286</f>
        <v>50' Air Hose Reel</v>
      </c>
      <c r="D269" s="6"/>
      <c r="E269" s="191" t="str">
        <f>IF(D269&gt;0,Totals!F286,"")</f>
        <v/>
      </c>
      <c r="F269" s="191">
        <f t="shared" si="9"/>
        <v>0</v>
      </c>
      <c r="G269" s="163" t="str">
        <f>MstList!I286</f>
        <v/>
      </c>
      <c r="H269" s="738">
        <f>MstList!K286</f>
        <v>0</v>
      </c>
      <c r="I269" s="23"/>
      <c r="J269" s="23"/>
      <c r="K269" s="23"/>
      <c r="L269" s="23"/>
    </row>
    <row r="270" spans="1:12" ht="16.5" hidden="1" customHeight="1" x14ac:dyDescent="0.25">
      <c r="A270" s="147" t="str">
        <f t="shared" si="8"/>
        <v>0</v>
      </c>
      <c r="B270" s="9" t="str">
        <f>MstList!B287</f>
        <v>NBH H244</v>
      </c>
      <c r="C270" s="9" t="str">
        <f>MstList!D287</f>
        <v>50' Air Hose</v>
      </c>
      <c r="D270" s="6"/>
      <c r="E270" s="191" t="str">
        <f>IF(D270&gt;0,Totals!F287,"")</f>
        <v/>
      </c>
      <c r="F270" s="191">
        <f t="shared" si="9"/>
        <v>0</v>
      </c>
      <c r="G270" s="163">
        <f>MstList!I287</f>
        <v>0</v>
      </c>
      <c r="H270" s="738">
        <f>MstList!K287</f>
        <v>0</v>
      </c>
      <c r="I270" s="23"/>
      <c r="J270" s="23"/>
      <c r="K270" s="23"/>
      <c r="L270" s="23"/>
    </row>
    <row r="271" spans="1:12" ht="16.5" hidden="1" customHeight="1" x14ac:dyDescent="0.25">
      <c r="A271" s="147" t="str">
        <f t="shared" si="8"/>
        <v>0</v>
      </c>
      <c r="B271" s="9" t="str">
        <f>MstList!B288</f>
        <v>NFD 8822</v>
      </c>
      <c r="C271" s="9" t="str">
        <f>MstList!D288</f>
        <v>Oil Absorbent 40# Bags</v>
      </c>
      <c r="D271" s="6"/>
      <c r="E271" s="191" t="str">
        <f>IF(D271&gt;0,Totals!F288,"")</f>
        <v/>
      </c>
      <c r="F271" s="191">
        <f t="shared" si="9"/>
        <v>0</v>
      </c>
      <c r="G271" s="163" t="str">
        <f>MstList!I288</f>
        <v/>
      </c>
      <c r="H271" s="738">
        <f>MstList!K288</f>
        <v>0</v>
      </c>
      <c r="I271" s="23"/>
      <c r="J271" s="23"/>
      <c r="K271" s="23"/>
      <c r="L271" s="23"/>
    </row>
    <row r="272" spans="1:12" ht="16.5" hidden="1" customHeight="1" x14ac:dyDescent="0.25">
      <c r="A272" s="147" t="str">
        <f t="shared" si="8"/>
        <v>0</v>
      </c>
      <c r="B272" s="1" t="str">
        <f>MstList!B289</f>
        <v>FIL MM03</v>
      </c>
      <c r="C272" s="1" t="str">
        <f>MstList!D289</f>
        <v>Oil Stickers</v>
      </c>
      <c r="D272" s="6"/>
      <c r="E272" s="192" t="str">
        <f>IF(D272&gt;0,Totals!F289,"")</f>
        <v/>
      </c>
      <c r="F272" s="192">
        <f t="shared" si="9"/>
        <v>0</v>
      </c>
      <c r="G272" s="158" t="str">
        <f>MstList!I289</f>
        <v/>
      </c>
      <c r="H272" s="736">
        <f>MstList!K289</f>
        <v>0</v>
      </c>
      <c r="I272" s="23"/>
      <c r="J272" s="23"/>
      <c r="K272" s="23"/>
      <c r="L272" s="23"/>
    </row>
    <row r="273" spans="1:12" ht="16.5" hidden="1" customHeight="1" x14ac:dyDescent="0.25">
      <c r="A273" s="147" t="str">
        <f t="shared" si="8"/>
        <v>0</v>
      </c>
      <c r="B273" s="9" t="str">
        <f>MstList!B290</f>
        <v>DC DC540</v>
      </c>
      <c r="C273" s="9" t="str">
        <f>MstList!D290</f>
        <v>Primer Paint</v>
      </c>
      <c r="D273" s="6"/>
      <c r="E273" s="192" t="str">
        <f>IF(D273&gt;0,Totals!F290,"")</f>
        <v/>
      </c>
      <c r="F273" s="192">
        <f t="shared" si="9"/>
        <v>0</v>
      </c>
      <c r="G273" s="163" t="str">
        <f>MstList!I290</f>
        <v/>
      </c>
      <c r="H273" s="736">
        <f>MstList!K290</f>
        <v>0</v>
      </c>
      <c r="I273" s="23"/>
      <c r="J273" s="23"/>
      <c r="K273" s="23"/>
      <c r="L273" s="23"/>
    </row>
    <row r="274" spans="1:12" ht="16.5" hidden="1" customHeight="1" x14ac:dyDescent="0.25">
      <c r="A274" s="147" t="str">
        <f t="shared" si="8"/>
        <v>0</v>
      </c>
      <c r="B274" s="9" t="str">
        <f>MstList!B291</f>
        <v>BK 7702402</v>
      </c>
      <c r="C274" s="9" t="str">
        <f>MstList!D291</f>
        <v>Razor Blades (Box of 100)</v>
      </c>
      <c r="D274" s="6"/>
      <c r="E274" s="192" t="str">
        <f>IF(D274&gt;0,Totals!F291,"")</f>
        <v/>
      </c>
      <c r="F274" s="192">
        <f t="shared" si="9"/>
        <v>0</v>
      </c>
      <c r="G274" s="163">
        <f>MstList!I291</f>
        <v>0</v>
      </c>
      <c r="H274" s="738">
        <f>MstList!K291</f>
        <v>0</v>
      </c>
      <c r="I274" s="23"/>
      <c r="J274" s="23"/>
      <c r="K274" s="23"/>
      <c r="L274" s="23"/>
    </row>
    <row r="275" spans="1:12" ht="16.5" hidden="1" customHeight="1" x14ac:dyDescent="0.25">
      <c r="A275" s="147" t="str">
        <f t="shared" si="8"/>
        <v>0</v>
      </c>
      <c r="B275" s="1" t="str">
        <f>MstList!B292</f>
        <v>BK 7701059</v>
      </c>
      <c r="C275" s="1" t="str">
        <f>MstList!D292</f>
        <v>Mechanic Wire</v>
      </c>
      <c r="D275" s="6"/>
      <c r="E275" s="192" t="str">
        <f>IF(D275&gt;0,Totals!F292,"")</f>
        <v/>
      </c>
      <c r="F275" s="192">
        <f t="shared" si="9"/>
        <v>0</v>
      </c>
      <c r="G275" s="158" t="str">
        <f>MstList!I292</f>
        <v/>
      </c>
      <c r="H275" s="738">
        <f>MstList!K292</f>
        <v>0</v>
      </c>
      <c r="I275" s="23"/>
      <c r="J275" s="23"/>
      <c r="K275" s="23"/>
      <c r="L275" s="23"/>
    </row>
    <row r="276" spans="1:12" ht="16.5" hidden="1" customHeight="1" x14ac:dyDescent="0.25">
      <c r="A276" s="147" t="str">
        <f t="shared" si="8"/>
        <v>0</v>
      </c>
      <c r="B276" s="13" t="str">
        <f>MstList!B293</f>
        <v>NOE 7305030</v>
      </c>
      <c r="C276" s="1" t="str">
        <f>MstList!D293</f>
        <v>Transmission Clips</v>
      </c>
      <c r="D276" s="6"/>
      <c r="E276" s="192" t="str">
        <f>IF(D276&gt;0,Totals!F293,"")</f>
        <v/>
      </c>
      <c r="F276" s="192">
        <f t="shared" si="9"/>
        <v>0</v>
      </c>
      <c r="G276" s="158" t="str">
        <f>MstList!I293</f>
        <v/>
      </c>
      <c r="H276" s="736">
        <f>MstList!K293</f>
        <v>0</v>
      </c>
      <c r="I276" s="23"/>
      <c r="J276" s="23"/>
      <c r="K276" s="23"/>
      <c r="L276" s="23"/>
    </row>
    <row r="277" spans="1:12" ht="16.5" hidden="1" customHeight="1" x14ac:dyDescent="0.25">
      <c r="A277" s="147" t="str">
        <f t="shared" si="8"/>
        <v>0</v>
      </c>
      <c r="B277" s="1" t="str">
        <f>MstList!B294</f>
        <v>NWW ALFE025SU</v>
      </c>
      <c r="C277" s="1" t="str">
        <f>MstList!D294</f>
        <v>Wheel Weight--0.25 Ounce, Steel</v>
      </c>
      <c r="D277" s="6"/>
      <c r="E277" s="192" t="str">
        <f>IF(D277&gt;0,Totals!F294,"")</f>
        <v/>
      </c>
      <c r="F277" s="192">
        <f t="shared" si="9"/>
        <v>0</v>
      </c>
      <c r="G277" s="158" t="str">
        <f>MstList!I294</f>
        <v/>
      </c>
      <c r="H277" s="736">
        <f>MstList!K294</f>
        <v>0</v>
      </c>
      <c r="I277" s="23"/>
      <c r="J277" s="23"/>
      <c r="K277" s="23"/>
      <c r="L277" s="23"/>
    </row>
    <row r="278" spans="1:12" ht="16.5" hidden="1" customHeight="1" x14ac:dyDescent="0.25">
      <c r="A278" s="147" t="str">
        <f t="shared" si="8"/>
        <v>0</v>
      </c>
      <c r="B278" s="1" t="str">
        <f>MstList!B295</f>
        <v>NWW 7525FER10</v>
      </c>
      <c r="C278" s="1" t="str">
        <f>MstList!D295</f>
        <v>Wheel Weight-0.25 Ounce, Stick On</v>
      </c>
      <c r="D278" s="6"/>
      <c r="E278" s="192" t="str">
        <f>IF(D278&gt;0,Totals!F295,"")</f>
        <v/>
      </c>
      <c r="F278" s="192">
        <f t="shared" si="9"/>
        <v>0</v>
      </c>
      <c r="G278" s="158" t="str">
        <f>MstList!I295</f>
        <v/>
      </c>
      <c r="H278" s="736">
        <f>MstList!K295</f>
        <v>0</v>
      </c>
      <c r="I278" s="23"/>
      <c r="J278" s="23"/>
      <c r="K278" s="23"/>
      <c r="L278" s="23"/>
    </row>
    <row r="279" spans="1:12" ht="16.5" hidden="1" customHeight="1" x14ac:dyDescent="0.25">
      <c r="A279" s="147" t="str">
        <f t="shared" si="8"/>
        <v>0</v>
      </c>
      <c r="B279" s="1" t="str">
        <f>MstList!B296</f>
        <v>NTH PFE050SU</v>
      </c>
      <c r="C279" s="1" t="str">
        <f>MstList!D296</f>
        <v>Wheel Weight--0.5 Ounce, Steel</v>
      </c>
      <c r="D279" s="6"/>
      <c r="E279" s="192" t="str">
        <f>IF(D279&gt;0,Totals!F296,"")</f>
        <v/>
      </c>
      <c r="F279" s="192">
        <f t="shared" si="9"/>
        <v>0</v>
      </c>
      <c r="G279" s="158" t="str">
        <f>MstList!I296</f>
        <v/>
      </c>
      <c r="H279" s="736">
        <f>MstList!K296</f>
        <v>0</v>
      </c>
      <c r="I279" s="23"/>
      <c r="J279" s="23"/>
      <c r="K279" s="23"/>
      <c r="L279" s="23"/>
    </row>
    <row r="280" spans="1:12" ht="16.5" hidden="1" customHeight="1" x14ac:dyDescent="0.25">
      <c r="A280" s="147" t="str">
        <f t="shared" si="8"/>
        <v>0</v>
      </c>
      <c r="B280" s="1" t="str">
        <f>MstList!B297</f>
        <v>NTH PFE075SU</v>
      </c>
      <c r="C280" s="1" t="str">
        <f>MstList!D297</f>
        <v>Wheel Weight--0.75 Ounce, Steel</v>
      </c>
      <c r="D280" s="6"/>
      <c r="E280" s="192" t="str">
        <f>IF(D280&gt;0,Totals!F297,"")</f>
        <v/>
      </c>
      <c r="F280" s="192">
        <f t="shared" si="9"/>
        <v>0</v>
      </c>
      <c r="G280" s="158" t="str">
        <f>MstList!I297</f>
        <v/>
      </c>
      <c r="H280" s="736">
        <f>MstList!K297</f>
        <v>0</v>
      </c>
      <c r="I280" s="23"/>
      <c r="J280" s="23"/>
      <c r="K280" s="23"/>
      <c r="L280" s="23"/>
    </row>
    <row r="281" spans="1:12" ht="16.5" hidden="1" customHeight="1" x14ac:dyDescent="0.25">
      <c r="A281" s="147" t="str">
        <f t="shared" si="8"/>
        <v>0</v>
      </c>
      <c r="B281" s="1" t="str">
        <f>MstList!B298</f>
        <v>NTH PFE100SU</v>
      </c>
      <c r="C281" s="1" t="str">
        <f>MstList!D298</f>
        <v>Wheel Weight--1.0 Ounce, Steel</v>
      </c>
      <c r="D281" s="6"/>
      <c r="E281" s="192" t="str">
        <f>IF(D281&gt;0,Totals!F298,"")</f>
        <v/>
      </c>
      <c r="F281" s="192">
        <f t="shared" si="9"/>
        <v>0</v>
      </c>
      <c r="G281" s="158" t="str">
        <f>MstList!I298</f>
        <v/>
      </c>
      <c r="H281" s="736">
        <f>MstList!K298</f>
        <v>0</v>
      </c>
      <c r="I281" s="23"/>
      <c r="J281" s="23"/>
      <c r="K281" s="23"/>
      <c r="L281" s="23"/>
    </row>
    <row r="282" spans="1:12" ht="16.5" hidden="1" customHeight="1" x14ac:dyDescent="0.25">
      <c r="A282" s="147" t="str">
        <f t="shared" si="8"/>
        <v>0</v>
      </c>
      <c r="B282" s="1" t="str">
        <f>MstList!B299</f>
        <v>NTH PFE125SU</v>
      </c>
      <c r="C282" s="1" t="str">
        <f>MstList!D299</f>
        <v>Wheel Weight--1.25 Ounce, Steel</v>
      </c>
      <c r="D282" s="6"/>
      <c r="E282" s="192" t="str">
        <f>IF(D282&gt;0,Totals!F299,"")</f>
        <v/>
      </c>
      <c r="F282" s="192">
        <f t="shared" si="9"/>
        <v>0</v>
      </c>
      <c r="G282" s="158" t="str">
        <f>MstList!I299</f>
        <v/>
      </c>
      <c r="H282" s="736">
        <f>MstList!K299</f>
        <v>0</v>
      </c>
      <c r="I282" s="23"/>
      <c r="J282" s="23"/>
      <c r="K282" s="23"/>
      <c r="L282" s="23"/>
    </row>
    <row r="283" spans="1:12" ht="16.5" hidden="1" customHeight="1" x14ac:dyDescent="0.25">
      <c r="A283" s="147" t="str">
        <f t="shared" si="8"/>
        <v>0</v>
      </c>
      <c r="B283" s="1" t="str">
        <f>MstList!B300</f>
        <v>NTH PFE150SU</v>
      </c>
      <c r="C283" s="1" t="str">
        <f>MstList!D300</f>
        <v>Wheel Weight--1.5 Ounce, Steel</v>
      </c>
      <c r="D283" s="6"/>
      <c r="E283" s="192" t="str">
        <f>IF(D283&gt;0,Totals!F300,"")</f>
        <v/>
      </c>
      <c r="F283" s="192">
        <f t="shared" si="9"/>
        <v>0</v>
      </c>
      <c r="G283" s="158" t="str">
        <f>MstList!I300</f>
        <v/>
      </c>
      <c r="H283" s="736">
        <f>MstList!K300</f>
        <v>0</v>
      </c>
      <c r="I283" s="23"/>
      <c r="J283" s="23"/>
      <c r="K283" s="23"/>
      <c r="L283" s="23"/>
    </row>
    <row r="284" spans="1:12" ht="16.5" hidden="1" customHeight="1" x14ac:dyDescent="0.25">
      <c r="A284" s="147" t="str">
        <f t="shared" si="8"/>
        <v>0</v>
      </c>
      <c r="B284" s="1" t="str">
        <f>MstList!B301</f>
        <v>NTH PFE175SU</v>
      </c>
      <c r="C284" s="1" t="str">
        <f>MstList!D301</f>
        <v>Wheel Weight--1.75 Ounce, Steel</v>
      </c>
      <c r="D284" s="6"/>
      <c r="E284" s="192" t="str">
        <f>IF(D284&gt;0,Totals!F301,"")</f>
        <v/>
      </c>
      <c r="F284" s="192">
        <f t="shared" si="9"/>
        <v>0</v>
      </c>
      <c r="G284" s="158" t="str">
        <f>MstList!I301</f>
        <v/>
      </c>
      <c r="H284" s="736">
        <f>MstList!K301</f>
        <v>0</v>
      </c>
      <c r="I284" s="23"/>
      <c r="J284" s="23"/>
      <c r="K284" s="23"/>
      <c r="L284" s="23"/>
    </row>
    <row r="285" spans="1:12" ht="16.5" hidden="1" customHeight="1" x14ac:dyDescent="0.25">
      <c r="A285" s="147" t="str">
        <f t="shared" si="8"/>
        <v>0</v>
      </c>
      <c r="B285" s="1" t="str">
        <f>MstList!B302</f>
        <v>NTH PFE200SU</v>
      </c>
      <c r="C285" s="1" t="str">
        <f>MstList!D302</f>
        <v>Wheel Weight--2.0 Ounce, Steel</v>
      </c>
      <c r="D285" s="6"/>
      <c r="E285" s="192" t="str">
        <f>IF(D285&gt;0,Totals!F302,"")</f>
        <v/>
      </c>
      <c r="F285" s="192">
        <f t="shared" si="9"/>
        <v>0</v>
      </c>
      <c r="G285" s="158" t="str">
        <f>MstList!I302</f>
        <v/>
      </c>
      <c r="H285" s="736">
        <f>MstList!K302</f>
        <v>0</v>
      </c>
      <c r="I285" s="23"/>
      <c r="J285" s="23"/>
      <c r="K285" s="23"/>
      <c r="L285" s="23"/>
    </row>
    <row r="286" spans="1:12" ht="16.5" hidden="1" customHeight="1" x14ac:dyDescent="0.25">
      <c r="A286" s="147" t="str">
        <f t="shared" si="8"/>
        <v>0</v>
      </c>
      <c r="B286" s="1" t="str">
        <f>MstList!B303</f>
        <v>NTH PFE225SU</v>
      </c>
      <c r="C286" s="1" t="str">
        <f>MstList!D303</f>
        <v>Wheel Weight--2.25 Ounce, Steel</v>
      </c>
      <c r="D286" s="6"/>
      <c r="E286" s="192" t="str">
        <f>IF(D286&gt;0,Totals!F303,"")</f>
        <v/>
      </c>
      <c r="F286" s="192">
        <f t="shared" si="9"/>
        <v>0</v>
      </c>
      <c r="G286" s="158" t="str">
        <f>MstList!I303</f>
        <v/>
      </c>
      <c r="H286" s="736">
        <f>MstList!K303</f>
        <v>0</v>
      </c>
      <c r="I286" s="23"/>
      <c r="J286" s="23"/>
      <c r="K286" s="23"/>
      <c r="L286" s="23"/>
    </row>
    <row r="287" spans="1:12" ht="16.5" hidden="1" customHeight="1" x14ac:dyDescent="0.25">
      <c r="A287" s="147" t="str">
        <f t="shared" si="8"/>
        <v>0</v>
      </c>
      <c r="B287" s="1" t="str">
        <f>MstList!B304</f>
        <v>NTH PFE250SU</v>
      </c>
      <c r="C287" s="1" t="str">
        <f>MstList!D304</f>
        <v>Wheel Weight--2.5 Ounce, Steel</v>
      </c>
      <c r="D287" s="6"/>
      <c r="E287" s="192" t="str">
        <f>IF(D287&gt;0,Totals!F304,"")</f>
        <v/>
      </c>
      <c r="F287" s="192">
        <f t="shared" si="9"/>
        <v>0</v>
      </c>
      <c r="G287" s="158" t="str">
        <f>MstList!I304</f>
        <v/>
      </c>
      <c r="H287" s="736">
        <f>MstList!K304</f>
        <v>0</v>
      </c>
      <c r="I287" s="23"/>
      <c r="J287" s="23"/>
      <c r="K287" s="23"/>
      <c r="L287" s="23"/>
    </row>
    <row r="288" spans="1:12" ht="16.5" hidden="1" customHeight="1" x14ac:dyDescent="0.25">
      <c r="A288" s="147" t="str">
        <f t="shared" si="8"/>
        <v>0</v>
      </c>
      <c r="B288" s="1" t="str">
        <f>MstList!B305</f>
        <v>NTH PFE300SU</v>
      </c>
      <c r="C288" s="1" t="str">
        <f>MstList!D305</f>
        <v>Wheel Weight--3.0 Ounce, Steel</v>
      </c>
      <c r="D288" s="6"/>
      <c r="E288" s="192" t="str">
        <f>IF(D288&gt;0,Totals!F305,"")</f>
        <v/>
      </c>
      <c r="F288" s="192">
        <f t="shared" si="9"/>
        <v>0</v>
      </c>
      <c r="G288" s="1">
        <f>MstList!I305</f>
        <v>0</v>
      </c>
      <c r="H288" s="736">
        <f>MstList!K305</f>
        <v>0</v>
      </c>
      <c r="I288" s="23"/>
      <c r="J288" s="23"/>
      <c r="K288" s="23"/>
      <c r="L288" s="23"/>
    </row>
    <row r="289" spans="1:12" ht="16.5" hidden="1" customHeight="1" x14ac:dyDescent="0.25">
      <c r="A289" s="147" t="str">
        <f t="shared" si="8"/>
        <v>0</v>
      </c>
      <c r="B289" s="1" t="str">
        <f>MstList!B306</f>
        <v>BK 5051204</v>
      </c>
      <c r="C289" s="1" t="str">
        <f>MstList!D306</f>
        <v>#4 Hose Clamp</v>
      </c>
      <c r="D289" s="6"/>
      <c r="E289" s="192" t="str">
        <f>IF(D289&gt;0,Totals!F306,"")</f>
        <v/>
      </c>
      <c r="F289" s="192">
        <f t="shared" si="9"/>
        <v>0</v>
      </c>
      <c r="G289" s="1">
        <f>MstList!I306</f>
        <v>0</v>
      </c>
      <c r="H289" s="736">
        <f>MstList!K306</f>
        <v>0</v>
      </c>
      <c r="I289" s="23"/>
      <c r="J289" s="23"/>
      <c r="K289" s="23"/>
      <c r="L289" s="23"/>
    </row>
    <row r="290" spans="1:12" ht="16.5" hidden="1" customHeight="1" x14ac:dyDescent="0.25">
      <c r="A290" s="147" t="str">
        <f t="shared" si="8"/>
        <v>0</v>
      </c>
      <c r="B290" s="1" t="str">
        <f>MstList!B307</f>
        <v>BK 5051228</v>
      </c>
      <c r="C290" s="1" t="str">
        <f>MstList!D307</f>
        <v>#28 Hose Clamp</v>
      </c>
      <c r="D290" s="6"/>
      <c r="E290" s="192" t="str">
        <f>IF(D290&gt;0,Totals!F307,"")</f>
        <v/>
      </c>
      <c r="F290" s="192">
        <f t="shared" si="9"/>
        <v>0</v>
      </c>
      <c r="G290" s="1">
        <f>MstList!I307</f>
        <v>0</v>
      </c>
      <c r="H290" s="736">
        <f>MstList!K307</f>
        <v>0</v>
      </c>
      <c r="I290" s="23"/>
      <c r="J290" s="23"/>
      <c r="K290" s="23"/>
      <c r="L290" s="23"/>
    </row>
    <row r="291" spans="1:12" ht="16.5" hidden="1" customHeight="1" x14ac:dyDescent="0.25">
      <c r="A291" s="147" t="str">
        <f t="shared" si="8"/>
        <v>0</v>
      </c>
      <c r="B291" s="1" t="str">
        <f>MstList!B308</f>
        <v>BK 5051232</v>
      </c>
      <c r="C291" s="1" t="str">
        <f>MstList!D308</f>
        <v>#32 Hose Clamp</v>
      </c>
      <c r="D291" s="6"/>
      <c r="E291" s="192" t="str">
        <f>IF(D291&gt;0,Totals!F308,"")</f>
        <v/>
      </c>
      <c r="F291" s="192">
        <f t="shared" si="9"/>
        <v>0</v>
      </c>
      <c r="G291" s="1">
        <f>MstList!I308</f>
        <v>0</v>
      </c>
      <c r="H291" s="736">
        <f>MstList!K308</f>
        <v>0</v>
      </c>
      <c r="I291" s="23"/>
      <c r="J291" s="23"/>
      <c r="K291" s="23"/>
      <c r="L291" s="23"/>
    </row>
    <row r="292" spans="1:12" ht="16.5" hidden="1" customHeight="1" x14ac:dyDescent="0.25">
      <c r="A292" s="147" t="str">
        <f t="shared" si="8"/>
        <v>0</v>
      </c>
      <c r="B292" s="1" t="str">
        <f>MstList!B309</f>
        <v>BK 5051236</v>
      </c>
      <c r="C292" s="1" t="str">
        <f>MstList!D309</f>
        <v>#36 Hose Clamp</v>
      </c>
      <c r="D292" s="6"/>
      <c r="E292" s="192" t="str">
        <f>IF(D292&gt;0,Totals!F309,"")</f>
        <v/>
      </c>
      <c r="F292" s="192">
        <f t="shared" si="9"/>
        <v>0</v>
      </c>
      <c r="G292" s="1">
        <f>MstList!I309</f>
        <v>0</v>
      </c>
      <c r="H292" s="736">
        <f>MstList!K309</f>
        <v>0</v>
      </c>
      <c r="I292" s="23"/>
      <c r="J292" s="23"/>
      <c r="K292" s="23"/>
      <c r="L292" s="23"/>
    </row>
    <row r="293" spans="1:12" ht="16.5" hidden="1" customHeight="1" x14ac:dyDescent="0.25">
      <c r="A293" s="147" t="str">
        <f t="shared" si="8"/>
        <v>0</v>
      </c>
      <c r="B293" s="22" t="str">
        <f>MstList!B310</f>
        <v>BK 6652388</v>
      </c>
      <c r="C293" s="22" t="str">
        <f>MstList!D310</f>
        <v>Trim Clips (Box of 7)</v>
      </c>
      <c r="D293" s="22"/>
      <c r="E293" s="128" t="str">
        <f>IF(D293&gt;0,Totals!F310,"")</f>
        <v/>
      </c>
      <c r="F293" s="128">
        <f t="shared" si="9"/>
        <v>0</v>
      </c>
      <c r="G293" s="22">
        <f>MstList!I310</f>
        <v>0</v>
      </c>
      <c r="H293" s="737">
        <f>MstList!K310</f>
        <v>0</v>
      </c>
      <c r="I293" s="23"/>
      <c r="J293" s="23"/>
      <c r="K293" s="23"/>
      <c r="L293" s="23"/>
    </row>
    <row r="294" spans="1:12" ht="16.5" hidden="1" customHeight="1" x14ac:dyDescent="0.25">
      <c r="A294" s="147" t="str">
        <f t="shared" si="8"/>
        <v>0</v>
      </c>
      <c r="B294" s="22" t="str">
        <f>MstList!B311</f>
        <v>BK 6653147</v>
      </c>
      <c r="C294" s="22" t="str">
        <f>MstList!D311</f>
        <v>Trim Clips (Box of 7)</v>
      </c>
      <c r="D294" s="22"/>
      <c r="E294" s="128" t="str">
        <f>IF(D294&gt;0,Totals!F311,"")</f>
        <v/>
      </c>
      <c r="F294" s="128">
        <f t="shared" si="9"/>
        <v>0</v>
      </c>
      <c r="G294" s="22">
        <f>MstList!I311</f>
        <v>0</v>
      </c>
      <c r="H294" s="737">
        <f>MstList!K311</f>
        <v>0</v>
      </c>
      <c r="I294" s="23"/>
      <c r="J294" s="23"/>
      <c r="K294" s="23"/>
      <c r="L294" s="23"/>
    </row>
    <row r="295" spans="1:12" ht="16.5" hidden="1" customHeight="1" x14ac:dyDescent="0.25">
      <c r="A295" s="147" t="str">
        <f t="shared" si="8"/>
        <v>0</v>
      </c>
      <c r="B295" s="9">
        <f>MstList!B312</f>
        <v>0</v>
      </c>
      <c r="C295" s="22" t="str">
        <f>MstList!D312</f>
        <v>Silicone-Clear</v>
      </c>
      <c r="D295" s="22"/>
      <c r="E295" s="128" t="str">
        <f>IF(D295&gt;0,Totals!F312,"")</f>
        <v/>
      </c>
      <c r="F295" s="128">
        <f t="shared" si="9"/>
        <v>0</v>
      </c>
      <c r="G295" s="22">
        <f>MstList!I312</f>
        <v>0</v>
      </c>
      <c r="H295" s="737">
        <f>MstList!K312</f>
        <v>0</v>
      </c>
      <c r="I295" s="23"/>
      <c r="J295" s="23"/>
      <c r="K295" s="23"/>
      <c r="L295" s="23"/>
    </row>
    <row r="296" spans="1:12" ht="16.5" hidden="1" customHeight="1" x14ac:dyDescent="0.25">
      <c r="A296" s="147" t="str">
        <f t="shared" si="8"/>
        <v>0</v>
      </c>
      <c r="B296" s="9" t="str">
        <f>MstList!B313</f>
        <v>ptx 24105</v>
      </c>
      <c r="C296" s="22" t="str">
        <f>MstList!D313</f>
        <v>Silicone-Black</v>
      </c>
      <c r="D296" s="22"/>
      <c r="E296" s="128" t="str">
        <f>IF(D296&gt;0,Totals!F313,"")</f>
        <v/>
      </c>
      <c r="F296" s="128">
        <f t="shared" si="9"/>
        <v>0</v>
      </c>
      <c r="G296" s="22">
        <f>MstList!I313</f>
        <v>0</v>
      </c>
      <c r="H296" s="737">
        <f>MstList!K313</f>
        <v>0</v>
      </c>
      <c r="I296" s="23"/>
      <c r="J296" s="23"/>
      <c r="K296" s="23"/>
      <c r="L296" s="23"/>
    </row>
    <row r="297" spans="1:12" ht="16.5" hidden="1" customHeight="1" x14ac:dyDescent="0.25">
      <c r="A297" s="147" t="str">
        <f t="shared" si="8"/>
        <v>0</v>
      </c>
      <c r="B297" s="9" t="str">
        <f>MstList!B314</f>
        <v>PTX 24240</v>
      </c>
      <c r="C297" s="22" t="str">
        <f>MstList!D314</f>
        <v>Locktreader-Blue</v>
      </c>
      <c r="D297" s="22"/>
      <c r="E297" s="128" t="str">
        <f>IF(D297&gt;0,Totals!F314,"")</f>
        <v/>
      </c>
      <c r="F297" s="128">
        <f t="shared" si="9"/>
        <v>0</v>
      </c>
      <c r="G297" s="22">
        <f>MstList!I314</f>
        <v>0</v>
      </c>
      <c r="H297" s="737">
        <f>MstList!K314</f>
        <v>0</v>
      </c>
      <c r="I297" s="23"/>
      <c r="J297" s="23"/>
      <c r="K297" s="23"/>
      <c r="L297" s="23"/>
    </row>
    <row r="298" spans="1:12" ht="16.5" hidden="1" customHeight="1" x14ac:dyDescent="0.25">
      <c r="A298" s="147" t="str">
        <f t="shared" si="8"/>
        <v>0</v>
      </c>
      <c r="B298" s="105">
        <f>MstList!B315</f>
        <v>7651144</v>
      </c>
      <c r="C298" s="22" t="str">
        <f>MstList!D315</f>
        <v>Locktreader-Red</v>
      </c>
      <c r="D298" s="22"/>
      <c r="E298" s="128" t="str">
        <f>IF(D298&gt;0,Totals!F315,"")</f>
        <v/>
      </c>
      <c r="F298" s="128">
        <f t="shared" si="9"/>
        <v>0</v>
      </c>
      <c r="G298" s="22">
        <f>MstList!I315</f>
        <v>0</v>
      </c>
      <c r="H298" s="737">
        <f>MstList!K315</f>
        <v>0</v>
      </c>
      <c r="I298" s="23"/>
      <c r="J298" s="23"/>
      <c r="K298" s="23"/>
      <c r="L298" s="23"/>
    </row>
    <row r="299" spans="1:12" ht="16.5" hidden="1" customHeight="1" x14ac:dyDescent="0.25">
      <c r="A299" s="147" t="str">
        <f t="shared" si="8"/>
        <v>0</v>
      </c>
      <c r="B299" s="1" t="str">
        <f>MstList!B316</f>
        <v>72-N642-2</v>
      </c>
      <c r="C299" s="1" t="str">
        <f>MstList!D316</f>
        <v>Mechanic Gloves (Med)</v>
      </c>
      <c r="D299" s="22"/>
      <c r="E299" s="191" t="str">
        <f>IF(D299&gt;0,Totals!F316,"")</f>
        <v/>
      </c>
      <c r="F299" s="191">
        <f t="shared" si="9"/>
        <v>0</v>
      </c>
      <c r="G299" s="157" t="str">
        <f>MstList!I316</f>
        <v>12926-100196614</v>
      </c>
      <c r="H299" s="728">
        <f>MstList!K316</f>
        <v>0</v>
      </c>
      <c r="I299" s="23"/>
      <c r="J299" s="23"/>
      <c r="K299" s="23"/>
      <c r="L299" s="23"/>
    </row>
    <row r="300" spans="1:12" ht="16.5" hidden="1" customHeight="1" x14ac:dyDescent="0.25">
      <c r="A300" s="147" t="str">
        <f t="shared" si="8"/>
        <v>0</v>
      </c>
      <c r="B300" s="1" t="str">
        <f>MstList!B317</f>
        <v>72-N643-2</v>
      </c>
      <c r="C300" s="1" t="str">
        <f>MstList!D317</f>
        <v>Mechanic Gloves (Large)</v>
      </c>
      <c r="D300" s="22"/>
      <c r="E300" s="191" t="str">
        <f>IF(D300&gt;0,Totals!F317,"")</f>
        <v/>
      </c>
      <c r="F300" s="191">
        <f t="shared" si="9"/>
        <v>0</v>
      </c>
      <c r="G300" s="157" t="str">
        <f>MstList!I317</f>
        <v>12926-100196615</v>
      </c>
      <c r="H300" s="728">
        <f>MstList!K317</f>
        <v>0</v>
      </c>
      <c r="I300" s="23"/>
      <c r="J300" s="23"/>
      <c r="K300" s="23"/>
      <c r="L300" s="23"/>
    </row>
    <row r="301" spans="1:12" ht="16.5" hidden="1" customHeight="1" x14ac:dyDescent="0.25">
      <c r="A301" s="147" t="str">
        <f t="shared" si="8"/>
        <v>0</v>
      </c>
      <c r="B301" s="1" t="str">
        <f>MstList!B318</f>
        <v>72-N644-2</v>
      </c>
      <c r="C301" s="1" t="str">
        <f>MstList!D318</f>
        <v>Mechanic Gloves (X-Large)</v>
      </c>
      <c r="D301" s="22"/>
      <c r="E301" s="191" t="str">
        <f>IF(D301&gt;0,Totals!F318,"")</f>
        <v/>
      </c>
      <c r="F301" s="191">
        <f t="shared" si="9"/>
        <v>0</v>
      </c>
      <c r="G301" s="157" t="str">
        <f>MstList!I318</f>
        <v>12926-100196616</v>
      </c>
      <c r="H301" s="728">
        <f>MstList!K318</f>
        <v>0</v>
      </c>
      <c r="I301" s="23"/>
      <c r="J301" s="23"/>
      <c r="K301" s="23"/>
      <c r="L301" s="23"/>
    </row>
    <row r="302" spans="1:12" ht="16.5" hidden="1" customHeight="1" x14ac:dyDescent="0.25">
      <c r="A302" s="147" t="str">
        <f t="shared" si="8"/>
        <v>0</v>
      </c>
      <c r="B302" s="22" t="str">
        <f>MstList!B319</f>
        <v>NW770216</v>
      </c>
      <c r="C302" s="22" t="str">
        <f>MstList!D319</f>
        <v>Terminal Assortment</v>
      </c>
      <c r="D302" s="22"/>
      <c r="E302" s="128" t="str">
        <f>IF(D302&gt;0,Totals!F319,"")</f>
        <v/>
      </c>
      <c r="F302" s="128">
        <f t="shared" si="9"/>
        <v>0</v>
      </c>
      <c r="G302" s="22">
        <f>MstList!I319</f>
        <v>0</v>
      </c>
      <c r="H302" s="737">
        <f>MstList!K319</f>
        <v>0</v>
      </c>
      <c r="I302" s="23"/>
      <c r="J302" s="23"/>
      <c r="K302" s="23"/>
      <c r="L302" s="23"/>
    </row>
    <row r="303" spans="1:12" ht="16.5" hidden="1" customHeight="1" x14ac:dyDescent="0.25">
      <c r="A303" s="147" t="str">
        <f t="shared" si="8"/>
        <v>0</v>
      </c>
      <c r="B303" s="22" t="str">
        <f>MstList!B320</f>
        <v>NW 770222</v>
      </c>
      <c r="C303" s="22" t="str">
        <f>MstList!D320</f>
        <v>Heat Shrink Tubing</v>
      </c>
      <c r="D303" s="22"/>
      <c r="E303" s="128" t="str">
        <f>IF(D303&gt;0,Totals!F320,"")</f>
        <v/>
      </c>
      <c r="F303" s="128">
        <f t="shared" si="9"/>
        <v>0</v>
      </c>
      <c r="G303" s="22">
        <f>MstList!I320</f>
        <v>0</v>
      </c>
      <c r="H303" s="737">
        <f>MstList!K320</f>
        <v>0</v>
      </c>
      <c r="I303" s="23"/>
      <c r="J303" s="23"/>
      <c r="K303" s="23"/>
      <c r="L303" s="23"/>
    </row>
    <row r="304" spans="1:12" ht="16.5" hidden="1" customHeight="1" x14ac:dyDescent="0.25">
      <c r="A304" s="147" t="str">
        <f t="shared" si="8"/>
        <v>0</v>
      </c>
      <c r="B304" s="22" t="str">
        <f>MstList!B321</f>
        <v>NCB 05701</v>
      </c>
      <c r="C304" s="22" t="str">
        <f>MstList!D321</f>
        <v>Mother's Wax</v>
      </c>
      <c r="D304" s="22"/>
      <c r="E304" s="128" t="str">
        <f>IF(D304&gt;0,Totals!F321,"")</f>
        <v/>
      </c>
      <c r="F304" s="128">
        <f t="shared" si="9"/>
        <v>0</v>
      </c>
      <c r="G304" s="22">
        <f>MstList!I321</f>
        <v>0</v>
      </c>
      <c r="H304" s="737">
        <f>MstList!K321</f>
        <v>0</v>
      </c>
      <c r="I304" s="23"/>
      <c r="J304" s="23"/>
      <c r="K304" s="23"/>
      <c r="L304" s="23"/>
    </row>
    <row r="305" spans="1:12" ht="16.5" hidden="1" customHeight="1" x14ac:dyDescent="0.25">
      <c r="A305" s="147" t="str">
        <f t="shared" si="8"/>
        <v>0</v>
      </c>
      <c r="B305" s="22" t="str">
        <f>MstList!B322</f>
        <v>LUC10160</v>
      </c>
      <c r="C305" s="22" t="str">
        <f>MstList!D322</f>
        <v>Lucas Speed Wax</v>
      </c>
      <c r="D305" s="22"/>
      <c r="E305" s="128" t="str">
        <f>IF(D305&gt;0,Totals!F322,"")</f>
        <v/>
      </c>
      <c r="F305" s="128">
        <f t="shared" si="9"/>
        <v>0</v>
      </c>
      <c r="G305" s="22">
        <f>MstList!I322</f>
        <v>0</v>
      </c>
      <c r="H305" s="737">
        <f>MstList!K322</f>
        <v>0</v>
      </c>
      <c r="I305" s="23"/>
      <c r="J305" s="23"/>
      <c r="K305" s="23"/>
      <c r="L305" s="23"/>
    </row>
    <row r="306" spans="1:12" ht="16.5" hidden="1" customHeight="1" x14ac:dyDescent="0.25">
      <c r="A306" s="147" t="str">
        <f t="shared" ref="A306:A366" si="10">IF(D306="","0","1")</f>
        <v>0</v>
      </c>
      <c r="B306" s="22" t="str">
        <f>MstList!B324</f>
        <v>NCB 10160</v>
      </c>
      <c r="C306" s="22" t="str">
        <f>MstList!D324</f>
        <v>Armor -All</v>
      </c>
      <c r="D306" s="22"/>
      <c r="E306" s="128" t="str">
        <f>IF(D306&gt;0,Totals!F324,"")</f>
        <v/>
      </c>
      <c r="F306" s="128">
        <f t="shared" ref="F306:F366" si="11">PRODUCT(D306:E306)</f>
        <v>0</v>
      </c>
      <c r="G306" s="22">
        <f>MstList!I324</f>
        <v>0</v>
      </c>
      <c r="H306" s="737">
        <f>MstList!K324</f>
        <v>0</v>
      </c>
      <c r="I306" s="23"/>
      <c r="J306" s="23"/>
      <c r="K306" s="23"/>
      <c r="L306" s="23"/>
    </row>
    <row r="307" spans="1:12" ht="16.5" hidden="1" customHeight="1" x14ac:dyDescent="0.25">
      <c r="A307" s="147" t="str">
        <f t="shared" si="10"/>
        <v>0</v>
      </c>
      <c r="B307" s="22" t="str">
        <f>MstList!B325</f>
        <v>TW T520</v>
      </c>
      <c r="C307" s="22" t="str">
        <f>MstList!D325</f>
        <v>Bug &amp; Tar Remover</v>
      </c>
      <c r="D307" s="22"/>
      <c r="E307" s="128" t="str">
        <f>IF(D307&gt;0,Totals!F325,"")</f>
        <v/>
      </c>
      <c r="F307" s="128">
        <f t="shared" si="11"/>
        <v>0</v>
      </c>
      <c r="G307" s="22">
        <f>MstList!I325</f>
        <v>0</v>
      </c>
      <c r="H307" s="737">
        <f>MstList!K325</f>
        <v>0</v>
      </c>
      <c r="I307" s="23"/>
      <c r="J307" s="23"/>
      <c r="K307" s="23"/>
      <c r="L307" s="23"/>
    </row>
    <row r="308" spans="1:12" ht="16.5" hidden="1" customHeight="1" x14ac:dyDescent="0.25">
      <c r="A308" s="147" t="str">
        <f t="shared" si="10"/>
        <v>0</v>
      </c>
      <c r="B308" s="22" t="str">
        <f>MstList!B326</f>
        <v>MAC 8100</v>
      </c>
      <c r="C308" s="22" t="str">
        <f>MstList!D326</f>
        <v>Window Cleaner</v>
      </c>
      <c r="D308" s="22"/>
      <c r="E308" s="128" t="str">
        <f>IF(D308&gt;0,Totals!F326,"")</f>
        <v/>
      </c>
      <c r="F308" s="128">
        <f t="shared" si="11"/>
        <v>0</v>
      </c>
      <c r="G308" s="22">
        <f>MstList!I326</f>
        <v>0</v>
      </c>
      <c r="H308" s="737">
        <f>MstList!K326</f>
        <v>0</v>
      </c>
      <c r="I308" s="23"/>
      <c r="J308" s="23"/>
      <c r="K308" s="23"/>
      <c r="L308" s="23"/>
    </row>
    <row r="309" spans="1:12" ht="22.5" hidden="1" customHeight="1" x14ac:dyDescent="0.25">
      <c r="A309" s="147" t="str">
        <f t="shared" si="10"/>
        <v>0</v>
      </c>
      <c r="B309" s="1">
        <f>MstList!B328</f>
        <v>0</v>
      </c>
      <c r="C309" s="1" t="str">
        <f>MstList!D328</f>
        <v>REQUESTS</v>
      </c>
      <c r="D309" s="5"/>
      <c r="E309" s="191" t="str">
        <f>IF(D309&gt;0,Totals!F328,"")</f>
        <v/>
      </c>
      <c r="F309" s="191">
        <f t="shared" si="11"/>
        <v>0</v>
      </c>
      <c r="G309" s="157" t="str">
        <f>MstList!I328</f>
        <v/>
      </c>
      <c r="H309" s="761" t="str">
        <f>MstList!J328</f>
        <v>District</v>
      </c>
      <c r="I309" s="23"/>
      <c r="J309" s="23"/>
      <c r="K309" s="23"/>
      <c r="L309" s="23"/>
    </row>
    <row r="310" spans="1:12" ht="16.5" customHeight="1" x14ac:dyDescent="0.25">
      <c r="A310" s="147" t="str">
        <f t="shared" ca="1" si="10"/>
        <v>1</v>
      </c>
      <c r="B310" s="762" t="str">
        <f ca="1">IF(Totals!$J330=$C$1, Totals!B330,"")</f>
        <v>68532199AC</v>
      </c>
      <c r="C310" s="71" t="str">
        <f ca="1">IF(Totals!$J330=$C$1, Totals!D330,"")</f>
        <v>durango front brake pads</v>
      </c>
      <c r="D310" s="135">
        <f ca="1">IF(Totals!$J330=$C$1, Totals!E330,"")</f>
        <v>20</v>
      </c>
      <c r="E310" s="191">
        <f ca="1">IF(Totals!$J330=$C$1, Totals!F330,"")</f>
        <v>0</v>
      </c>
      <c r="F310" s="191">
        <f t="shared" ca="1" si="11"/>
        <v>0</v>
      </c>
      <c r="G310" s="71">
        <f ca="1">IF(Totals!$J330=$C$1, Totals!I330,"")</f>
        <v>0</v>
      </c>
      <c r="H310" s="763" t="str">
        <f ca="1">IF(Totals!$J330=$C$1,Totals!J330,"")</f>
        <v>Lafayette</v>
      </c>
      <c r="I310" s="764"/>
      <c r="J310" s="2"/>
      <c r="K310" s="23"/>
    </row>
    <row r="311" spans="1:12" ht="16.5" customHeight="1" x14ac:dyDescent="0.25">
      <c r="A311" s="147" t="str">
        <f t="shared" ca="1" si="10"/>
        <v>1</v>
      </c>
      <c r="B311" s="521" t="str">
        <f ca="1">IF(Totals!$J331=$C$1, Totals!B331,"")</f>
        <v>04755349AA</v>
      </c>
      <c r="C311" s="521" t="str">
        <f ca="1">IF(Totals!$J331=$C$1, Totals!D331,"")</f>
        <v>durango front brake rotor</v>
      </c>
      <c r="D311" s="568">
        <f ca="1">IF(Totals!$J331=$C$1, Totals!E331,"")</f>
        <v>20</v>
      </c>
      <c r="E311" s="140">
        <f ca="1">IF(Totals!$J331=$C$1, Totals!F331,"")</f>
        <v>0</v>
      </c>
      <c r="F311" s="378">
        <f t="shared" ca="1" si="11"/>
        <v>0</v>
      </c>
      <c r="G311" s="525">
        <f ca="1">IF(Totals!$J331=$C$1, Totals!I331,"")</f>
        <v>0</v>
      </c>
      <c r="H311" s="557" t="str">
        <f ca="1">IF(Totals!$J331=$C$1,Totals!J331,"")</f>
        <v>Lafayette</v>
      </c>
      <c r="I311" s="764"/>
      <c r="J311" s="23"/>
      <c r="L311" s="23"/>
    </row>
    <row r="312" spans="1:12" ht="16.5" customHeight="1" x14ac:dyDescent="0.25">
      <c r="A312" s="147" t="str">
        <f t="shared" ca="1" si="10"/>
        <v>1</v>
      </c>
      <c r="B312" s="521" t="str">
        <f ca="1">IF(Totals!$J332=$C$1, Totals!B332,"")</f>
        <v>68532223ab</v>
      </c>
      <c r="C312" s="521" t="str">
        <f ca="1">IF(Totals!$J332=$C$1, Totals!D332,"")</f>
        <v>durango rear brake pad</v>
      </c>
      <c r="D312" s="568">
        <f ca="1">IF(Totals!$J332=$C$1, Totals!E332,"")</f>
        <v>10</v>
      </c>
      <c r="E312" s="140">
        <f ca="1">IF(Totals!$J332=$C$1, Totals!F332,"")</f>
        <v>0</v>
      </c>
      <c r="F312" s="378">
        <f t="shared" ca="1" si="11"/>
        <v>0</v>
      </c>
      <c r="G312" s="525">
        <f ca="1">IF(Totals!$J332=$C$1, Totals!I332,"")</f>
        <v>0</v>
      </c>
      <c r="H312" s="557" t="str">
        <f ca="1">IF(Totals!$J332=$C$1,Totals!J332,"")</f>
        <v>Lafayette</v>
      </c>
      <c r="I312" s="764"/>
      <c r="J312" s="23"/>
      <c r="L312" s="23"/>
    </row>
    <row r="313" spans="1:12" ht="16.5" customHeight="1" x14ac:dyDescent="0.25">
      <c r="A313" s="147" t="str">
        <f t="shared" ca="1" si="10"/>
        <v>1</v>
      </c>
      <c r="B313" s="1" t="str">
        <f ca="1">IF(Totals!$J333=$C$1, Totals!B333,"")</f>
        <v>04755374aa</v>
      </c>
      <c r="C313" s="1" t="str">
        <f ca="1">IF(Totals!$J333=$C$1, Totals!D333,"")</f>
        <v>durango rear brake rotor</v>
      </c>
      <c r="D313" s="6">
        <f ca="1">IF(Totals!$J333=$C$1, Totals!E333,"")</f>
        <v>10</v>
      </c>
      <c r="E313" s="191">
        <f ca="1">IF(Totals!$J333=$C$1, Totals!F333,"")</f>
        <v>0</v>
      </c>
      <c r="F313" s="191">
        <f t="shared" ca="1" si="11"/>
        <v>0</v>
      </c>
      <c r="G313" s="157">
        <f ca="1">IF(Totals!$J333=$C$1, Totals!I333,"")</f>
        <v>0</v>
      </c>
      <c r="H313" s="516" t="str">
        <f ca="1">IF(Totals!$J333=$C$1,Totals!J333,"")</f>
        <v>Lafayette</v>
      </c>
      <c r="I313" s="764"/>
    </row>
    <row r="314" spans="1:12" ht="16.5" hidden="1" customHeight="1" x14ac:dyDescent="0.25">
      <c r="A314" s="147" t="str">
        <f t="shared" ca="1" si="10"/>
        <v>0</v>
      </c>
      <c r="B314" s="762" t="str">
        <f ca="1">IF(Totals!$J335=$C$1, Totals!B335,"")</f>
        <v/>
      </c>
      <c r="C314" s="71" t="str">
        <f ca="1">IF(Totals!$J335=$C$1, Totals!D335,"")</f>
        <v/>
      </c>
      <c r="D314" s="71" t="str">
        <f ca="1">IF(Totals!$J335=$C$1, Totals!E335,"")</f>
        <v/>
      </c>
      <c r="E314" s="192" t="str">
        <f ca="1">IF(Totals!$J335=$C$1, Totals!F335,"")</f>
        <v/>
      </c>
      <c r="F314" s="192">
        <f t="shared" ca="1" si="11"/>
        <v>0</v>
      </c>
      <c r="G314" s="71" t="str">
        <f ca="1">IF(Totals!$J335=$C$1, Totals!I335,"")</f>
        <v/>
      </c>
      <c r="H314" s="763" t="str">
        <f ca="1">IF(Totals!$J335=$C$1,Totals!J335,"")</f>
        <v/>
      </c>
      <c r="I314" s="764"/>
    </row>
    <row r="315" spans="1:12" ht="16.5" hidden="1" customHeight="1" x14ac:dyDescent="0.25">
      <c r="A315" s="147" t="str">
        <f t="shared" ca="1" si="10"/>
        <v>0</v>
      </c>
      <c r="B315" s="762" t="str">
        <f ca="1">IF(Totals!$J336=$C$1, Totals!B336,"")</f>
        <v/>
      </c>
      <c r="C315" s="71" t="str">
        <f ca="1">IF(Totals!$J336=$C$1, Totals!D336,"")</f>
        <v/>
      </c>
      <c r="D315" s="71" t="str">
        <f ca="1">IF(Totals!$J336=$C$1, Totals!E336,"")</f>
        <v/>
      </c>
      <c r="E315" s="192" t="str">
        <f ca="1">IF(Totals!$J336=$C$1, Totals!F336,"")</f>
        <v/>
      </c>
      <c r="F315" s="192">
        <f t="shared" ca="1" si="11"/>
        <v>0</v>
      </c>
      <c r="G315" s="71" t="str">
        <f ca="1">IF(Totals!$J336=$C$1, Totals!I336,"")</f>
        <v/>
      </c>
      <c r="H315" s="763" t="str">
        <f ca="1">IF(Totals!$J336=$C$1,Totals!J336,"")</f>
        <v/>
      </c>
      <c r="I315" s="764"/>
    </row>
    <row r="316" spans="1:12" ht="16.5" hidden="1" customHeight="1" x14ac:dyDescent="0.25">
      <c r="A316" s="147" t="str">
        <f t="shared" ca="1" si="10"/>
        <v>0</v>
      </c>
      <c r="B316" s="762" t="str">
        <f ca="1">IF(Totals!$J337=$C$1, Totals!B337,"")</f>
        <v/>
      </c>
      <c r="C316" s="71" t="str">
        <f ca="1">IF(Totals!$J337=$C$1, Totals!D337,"")</f>
        <v/>
      </c>
      <c r="D316" s="71" t="str">
        <f ca="1">IF(Totals!$J337=$C$1, Totals!E337,"")</f>
        <v/>
      </c>
      <c r="E316" s="192" t="str">
        <f ca="1">IF(Totals!$J337=$C$1, Totals!F337,"")</f>
        <v/>
      </c>
      <c r="F316" s="192">
        <f t="shared" ca="1" si="11"/>
        <v>0</v>
      </c>
      <c r="G316" s="71" t="str">
        <f ca="1">IF(Totals!$J337=$C$1, Totals!I337,"")</f>
        <v/>
      </c>
      <c r="H316" s="763" t="str">
        <f ca="1">IF(Totals!$J337=$C$1,Totals!J337,"")</f>
        <v/>
      </c>
      <c r="I316" s="764"/>
    </row>
    <row r="317" spans="1:12" ht="16.5" hidden="1" customHeight="1" x14ac:dyDescent="0.25">
      <c r="A317" s="147" t="str">
        <f t="shared" ca="1" si="10"/>
        <v>0</v>
      </c>
      <c r="B317" s="762" t="str">
        <f ca="1">IF(Totals!$J338=$C$1, Totals!B338,"")</f>
        <v/>
      </c>
      <c r="C317" s="71" t="str">
        <f ca="1">IF(Totals!$J338=$C$1, Totals!D338,"")</f>
        <v/>
      </c>
      <c r="D317" s="71" t="str">
        <f ca="1">IF(Totals!$J338=$C$1, Totals!E338,"")</f>
        <v/>
      </c>
      <c r="E317" s="192" t="str">
        <f ca="1">IF(Totals!$J338=$C$1, Totals!F338,"")</f>
        <v/>
      </c>
      <c r="F317" s="192">
        <f t="shared" ca="1" si="11"/>
        <v>0</v>
      </c>
      <c r="G317" s="71" t="str">
        <f ca="1">IF(Totals!$J338=$C$1, Totals!I338,"")</f>
        <v/>
      </c>
      <c r="H317" s="763" t="str">
        <f ca="1">IF(Totals!$J338=$C$1,Totals!J338,"")</f>
        <v/>
      </c>
      <c r="I317" s="764"/>
    </row>
    <row r="318" spans="1:12" ht="16.5" hidden="1" customHeight="1" x14ac:dyDescent="0.25">
      <c r="A318" s="147" t="str">
        <f t="shared" ca="1" si="10"/>
        <v>0</v>
      </c>
      <c r="B318" s="762" t="str">
        <f ca="1">IF(Totals!$J339=$C$1, Totals!B339,"")</f>
        <v/>
      </c>
      <c r="C318" s="71" t="str">
        <f ca="1">IF(Totals!$J339=$C$1, Totals!D339,"")</f>
        <v/>
      </c>
      <c r="D318" s="71" t="str">
        <f ca="1">IF(Totals!$J339=$C$1, Totals!E339,"")</f>
        <v/>
      </c>
      <c r="E318" s="192" t="str">
        <f ca="1">IF(Totals!$J339=$C$1, Totals!F339,"")</f>
        <v/>
      </c>
      <c r="F318" s="192">
        <f t="shared" ca="1" si="11"/>
        <v>0</v>
      </c>
      <c r="G318" s="71" t="str">
        <f ca="1">IF(Totals!$J339=$C$1, Totals!I339,"")</f>
        <v/>
      </c>
      <c r="H318" s="763" t="str">
        <f ca="1">IF(Totals!$J339=$C$1,Totals!J339,"")</f>
        <v/>
      </c>
      <c r="I318" s="764"/>
    </row>
    <row r="319" spans="1:12" ht="16.5" hidden="1" customHeight="1" x14ac:dyDescent="0.25">
      <c r="A319" s="147" t="str">
        <f t="shared" ca="1" si="10"/>
        <v>0</v>
      </c>
      <c r="B319" s="762" t="str">
        <f ca="1">IF(Totals!$J340=$C$1, Totals!B340,"")</f>
        <v/>
      </c>
      <c r="C319" s="71" t="str">
        <f ca="1">IF(Totals!$J340=$C$1, Totals!D340,"")</f>
        <v/>
      </c>
      <c r="D319" s="71" t="str">
        <f ca="1">IF(Totals!$J340=$C$1, Totals!E340,"")</f>
        <v/>
      </c>
      <c r="E319" s="192" t="str">
        <f ca="1">IF(Totals!$J340=$C$1, Totals!F340,"")</f>
        <v/>
      </c>
      <c r="F319" s="192">
        <f t="shared" ca="1" si="11"/>
        <v>0</v>
      </c>
      <c r="G319" s="71" t="str">
        <f ca="1">IF(Totals!$J340=$C$1, Totals!I340,"")</f>
        <v/>
      </c>
      <c r="H319" s="763" t="str">
        <f ca="1">IF(Totals!$J340=$C$1,Totals!J340,"")</f>
        <v/>
      </c>
      <c r="I319" s="764"/>
    </row>
    <row r="320" spans="1:12" ht="16.5" hidden="1" customHeight="1" x14ac:dyDescent="0.25">
      <c r="A320" s="147" t="str">
        <f t="shared" ca="1" si="10"/>
        <v>0</v>
      </c>
      <c r="B320" s="762" t="str">
        <f ca="1">IF(Totals!$J341=$C$1, Totals!B341,"")</f>
        <v/>
      </c>
      <c r="C320" s="71" t="str">
        <f ca="1">IF(Totals!$J341=$C$1, Totals!D341,"")</f>
        <v/>
      </c>
      <c r="D320" s="71" t="str">
        <f ca="1">IF(Totals!$J341=$C$1, Totals!E341,"")</f>
        <v/>
      </c>
      <c r="E320" s="192" t="str">
        <f ca="1">IF(Totals!$J341=$C$1, Totals!F341,"")</f>
        <v/>
      </c>
      <c r="F320" s="192">
        <f t="shared" ca="1" si="11"/>
        <v>0</v>
      </c>
      <c r="G320" s="71" t="str">
        <f ca="1">IF(Totals!$J341=$C$1, Totals!I341,"")</f>
        <v/>
      </c>
      <c r="H320" s="763" t="str">
        <f ca="1">IF(Totals!$J341=$C$1,Totals!J341,"")</f>
        <v/>
      </c>
      <c r="I320" s="764"/>
    </row>
    <row r="321" spans="1:9" ht="16.5" hidden="1" customHeight="1" x14ac:dyDescent="0.25">
      <c r="A321" s="147" t="str">
        <f t="shared" ca="1" si="10"/>
        <v>0</v>
      </c>
      <c r="B321" s="762" t="str">
        <f ca="1">IF(Totals!$J342=$C$1, Totals!B342,"")</f>
        <v/>
      </c>
      <c r="C321" s="71" t="str">
        <f ca="1">IF(Totals!$J342=$C$1, Totals!D342,"")</f>
        <v/>
      </c>
      <c r="D321" s="135" t="str">
        <f ca="1">IF(Totals!$J342=$C$1, Totals!E342,"")</f>
        <v/>
      </c>
      <c r="E321" s="71" t="str">
        <f ca="1">IF(Totals!$J342=$C$1, Totals!F342,"")</f>
        <v/>
      </c>
      <c r="F321" s="191">
        <f t="shared" ca="1" si="11"/>
        <v>0</v>
      </c>
      <c r="G321" s="71" t="str">
        <f ca="1">IF(Totals!$J342=$C$1, Totals!I342,"")</f>
        <v/>
      </c>
      <c r="H321" s="763" t="str">
        <f ca="1">IF(Totals!$J342=$C$1,Totals!J342,"")</f>
        <v/>
      </c>
      <c r="I321" s="764"/>
    </row>
    <row r="322" spans="1:9" ht="16.5" hidden="1" customHeight="1" x14ac:dyDescent="0.25">
      <c r="A322" s="147" t="str">
        <f t="shared" ca="1" si="10"/>
        <v>0</v>
      </c>
      <c r="B322" s="762" t="str">
        <f ca="1">IF(Totals!$J343=$C$1, Totals!B343,"")</f>
        <v/>
      </c>
      <c r="C322" s="71" t="str">
        <f ca="1">IF(Totals!$J343=$C$1, Totals!D343,"")</f>
        <v/>
      </c>
      <c r="D322" s="135" t="str">
        <f ca="1">IF(Totals!$J343=$C$1, Totals!E343,"")</f>
        <v/>
      </c>
      <c r="E322" s="71" t="str">
        <f ca="1">IF(Totals!$J343=$C$1, Totals!F343,"")</f>
        <v/>
      </c>
      <c r="F322" s="191">
        <f t="shared" ca="1" si="11"/>
        <v>0</v>
      </c>
      <c r="G322" s="71" t="str">
        <f ca="1">IF(Totals!$J343=$C$1, Totals!I343,"")</f>
        <v/>
      </c>
      <c r="H322" s="763" t="str">
        <f ca="1">IF(Totals!$J343=$C$1,Totals!J343,"")</f>
        <v/>
      </c>
      <c r="I322" s="764"/>
    </row>
    <row r="323" spans="1:9" ht="16.5" hidden="1" customHeight="1" x14ac:dyDescent="0.25">
      <c r="A323" s="147" t="str">
        <f t="shared" ca="1" si="10"/>
        <v>0</v>
      </c>
      <c r="B323" s="762" t="str">
        <f ca="1">IF(Totals!$J344=$C$1, Totals!B344,"")</f>
        <v/>
      </c>
      <c r="C323" s="71" t="str">
        <f ca="1">IF(Totals!$J344=$C$1, Totals!D344,"")</f>
        <v/>
      </c>
      <c r="D323" s="71" t="str">
        <f ca="1">IF(Totals!$J344=$C$1, Totals!E344,"")</f>
        <v/>
      </c>
      <c r="E323" s="71" t="str">
        <f ca="1">IF(Totals!$J344=$C$1, Totals!F344,"")</f>
        <v/>
      </c>
      <c r="F323" s="191">
        <f t="shared" ca="1" si="11"/>
        <v>0</v>
      </c>
      <c r="G323" s="71" t="str">
        <f ca="1">IF(Totals!$J344=$C$1, Totals!I344,"")</f>
        <v/>
      </c>
      <c r="H323" s="763" t="str">
        <f ca="1">IF(Totals!$J344=$C$1,Totals!J344,"")</f>
        <v/>
      </c>
      <c r="I323" s="764"/>
    </row>
    <row r="324" spans="1:9" ht="16.5" hidden="1" customHeight="1" x14ac:dyDescent="0.25">
      <c r="A324" s="147" t="str">
        <f t="shared" ca="1" si="10"/>
        <v>0</v>
      </c>
      <c r="B324" s="762" t="str">
        <f ca="1">IF(Totals!$J345=$C$1, Totals!B345,"")</f>
        <v/>
      </c>
      <c r="C324" s="71" t="str">
        <f ca="1">IF(Totals!$J345=$C$1, Totals!D345,"")</f>
        <v/>
      </c>
      <c r="D324" s="71" t="str">
        <f ca="1">IF(Totals!$J345=$C$1, Totals!E345,"")</f>
        <v/>
      </c>
      <c r="E324" s="71" t="str">
        <f ca="1">IF(Totals!$J345=$C$1, Totals!F345,"")</f>
        <v/>
      </c>
      <c r="F324" s="191">
        <f t="shared" ca="1" si="11"/>
        <v>0</v>
      </c>
      <c r="G324" s="71" t="str">
        <f ca="1">IF(Totals!$J345=$C$1, Totals!I345,"")</f>
        <v/>
      </c>
      <c r="H324" s="763" t="str">
        <f ca="1">IF(Totals!$J345=$C$1,Totals!J345,"")</f>
        <v/>
      </c>
      <c r="I324" s="764"/>
    </row>
    <row r="325" spans="1:9" ht="16.5" hidden="1" customHeight="1" x14ac:dyDescent="0.25">
      <c r="A325" s="147" t="str">
        <f t="shared" ca="1" si="10"/>
        <v>0</v>
      </c>
      <c r="B325" s="762" t="str">
        <f ca="1">IF(Totals!$J346=$C$1, Totals!B346,"")</f>
        <v/>
      </c>
      <c r="C325" s="71" t="str">
        <f ca="1">IF(Totals!$J346=$C$1, Totals!D346,"")</f>
        <v/>
      </c>
      <c r="D325" s="71" t="str">
        <f ca="1">IF(Totals!$J346=$C$1, Totals!E346,"")</f>
        <v/>
      </c>
      <c r="E325" s="71" t="str">
        <f ca="1">IF(Totals!$J346=$C$1, Totals!F346,"")</f>
        <v/>
      </c>
      <c r="F325" s="191">
        <f t="shared" ca="1" si="11"/>
        <v>0</v>
      </c>
      <c r="G325" s="71" t="str">
        <f ca="1">IF(Totals!$J346=$C$1, Totals!I346,"")</f>
        <v/>
      </c>
      <c r="H325" s="763" t="str">
        <f ca="1">IF(Totals!$J346=$C$1,Totals!J346,"")</f>
        <v/>
      </c>
      <c r="I325" s="764"/>
    </row>
    <row r="326" spans="1:9" ht="16.5" hidden="1" customHeight="1" x14ac:dyDescent="0.25">
      <c r="A326" s="147" t="str">
        <f t="shared" ca="1" si="10"/>
        <v>0</v>
      </c>
      <c r="B326" s="762" t="str">
        <f ca="1">IF(Totals!$J347=$C$1, Totals!B347,"")</f>
        <v/>
      </c>
      <c r="C326" s="71" t="str">
        <f ca="1">IF(Totals!$J347=$C$1, Totals!D347,"")</f>
        <v/>
      </c>
      <c r="D326" s="71" t="str">
        <f ca="1">IF(Totals!$J347=$C$1, Totals!E347,"")</f>
        <v/>
      </c>
      <c r="E326" s="71" t="str">
        <f ca="1">IF(Totals!$J347=$C$1, Totals!F347,"")</f>
        <v/>
      </c>
      <c r="F326" s="211">
        <f t="shared" ca="1" si="11"/>
        <v>0</v>
      </c>
      <c r="G326" s="71" t="str">
        <f ca="1">IF(Totals!$J347=$C$1, Totals!I347,"")</f>
        <v/>
      </c>
      <c r="H326" s="763" t="str">
        <f ca="1">IF(Totals!$J347=$C$1,Totals!J347,"")</f>
        <v/>
      </c>
      <c r="I326" s="764"/>
    </row>
    <row r="327" spans="1:9" ht="16.5" hidden="1" customHeight="1" x14ac:dyDescent="0.25">
      <c r="A327" s="147" t="str">
        <f t="shared" ca="1" si="10"/>
        <v>0</v>
      </c>
      <c r="B327" s="762" t="str">
        <f ca="1">IF(Totals!$J348=$C$1, Totals!B348,"")</f>
        <v/>
      </c>
      <c r="C327" s="71" t="str">
        <f ca="1">IF(Totals!$J348=$C$1, Totals!D348,"")</f>
        <v/>
      </c>
      <c r="D327" s="71" t="str">
        <f ca="1">IF(Totals!$J348=$C$1, Totals!E348,"")</f>
        <v/>
      </c>
      <c r="E327" s="71" t="str">
        <f ca="1">IF(Totals!$J348=$C$1, Totals!F348,"")</f>
        <v/>
      </c>
      <c r="F327" s="192">
        <f t="shared" ca="1" si="11"/>
        <v>0</v>
      </c>
      <c r="G327" s="71" t="str">
        <f ca="1">IF(Totals!$J348=$C$1, Totals!I348,"")</f>
        <v/>
      </c>
      <c r="H327" s="763" t="str">
        <f ca="1">IF(Totals!$J348=$C$1,Totals!J348,"")</f>
        <v/>
      </c>
      <c r="I327" s="764"/>
    </row>
    <row r="328" spans="1:9" ht="16.5" hidden="1" customHeight="1" x14ac:dyDescent="0.25">
      <c r="A328" s="147" t="str">
        <f t="shared" ca="1" si="10"/>
        <v>0</v>
      </c>
      <c r="B328" s="762" t="str">
        <f ca="1">IF(Totals!$J349=$C$1, Totals!B349,"")</f>
        <v/>
      </c>
      <c r="C328" s="71" t="str">
        <f ca="1">IF(Totals!$J349=$C$1, Totals!D349,"")</f>
        <v/>
      </c>
      <c r="D328" s="71" t="str">
        <f ca="1">IF(Totals!$J349=$C$1, Totals!E349,"")</f>
        <v/>
      </c>
      <c r="E328" s="71" t="str">
        <f ca="1">IF(Totals!$J349=$C$1, Totals!F349,"")</f>
        <v/>
      </c>
      <c r="F328" s="192">
        <f t="shared" ca="1" si="11"/>
        <v>0</v>
      </c>
      <c r="G328" s="71" t="str">
        <f ca="1">IF(Totals!$J349=$C$1, Totals!I349,"")</f>
        <v/>
      </c>
      <c r="H328" s="763" t="str">
        <f ca="1">IF(Totals!$J349=$C$1,Totals!J349,"")</f>
        <v/>
      </c>
      <c r="I328" s="764"/>
    </row>
    <row r="329" spans="1:9" ht="16.5" hidden="1" customHeight="1" x14ac:dyDescent="0.25">
      <c r="A329" s="147" t="str">
        <f t="shared" ca="1" si="10"/>
        <v>0</v>
      </c>
      <c r="B329" s="762" t="str">
        <f ca="1">IF(Totals!$J350=$C$1, Totals!B350,"")</f>
        <v/>
      </c>
      <c r="C329" s="71" t="str">
        <f ca="1">IF(Totals!$J350=$C$1, Totals!D350,"")</f>
        <v/>
      </c>
      <c r="D329" s="71" t="str">
        <f ca="1">IF(Totals!$J350=$C$1, Totals!E350,"")</f>
        <v/>
      </c>
      <c r="E329" s="71" t="str">
        <f ca="1">IF(Totals!$J350=$C$1, Totals!F350,"")</f>
        <v/>
      </c>
      <c r="F329" s="192">
        <f t="shared" ca="1" si="11"/>
        <v>0</v>
      </c>
      <c r="G329" s="71" t="str">
        <f ca="1">IF(Totals!$J350=$C$1, Totals!I350,"")</f>
        <v/>
      </c>
      <c r="H329" s="763" t="str">
        <f ca="1">IF(Totals!$J350=$C$1,Totals!J350,"")</f>
        <v/>
      </c>
      <c r="I329" s="764"/>
    </row>
    <row r="330" spans="1:9" ht="16.5" hidden="1" customHeight="1" x14ac:dyDescent="0.25">
      <c r="A330" s="147" t="str">
        <f t="shared" ca="1" si="10"/>
        <v>0</v>
      </c>
      <c r="B330" s="762" t="str">
        <f ca="1">IF(Totals!$J351=$C$1, Totals!B351,"")</f>
        <v/>
      </c>
      <c r="C330" s="71" t="str">
        <f ca="1">IF(Totals!$J351=$C$1, Totals!D351,"")</f>
        <v/>
      </c>
      <c r="D330" s="71" t="str">
        <f ca="1">IF(Totals!$J351=$C$1, Totals!E351,"")</f>
        <v/>
      </c>
      <c r="E330" s="71" t="str">
        <f ca="1">IF(Totals!$J351=$C$1, Totals!F351,"")</f>
        <v/>
      </c>
      <c r="F330" s="192">
        <f t="shared" ca="1" si="11"/>
        <v>0</v>
      </c>
      <c r="G330" s="71" t="str">
        <f ca="1">IF(Totals!$J351=$C$1, Totals!I351,"")</f>
        <v/>
      </c>
      <c r="H330" s="763" t="str">
        <f ca="1">IF(Totals!$J351=$C$1,Totals!J351,"")</f>
        <v/>
      </c>
      <c r="I330" s="764"/>
    </row>
    <row r="331" spans="1:9" ht="16.5" hidden="1" customHeight="1" x14ac:dyDescent="0.25">
      <c r="A331" s="147" t="str">
        <f t="shared" ca="1" si="10"/>
        <v>0</v>
      </c>
      <c r="B331" s="762" t="str">
        <f ca="1">IF(Totals!$J352=$C$1, Totals!B352,"")</f>
        <v/>
      </c>
      <c r="C331" s="71" t="str">
        <f ca="1">IF(Totals!$J352=$C$1, Totals!D352,"")</f>
        <v/>
      </c>
      <c r="D331" s="71" t="str">
        <f ca="1">IF(Totals!$J352=$C$1, Totals!E352,"")</f>
        <v/>
      </c>
      <c r="E331" s="71" t="str">
        <f ca="1">IF(Totals!$J352=$C$1, Totals!F352,"")</f>
        <v/>
      </c>
      <c r="F331" s="192">
        <f t="shared" ca="1" si="11"/>
        <v>0</v>
      </c>
      <c r="G331" s="71" t="str">
        <f ca="1">IF(Totals!$J352=$C$1, Totals!I352,"")</f>
        <v/>
      </c>
      <c r="H331" s="763" t="str">
        <f ca="1">IF(Totals!$J352=$C$1,Totals!J352,"")</f>
        <v/>
      </c>
      <c r="I331" s="764"/>
    </row>
    <row r="332" spans="1:9" ht="16.5" hidden="1" customHeight="1" x14ac:dyDescent="0.25">
      <c r="A332" s="147" t="str">
        <f t="shared" ca="1" si="10"/>
        <v>0</v>
      </c>
      <c r="B332" s="762" t="str">
        <f ca="1">IF(Totals!$J353=$C$1, Totals!B353,"")</f>
        <v/>
      </c>
      <c r="C332" s="71" t="str">
        <f ca="1">IF(Totals!$J353=$C$1, Totals!D353,"")</f>
        <v/>
      </c>
      <c r="D332" s="71" t="str">
        <f ca="1">IF(Totals!$J353=$C$1, Totals!E353,"")</f>
        <v/>
      </c>
      <c r="E332" s="71" t="str">
        <f ca="1">IF(Totals!$J353=$C$1, Totals!F353,"")</f>
        <v/>
      </c>
      <c r="F332" s="192">
        <f t="shared" ca="1" si="11"/>
        <v>0</v>
      </c>
      <c r="G332" s="71" t="str">
        <f ca="1">IF(Totals!$J353=$C$1, Totals!I353,"")</f>
        <v/>
      </c>
      <c r="H332" s="763" t="str">
        <f ca="1">IF(Totals!$J353=$C$1,Totals!J353,"")</f>
        <v/>
      </c>
      <c r="I332" s="764"/>
    </row>
    <row r="333" spans="1:9" ht="16.5" hidden="1" customHeight="1" x14ac:dyDescent="0.25">
      <c r="A333" s="147" t="str">
        <f t="shared" ca="1" si="10"/>
        <v>0</v>
      </c>
      <c r="B333" s="762" t="str">
        <f ca="1">IF(Totals!$J354=$C$1, Totals!B354,"")</f>
        <v/>
      </c>
      <c r="C333" s="71" t="str">
        <f ca="1">IF(Totals!$J354=$C$1, Totals!D354,"")</f>
        <v/>
      </c>
      <c r="D333" s="71" t="str">
        <f ca="1">IF(Totals!$J354=$C$1, Totals!E354,"")</f>
        <v/>
      </c>
      <c r="E333" s="71" t="str">
        <f ca="1">IF(Totals!$J354=$C$1, Totals!F354,"")</f>
        <v/>
      </c>
      <c r="F333" s="192">
        <f t="shared" ca="1" si="11"/>
        <v>0</v>
      </c>
      <c r="G333" s="71" t="str">
        <f ca="1">IF(Totals!$J354=$C$1, Totals!I354,"")</f>
        <v/>
      </c>
      <c r="H333" s="763" t="str">
        <f ca="1">IF(Totals!$J354=$C$1,Totals!J354,"")</f>
        <v/>
      </c>
      <c r="I333" s="764"/>
    </row>
    <row r="334" spans="1:9" ht="16.5" hidden="1" customHeight="1" x14ac:dyDescent="0.25">
      <c r="A334" s="147" t="str">
        <f t="shared" ca="1" si="10"/>
        <v>0</v>
      </c>
      <c r="B334" s="762" t="str">
        <f ca="1">IF(Totals!$J355=$C$1, Totals!B355,"")</f>
        <v/>
      </c>
      <c r="C334" s="71" t="str">
        <f ca="1">IF(Totals!$J355=$C$1, Totals!D355,"")</f>
        <v/>
      </c>
      <c r="D334" s="71" t="str">
        <f ca="1">IF(Totals!$J355=$C$1, Totals!E355,"")</f>
        <v/>
      </c>
      <c r="E334" s="71" t="str">
        <f ca="1">IF(Totals!$J355=$C$1, Totals!F355,"")</f>
        <v/>
      </c>
      <c r="F334" s="71">
        <f t="shared" ca="1" si="11"/>
        <v>0</v>
      </c>
      <c r="G334" s="71" t="str">
        <f ca="1">IF(Totals!$J355=$C$1, Totals!I355,"")</f>
        <v/>
      </c>
      <c r="H334" s="763" t="str">
        <f ca="1">IF(Totals!$J355=$C$1,Totals!J355,"")</f>
        <v/>
      </c>
      <c r="I334" s="764"/>
    </row>
    <row r="335" spans="1:9" ht="16.5" hidden="1" customHeight="1" x14ac:dyDescent="0.25">
      <c r="A335" s="147" t="str">
        <f t="shared" ca="1" si="10"/>
        <v>0</v>
      </c>
      <c r="B335" s="762" t="str">
        <f ca="1">IF(Totals!$J356=$C$1, Totals!B356,"")</f>
        <v/>
      </c>
      <c r="C335" s="71" t="str">
        <f ca="1">IF(Totals!$J356=$C$1, Totals!D356,"")</f>
        <v/>
      </c>
      <c r="D335" s="71" t="str">
        <f ca="1">IF(Totals!$J356=$C$1, Totals!E356,"")</f>
        <v/>
      </c>
      <c r="E335" s="71" t="str">
        <f ca="1">IF(Totals!$J356=$C$1, Totals!F356,"")</f>
        <v/>
      </c>
      <c r="F335" s="71">
        <f t="shared" ca="1" si="11"/>
        <v>0</v>
      </c>
      <c r="G335" s="71" t="str">
        <f ca="1">IF(Totals!$J356=$C$1, Totals!I356,"")</f>
        <v/>
      </c>
      <c r="H335" s="763" t="str">
        <f ca="1">IF(Totals!$J356=$C$1,Totals!J356,"")</f>
        <v/>
      </c>
      <c r="I335" s="764"/>
    </row>
    <row r="336" spans="1:9" ht="16.5" hidden="1" customHeight="1" x14ac:dyDescent="0.25">
      <c r="A336" s="147" t="str">
        <f t="shared" ca="1" si="10"/>
        <v>0</v>
      </c>
      <c r="B336" s="762" t="str">
        <f ca="1">IF(Totals!$J357=$C$1, Totals!B357,"")</f>
        <v/>
      </c>
      <c r="C336" s="71" t="str">
        <f ca="1">IF(Totals!$J357=$C$1, Totals!D357,"")</f>
        <v/>
      </c>
      <c r="D336" s="71" t="str">
        <f ca="1">IF(Totals!$J357=$C$1, Totals!E357,"")</f>
        <v/>
      </c>
      <c r="E336" s="71" t="str">
        <f ca="1">IF(Totals!$J357=$C$1, Totals!F357,"")</f>
        <v/>
      </c>
      <c r="F336" s="71">
        <f t="shared" ca="1" si="11"/>
        <v>0</v>
      </c>
      <c r="G336" s="71" t="str">
        <f ca="1">IF(Totals!$J357=$C$1, Totals!I357,"")</f>
        <v/>
      </c>
      <c r="H336" s="763" t="str">
        <f ca="1">IF(Totals!$J357=$C$1,Totals!J357,"")</f>
        <v/>
      </c>
      <c r="I336" s="764"/>
    </row>
    <row r="337" spans="1:12" ht="16.5" hidden="1" customHeight="1" x14ac:dyDescent="0.25">
      <c r="A337" s="147" t="str">
        <f t="shared" ca="1" si="10"/>
        <v>0</v>
      </c>
      <c r="B337" s="762" t="str">
        <f ca="1">IF(Totals!$J358=$C$1, Totals!B358,"")</f>
        <v/>
      </c>
      <c r="C337" s="71" t="str">
        <f ca="1">IF(Totals!$J358=$C$1, Totals!D358,"")</f>
        <v/>
      </c>
      <c r="D337" s="71" t="str">
        <f ca="1">IF(Totals!$J358=$C$1, Totals!E358,"")</f>
        <v/>
      </c>
      <c r="E337" s="71" t="str">
        <f ca="1">IF(Totals!$J358=$C$1, Totals!F358,"")</f>
        <v/>
      </c>
      <c r="F337" s="71">
        <f t="shared" ca="1" si="11"/>
        <v>0</v>
      </c>
      <c r="G337" s="71" t="str">
        <f ca="1">IF(Totals!$J358=$C$1, Totals!I358,"")</f>
        <v/>
      </c>
      <c r="H337" s="763" t="str">
        <f ca="1">IF(Totals!$J358=$C$1,Totals!J358,"")</f>
        <v/>
      </c>
      <c r="I337" s="764"/>
    </row>
    <row r="338" spans="1:12" ht="16.5" hidden="1" customHeight="1" x14ac:dyDescent="0.25">
      <c r="A338" s="147" t="str">
        <f t="shared" ca="1" si="10"/>
        <v>0</v>
      </c>
      <c r="B338" s="762" t="str">
        <f ca="1">IF(Totals!$J359=$C$1, Totals!B359,"")</f>
        <v/>
      </c>
      <c r="C338" s="71" t="str">
        <f ca="1">IF(Totals!$J359=$C$1, Totals!D359,"")</f>
        <v/>
      </c>
      <c r="D338" s="71" t="str">
        <f ca="1">IF(Totals!$J359=$C$1, Totals!E359,"")</f>
        <v/>
      </c>
      <c r="E338" s="71" t="str">
        <f ca="1">IF(Totals!$J359=$C$1, Totals!F359,"")</f>
        <v/>
      </c>
      <c r="F338" s="71">
        <f t="shared" ca="1" si="11"/>
        <v>0</v>
      </c>
      <c r="G338" s="71" t="str">
        <f ca="1">IF(Totals!$J359=$C$1, Totals!I359,"")</f>
        <v/>
      </c>
      <c r="H338" s="763" t="str">
        <f ca="1">IF(Totals!$J359=$C$1,Totals!J359,"")</f>
        <v/>
      </c>
      <c r="I338" s="764"/>
    </row>
    <row r="339" spans="1:12" ht="16.5" hidden="1" customHeight="1" x14ac:dyDescent="0.25">
      <c r="A339" s="147" t="str">
        <f t="shared" ca="1" si="10"/>
        <v>0</v>
      </c>
      <c r="B339" s="762" t="str">
        <f ca="1">IF(Totals!$J360=$C$1, Totals!B360,"")</f>
        <v/>
      </c>
      <c r="C339" s="71" t="str">
        <f ca="1">IF(Totals!$J360=$C$1, Totals!D360,"")</f>
        <v/>
      </c>
      <c r="D339" s="71" t="str">
        <f ca="1">IF(Totals!$J360=$C$1, Totals!E360,"")</f>
        <v/>
      </c>
      <c r="E339" s="71" t="str">
        <f ca="1">IF(Totals!$J360=$C$1, Totals!F360,"")</f>
        <v/>
      </c>
      <c r="F339" s="71">
        <f t="shared" ca="1" si="11"/>
        <v>0</v>
      </c>
      <c r="G339" s="71" t="str">
        <f ca="1">IF(Totals!$J360=$C$1, Totals!I360,"")</f>
        <v/>
      </c>
      <c r="H339" s="763" t="str">
        <f ca="1">IF(Totals!$J360=$C$1,Totals!J360,"")</f>
        <v/>
      </c>
      <c r="I339" s="764"/>
    </row>
    <row r="340" spans="1:12" ht="16.5" hidden="1" customHeight="1" x14ac:dyDescent="0.25">
      <c r="A340" s="147" t="str">
        <f t="shared" ca="1" si="10"/>
        <v>0</v>
      </c>
      <c r="B340" s="762" t="str">
        <f ca="1">IF(Totals!$J361=$C$1, Totals!B361,"")</f>
        <v/>
      </c>
      <c r="C340" s="71" t="str">
        <f ca="1">IF(Totals!$J361=$C$1, Totals!D361,"")</f>
        <v/>
      </c>
      <c r="D340" s="71" t="str">
        <f ca="1">IF(Totals!$J361=$C$1, Totals!E361,"")</f>
        <v/>
      </c>
      <c r="E340" s="71" t="str">
        <f ca="1">IF(Totals!$J361=$C$1, Totals!F361,"")</f>
        <v/>
      </c>
      <c r="F340" s="71">
        <f t="shared" ca="1" si="11"/>
        <v>0</v>
      </c>
      <c r="G340" s="71" t="str">
        <f ca="1">IF(Totals!$J361=$C$1, Totals!I361,"")</f>
        <v/>
      </c>
      <c r="H340" s="763" t="str">
        <f ca="1">IF(Totals!$J361=$C$1,Totals!J361,"")</f>
        <v/>
      </c>
      <c r="I340" s="764"/>
    </row>
    <row r="341" spans="1:12" ht="16.5" hidden="1" customHeight="1" x14ac:dyDescent="0.25">
      <c r="A341" s="147" t="str">
        <f t="shared" ca="1" si="10"/>
        <v>0</v>
      </c>
      <c r="B341" s="762" t="str">
        <f ca="1">IF(Totals!$J362=$C$1, Totals!B362,"")</f>
        <v/>
      </c>
      <c r="C341" s="71" t="str">
        <f ca="1">IF(Totals!$J362=$C$1, Totals!D362,"")</f>
        <v/>
      </c>
      <c r="D341" s="71" t="str">
        <f ca="1">IF(Totals!$J362=$C$1, Totals!E362,"")</f>
        <v/>
      </c>
      <c r="E341" s="71" t="str">
        <f ca="1">IF(Totals!$J362=$C$1, Totals!F362,"")</f>
        <v/>
      </c>
      <c r="F341" s="71">
        <f t="shared" ca="1" si="11"/>
        <v>0</v>
      </c>
      <c r="G341" s="71" t="str">
        <f ca="1">IF(Totals!$J362=$C$1, Totals!I362,"")</f>
        <v/>
      </c>
      <c r="H341" s="763" t="str">
        <f ca="1">IF(Totals!$J362=$C$1,Totals!J362,"")</f>
        <v/>
      </c>
      <c r="I341" s="764"/>
    </row>
    <row r="342" spans="1:12" ht="16.5" hidden="1" customHeight="1" x14ac:dyDescent="0.25">
      <c r="A342" s="147" t="str">
        <f t="shared" ca="1" si="10"/>
        <v>0</v>
      </c>
      <c r="B342" s="762" t="str">
        <f ca="1">IF(Totals!$J363=$C$1, Totals!B363,"")</f>
        <v/>
      </c>
      <c r="C342" s="71" t="str">
        <f ca="1">IF(Totals!$J363=$C$1, Totals!D363,"")</f>
        <v/>
      </c>
      <c r="D342" s="71" t="str">
        <f ca="1">IF(Totals!$J363=$C$1, Totals!E363,"")</f>
        <v/>
      </c>
      <c r="E342" s="71" t="str">
        <f ca="1">IF(Totals!$J363=$C$1, Totals!F363,"")</f>
        <v/>
      </c>
      <c r="F342" s="71">
        <f t="shared" ca="1" si="11"/>
        <v>0</v>
      </c>
      <c r="G342" s="71" t="str">
        <f ca="1">IF(Totals!$J363=$C$1, Totals!I363,"")</f>
        <v/>
      </c>
      <c r="H342" s="763" t="str">
        <f ca="1">IF(Totals!$J363=$C$1,Totals!J363,"")</f>
        <v/>
      </c>
      <c r="I342" s="764"/>
    </row>
    <row r="343" spans="1:12" ht="16.5" hidden="1" customHeight="1" x14ac:dyDescent="0.25">
      <c r="A343" s="147" t="str">
        <f t="shared" ca="1" si="10"/>
        <v>0</v>
      </c>
      <c r="B343" s="762" t="str">
        <f ca="1">IF(Totals!$J364=$C$1, Totals!B364,"")</f>
        <v/>
      </c>
      <c r="C343" s="71" t="str">
        <f ca="1">IF(Totals!$J364=$C$1, Totals!D364,"")</f>
        <v/>
      </c>
      <c r="D343" s="71" t="str">
        <f ca="1">IF(Totals!$J364=$C$1, Totals!E364,"")</f>
        <v/>
      </c>
      <c r="E343" s="71" t="str">
        <f ca="1">IF(Totals!$J364=$C$1, Totals!F364,"")</f>
        <v/>
      </c>
      <c r="F343" s="71">
        <f t="shared" ca="1" si="11"/>
        <v>0</v>
      </c>
      <c r="G343" s="71" t="str">
        <f ca="1">IF(Totals!$J364=$C$1, Totals!I364,"")</f>
        <v/>
      </c>
      <c r="H343" s="763" t="str">
        <f ca="1">IF(Totals!$J364=$C$1,Totals!J364,"")</f>
        <v/>
      </c>
      <c r="I343" s="764"/>
    </row>
    <row r="344" spans="1:12" ht="16.5" hidden="1" customHeight="1" x14ac:dyDescent="0.25">
      <c r="A344" s="147" t="str">
        <f t="shared" ca="1" si="10"/>
        <v>0</v>
      </c>
      <c r="B344" s="762" t="str">
        <f ca="1">IF(Totals!$J365=$C$1, Totals!B365,"")</f>
        <v/>
      </c>
      <c r="C344" s="71" t="str">
        <f ca="1">IF(Totals!$J365=$C$1, Totals!D365,"")</f>
        <v/>
      </c>
      <c r="D344" s="71" t="str">
        <f ca="1">IF(Totals!$J365=$C$1, Totals!E365,"")</f>
        <v/>
      </c>
      <c r="E344" s="71" t="str">
        <f ca="1">IF(Totals!$J365=$C$1, Totals!F365,"")</f>
        <v/>
      </c>
      <c r="F344" s="71">
        <f t="shared" ca="1" si="11"/>
        <v>0</v>
      </c>
      <c r="G344" s="71" t="str">
        <f ca="1">IF(Totals!$J365=$C$1, Totals!I365,"")</f>
        <v/>
      </c>
      <c r="H344" s="763" t="str">
        <f ca="1">IF(Totals!$J365=$C$1,Totals!J365,"")</f>
        <v/>
      </c>
      <c r="I344" s="764"/>
    </row>
    <row r="345" spans="1:12" ht="16.5" hidden="1" customHeight="1" x14ac:dyDescent="0.25">
      <c r="A345" s="147" t="str">
        <f t="shared" ca="1" si="10"/>
        <v>0</v>
      </c>
      <c r="B345" s="762" t="str">
        <f ca="1">IF(Totals!$J366=$C$1, Totals!B366,"")</f>
        <v/>
      </c>
      <c r="C345" s="71" t="str">
        <f ca="1">IF(Totals!$J366=$C$1, Totals!D366,"")</f>
        <v/>
      </c>
      <c r="D345" s="71" t="str">
        <f ca="1">IF(Totals!$J366=$C$1, Totals!E366,"")</f>
        <v/>
      </c>
      <c r="E345" s="71" t="str">
        <f ca="1">IF(Totals!$J366=$C$1, Totals!F366,"")</f>
        <v/>
      </c>
      <c r="F345" s="71">
        <f t="shared" ca="1" si="11"/>
        <v>0</v>
      </c>
      <c r="G345" s="71" t="str">
        <f ca="1">IF(Totals!$J366=$C$1, Totals!I366,"")</f>
        <v/>
      </c>
      <c r="H345" s="763" t="str">
        <f ca="1">IF(Totals!$J366=$C$1,Totals!J366,"")</f>
        <v/>
      </c>
      <c r="I345" s="764"/>
    </row>
    <row r="346" spans="1:12" ht="16.5" hidden="1" customHeight="1" x14ac:dyDescent="0.25">
      <c r="A346" s="147" t="str">
        <f t="shared" ca="1" si="10"/>
        <v>0</v>
      </c>
      <c r="B346" s="762" t="str">
        <f ca="1">IF(Totals!$J367=$C$1, Totals!B367,"")</f>
        <v/>
      </c>
      <c r="C346" s="71" t="str">
        <f ca="1">IF(Totals!$J367=$C$1, Totals!D367,"")</f>
        <v/>
      </c>
      <c r="D346" s="71" t="str">
        <f ca="1">IF(Totals!$J367=$C$1, Totals!E367,"")</f>
        <v/>
      </c>
      <c r="E346" s="71" t="str">
        <f ca="1">IF(Totals!$J367=$C$1, Totals!F367,"")</f>
        <v/>
      </c>
      <c r="F346" s="71">
        <f t="shared" ca="1" si="11"/>
        <v>0</v>
      </c>
      <c r="G346" s="71" t="str">
        <f ca="1">IF(Totals!$J367=$C$1, Totals!I367,"")</f>
        <v/>
      </c>
      <c r="H346" s="763" t="str">
        <f ca="1">IF(Totals!$J367=$C$1,Totals!J367,"")</f>
        <v/>
      </c>
      <c r="I346" s="764"/>
    </row>
    <row r="347" spans="1:12" ht="16.5" hidden="1" customHeight="1" x14ac:dyDescent="0.25">
      <c r="A347" s="147" t="str">
        <f t="shared" ca="1" si="10"/>
        <v>0</v>
      </c>
      <c r="B347" s="762" t="str">
        <f ca="1">IF(Totals!$J368=$C$1, Totals!B368,"")</f>
        <v/>
      </c>
      <c r="C347" s="71" t="str">
        <f ca="1">IF(Totals!$J368=$C$1, Totals!D368,"")</f>
        <v/>
      </c>
      <c r="D347" s="71" t="str">
        <f ca="1">IF(Totals!$J368=$C$1, Totals!E368,"")</f>
        <v/>
      </c>
      <c r="E347" s="71" t="str">
        <f ca="1">IF(Totals!$J368=$C$1, Totals!F368,"")</f>
        <v/>
      </c>
      <c r="F347" s="71">
        <f t="shared" ca="1" si="11"/>
        <v>0</v>
      </c>
      <c r="G347" s="71" t="str">
        <f ca="1">IF(Totals!$J368=$C$1, Totals!I368,"")</f>
        <v/>
      </c>
      <c r="H347" s="763" t="str">
        <f ca="1">IF(Totals!$J368=$C$1,Totals!J368,"")</f>
        <v/>
      </c>
      <c r="I347" s="764"/>
      <c r="L347" s="147">
        <f>MstList!L360</f>
        <v>0</v>
      </c>
    </row>
    <row r="348" spans="1:12" ht="16.5" hidden="1" customHeight="1" x14ac:dyDescent="0.25">
      <c r="A348" s="147" t="str">
        <f t="shared" ca="1" si="10"/>
        <v>0</v>
      </c>
      <c r="B348" s="762" t="str">
        <f ca="1">IF(Totals!$J369=$C$1, Totals!B369,"")</f>
        <v/>
      </c>
      <c r="C348" s="71" t="str">
        <f ca="1">IF(Totals!$J369=$C$1, Totals!D369,"")</f>
        <v/>
      </c>
      <c r="D348" s="71" t="str">
        <f ca="1">IF(Totals!$J369=$C$1, Totals!E369,"")</f>
        <v/>
      </c>
      <c r="E348" s="71" t="str">
        <f ca="1">IF(Totals!$J369=$C$1, Totals!F369,"")</f>
        <v/>
      </c>
      <c r="F348" s="71">
        <f t="shared" ca="1" si="11"/>
        <v>0</v>
      </c>
      <c r="G348" s="71" t="str">
        <f ca="1">IF(Totals!$J369=$C$1, Totals!I369,"")</f>
        <v/>
      </c>
      <c r="H348" s="763" t="str">
        <f ca="1">IF(Totals!$J369=$C$1,Totals!J369,"")</f>
        <v/>
      </c>
      <c r="I348" s="764"/>
      <c r="L348" s="147">
        <f>MstList!L361</f>
        <v>0</v>
      </c>
    </row>
    <row r="349" spans="1:12" ht="16.5" hidden="1" customHeight="1" x14ac:dyDescent="0.25">
      <c r="A349" s="147" t="str">
        <f t="shared" ca="1" si="10"/>
        <v>0</v>
      </c>
      <c r="B349" s="762" t="str">
        <f ca="1">IF(Totals!$J370=$C$1, Totals!B370,"")</f>
        <v/>
      </c>
      <c r="C349" s="71" t="str">
        <f ca="1">IF(Totals!$J370=$C$1, Totals!D370,"")</f>
        <v/>
      </c>
      <c r="D349" s="71" t="str">
        <f ca="1">IF(Totals!$J370=$C$1, Totals!E370,"")</f>
        <v/>
      </c>
      <c r="E349" s="71" t="str">
        <f ca="1">IF(Totals!$J370=$C$1, Totals!F370,"")</f>
        <v/>
      </c>
      <c r="F349" s="71">
        <f t="shared" ca="1" si="11"/>
        <v>0</v>
      </c>
      <c r="G349" s="71" t="str">
        <f ca="1">IF(Totals!$J370=$C$1, Totals!I370,"")</f>
        <v/>
      </c>
      <c r="H349" s="763" t="str">
        <f ca="1">IF(Totals!$J370=$C$1,Totals!J370,"")</f>
        <v/>
      </c>
      <c r="I349" s="764"/>
      <c r="L349" s="147">
        <f>MstList!L362</f>
        <v>0</v>
      </c>
    </row>
    <row r="350" spans="1:12" ht="16.5" hidden="1" customHeight="1" x14ac:dyDescent="0.25">
      <c r="A350" s="147" t="str">
        <f t="shared" ca="1" si="10"/>
        <v>0</v>
      </c>
      <c r="B350" s="762" t="str">
        <f ca="1">IF(Totals!$J371=$C$1, Totals!B371,"")</f>
        <v/>
      </c>
      <c r="C350" s="71" t="str">
        <f ca="1">IF(Totals!$J371=$C$1, Totals!D371,"")</f>
        <v/>
      </c>
      <c r="D350" s="71" t="str">
        <f ca="1">IF(Totals!$J371=$C$1, Totals!E371,"")</f>
        <v/>
      </c>
      <c r="E350" s="71" t="str">
        <f ca="1">IF(Totals!$J371=$C$1, Totals!F371,"")</f>
        <v/>
      </c>
      <c r="F350" s="71">
        <f t="shared" ca="1" si="11"/>
        <v>0</v>
      </c>
      <c r="G350" s="71" t="str">
        <f ca="1">IF(Totals!$J371=$C$1, Totals!I371,"")</f>
        <v/>
      </c>
      <c r="H350" s="763" t="str">
        <f ca="1">IF(Totals!$J371=$C$1,Totals!J371,"")</f>
        <v/>
      </c>
      <c r="I350" s="764"/>
    </row>
    <row r="351" spans="1:12" ht="16.5" hidden="1" customHeight="1" x14ac:dyDescent="0.25">
      <c r="A351" s="147" t="str">
        <f t="shared" ca="1" si="10"/>
        <v>0</v>
      </c>
      <c r="B351" s="762" t="str">
        <f ca="1">IF(Totals!$J372=$C$1, Totals!B372,"")</f>
        <v/>
      </c>
      <c r="C351" s="71" t="str">
        <f ca="1">IF(Totals!$J372=$C$1, Totals!D372,"")</f>
        <v/>
      </c>
      <c r="D351" s="71" t="str">
        <f ca="1">IF(Totals!$J372=$C$1, Totals!E372,"")</f>
        <v/>
      </c>
      <c r="E351" s="71" t="str">
        <f ca="1">IF(Totals!$J372=$C$1, Totals!F372,"")</f>
        <v/>
      </c>
      <c r="F351" s="71">
        <f t="shared" ca="1" si="11"/>
        <v>0</v>
      </c>
      <c r="G351" s="71" t="str">
        <f ca="1">IF(Totals!$J372=$C$1, Totals!I372,"")</f>
        <v/>
      </c>
      <c r="H351" s="763" t="str">
        <f ca="1">IF(Totals!$J372=$C$1,Totals!J372,"")</f>
        <v/>
      </c>
      <c r="I351" s="764"/>
    </row>
    <row r="352" spans="1:12" ht="16.5" hidden="1" customHeight="1" x14ac:dyDescent="0.25">
      <c r="A352" s="147" t="str">
        <f t="shared" ca="1" si="10"/>
        <v>0</v>
      </c>
      <c r="B352" s="762" t="str">
        <f ca="1">IF(Totals!$J373=$C$1, Totals!B373,"")</f>
        <v/>
      </c>
      <c r="C352" s="71" t="str">
        <f ca="1">IF(Totals!$J373=$C$1, Totals!D373,"")</f>
        <v/>
      </c>
      <c r="D352" s="71" t="str">
        <f ca="1">IF(Totals!$J373=$C$1, Totals!E373,"")</f>
        <v/>
      </c>
      <c r="E352" s="71" t="str">
        <f ca="1">IF(Totals!$J373=$C$1, Totals!F373,"")</f>
        <v/>
      </c>
      <c r="F352" s="71">
        <f t="shared" ca="1" si="11"/>
        <v>0</v>
      </c>
      <c r="G352" s="71" t="str">
        <f ca="1">IF(Totals!$J373=$C$1, Totals!I373,"")</f>
        <v/>
      </c>
      <c r="H352" s="763" t="str">
        <f ca="1">IF(Totals!$J373=$C$1,Totals!J373,"")</f>
        <v/>
      </c>
      <c r="I352" s="764"/>
    </row>
    <row r="353" spans="1:9" ht="16.5" hidden="1" customHeight="1" x14ac:dyDescent="0.25">
      <c r="A353" s="147" t="str">
        <f t="shared" ca="1" si="10"/>
        <v>0</v>
      </c>
      <c r="B353" s="762" t="str">
        <f ca="1">IF(Totals!$J374=$C$1, Totals!B374,"")</f>
        <v/>
      </c>
      <c r="C353" s="71" t="str">
        <f ca="1">IF(Totals!$J374=$C$1, Totals!D374,"")</f>
        <v/>
      </c>
      <c r="D353" s="71" t="str">
        <f ca="1">IF(Totals!$J374=$C$1, Totals!E374,"")</f>
        <v/>
      </c>
      <c r="E353" s="71" t="str">
        <f ca="1">IF(Totals!$J374=$C$1, Totals!F374,"")</f>
        <v/>
      </c>
      <c r="F353" s="71">
        <f t="shared" ca="1" si="11"/>
        <v>0</v>
      </c>
      <c r="G353" s="71" t="str">
        <f ca="1">IF(Totals!$J374=$C$1, Totals!I374,"")</f>
        <v/>
      </c>
      <c r="H353" s="763" t="str">
        <f ca="1">IF(Totals!$J374=$C$1,Totals!J374,"")</f>
        <v/>
      </c>
      <c r="I353" s="764"/>
    </row>
    <row r="354" spans="1:9" ht="16.5" hidden="1" customHeight="1" x14ac:dyDescent="0.25">
      <c r="A354" s="147" t="str">
        <f t="shared" ca="1" si="10"/>
        <v>0</v>
      </c>
      <c r="B354" s="762" t="str">
        <f ca="1">IF(Totals!$J375=$C$1, Totals!B375,"")</f>
        <v/>
      </c>
      <c r="C354" s="71" t="str">
        <f ca="1">IF(Totals!$J375=$C$1, Totals!D375,"")</f>
        <v/>
      </c>
      <c r="D354" s="71" t="str">
        <f ca="1">IF(Totals!$J375=$C$1, Totals!E375,"")</f>
        <v/>
      </c>
      <c r="E354" s="71" t="str">
        <f ca="1">IF(Totals!$J375=$C$1, Totals!F375,"")</f>
        <v/>
      </c>
      <c r="F354" s="71">
        <f t="shared" ca="1" si="11"/>
        <v>0</v>
      </c>
      <c r="G354" s="71" t="str">
        <f ca="1">IF(Totals!$J375=$C$1, Totals!I375,"")</f>
        <v/>
      </c>
      <c r="H354" s="763" t="str">
        <f ca="1">IF(Totals!$J375=$C$1,Totals!J375,"")</f>
        <v/>
      </c>
      <c r="I354" s="764"/>
    </row>
    <row r="355" spans="1:9" ht="16.5" hidden="1" customHeight="1" x14ac:dyDescent="0.25">
      <c r="A355" s="147" t="str">
        <f t="shared" ca="1" si="10"/>
        <v>0</v>
      </c>
      <c r="B355" s="762" t="str">
        <f ca="1">IF(Totals!$J376=$C$1, Totals!B376,"")</f>
        <v/>
      </c>
      <c r="C355" s="71" t="str">
        <f ca="1">IF(Totals!$J376=$C$1, Totals!D376,"")</f>
        <v/>
      </c>
      <c r="D355" s="71" t="str">
        <f ca="1">IF(Totals!$J376=$C$1, Totals!E376,"")</f>
        <v/>
      </c>
      <c r="E355" s="71" t="str">
        <f ca="1">IF(Totals!$J376=$C$1, Totals!F376,"")</f>
        <v/>
      </c>
      <c r="F355" s="71">
        <f t="shared" ca="1" si="11"/>
        <v>0</v>
      </c>
      <c r="G355" s="71" t="str">
        <f ca="1">IF(Totals!$J376=$C$1, Totals!I376,"")</f>
        <v/>
      </c>
      <c r="H355" s="763" t="str">
        <f ca="1">IF(Totals!$J376=$C$1,Totals!J376,"")</f>
        <v/>
      </c>
      <c r="I355" s="764"/>
    </row>
    <row r="356" spans="1:9" ht="16.5" hidden="1" customHeight="1" x14ac:dyDescent="0.25">
      <c r="A356" s="147" t="str">
        <f t="shared" ca="1" si="10"/>
        <v>0</v>
      </c>
      <c r="B356" s="762" t="str">
        <f ca="1">IF(Totals!$J377=$C$1, Totals!B377,"")</f>
        <v/>
      </c>
      <c r="C356" s="71" t="str">
        <f ca="1">IF(Totals!$J377=$C$1, Totals!D377,"")</f>
        <v/>
      </c>
      <c r="D356" s="71" t="str">
        <f ca="1">IF(Totals!$J377=$C$1, Totals!E377,"")</f>
        <v/>
      </c>
      <c r="E356" s="71" t="str">
        <f ca="1">IF(Totals!$J377=$C$1, Totals!F377,"")</f>
        <v/>
      </c>
      <c r="F356" s="71">
        <f t="shared" ca="1" si="11"/>
        <v>0</v>
      </c>
      <c r="G356" s="71" t="str">
        <f ca="1">IF(Totals!$J377=$C$1, Totals!I377,"")</f>
        <v/>
      </c>
      <c r="H356" s="763" t="str">
        <f ca="1">IF(Totals!$J377=$C$1,Totals!J377,"")</f>
        <v/>
      </c>
      <c r="I356" s="764"/>
    </row>
    <row r="357" spans="1:9" ht="16.5" hidden="1" customHeight="1" x14ac:dyDescent="0.25">
      <c r="A357" s="147" t="str">
        <f t="shared" ca="1" si="10"/>
        <v>0</v>
      </c>
      <c r="B357" s="762" t="str">
        <f ca="1">IF(Totals!$J378=$C$1, Totals!B378,"")</f>
        <v/>
      </c>
      <c r="C357" s="71" t="str">
        <f ca="1">IF(Totals!$J378=$C$1, Totals!D378,"")</f>
        <v/>
      </c>
      <c r="D357" s="71" t="str">
        <f ca="1">IF(Totals!$J378=$C$1, Totals!E378,"")</f>
        <v/>
      </c>
      <c r="E357" s="71" t="str">
        <f ca="1">IF(Totals!$J378=$C$1, Totals!F378,"")</f>
        <v/>
      </c>
      <c r="F357" s="71">
        <f t="shared" ca="1" si="11"/>
        <v>0</v>
      </c>
      <c r="G357" s="71" t="str">
        <f ca="1">IF(Totals!$J378=$C$1, Totals!I378,"")</f>
        <v/>
      </c>
      <c r="H357" s="763" t="str">
        <f ca="1">IF(Totals!$J378=$C$1,Totals!J378,"")</f>
        <v/>
      </c>
      <c r="I357" s="764"/>
    </row>
    <row r="358" spans="1:9" ht="16.5" hidden="1" customHeight="1" x14ac:dyDescent="0.25">
      <c r="A358" s="147" t="str">
        <f t="shared" ca="1" si="10"/>
        <v>0</v>
      </c>
      <c r="B358" s="762" t="str">
        <f ca="1">IF(Totals!$J379=$C$1, Totals!B379,"")</f>
        <v/>
      </c>
      <c r="C358" s="71" t="str">
        <f ca="1">IF(Totals!$J379=$C$1, Totals!D379,"")</f>
        <v/>
      </c>
      <c r="D358" s="71" t="str">
        <f ca="1">IF(Totals!$J379=$C$1, Totals!E379,"")</f>
        <v/>
      </c>
      <c r="E358" s="71" t="str">
        <f ca="1">IF(Totals!$J379=$C$1, Totals!F379,"")</f>
        <v/>
      </c>
      <c r="F358" s="71">
        <f t="shared" ca="1" si="11"/>
        <v>0</v>
      </c>
      <c r="G358" s="71" t="str">
        <f ca="1">IF(Totals!$J379=$C$1, Totals!I379,"")</f>
        <v/>
      </c>
      <c r="H358" s="763" t="str">
        <f ca="1">IF(Totals!$J379=$C$1,Totals!J379,"")</f>
        <v/>
      </c>
      <c r="I358" s="764"/>
    </row>
    <row r="359" spans="1:9" ht="16.5" hidden="1" customHeight="1" x14ac:dyDescent="0.25">
      <c r="A359" s="147" t="str">
        <f t="shared" ca="1" si="10"/>
        <v>0</v>
      </c>
      <c r="B359" s="762" t="str">
        <f ca="1">IF(Totals!$J380=$C$1, Totals!B380,"")</f>
        <v/>
      </c>
      <c r="C359" s="71" t="str">
        <f ca="1">IF(Totals!$J380=$C$1, Totals!D380,"")</f>
        <v/>
      </c>
      <c r="D359" s="71" t="str">
        <f ca="1">IF(Totals!$J380=$C$1, Totals!E380,"")</f>
        <v/>
      </c>
      <c r="E359" s="71" t="str">
        <f ca="1">IF(Totals!$J380=$C$1, Totals!F380,"")</f>
        <v/>
      </c>
      <c r="F359" s="71">
        <f t="shared" ca="1" si="11"/>
        <v>0</v>
      </c>
      <c r="G359" s="71" t="str">
        <f ca="1">IF(Totals!$J380=$C$1, Totals!I380,"")</f>
        <v/>
      </c>
      <c r="H359" s="763" t="str">
        <f ca="1">IF(Totals!$J380=$C$1,Totals!J380,"")</f>
        <v/>
      </c>
      <c r="I359" s="764"/>
    </row>
    <row r="360" spans="1:9" ht="16.5" hidden="1" customHeight="1" x14ac:dyDescent="0.25">
      <c r="A360" s="147" t="str">
        <f t="shared" ca="1" si="10"/>
        <v>0</v>
      </c>
      <c r="B360" s="762" t="str">
        <f ca="1">IF(Totals!$J381=$C$1, Totals!B381,"")</f>
        <v/>
      </c>
      <c r="C360" s="71" t="str">
        <f ca="1">IF(Totals!$J381=$C$1, Totals!D381,"")</f>
        <v/>
      </c>
      <c r="D360" s="71" t="str">
        <f ca="1">IF(Totals!$J381=$C$1, Totals!E381,"")</f>
        <v/>
      </c>
      <c r="E360" s="71" t="str">
        <f ca="1">IF(Totals!$J381=$C$1, Totals!F381,"")</f>
        <v/>
      </c>
      <c r="F360" s="71">
        <f t="shared" ca="1" si="11"/>
        <v>0</v>
      </c>
      <c r="G360" s="71" t="str">
        <f ca="1">IF(Totals!$J381=$C$1, Totals!I381,"")</f>
        <v/>
      </c>
      <c r="H360" s="763" t="str">
        <f ca="1">IF(Totals!$J381=$C$1,Totals!J381,"")</f>
        <v/>
      </c>
      <c r="I360" s="764"/>
    </row>
    <row r="361" spans="1:9" ht="16.5" hidden="1" customHeight="1" x14ac:dyDescent="0.25">
      <c r="A361" s="147" t="str">
        <f t="shared" ca="1" si="10"/>
        <v>0</v>
      </c>
      <c r="B361" s="762" t="str">
        <f ca="1">IF(Totals!$J382=$C$1, Totals!B382,"")</f>
        <v/>
      </c>
      <c r="C361" s="71" t="str">
        <f ca="1">IF(Totals!$J382=$C$1, Totals!D382,"")</f>
        <v/>
      </c>
      <c r="D361" s="71" t="str">
        <f ca="1">IF(Totals!$J382=$C$1, Totals!E382,"")</f>
        <v/>
      </c>
      <c r="E361" s="71" t="str">
        <f ca="1">IF(Totals!$J382=$C$1, Totals!F382,"")</f>
        <v/>
      </c>
      <c r="F361" s="71">
        <f t="shared" ca="1" si="11"/>
        <v>0</v>
      </c>
      <c r="G361" s="71" t="str">
        <f ca="1">IF(Totals!$J382=$C$1, Totals!I382,"")</f>
        <v/>
      </c>
      <c r="H361" s="763" t="str">
        <f ca="1">IF(Totals!$J382=$C$1,Totals!J382,"")</f>
        <v/>
      </c>
      <c r="I361" s="764"/>
    </row>
    <row r="362" spans="1:9" ht="16.5" hidden="1" customHeight="1" x14ac:dyDescent="0.25">
      <c r="A362" s="147" t="str">
        <f t="shared" ca="1" si="10"/>
        <v>0</v>
      </c>
      <c r="B362" s="762" t="str">
        <f ca="1">IF(Totals!$J383=$C$1, Totals!B383,"")</f>
        <v/>
      </c>
      <c r="C362" s="71" t="str">
        <f ca="1">IF(Totals!$J383=$C$1, Totals!D383,"")</f>
        <v/>
      </c>
      <c r="D362" s="71" t="str">
        <f ca="1">IF(Totals!$J383=$C$1, Totals!E383,"")</f>
        <v/>
      </c>
      <c r="E362" s="71" t="str">
        <f ca="1">IF(Totals!$J383=$C$1, Totals!F383,"")</f>
        <v/>
      </c>
      <c r="F362" s="71">
        <f t="shared" ca="1" si="11"/>
        <v>0</v>
      </c>
      <c r="G362" s="71" t="str">
        <f ca="1">IF(Totals!$J383=$C$1, Totals!I383,"")</f>
        <v/>
      </c>
      <c r="H362" s="763" t="str">
        <f ca="1">IF(Totals!$J383=$C$1,Totals!J383,"")</f>
        <v/>
      </c>
      <c r="I362" s="764"/>
    </row>
    <row r="363" spans="1:9" ht="16.5" hidden="1" customHeight="1" x14ac:dyDescent="0.25">
      <c r="A363" s="147" t="str">
        <f t="shared" ca="1" si="10"/>
        <v>0</v>
      </c>
      <c r="B363" s="762" t="str">
        <f ca="1">IF(Totals!$J384=$C$1, Totals!B384,"")</f>
        <v/>
      </c>
      <c r="C363" s="71" t="str">
        <f ca="1">IF(Totals!$J384=$C$1, Totals!D384,"")</f>
        <v/>
      </c>
      <c r="D363" s="71" t="str">
        <f ca="1">IF(Totals!$J384=$C$1, Totals!E384,"")</f>
        <v/>
      </c>
      <c r="E363" s="71" t="str">
        <f ca="1">IF(Totals!$J384=$C$1, Totals!F384,"")</f>
        <v/>
      </c>
      <c r="F363" s="71">
        <f t="shared" ca="1" si="11"/>
        <v>0</v>
      </c>
      <c r="G363" s="71" t="str">
        <f ca="1">IF(Totals!$J384=$C$1, Totals!I384,"")</f>
        <v/>
      </c>
      <c r="H363" s="763" t="str">
        <f ca="1">IF(Totals!$J384=$C$1,Totals!J384,"")</f>
        <v/>
      </c>
      <c r="I363" s="764">
        <f>MstList!L384</f>
        <v>0</v>
      </c>
    </row>
    <row r="364" spans="1:9" ht="16.5" hidden="1" customHeight="1" x14ac:dyDescent="0.25">
      <c r="A364" s="147" t="str">
        <f t="shared" ca="1" si="10"/>
        <v>0</v>
      </c>
      <c r="B364" s="762" t="str">
        <f ca="1">IF(Totals!$J385=$C$1, Totals!B385,"")</f>
        <v/>
      </c>
      <c r="C364" s="71" t="str">
        <f ca="1">IF(Totals!$J385=$C$1, Totals!D385,"")</f>
        <v/>
      </c>
      <c r="D364" s="71" t="str">
        <f ca="1">IF(Totals!$J385=$C$1, Totals!E385,"")</f>
        <v/>
      </c>
      <c r="E364" s="71" t="str">
        <f ca="1">IF(Totals!$J385=$C$1, Totals!F385,"")</f>
        <v/>
      </c>
      <c r="F364" s="71">
        <f t="shared" ca="1" si="11"/>
        <v>0</v>
      </c>
      <c r="G364" s="71" t="str">
        <f ca="1">IF(Totals!$J385=$C$1, Totals!I385,"")</f>
        <v/>
      </c>
      <c r="H364" s="763" t="str">
        <f ca="1">IF(Totals!$J385=$C$1,Totals!J385,"")</f>
        <v/>
      </c>
      <c r="I364" s="764"/>
    </row>
    <row r="365" spans="1:9" ht="16.5" hidden="1" customHeight="1" x14ac:dyDescent="0.25">
      <c r="A365" s="147" t="str">
        <f t="shared" ca="1" si="10"/>
        <v>0</v>
      </c>
      <c r="B365" s="762" t="str">
        <f ca="1">IF(Totals!$J386=$C$1, Totals!B386,"")</f>
        <v/>
      </c>
      <c r="C365" s="71" t="str">
        <f ca="1">IF(Totals!$J386=$C$1, Totals!D386,"")</f>
        <v/>
      </c>
      <c r="D365" s="71" t="str">
        <f ca="1">IF(Totals!$J386=$C$1, Totals!E386,"")</f>
        <v/>
      </c>
      <c r="E365" s="71" t="str">
        <f ca="1">IF(Totals!$J386=$C$1, Totals!F386,"")</f>
        <v/>
      </c>
      <c r="F365" s="71">
        <f t="shared" ca="1" si="11"/>
        <v>0</v>
      </c>
      <c r="G365" s="71" t="str">
        <f ca="1">IF(Totals!$J386=$C$1, Totals!I386,"")</f>
        <v/>
      </c>
      <c r="H365" s="763" t="str">
        <f ca="1">IF(Totals!$J386=$C$1,Totals!J386,"")</f>
        <v/>
      </c>
      <c r="I365" s="764"/>
    </row>
    <row r="366" spans="1:9" ht="16.5" hidden="1" customHeight="1" x14ac:dyDescent="0.25">
      <c r="A366" s="147" t="str">
        <f t="shared" ca="1" si="10"/>
        <v>0</v>
      </c>
      <c r="B366" s="762" t="str">
        <f ca="1">IF(Totals!$J387=$C$1, Totals!B387,"")</f>
        <v/>
      </c>
      <c r="C366" s="71" t="str">
        <f ca="1">IF(Totals!$J387=$C$1, Totals!D387,"")</f>
        <v/>
      </c>
      <c r="D366" s="71" t="str">
        <f ca="1">IF(Totals!$J387=$C$1, Totals!E387,"")</f>
        <v/>
      </c>
      <c r="E366" s="71" t="str">
        <f ca="1">IF(Totals!$J387=$C$1, Totals!F387,"")</f>
        <v/>
      </c>
      <c r="F366" s="71">
        <f t="shared" ca="1" si="11"/>
        <v>0</v>
      </c>
      <c r="G366" s="71" t="str">
        <f ca="1">IF(Totals!$J387=$C$1, Totals!I387,"")</f>
        <v/>
      </c>
      <c r="H366" s="763" t="str">
        <f ca="1">IF(Totals!$J387=$C$1,Totals!J387,"")</f>
        <v/>
      </c>
      <c r="I366" s="764"/>
    </row>
    <row r="367" spans="1:9" ht="16.5" hidden="1" customHeight="1" x14ac:dyDescent="0.25">
      <c r="A367" s="147" t="str">
        <f t="shared" ref="A367:A430" ca="1" si="12">IF(D367="","0","1")</f>
        <v>0</v>
      </c>
      <c r="B367" s="762" t="str">
        <f ca="1">IF(Totals!$J388=$C$1, Totals!B388,"")</f>
        <v/>
      </c>
      <c r="C367" s="71" t="str">
        <f ca="1">IF(Totals!$J388=$C$1, Totals!D388,"")</f>
        <v/>
      </c>
      <c r="D367" s="71" t="str">
        <f ca="1">IF(Totals!$J388=$C$1, Totals!E388,"")</f>
        <v/>
      </c>
      <c r="E367" s="71" t="str">
        <f ca="1">IF(Totals!$J388=$C$1, Totals!F388,"")</f>
        <v/>
      </c>
      <c r="F367" s="71">
        <f t="shared" ref="F367:F430" ca="1" si="13">PRODUCT(D367:E367)</f>
        <v>0</v>
      </c>
      <c r="G367" s="71" t="str">
        <f ca="1">IF(Totals!$J388=$C$1, Totals!I388,"")</f>
        <v/>
      </c>
      <c r="H367" s="763" t="str">
        <f ca="1">IF(Totals!$J388=$C$1,Totals!J388,"")</f>
        <v/>
      </c>
      <c r="I367" s="764"/>
    </row>
    <row r="368" spans="1:9" ht="16.5" hidden="1" customHeight="1" x14ac:dyDescent="0.25">
      <c r="A368" s="147" t="str">
        <f t="shared" ca="1" si="12"/>
        <v>0</v>
      </c>
      <c r="B368" s="762" t="str">
        <f ca="1">IF(Totals!$J389=$C$1, Totals!B389,"")</f>
        <v/>
      </c>
      <c r="C368" s="71" t="str">
        <f ca="1">IF(Totals!$J389=$C$1, Totals!D389,"")</f>
        <v/>
      </c>
      <c r="D368" s="71" t="str">
        <f ca="1">IF(Totals!$J389=$C$1, Totals!E389,"")</f>
        <v/>
      </c>
      <c r="E368" s="71" t="str">
        <f ca="1">IF(Totals!$J389=$C$1, Totals!F389,"")</f>
        <v/>
      </c>
      <c r="F368" s="71">
        <f t="shared" ca="1" si="13"/>
        <v>0</v>
      </c>
      <c r="G368" s="71" t="str">
        <f ca="1">IF(Totals!$J389=$C$1, Totals!I389,"")</f>
        <v/>
      </c>
      <c r="H368" s="763" t="str">
        <f ca="1">IF(Totals!$J389=$C$1,Totals!J389,"")</f>
        <v/>
      </c>
      <c r="I368" s="764"/>
    </row>
    <row r="369" spans="1:9" ht="16.5" hidden="1" customHeight="1" x14ac:dyDescent="0.25">
      <c r="A369" s="147" t="str">
        <f t="shared" ca="1" si="12"/>
        <v>0</v>
      </c>
      <c r="B369" s="762" t="str">
        <f ca="1">IF(Totals!$J390=$C$1, Totals!B390,"")</f>
        <v/>
      </c>
      <c r="C369" s="71" t="str">
        <f ca="1">IF(Totals!$J390=$C$1, Totals!D390,"")</f>
        <v/>
      </c>
      <c r="D369" s="71" t="str">
        <f ca="1">IF(Totals!$J390=$C$1, Totals!E390,"")</f>
        <v/>
      </c>
      <c r="E369" s="71" t="str">
        <f ca="1">IF(Totals!$J390=$C$1, Totals!F390,"")</f>
        <v/>
      </c>
      <c r="F369" s="71">
        <f t="shared" ca="1" si="13"/>
        <v>0</v>
      </c>
      <c r="G369" s="71" t="str">
        <f ca="1">IF(Totals!$J390=$C$1, Totals!I390,"")</f>
        <v/>
      </c>
      <c r="H369" s="763" t="str">
        <f ca="1">IF(Totals!$J390=$C$1,Totals!J390,"")</f>
        <v/>
      </c>
      <c r="I369" s="764"/>
    </row>
    <row r="370" spans="1:9" ht="16.5" hidden="1" customHeight="1" x14ac:dyDescent="0.25">
      <c r="A370" s="147" t="str">
        <f t="shared" ca="1" si="12"/>
        <v>0</v>
      </c>
      <c r="B370" s="762" t="str">
        <f ca="1">IF(Totals!$J391=$C$1, Totals!B391,"")</f>
        <v/>
      </c>
      <c r="C370" s="71" t="str">
        <f ca="1">IF(Totals!$J391=$C$1, Totals!D391,"")</f>
        <v/>
      </c>
      <c r="D370" s="71" t="str">
        <f ca="1">IF(Totals!$J391=$C$1, Totals!E391,"")</f>
        <v/>
      </c>
      <c r="E370" s="71" t="str">
        <f ca="1">IF(Totals!$J391=$C$1, Totals!F391,"")</f>
        <v/>
      </c>
      <c r="F370" s="71">
        <f t="shared" ca="1" si="13"/>
        <v>0</v>
      </c>
      <c r="G370" s="71" t="str">
        <f ca="1">IF(Totals!$J391=$C$1, Totals!I391,"")</f>
        <v/>
      </c>
      <c r="H370" s="763" t="str">
        <f ca="1">IF(Totals!$J391=$C$1,Totals!J391,"")</f>
        <v/>
      </c>
      <c r="I370" s="764"/>
    </row>
    <row r="371" spans="1:9" ht="16.5" hidden="1" customHeight="1" x14ac:dyDescent="0.25">
      <c r="A371" s="147" t="str">
        <f t="shared" ca="1" si="12"/>
        <v>0</v>
      </c>
      <c r="B371" s="762" t="str">
        <f ca="1">IF(Totals!$J392=$C$1, Totals!B392,"")</f>
        <v/>
      </c>
      <c r="C371" s="71" t="str">
        <f ca="1">IF(Totals!$J392=$C$1, Totals!D392,"")</f>
        <v/>
      </c>
      <c r="D371" s="71" t="str">
        <f ca="1">IF(Totals!$J392=$C$1, Totals!E392,"")</f>
        <v/>
      </c>
      <c r="E371" s="71" t="str">
        <f ca="1">IF(Totals!$J392=$C$1, Totals!F392,"")</f>
        <v/>
      </c>
      <c r="F371" s="71">
        <f t="shared" ca="1" si="13"/>
        <v>0</v>
      </c>
      <c r="G371" s="71" t="str">
        <f ca="1">IF(Totals!$J392=$C$1, Totals!I392,"")</f>
        <v/>
      </c>
      <c r="H371" s="763" t="str">
        <f ca="1">IF(Totals!$J392=$C$1,Totals!J392,"")</f>
        <v/>
      </c>
      <c r="I371" s="764"/>
    </row>
    <row r="372" spans="1:9" ht="16.5" hidden="1" customHeight="1" x14ac:dyDescent="0.25">
      <c r="A372" s="147" t="str">
        <f t="shared" ca="1" si="12"/>
        <v>0</v>
      </c>
      <c r="B372" s="762" t="str">
        <f ca="1">IF(Totals!$J393=$C$1, Totals!B393,"")</f>
        <v/>
      </c>
      <c r="C372" s="71" t="str">
        <f ca="1">IF(Totals!$J393=$C$1, Totals!D393,"")</f>
        <v/>
      </c>
      <c r="D372" s="71" t="str">
        <f ca="1">IF(Totals!$J393=$C$1, Totals!E393,"")</f>
        <v/>
      </c>
      <c r="E372" s="71" t="str">
        <f ca="1">IF(Totals!$J393=$C$1, Totals!F393,"")</f>
        <v/>
      </c>
      <c r="F372" s="71">
        <f t="shared" ca="1" si="13"/>
        <v>0</v>
      </c>
      <c r="G372" s="71" t="str">
        <f ca="1">IF(Totals!$J393=$C$1, Totals!I393,"")</f>
        <v/>
      </c>
      <c r="H372" s="763" t="str">
        <f ca="1">IF(Totals!$J393=$C$1,Totals!J393,"")</f>
        <v/>
      </c>
      <c r="I372" s="764"/>
    </row>
    <row r="373" spans="1:9" ht="16.5" hidden="1" customHeight="1" x14ac:dyDescent="0.25">
      <c r="A373" s="147" t="str">
        <f t="shared" ca="1" si="12"/>
        <v>0</v>
      </c>
      <c r="B373" s="762" t="str">
        <f ca="1">IF(Totals!$J394=$C$1, Totals!B394,"")</f>
        <v/>
      </c>
      <c r="C373" s="71" t="str">
        <f ca="1">IF(Totals!$J394=$C$1, Totals!D394,"")</f>
        <v/>
      </c>
      <c r="D373" s="71" t="str">
        <f ca="1">IF(Totals!$J394=$C$1, Totals!E394,"")</f>
        <v/>
      </c>
      <c r="E373" s="71" t="str">
        <f ca="1">IF(Totals!$J394=$C$1, Totals!F394,"")</f>
        <v/>
      </c>
      <c r="F373" s="71">
        <f t="shared" ca="1" si="13"/>
        <v>0</v>
      </c>
      <c r="G373" s="71" t="str">
        <f ca="1">IF(Totals!$J394=$C$1, Totals!I394,"")</f>
        <v/>
      </c>
      <c r="H373" s="763" t="str">
        <f ca="1">IF(Totals!$J394=$C$1,Totals!J394,"")</f>
        <v/>
      </c>
      <c r="I373" s="764"/>
    </row>
    <row r="374" spans="1:9" ht="16.5" hidden="1" customHeight="1" x14ac:dyDescent="0.25">
      <c r="A374" s="147" t="str">
        <f t="shared" ca="1" si="12"/>
        <v>0</v>
      </c>
      <c r="B374" s="762" t="str">
        <f ca="1">IF(Totals!$J395=$C$1, Totals!B395,"")</f>
        <v/>
      </c>
      <c r="C374" s="71" t="str">
        <f ca="1">IF(Totals!$J395=$C$1, Totals!D395,"")</f>
        <v/>
      </c>
      <c r="D374" s="71" t="str">
        <f ca="1">IF(Totals!$J395=$C$1, Totals!E395,"")</f>
        <v/>
      </c>
      <c r="E374" s="71" t="str">
        <f ca="1">IF(Totals!$J395=$C$1, Totals!F395,"")</f>
        <v/>
      </c>
      <c r="F374" s="71">
        <f t="shared" ca="1" si="13"/>
        <v>0</v>
      </c>
      <c r="G374" s="71" t="str">
        <f ca="1">IF(Totals!$J395=$C$1, Totals!I395,"")</f>
        <v/>
      </c>
      <c r="H374" s="763" t="str">
        <f ca="1">IF(Totals!$J395=$C$1,Totals!J395,"")</f>
        <v/>
      </c>
      <c r="I374" s="764"/>
    </row>
    <row r="375" spans="1:9" ht="16.5" hidden="1" customHeight="1" x14ac:dyDescent="0.25">
      <c r="A375" s="147" t="str">
        <f t="shared" ca="1" si="12"/>
        <v>0</v>
      </c>
      <c r="B375" s="762" t="str">
        <f ca="1">IF(Totals!$J396=$C$1, Totals!B396,"")</f>
        <v/>
      </c>
      <c r="C375" s="71" t="str">
        <f ca="1">IF(Totals!$J396=$C$1, Totals!D396,"")</f>
        <v/>
      </c>
      <c r="D375" s="71" t="str">
        <f ca="1">IF(Totals!$J396=$C$1, Totals!E396,"")</f>
        <v/>
      </c>
      <c r="E375" s="71" t="str">
        <f ca="1">IF(Totals!$J396=$C$1, Totals!F396,"")</f>
        <v/>
      </c>
      <c r="F375" s="71">
        <f t="shared" ca="1" si="13"/>
        <v>0</v>
      </c>
      <c r="G375" s="71" t="str">
        <f ca="1">IF(Totals!$J396=$C$1, Totals!I396,"")</f>
        <v/>
      </c>
      <c r="H375" s="763" t="str">
        <f ca="1">IF(Totals!$J396=$C$1,Totals!J396,"")</f>
        <v/>
      </c>
      <c r="I375" s="764"/>
    </row>
    <row r="376" spans="1:9" ht="16.5" hidden="1" customHeight="1" x14ac:dyDescent="0.25">
      <c r="A376" s="147" t="str">
        <f t="shared" ca="1" si="12"/>
        <v>0</v>
      </c>
      <c r="B376" s="762" t="str">
        <f ca="1">IF(Totals!$J397=$C$1, Totals!B397,"")</f>
        <v/>
      </c>
      <c r="C376" s="71" t="str">
        <f ca="1">IF(Totals!$J397=$C$1, Totals!D397,"")</f>
        <v/>
      </c>
      <c r="D376" s="71" t="str">
        <f ca="1">IF(Totals!$J397=$C$1, Totals!E397,"")</f>
        <v/>
      </c>
      <c r="E376" s="71" t="str">
        <f ca="1">IF(Totals!$J397=$C$1, Totals!F397,"")</f>
        <v/>
      </c>
      <c r="F376" s="71">
        <f t="shared" ca="1" si="13"/>
        <v>0</v>
      </c>
      <c r="G376" s="71" t="str">
        <f ca="1">IF(Totals!$J397=$C$1, Totals!I397,"")</f>
        <v/>
      </c>
      <c r="H376" s="763" t="str">
        <f ca="1">IF(Totals!$J397=$C$1,Totals!J397,"")</f>
        <v/>
      </c>
      <c r="I376" s="764"/>
    </row>
    <row r="377" spans="1:9" ht="16.5" hidden="1" customHeight="1" x14ac:dyDescent="0.25">
      <c r="A377" s="147" t="str">
        <f t="shared" ca="1" si="12"/>
        <v>0</v>
      </c>
      <c r="B377" s="762" t="str">
        <f ca="1">IF(Totals!$J398=$C$1, Totals!B398,"")</f>
        <v/>
      </c>
      <c r="C377" s="71" t="str">
        <f ca="1">IF(Totals!$J398=$C$1, Totals!D398,"")</f>
        <v/>
      </c>
      <c r="D377" s="71" t="str">
        <f ca="1">IF(Totals!$J398=$C$1, Totals!E398,"")</f>
        <v/>
      </c>
      <c r="E377" s="71" t="str">
        <f ca="1">IF(Totals!$J398=$C$1, Totals!F398,"")</f>
        <v/>
      </c>
      <c r="F377" s="71">
        <f t="shared" ca="1" si="13"/>
        <v>0</v>
      </c>
      <c r="G377" s="71" t="str">
        <f ca="1">IF(Totals!$J398=$C$1, Totals!I398,"")</f>
        <v/>
      </c>
      <c r="H377" s="763" t="str">
        <f ca="1">IF(Totals!$J398=$C$1,Totals!J398,"")</f>
        <v/>
      </c>
      <c r="I377" s="764"/>
    </row>
    <row r="378" spans="1:9" ht="16.5" hidden="1" customHeight="1" x14ac:dyDescent="0.25">
      <c r="A378" s="147" t="str">
        <f t="shared" ca="1" si="12"/>
        <v>0</v>
      </c>
      <c r="B378" s="762" t="str">
        <f ca="1">IF(Totals!$J399=$C$1, Totals!B399,"")</f>
        <v/>
      </c>
      <c r="C378" s="71" t="str">
        <f ca="1">IF(Totals!$J399=$C$1, Totals!D399,"")</f>
        <v/>
      </c>
      <c r="D378" s="71" t="str">
        <f ca="1">IF(Totals!$J399=$C$1, Totals!E399,"")</f>
        <v/>
      </c>
      <c r="E378" s="71" t="str">
        <f ca="1">IF(Totals!$J399=$C$1, Totals!F399,"")</f>
        <v/>
      </c>
      <c r="F378" s="71">
        <f t="shared" ca="1" si="13"/>
        <v>0</v>
      </c>
      <c r="G378" s="71" t="str">
        <f ca="1">IF(Totals!$J399=$C$1, Totals!I399,"")</f>
        <v/>
      </c>
      <c r="H378" s="763" t="str">
        <f ca="1">IF(Totals!$J399=$C$1,Totals!J399,"")</f>
        <v/>
      </c>
      <c r="I378" s="765"/>
    </row>
    <row r="379" spans="1:9" ht="16.5" hidden="1" customHeight="1" x14ac:dyDescent="0.25">
      <c r="A379" s="147" t="str">
        <f t="shared" ca="1" si="12"/>
        <v>0</v>
      </c>
      <c r="B379" s="762" t="str">
        <f ca="1">IF(Totals!$J400=$C$1, Totals!B400,"")</f>
        <v/>
      </c>
      <c r="C379" s="71" t="str">
        <f ca="1">IF(Totals!$J400=$C$1, Totals!D400,"")</f>
        <v/>
      </c>
      <c r="D379" s="71" t="str">
        <f ca="1">IF(Totals!$J400=$C$1, Totals!E400,"")</f>
        <v/>
      </c>
      <c r="E379" s="71" t="str">
        <f ca="1">IF(Totals!$J400=$C$1, Totals!F400,"")</f>
        <v/>
      </c>
      <c r="F379" s="71">
        <f t="shared" ca="1" si="13"/>
        <v>0</v>
      </c>
      <c r="G379" s="71" t="str">
        <f ca="1">IF(Totals!$J400=$C$1, Totals!I400,"")</f>
        <v/>
      </c>
      <c r="H379" s="763" t="str">
        <f ca="1">IF(Totals!$J400=$C$1,Totals!J400,"")</f>
        <v/>
      </c>
      <c r="I379" s="765"/>
    </row>
    <row r="380" spans="1:9" ht="16.5" hidden="1" customHeight="1" x14ac:dyDescent="0.25">
      <c r="A380" s="147" t="str">
        <f t="shared" ca="1" si="12"/>
        <v>0</v>
      </c>
      <c r="B380" s="762" t="str">
        <f ca="1">IF(Totals!$I401=$C$1, Totals!B401,"")</f>
        <v/>
      </c>
      <c r="C380" s="71" t="str">
        <f ca="1">IF(Totals!$I401=$C$1, Totals!D401,"")</f>
        <v/>
      </c>
      <c r="D380" s="71" t="str">
        <f ca="1">IF(Totals!$I401=$C$1, Totals!E401,"")</f>
        <v/>
      </c>
      <c r="E380" s="71" t="str">
        <f ca="1">IF(Totals!$I401=$C$1, Totals!F401,"")</f>
        <v/>
      </c>
      <c r="F380" s="71">
        <f t="shared" ca="1" si="13"/>
        <v>0</v>
      </c>
      <c r="G380" s="71" t="str">
        <f ca="1">IF(Totals!$I401=$C$1, Totals!I401,"")</f>
        <v/>
      </c>
      <c r="H380" s="763" t="str">
        <f ca="1">IF(Totals!$J401=$C$1,Totals!J401,"")</f>
        <v/>
      </c>
      <c r="I380" s="765"/>
    </row>
    <row r="381" spans="1:9" ht="16.5" hidden="1" customHeight="1" x14ac:dyDescent="0.25">
      <c r="A381" s="147" t="str">
        <f t="shared" ca="1" si="12"/>
        <v>0</v>
      </c>
      <c r="B381" s="762" t="str">
        <f ca="1">IF(Totals!$I402=$C$1, Totals!B402,"")</f>
        <v/>
      </c>
      <c r="C381" s="71" t="str">
        <f ca="1">IF(Totals!$I402=$C$1, Totals!D402,"")</f>
        <v/>
      </c>
      <c r="D381" s="71" t="str">
        <f ca="1">IF(Totals!$I402=$C$1, Totals!E402,"")</f>
        <v/>
      </c>
      <c r="E381" s="71" t="str">
        <f ca="1">IF(Totals!$I402=$C$1, Totals!F402,"")</f>
        <v/>
      </c>
      <c r="F381" s="71">
        <f t="shared" ca="1" si="13"/>
        <v>0</v>
      </c>
      <c r="G381" s="71" t="str">
        <f ca="1">IF(Totals!$I402=$C$1, Totals!I402,"")</f>
        <v/>
      </c>
      <c r="H381" s="763" t="str">
        <f ca="1">IF(Totals!$J402=$C$1,Totals!J402,"")</f>
        <v/>
      </c>
      <c r="I381" s="765"/>
    </row>
    <row r="382" spans="1:9" ht="16.5" hidden="1" customHeight="1" x14ac:dyDescent="0.25">
      <c r="A382" s="147" t="str">
        <f t="shared" ca="1" si="12"/>
        <v>0</v>
      </c>
      <c r="B382" s="762" t="str">
        <f ca="1">IF(Totals!$I403=$C$1, Totals!B403,"")</f>
        <v/>
      </c>
      <c r="C382" s="71" t="str">
        <f ca="1">IF(Totals!$I403=$C$1, Totals!D403,"")</f>
        <v/>
      </c>
      <c r="D382" s="71" t="str">
        <f ca="1">IF(Totals!$I403=$C$1, Totals!E403,"")</f>
        <v/>
      </c>
      <c r="E382" s="71" t="str">
        <f ca="1">IF(Totals!$I403=$C$1, Totals!F403,"")</f>
        <v/>
      </c>
      <c r="F382" s="71">
        <f t="shared" ca="1" si="13"/>
        <v>0</v>
      </c>
      <c r="G382" s="71" t="str">
        <f ca="1">IF(Totals!$I403=$C$1, Totals!I403,"")</f>
        <v/>
      </c>
      <c r="H382" s="763" t="str">
        <f ca="1">IF(Totals!$J403=$C$1,Totals!J403,"")</f>
        <v/>
      </c>
    </row>
    <row r="383" spans="1:9" ht="16.5" hidden="1" customHeight="1" x14ac:dyDescent="0.25">
      <c r="A383" s="147" t="str">
        <f t="shared" ca="1" si="12"/>
        <v>0</v>
      </c>
      <c r="B383" s="762" t="str">
        <f ca="1">IF(Totals!$I404=$C$1, Totals!B404,"")</f>
        <v/>
      </c>
      <c r="C383" s="71" t="str">
        <f ca="1">IF(Totals!$I404=$C$1, Totals!D404,"")</f>
        <v/>
      </c>
      <c r="D383" s="71" t="str">
        <f ca="1">IF(Totals!$I404=$C$1, Totals!E404,"")</f>
        <v/>
      </c>
      <c r="E383" s="71" t="str">
        <f ca="1">IF(Totals!$I404=$C$1, Totals!F404,"")</f>
        <v/>
      </c>
      <c r="F383" s="71">
        <f t="shared" ca="1" si="13"/>
        <v>0</v>
      </c>
      <c r="G383" s="71" t="str">
        <f ca="1">IF(Totals!$I404=$C$1, Totals!I404,"")</f>
        <v/>
      </c>
      <c r="H383" s="763" t="str">
        <f ca="1">IF(Totals!$J404=$C$1,Totals!J404,"")</f>
        <v/>
      </c>
    </row>
    <row r="384" spans="1:9" ht="16.5" hidden="1" customHeight="1" x14ac:dyDescent="0.25">
      <c r="A384" s="147" t="str">
        <f t="shared" ca="1" si="12"/>
        <v>0</v>
      </c>
      <c r="B384" s="762" t="str">
        <f ca="1">IF(Totals!$I405=$C$1, Totals!B405,"")</f>
        <v/>
      </c>
      <c r="C384" s="71" t="str">
        <f ca="1">IF(Totals!$I405=$C$1, Totals!D405,"")</f>
        <v/>
      </c>
      <c r="D384" s="71" t="str">
        <f ca="1">IF(Totals!$I405=$C$1, Totals!E405,"")</f>
        <v/>
      </c>
      <c r="E384" s="71" t="str">
        <f ca="1">IF(Totals!$I405=$C$1, Totals!F405,"")</f>
        <v/>
      </c>
      <c r="F384" s="71">
        <f t="shared" ca="1" si="13"/>
        <v>0</v>
      </c>
      <c r="G384" s="71" t="str">
        <f ca="1">IF(Totals!$I405=$C$1, Totals!I405,"")</f>
        <v/>
      </c>
      <c r="H384" s="763" t="str">
        <f ca="1">IF(Totals!$J405=$C$1,Totals!J405,"")</f>
        <v/>
      </c>
    </row>
    <row r="385" spans="1:10" ht="16.5" hidden="1" customHeight="1" x14ac:dyDescent="0.25">
      <c r="A385" s="147" t="str">
        <f t="shared" ca="1" si="12"/>
        <v>0</v>
      </c>
      <c r="B385" s="762" t="str">
        <f ca="1">IF(Totals!$I406=$C$1, Totals!B406,"")</f>
        <v/>
      </c>
      <c r="C385" s="71" t="str">
        <f ca="1">IF(Totals!$I406=$C$1, Totals!D406,"")</f>
        <v/>
      </c>
      <c r="D385" s="71" t="str">
        <f ca="1">IF(Totals!$I406=$C$1, Totals!E406,"")</f>
        <v/>
      </c>
      <c r="E385" s="71" t="str">
        <f ca="1">IF(Totals!$I406=$C$1, Totals!F406,"")</f>
        <v/>
      </c>
      <c r="F385" s="71">
        <f t="shared" ca="1" si="13"/>
        <v>0</v>
      </c>
      <c r="G385" s="71" t="str">
        <f ca="1">IF(Totals!$I406=$C$1, Totals!I406,"")</f>
        <v/>
      </c>
      <c r="H385" s="763" t="str">
        <f ca="1">IF(Totals!$J406=$C$1,Totals!J406,"")</f>
        <v/>
      </c>
    </row>
    <row r="386" spans="1:10" ht="16.5" hidden="1" customHeight="1" x14ac:dyDescent="0.25">
      <c r="A386" s="147" t="str">
        <f t="shared" ca="1" si="12"/>
        <v>0</v>
      </c>
      <c r="B386" s="762" t="str">
        <f ca="1">IF(Totals!$I407=$C$1, Totals!B407,"")</f>
        <v/>
      </c>
      <c r="C386" s="71" t="str">
        <f ca="1">IF(Totals!$I407=$C$1, Totals!D407,"")</f>
        <v/>
      </c>
      <c r="D386" s="71" t="str">
        <f ca="1">IF(Totals!$I407=$C$1, Totals!E407,"")</f>
        <v/>
      </c>
      <c r="E386" s="71" t="str">
        <f ca="1">IF(Totals!$I407=$C$1, Totals!F407,"")</f>
        <v/>
      </c>
      <c r="F386" s="71">
        <f t="shared" ca="1" si="13"/>
        <v>0</v>
      </c>
      <c r="G386" s="71" t="str">
        <f ca="1">IF(Totals!$I407=$C$1, Totals!I407,"")</f>
        <v/>
      </c>
      <c r="H386" s="763" t="str">
        <f ca="1">IF(Totals!$J407=$C$1,Totals!J407,"")</f>
        <v/>
      </c>
    </row>
    <row r="387" spans="1:10" ht="16.5" hidden="1" customHeight="1" x14ac:dyDescent="0.25">
      <c r="A387" s="147" t="str">
        <f t="shared" ca="1" si="12"/>
        <v>0</v>
      </c>
      <c r="B387" s="762" t="str">
        <f ca="1">IF(Totals!$I408=$C$1, Totals!B408,"")</f>
        <v/>
      </c>
      <c r="C387" s="71" t="str">
        <f ca="1">IF(Totals!$I408=$C$1, Totals!D408,"")</f>
        <v/>
      </c>
      <c r="D387" s="71" t="str">
        <f ca="1">IF(Totals!$I408=$C$1, Totals!E408,"")</f>
        <v/>
      </c>
      <c r="E387" s="71" t="str">
        <f ca="1">IF(Totals!$I408=$C$1, Totals!F408,"")</f>
        <v/>
      </c>
      <c r="F387" s="71">
        <f t="shared" ca="1" si="13"/>
        <v>0</v>
      </c>
      <c r="G387" s="71" t="str">
        <f ca="1">IF(Totals!$I408=$C$1, Totals!I408,"")</f>
        <v/>
      </c>
      <c r="H387" s="763" t="str">
        <f ca="1">IF(Totals!$J408=$C$1,Totals!J408,"")</f>
        <v/>
      </c>
    </row>
    <row r="388" spans="1:10" ht="16.5" hidden="1" customHeight="1" x14ac:dyDescent="0.25">
      <c r="A388" s="147" t="str">
        <f t="shared" ca="1" si="12"/>
        <v>0</v>
      </c>
      <c r="B388" s="762" t="str">
        <f ca="1">IF(Totals!$I409=$C$1, Totals!B409,"")</f>
        <v/>
      </c>
      <c r="C388" s="71" t="str">
        <f ca="1">IF(Totals!$I409=$C$1, Totals!D409,"")</f>
        <v/>
      </c>
      <c r="D388" s="71" t="str">
        <f ca="1">IF(Totals!$I409=$C$1, Totals!E409,"")</f>
        <v/>
      </c>
      <c r="E388" s="71" t="str">
        <f ca="1">IF(Totals!$I409=$C$1, Totals!F409,"")</f>
        <v/>
      </c>
      <c r="F388" s="71">
        <f t="shared" ca="1" si="13"/>
        <v>0</v>
      </c>
      <c r="G388" s="71" t="str">
        <f ca="1">IF(Totals!$I409=$C$1, Totals!I409,"")</f>
        <v/>
      </c>
      <c r="H388" s="763" t="str">
        <f ca="1">IF(Totals!$J409=$C$1,Totals!J409,"")</f>
        <v/>
      </c>
    </row>
    <row r="389" spans="1:10" ht="16.5" hidden="1" customHeight="1" x14ac:dyDescent="0.25">
      <c r="A389" s="147" t="str">
        <f t="shared" ca="1" si="12"/>
        <v>0</v>
      </c>
      <c r="B389" s="762" t="str">
        <f ca="1">IF(Totals!$I410=$C$1, Totals!B410,"")</f>
        <v/>
      </c>
      <c r="C389" s="71" t="str">
        <f ca="1">IF(Totals!$I410=$C$1, Totals!D410,"")</f>
        <v/>
      </c>
      <c r="D389" s="71" t="str">
        <f ca="1">IF(Totals!$I410=$C$1, Totals!E410,"")</f>
        <v/>
      </c>
      <c r="E389" s="71" t="str">
        <f ca="1">IF(Totals!$I410=$C$1, Totals!F410,"")</f>
        <v/>
      </c>
      <c r="F389" s="71">
        <f t="shared" ca="1" si="13"/>
        <v>0</v>
      </c>
      <c r="G389" s="71" t="str">
        <f ca="1">IF(Totals!$I410=$C$1, Totals!I410,"")</f>
        <v/>
      </c>
      <c r="H389" s="763" t="str">
        <f ca="1">IF(Totals!$J410=$C$1,Totals!J410,"")</f>
        <v/>
      </c>
    </row>
    <row r="390" spans="1:10" ht="16.5" hidden="1" customHeight="1" x14ac:dyDescent="0.25">
      <c r="A390" s="147" t="str">
        <f t="shared" ca="1" si="12"/>
        <v>0</v>
      </c>
      <c r="B390" s="762" t="str">
        <f ca="1">IF(Totals!$I411=$C$1, Totals!B411,"")</f>
        <v/>
      </c>
      <c r="C390" s="71" t="str">
        <f ca="1">IF(Totals!$I411=$C$1, Totals!D411,"")</f>
        <v/>
      </c>
      <c r="D390" s="71" t="str">
        <f ca="1">IF(Totals!$I411=$C$1, Totals!E411,"")</f>
        <v/>
      </c>
      <c r="E390" s="71" t="str">
        <f ca="1">IF(Totals!$I411=$C$1, Totals!F411,"")</f>
        <v/>
      </c>
      <c r="F390" s="71">
        <f t="shared" ca="1" si="13"/>
        <v>0</v>
      </c>
      <c r="G390" s="71" t="str">
        <f ca="1">IF(Totals!$I411=$C$1, Totals!I411,"")</f>
        <v/>
      </c>
      <c r="H390" s="763" t="str">
        <f ca="1">IF(Totals!$J411=$C$1,Totals!J411,"")</f>
        <v/>
      </c>
    </row>
    <row r="391" spans="1:10" ht="16.5" hidden="1" customHeight="1" x14ac:dyDescent="0.25">
      <c r="A391" s="147" t="str">
        <f t="shared" ca="1" si="12"/>
        <v>0</v>
      </c>
      <c r="B391" s="762" t="str">
        <f ca="1">IF(Totals!$I412=$C$1, Totals!B412,"")</f>
        <v/>
      </c>
      <c r="C391" s="71" t="str">
        <f ca="1">IF(Totals!$I412=$C$1, Totals!D412,"")</f>
        <v/>
      </c>
      <c r="D391" s="71" t="str">
        <f ca="1">IF(Totals!$I412=$C$1, Totals!E412,"")</f>
        <v/>
      </c>
      <c r="E391" s="71" t="str">
        <f ca="1">IF(Totals!$I412=$C$1, Totals!F412,"")</f>
        <v/>
      </c>
      <c r="F391" s="71">
        <f t="shared" ca="1" si="13"/>
        <v>0</v>
      </c>
      <c r="G391" s="71" t="str">
        <f ca="1">IF(Totals!$I412=$C$1, Totals!I412,"")</f>
        <v/>
      </c>
      <c r="H391" s="763" t="str">
        <f ca="1">IF(Totals!$J412=$C$1,Totals!J412,"")</f>
        <v/>
      </c>
    </row>
    <row r="392" spans="1:10" ht="16.5" hidden="1" customHeight="1" x14ac:dyDescent="0.25">
      <c r="A392" s="147" t="str">
        <f t="shared" ca="1" si="12"/>
        <v>0</v>
      </c>
      <c r="B392" s="762" t="str">
        <f ca="1">IF(Totals!$I413=$C$1, Totals!B413,"")</f>
        <v/>
      </c>
      <c r="C392" s="71" t="str">
        <f ca="1">IF(Totals!$I413=$C$1, Totals!D413,"")</f>
        <v/>
      </c>
      <c r="D392" s="71" t="str">
        <f ca="1">IF(Totals!$I413=$C$1, Totals!E413,"")</f>
        <v/>
      </c>
      <c r="E392" s="71" t="str">
        <f ca="1">IF(Totals!$I413=$C$1, Totals!F413,"")</f>
        <v/>
      </c>
      <c r="F392" s="71">
        <f t="shared" ca="1" si="13"/>
        <v>0</v>
      </c>
      <c r="G392" s="71" t="str">
        <f ca="1">IF(Totals!$I413=$C$1, Totals!I413,"")</f>
        <v/>
      </c>
      <c r="H392" s="763" t="str">
        <f ca="1">IF(Totals!$J413=$C$1,Totals!J413,"")</f>
        <v/>
      </c>
    </row>
    <row r="393" spans="1:10" ht="16.5" hidden="1" customHeight="1" x14ac:dyDescent="0.25">
      <c r="A393" s="147" t="str">
        <f t="shared" ca="1" si="12"/>
        <v>0</v>
      </c>
      <c r="B393" s="762" t="str">
        <f ca="1">IF(Totals!$I414=$C$1, Totals!B414,"")</f>
        <v/>
      </c>
      <c r="C393" s="71" t="str">
        <f ca="1">IF(Totals!$I414=$C$1, Totals!D414,"")</f>
        <v/>
      </c>
      <c r="D393" s="71" t="str">
        <f ca="1">IF(Totals!$I414=$C$1, Totals!E414,"")</f>
        <v/>
      </c>
      <c r="E393" s="71" t="str">
        <f ca="1">IF(Totals!$I414=$C$1, Totals!F414,"")</f>
        <v/>
      </c>
      <c r="F393" s="71">
        <f t="shared" ca="1" si="13"/>
        <v>0</v>
      </c>
      <c r="G393" s="71" t="str">
        <f ca="1">IF(Totals!$I414=$C$1, Totals!I414,"")</f>
        <v/>
      </c>
      <c r="H393" s="763" t="str">
        <f ca="1">IF(Totals!$J414=$C$1,Totals!J414,"")</f>
        <v/>
      </c>
      <c r="I393" s="75"/>
    </row>
    <row r="394" spans="1:10" ht="16.5" hidden="1" customHeight="1" x14ac:dyDescent="0.25">
      <c r="A394" s="147" t="str">
        <f t="shared" ca="1" si="12"/>
        <v>0</v>
      </c>
      <c r="B394" s="762" t="str">
        <f ca="1">IF(Totals!$I415=$C$1, Totals!B415,"")</f>
        <v/>
      </c>
      <c r="C394" s="71" t="str">
        <f ca="1">IF(Totals!$I415=$C$1, Totals!D415,"")</f>
        <v/>
      </c>
      <c r="D394" s="71" t="str">
        <f ca="1">IF(Totals!$I415=$C$1, Totals!E415,"")</f>
        <v/>
      </c>
      <c r="E394" s="71" t="str">
        <f ca="1">IF(Totals!$I415=$C$1, Totals!F415,"")</f>
        <v/>
      </c>
      <c r="F394" s="71">
        <f t="shared" ca="1" si="13"/>
        <v>0</v>
      </c>
      <c r="G394" s="71" t="str">
        <f ca="1">IF(Totals!$I415=$C$1, Totals!I415,"")</f>
        <v/>
      </c>
      <c r="H394" s="763" t="str">
        <f ca="1">IF(Totals!$J415=$C$1,Totals!J415,"")</f>
        <v/>
      </c>
      <c r="I394" s="75"/>
    </row>
    <row r="395" spans="1:10" ht="16.5" hidden="1" customHeight="1" x14ac:dyDescent="0.25">
      <c r="A395" s="147" t="str">
        <f t="shared" ca="1" si="12"/>
        <v>0</v>
      </c>
      <c r="B395" s="762" t="str">
        <f ca="1">IF(Totals!$I416=$C$1, Totals!B416,"")</f>
        <v/>
      </c>
      <c r="C395" s="71" t="str">
        <f ca="1">IF(Totals!$I416=$C$1, Totals!D416,"")</f>
        <v/>
      </c>
      <c r="D395" s="71" t="str">
        <f ca="1">IF(Totals!$I416=$C$1, Totals!E416,"")</f>
        <v/>
      </c>
      <c r="E395" s="71" t="str">
        <f ca="1">IF(Totals!$I416=$C$1, Totals!F416,"")</f>
        <v/>
      </c>
      <c r="F395" s="71">
        <f t="shared" ca="1" si="13"/>
        <v>0</v>
      </c>
      <c r="G395" s="71" t="str">
        <f ca="1">IF(Totals!$I416=$C$1, Totals!I416,"")</f>
        <v/>
      </c>
      <c r="H395" s="763" t="str">
        <f ca="1">IF(Totals!$J416=$C$1,Totals!J416,"")</f>
        <v/>
      </c>
      <c r="I395" s="75"/>
    </row>
    <row r="396" spans="1:10" ht="16.5" hidden="1" customHeight="1" x14ac:dyDescent="0.25">
      <c r="A396" s="147" t="str">
        <f t="shared" ca="1" si="12"/>
        <v>0</v>
      </c>
      <c r="B396" s="762" t="str">
        <f ca="1">IF(Totals!$I417=$C$1, Totals!B417,"")</f>
        <v/>
      </c>
      <c r="C396" s="71" t="str">
        <f ca="1">IF(Totals!$I417=$C$1, Totals!D417,"")</f>
        <v/>
      </c>
      <c r="D396" s="71" t="str">
        <f ca="1">IF(Totals!$I417=$C$1, Totals!E417,"")</f>
        <v/>
      </c>
      <c r="E396" s="71" t="str">
        <f ca="1">IF(Totals!$I417=$C$1, Totals!F417,"")</f>
        <v/>
      </c>
      <c r="F396" s="71">
        <f t="shared" ca="1" si="13"/>
        <v>0</v>
      </c>
      <c r="G396" s="71" t="str">
        <f ca="1">IF(Totals!$I417=$C$1, Totals!I417,"")</f>
        <v/>
      </c>
      <c r="H396" s="763" t="str">
        <f ca="1">IF(Totals!$J417=$C$1,Totals!J417,"")</f>
        <v/>
      </c>
    </row>
    <row r="397" spans="1:10" ht="16.5" hidden="1" customHeight="1" x14ac:dyDescent="0.25">
      <c r="A397" s="147" t="str">
        <f t="shared" ca="1" si="12"/>
        <v>0</v>
      </c>
      <c r="B397" s="762" t="str">
        <f ca="1">IF(Totals!$I418=$C$1, Totals!B418,"")</f>
        <v/>
      </c>
      <c r="C397" s="71" t="str">
        <f ca="1">IF(Totals!$I418=$C$1, Totals!D418,"")</f>
        <v/>
      </c>
      <c r="D397" s="71" t="str">
        <f ca="1">IF(Totals!$I418=$C$1, Totals!E418,"")</f>
        <v/>
      </c>
      <c r="E397" s="71" t="str">
        <f ca="1">IF(Totals!$I418=$C$1, Totals!F418,"")</f>
        <v/>
      </c>
      <c r="F397" s="71">
        <f t="shared" ca="1" si="13"/>
        <v>0</v>
      </c>
      <c r="G397" s="71" t="str">
        <f ca="1">IF(Totals!$I418=$C$1, Totals!I418,"")</f>
        <v/>
      </c>
      <c r="H397" s="763" t="str">
        <f ca="1">IF(Totals!$J418=$C$1,Totals!J418,"")</f>
        <v/>
      </c>
      <c r="I397" s="766"/>
      <c r="J397" s="27"/>
    </row>
    <row r="398" spans="1:10" ht="16.5" hidden="1" customHeight="1" x14ac:dyDescent="0.25">
      <c r="A398" s="147" t="str">
        <f t="shared" ca="1" si="12"/>
        <v>0</v>
      </c>
      <c r="B398" s="762" t="str">
        <f ca="1">IF(Totals!$I419=$C$1, Totals!B419,"")</f>
        <v/>
      </c>
      <c r="C398" s="71" t="str">
        <f ca="1">IF(Totals!$I419=$C$1, Totals!D419,"")</f>
        <v/>
      </c>
      <c r="D398" s="71" t="str">
        <f ca="1">IF(Totals!$I419=$C$1, Totals!E419,"")</f>
        <v/>
      </c>
      <c r="E398" s="71" t="str">
        <f ca="1">IF(Totals!$I419=$C$1, Totals!F419,"")</f>
        <v/>
      </c>
      <c r="F398" s="71">
        <f t="shared" ca="1" si="13"/>
        <v>0</v>
      </c>
      <c r="G398" s="71" t="str">
        <f ca="1">IF(Totals!$I419=$C$1, Totals!I419,"")</f>
        <v/>
      </c>
      <c r="H398" s="763" t="str">
        <f ca="1">IF(Totals!$J419=$C$1,Totals!J419,"")</f>
        <v/>
      </c>
    </row>
    <row r="399" spans="1:10" ht="16.5" hidden="1" customHeight="1" x14ac:dyDescent="0.25">
      <c r="A399" s="147" t="str">
        <f t="shared" ca="1" si="12"/>
        <v>0</v>
      </c>
      <c r="B399" s="762" t="str">
        <f ca="1">IF(Totals!$I420=$C$1, Totals!B420,"")</f>
        <v/>
      </c>
      <c r="C399" s="71" t="str">
        <f ca="1">IF(Totals!$I420=$C$1, Totals!D420,"")</f>
        <v/>
      </c>
      <c r="D399" s="71" t="str">
        <f ca="1">IF(Totals!$I420=$C$1, Totals!E420,"")</f>
        <v/>
      </c>
      <c r="E399" s="71" t="str">
        <f ca="1">IF(Totals!$I420=$C$1, Totals!F420,"")</f>
        <v/>
      </c>
      <c r="F399" s="71">
        <f t="shared" ca="1" si="13"/>
        <v>0</v>
      </c>
      <c r="G399" s="71" t="str">
        <f ca="1">IF(Totals!$I420=$C$1, Totals!I420,"")</f>
        <v/>
      </c>
      <c r="H399" s="763" t="str">
        <f ca="1">IF(Totals!$J420=$C$1,Totals!J420,"")</f>
        <v/>
      </c>
    </row>
    <row r="400" spans="1:10" ht="16.5" hidden="1" customHeight="1" x14ac:dyDescent="0.25">
      <c r="A400" s="147" t="str">
        <f t="shared" ca="1" si="12"/>
        <v>0</v>
      </c>
      <c r="B400" s="762" t="str">
        <f ca="1">IF(Totals!$I421=$C$1, Totals!B421,"")</f>
        <v/>
      </c>
      <c r="C400" s="71" t="str">
        <f ca="1">IF(Totals!$I421=$C$1, Totals!D421,"")</f>
        <v/>
      </c>
      <c r="D400" s="71" t="str">
        <f ca="1">IF(Totals!$I421=$C$1, Totals!E421,"")</f>
        <v/>
      </c>
      <c r="E400" s="71" t="str">
        <f ca="1">IF(Totals!$I421=$C$1, Totals!F421,"")</f>
        <v/>
      </c>
      <c r="F400" s="71">
        <f t="shared" ca="1" si="13"/>
        <v>0</v>
      </c>
      <c r="G400" s="71" t="str">
        <f ca="1">IF(Totals!$I421=$C$1, Totals!I421,"")</f>
        <v/>
      </c>
      <c r="H400" s="763" t="str">
        <f ca="1">IF(Totals!$J421=$C$1,Totals!J421,"")</f>
        <v/>
      </c>
    </row>
    <row r="401" spans="1:8" ht="16.5" hidden="1" customHeight="1" x14ac:dyDescent="0.25">
      <c r="A401" s="147" t="str">
        <f t="shared" ca="1" si="12"/>
        <v>0</v>
      </c>
      <c r="B401" s="762" t="str">
        <f ca="1">IF(Totals!$I422=$C$1, Totals!B422,"")</f>
        <v/>
      </c>
      <c r="C401" s="71" t="str">
        <f ca="1">IF(Totals!$I422=$C$1, Totals!D422,"")</f>
        <v/>
      </c>
      <c r="D401" s="71" t="str">
        <f ca="1">IF(Totals!$I422=$C$1, Totals!E422,"")</f>
        <v/>
      </c>
      <c r="E401" s="71" t="str">
        <f ca="1">IF(Totals!$I422=$C$1, Totals!F422,"")</f>
        <v/>
      </c>
      <c r="F401" s="71">
        <f t="shared" ca="1" si="13"/>
        <v>0</v>
      </c>
      <c r="G401" s="71" t="str">
        <f ca="1">IF(Totals!$I422=$C$1, Totals!I422,"")</f>
        <v/>
      </c>
      <c r="H401" s="763" t="str">
        <f ca="1">IF(Totals!$J422=$C$1,Totals!J422,"")</f>
        <v/>
      </c>
    </row>
    <row r="402" spans="1:8" ht="16.5" hidden="1" customHeight="1" x14ac:dyDescent="0.25">
      <c r="A402" s="147" t="str">
        <f t="shared" ca="1" si="12"/>
        <v>0</v>
      </c>
      <c r="B402" s="762" t="str">
        <f ca="1">IF(Totals!$I423=$C$1, Totals!B423,"")</f>
        <v/>
      </c>
      <c r="C402" s="71" t="str">
        <f ca="1">IF(Totals!$I423=$C$1, Totals!D423,"")</f>
        <v/>
      </c>
      <c r="D402" s="71" t="str">
        <f ca="1">IF(Totals!$I423=$C$1, Totals!E423,"")</f>
        <v/>
      </c>
      <c r="E402" s="71" t="str">
        <f ca="1">IF(Totals!$I423=$C$1, Totals!F423,"")</f>
        <v/>
      </c>
      <c r="F402" s="71">
        <f t="shared" ca="1" si="13"/>
        <v>0</v>
      </c>
      <c r="G402" s="71" t="str">
        <f ca="1">IF(Totals!$I423=$C$1, Totals!I423,"")</f>
        <v/>
      </c>
      <c r="H402" s="763" t="str">
        <f ca="1">IF(Totals!$J423=$C$1,Totals!J423,"")</f>
        <v/>
      </c>
    </row>
    <row r="403" spans="1:8" ht="16.5" hidden="1" customHeight="1" x14ac:dyDescent="0.25">
      <c r="A403" s="147" t="str">
        <f t="shared" ca="1" si="12"/>
        <v>0</v>
      </c>
      <c r="B403" s="762" t="str">
        <f ca="1">IF(Totals!$I424=$C$1, Totals!B424,"")</f>
        <v/>
      </c>
      <c r="C403" s="71" t="str">
        <f ca="1">IF(Totals!$I424=$C$1, Totals!D424,"")</f>
        <v/>
      </c>
      <c r="D403" s="71" t="str">
        <f ca="1">IF(Totals!$I424=$C$1, Totals!E424,"")</f>
        <v/>
      </c>
      <c r="E403" s="71" t="str">
        <f ca="1">IF(Totals!$I424=$C$1, Totals!F424,"")</f>
        <v/>
      </c>
      <c r="F403" s="71">
        <f t="shared" ca="1" si="13"/>
        <v>0</v>
      </c>
      <c r="G403" s="71" t="str">
        <f ca="1">IF(Totals!$I424=$C$1, Totals!I424,"")</f>
        <v/>
      </c>
      <c r="H403" s="763" t="str">
        <f ca="1">IF(Totals!$J424=$C$1,Totals!J424,"")</f>
        <v/>
      </c>
    </row>
    <row r="404" spans="1:8" ht="16.5" hidden="1" customHeight="1" x14ac:dyDescent="0.25">
      <c r="A404" s="147" t="str">
        <f t="shared" ca="1" si="12"/>
        <v>0</v>
      </c>
      <c r="B404" s="762" t="str">
        <f ca="1">IF(Totals!$I425=$C$1, Totals!B425,"")</f>
        <v/>
      </c>
      <c r="C404" s="71" t="str">
        <f ca="1">IF(Totals!$I425=$C$1, Totals!D425,"")</f>
        <v/>
      </c>
      <c r="D404" s="71" t="str">
        <f ca="1">IF(Totals!$I425=$C$1, Totals!E425,"")</f>
        <v/>
      </c>
      <c r="E404" s="71" t="str">
        <f ca="1">IF(Totals!$I425=$C$1, Totals!F425,"")</f>
        <v/>
      </c>
      <c r="F404" s="71">
        <f t="shared" ca="1" si="13"/>
        <v>0</v>
      </c>
      <c r="G404" s="71" t="str">
        <f ca="1">IF(Totals!$I425=$C$1, Totals!I425,"")</f>
        <v/>
      </c>
      <c r="H404" s="763" t="str">
        <f ca="1">IF(Totals!$J425=$C$1,Totals!J425,"")</f>
        <v/>
      </c>
    </row>
    <row r="405" spans="1:8" ht="16.5" hidden="1" customHeight="1" x14ac:dyDescent="0.25">
      <c r="A405" s="147" t="str">
        <f t="shared" ca="1" si="12"/>
        <v>0</v>
      </c>
      <c r="B405" s="762" t="str">
        <f ca="1">IF(Totals!$I426=$C$1, Totals!B426,"")</f>
        <v/>
      </c>
      <c r="C405" s="71" t="str">
        <f ca="1">IF(Totals!$I426=$C$1, Totals!D426,"")</f>
        <v/>
      </c>
      <c r="D405" s="71" t="str">
        <f ca="1">IF(Totals!$I426=$C$1, Totals!E426,"")</f>
        <v/>
      </c>
      <c r="E405" s="71" t="str">
        <f ca="1">IF(Totals!$I426=$C$1, Totals!F426,"")</f>
        <v/>
      </c>
      <c r="F405" s="71">
        <f t="shared" ca="1" si="13"/>
        <v>0</v>
      </c>
      <c r="G405" s="71" t="str">
        <f ca="1">IF(Totals!$I426=$C$1, Totals!I426,"")</f>
        <v/>
      </c>
      <c r="H405" s="763" t="str">
        <f ca="1">IF(Totals!$J426=$C$1,Totals!J426,"")</f>
        <v/>
      </c>
    </row>
    <row r="406" spans="1:8" ht="16.5" hidden="1" customHeight="1" x14ac:dyDescent="0.25">
      <c r="A406" s="147" t="str">
        <f t="shared" ca="1" si="12"/>
        <v>0</v>
      </c>
      <c r="B406" s="762" t="str">
        <f ca="1">IF(Totals!$I427=$C$1, Totals!B427,"")</f>
        <v/>
      </c>
      <c r="C406" s="71" t="str">
        <f ca="1">IF(Totals!$I427=$C$1, Totals!D427,"")</f>
        <v/>
      </c>
      <c r="D406" s="71" t="str">
        <f ca="1">IF(Totals!$I427=$C$1, Totals!E427,"")</f>
        <v/>
      </c>
      <c r="E406" s="71" t="str">
        <f ca="1">IF(Totals!$I427=$C$1, Totals!F427,"")</f>
        <v/>
      </c>
      <c r="F406" s="71">
        <f t="shared" ca="1" si="13"/>
        <v>0</v>
      </c>
      <c r="G406" s="71" t="str">
        <f ca="1">IF(Totals!$I427=$C$1, Totals!I427,"")</f>
        <v/>
      </c>
      <c r="H406" s="763" t="str">
        <f ca="1">IF(Totals!$J427=$C$1,Totals!J427,"")</f>
        <v/>
      </c>
    </row>
    <row r="407" spans="1:8" ht="16.5" hidden="1" customHeight="1" x14ac:dyDescent="0.25">
      <c r="A407" s="147" t="str">
        <f t="shared" ca="1" si="12"/>
        <v>0</v>
      </c>
      <c r="B407" s="762" t="str">
        <f ca="1">IF(Totals!$I428=$C$1, Totals!B428,"")</f>
        <v/>
      </c>
      <c r="C407" s="71" t="str">
        <f ca="1">IF(Totals!$I428=$C$1, Totals!D428,"")</f>
        <v/>
      </c>
      <c r="D407" s="71" t="str">
        <f ca="1">IF(Totals!$I428=$C$1, Totals!E428,"")</f>
        <v/>
      </c>
      <c r="E407" s="71" t="str">
        <f ca="1">IF(Totals!$I428=$C$1, Totals!F428,"")</f>
        <v/>
      </c>
      <c r="F407" s="71">
        <f t="shared" ca="1" si="13"/>
        <v>0</v>
      </c>
      <c r="G407" s="71" t="str">
        <f ca="1">IF(Totals!$I428=$C$1, Totals!I428,"")</f>
        <v/>
      </c>
      <c r="H407" s="763" t="str">
        <f ca="1">IF(Totals!$J428=$C$1,Totals!J428,"")</f>
        <v/>
      </c>
    </row>
    <row r="408" spans="1:8" ht="16.5" hidden="1" customHeight="1" x14ac:dyDescent="0.25">
      <c r="A408" s="147" t="str">
        <f t="shared" ca="1" si="12"/>
        <v>0</v>
      </c>
      <c r="B408" s="762" t="str">
        <f ca="1">IF(Totals!$I429=$C$1, Totals!B429,"")</f>
        <v/>
      </c>
      <c r="C408" s="71" t="str">
        <f ca="1">IF(Totals!$I429=$C$1, Totals!D429,"")</f>
        <v/>
      </c>
      <c r="D408" s="71" t="str">
        <f ca="1">IF(Totals!$I429=$C$1, Totals!E429,"")</f>
        <v/>
      </c>
      <c r="E408" s="71" t="str">
        <f ca="1">IF(Totals!$I429=$C$1, Totals!F429,"")</f>
        <v/>
      </c>
      <c r="F408" s="71">
        <f t="shared" ca="1" si="13"/>
        <v>0</v>
      </c>
      <c r="G408" s="71" t="str">
        <f ca="1">IF(Totals!$I429=$C$1, Totals!I429,"")</f>
        <v/>
      </c>
      <c r="H408" s="763" t="str">
        <f ca="1">IF(Totals!$J429=$C$1,Totals!J429,"")</f>
        <v/>
      </c>
    </row>
    <row r="409" spans="1:8" ht="16.5" hidden="1" customHeight="1" x14ac:dyDescent="0.25">
      <c r="A409" s="147" t="str">
        <f t="shared" ca="1" si="12"/>
        <v>0</v>
      </c>
      <c r="B409" s="762" t="str">
        <f ca="1">IF(Totals!$I430=$C$1, Totals!B430,"")</f>
        <v/>
      </c>
      <c r="C409" s="71" t="str">
        <f ca="1">IF(Totals!$I430=$C$1, Totals!D430,"")</f>
        <v/>
      </c>
      <c r="D409" s="71" t="str">
        <f ca="1">IF(Totals!$I430=$C$1, Totals!E430,"")</f>
        <v/>
      </c>
      <c r="E409" s="71" t="str">
        <f ca="1">IF(Totals!$I430=$C$1, Totals!F430,"")</f>
        <v/>
      </c>
      <c r="F409" s="71">
        <f t="shared" ca="1" si="13"/>
        <v>0</v>
      </c>
      <c r="G409" s="71" t="str">
        <f ca="1">IF(Totals!$I430=$C$1, Totals!I430,"")</f>
        <v/>
      </c>
      <c r="H409" s="763" t="str">
        <f ca="1">IF(Totals!$J430=$C$1,Totals!J430,"")</f>
        <v/>
      </c>
    </row>
    <row r="410" spans="1:8" ht="16.5" hidden="1" customHeight="1" x14ac:dyDescent="0.25">
      <c r="A410" s="147" t="str">
        <f t="shared" ca="1" si="12"/>
        <v>0</v>
      </c>
      <c r="B410" s="762" t="str">
        <f ca="1">IF(Totals!$I431=$C$1, Totals!B431,"")</f>
        <v/>
      </c>
      <c r="C410" s="71" t="str">
        <f ca="1">IF(Totals!$I431=$C$1, Totals!D431,"")</f>
        <v/>
      </c>
      <c r="D410" s="71" t="str">
        <f ca="1">IF(Totals!$I431=$C$1, Totals!E431,"")</f>
        <v/>
      </c>
      <c r="E410" s="71" t="str">
        <f ca="1">IF(Totals!$I431=$C$1, Totals!F431,"")</f>
        <v/>
      </c>
      <c r="F410" s="71">
        <f t="shared" ca="1" si="13"/>
        <v>0</v>
      </c>
      <c r="G410" s="71" t="str">
        <f ca="1">IF(Totals!$I431=$C$1, Totals!I431,"")</f>
        <v/>
      </c>
      <c r="H410" s="763" t="str">
        <f ca="1">IF(Totals!$J431=$C$1,Totals!J431,"")</f>
        <v/>
      </c>
    </row>
    <row r="411" spans="1:8" ht="16.5" hidden="1" customHeight="1" x14ac:dyDescent="0.25">
      <c r="A411" s="147" t="str">
        <f t="shared" ca="1" si="12"/>
        <v>0</v>
      </c>
      <c r="B411" s="762" t="str">
        <f ca="1">IF(Totals!$I432=$C$1, Totals!B432,"")</f>
        <v/>
      </c>
      <c r="C411" s="71" t="str">
        <f ca="1">IF(Totals!$I432=$C$1, Totals!D432,"")</f>
        <v/>
      </c>
      <c r="D411" s="71" t="str">
        <f ca="1">IF(Totals!$I432=$C$1, Totals!E432,"")</f>
        <v/>
      </c>
      <c r="E411" s="71" t="str">
        <f ca="1">IF(Totals!$I432=$C$1, Totals!F432,"")</f>
        <v/>
      </c>
      <c r="F411" s="71">
        <f t="shared" ca="1" si="13"/>
        <v>0</v>
      </c>
      <c r="G411" s="71" t="str">
        <f ca="1">IF(Totals!$I432=$C$1, Totals!I432,"")</f>
        <v/>
      </c>
      <c r="H411" s="763" t="str">
        <f ca="1">IF(Totals!$J432=$C$1,Totals!J432,"")</f>
        <v/>
      </c>
    </row>
    <row r="412" spans="1:8" ht="16.5" hidden="1" customHeight="1" x14ac:dyDescent="0.25">
      <c r="A412" s="147" t="str">
        <f t="shared" ca="1" si="12"/>
        <v>0</v>
      </c>
      <c r="B412" s="762" t="str">
        <f ca="1">IF(Totals!$I433=$C$1, Totals!B433,"")</f>
        <v/>
      </c>
      <c r="C412" s="71" t="str">
        <f ca="1">IF(Totals!$I433=$C$1, Totals!D433,"")</f>
        <v/>
      </c>
      <c r="D412" s="71" t="str">
        <f ca="1">IF(Totals!$I433=$C$1, Totals!E433,"")</f>
        <v/>
      </c>
      <c r="E412" s="71" t="str">
        <f ca="1">IF(Totals!$I433=$C$1, Totals!F433,"")</f>
        <v/>
      </c>
      <c r="F412" s="71">
        <f t="shared" ca="1" si="13"/>
        <v>0</v>
      </c>
      <c r="G412" s="71" t="str">
        <f ca="1">IF(Totals!$I433=$C$1, Totals!I433,"")</f>
        <v/>
      </c>
      <c r="H412" s="763" t="str">
        <f ca="1">IF(Totals!$J433=$C$1,Totals!J433,"")</f>
        <v/>
      </c>
    </row>
    <row r="413" spans="1:8" ht="16.5" hidden="1" customHeight="1" x14ac:dyDescent="0.25">
      <c r="A413" s="147" t="str">
        <f t="shared" ca="1" si="12"/>
        <v>0</v>
      </c>
      <c r="B413" s="762" t="str">
        <f ca="1">IF(Totals!$I434=$C$1, Totals!B434,"")</f>
        <v/>
      </c>
      <c r="C413" s="71" t="str">
        <f ca="1">IF(Totals!$I434=$C$1, Totals!D434,"")</f>
        <v/>
      </c>
      <c r="D413" s="71" t="str">
        <f ca="1">IF(Totals!$I434=$C$1, Totals!E434,"")</f>
        <v/>
      </c>
      <c r="E413" s="71" t="str">
        <f ca="1">IF(Totals!$I434=$C$1, Totals!F434,"")</f>
        <v/>
      </c>
      <c r="F413" s="71">
        <f t="shared" ca="1" si="13"/>
        <v>0</v>
      </c>
      <c r="G413" s="71" t="str">
        <f ca="1">IF(Totals!$I434=$C$1, Totals!I434,"")</f>
        <v/>
      </c>
      <c r="H413" s="763" t="str">
        <f ca="1">IF(Totals!$J434=$C$1,Totals!J434,"")</f>
        <v/>
      </c>
    </row>
    <row r="414" spans="1:8" ht="16.5" hidden="1" customHeight="1" x14ac:dyDescent="0.25">
      <c r="A414" s="147" t="str">
        <f t="shared" ca="1" si="12"/>
        <v>0</v>
      </c>
      <c r="B414" s="762" t="str">
        <f ca="1">IF(Totals!$I435=$C$1, Totals!B435,"")</f>
        <v/>
      </c>
      <c r="C414" s="71" t="str">
        <f ca="1">IF(Totals!$I435=$C$1, Totals!D435,"")</f>
        <v/>
      </c>
      <c r="D414" s="71" t="str">
        <f ca="1">IF(Totals!$I435=$C$1, Totals!E435,"")</f>
        <v/>
      </c>
      <c r="E414" s="71" t="str">
        <f ca="1">IF(Totals!$I435=$C$1, Totals!F435,"")</f>
        <v/>
      </c>
      <c r="F414" s="71">
        <f t="shared" ca="1" si="13"/>
        <v>0</v>
      </c>
      <c r="G414" s="71" t="str">
        <f ca="1">IF(Totals!$I435=$C$1, Totals!I435,"")</f>
        <v/>
      </c>
      <c r="H414" s="763" t="str">
        <f ca="1">IF(Totals!$J435=$C$1,Totals!J435,"")</f>
        <v/>
      </c>
    </row>
    <row r="415" spans="1:8" ht="16.5" hidden="1" customHeight="1" x14ac:dyDescent="0.25">
      <c r="A415" s="147" t="str">
        <f t="shared" ca="1" si="12"/>
        <v>0</v>
      </c>
      <c r="B415" s="762" t="str">
        <f ca="1">IF(Totals!$I436=$C$1, Totals!B436,"")</f>
        <v/>
      </c>
      <c r="C415" s="71" t="str">
        <f ca="1">IF(Totals!$I436=$C$1, Totals!D436,"")</f>
        <v/>
      </c>
      <c r="D415" s="71" t="str">
        <f ca="1">IF(Totals!$I436=$C$1, Totals!E436,"")</f>
        <v/>
      </c>
      <c r="E415" s="71" t="str">
        <f ca="1">IF(Totals!$I436=$C$1, Totals!F436,"")</f>
        <v/>
      </c>
      <c r="F415" s="71">
        <f t="shared" ca="1" si="13"/>
        <v>0</v>
      </c>
      <c r="G415" s="71" t="str">
        <f ca="1">IF(Totals!$I436=$C$1, Totals!I436,"")</f>
        <v/>
      </c>
      <c r="H415" s="763" t="str">
        <f ca="1">IF(Totals!$J436=$C$1,Totals!J436,"")</f>
        <v/>
      </c>
    </row>
    <row r="416" spans="1:8" ht="16.5" hidden="1" customHeight="1" x14ac:dyDescent="0.25">
      <c r="A416" s="147" t="str">
        <f t="shared" ca="1" si="12"/>
        <v>0</v>
      </c>
      <c r="B416" s="762" t="str">
        <f ca="1">IF(Totals!$I437=$C$1, Totals!B437,"")</f>
        <v/>
      </c>
      <c r="C416" s="71" t="str">
        <f ca="1">IF(Totals!$I437=$C$1, Totals!D437,"")</f>
        <v/>
      </c>
      <c r="D416" s="71" t="str">
        <f ca="1">IF(Totals!$I437=$C$1, Totals!E437,"")</f>
        <v/>
      </c>
      <c r="E416" s="71" t="str">
        <f ca="1">IF(Totals!$I437=$C$1, Totals!F437,"")</f>
        <v/>
      </c>
      <c r="F416" s="71">
        <f t="shared" ca="1" si="13"/>
        <v>0</v>
      </c>
      <c r="G416" s="71" t="str">
        <f ca="1">IF(Totals!$I437=$C$1, Totals!I437,"")</f>
        <v/>
      </c>
      <c r="H416" s="763" t="str">
        <f ca="1">IF(Totals!$J437=$C$1,Totals!J437,"")</f>
        <v/>
      </c>
    </row>
    <row r="417" spans="1:8" ht="16.5" hidden="1" customHeight="1" x14ac:dyDescent="0.25">
      <c r="A417" s="147" t="str">
        <f t="shared" ca="1" si="12"/>
        <v>0</v>
      </c>
      <c r="B417" s="762" t="str">
        <f ca="1">IF(Totals!$I438=$C$1, Totals!B438,"")</f>
        <v/>
      </c>
      <c r="C417" s="71" t="str">
        <f ca="1">IF(Totals!$I438=$C$1, Totals!D438,"")</f>
        <v/>
      </c>
      <c r="D417" s="71" t="str">
        <f ca="1">IF(Totals!$I438=$C$1, Totals!E438,"")</f>
        <v/>
      </c>
      <c r="E417" s="71" t="str">
        <f ca="1">IF(Totals!$I438=$C$1, Totals!F438,"")</f>
        <v/>
      </c>
      <c r="F417" s="71">
        <f t="shared" ca="1" si="13"/>
        <v>0</v>
      </c>
      <c r="G417" s="71" t="str">
        <f ca="1">IF(Totals!$I438=$C$1, Totals!I438,"")</f>
        <v/>
      </c>
      <c r="H417" s="763" t="str">
        <f ca="1">IF(Totals!$J438=$C$1,Totals!J438,"")</f>
        <v/>
      </c>
    </row>
    <row r="418" spans="1:8" ht="16.5" hidden="1" customHeight="1" x14ac:dyDescent="0.25">
      <c r="A418" s="147" t="str">
        <f t="shared" ca="1" si="12"/>
        <v>0</v>
      </c>
      <c r="B418" s="762" t="str">
        <f ca="1">IF(Totals!$I439=$C$1, Totals!B439,"")</f>
        <v/>
      </c>
      <c r="C418" s="71" t="str">
        <f ca="1">IF(Totals!$I439=$C$1, Totals!D439,"")</f>
        <v/>
      </c>
      <c r="D418" s="71" t="str">
        <f ca="1">IF(Totals!$I439=$C$1, Totals!E439,"")</f>
        <v/>
      </c>
      <c r="E418" s="71" t="str">
        <f ca="1">IF(Totals!$I439=$C$1, Totals!F439,"")</f>
        <v/>
      </c>
      <c r="F418" s="71">
        <f t="shared" ca="1" si="13"/>
        <v>0</v>
      </c>
      <c r="G418" s="71" t="str">
        <f ca="1">IF(Totals!$I439=$C$1, Totals!I439,"")</f>
        <v/>
      </c>
      <c r="H418" s="763" t="str">
        <f ca="1">IF(Totals!$J439=$C$1,Totals!J439,"")</f>
        <v/>
      </c>
    </row>
    <row r="419" spans="1:8" ht="16.5" hidden="1" customHeight="1" x14ac:dyDescent="0.25">
      <c r="A419" s="147" t="str">
        <f t="shared" ca="1" si="12"/>
        <v>0</v>
      </c>
      <c r="B419" s="762" t="str">
        <f ca="1">IF(Totals!$I440=$C$1, Totals!B440,"")</f>
        <v/>
      </c>
      <c r="C419" s="71" t="str">
        <f ca="1">IF(Totals!$I440=$C$1, Totals!D440,"")</f>
        <v/>
      </c>
      <c r="D419" s="71" t="str">
        <f ca="1">IF(Totals!$I440=$C$1, Totals!E440,"")</f>
        <v/>
      </c>
      <c r="E419" s="71" t="str">
        <f ca="1">IF(Totals!$I440=$C$1, Totals!F440,"")</f>
        <v/>
      </c>
      <c r="F419" s="71">
        <f t="shared" ca="1" si="13"/>
        <v>0</v>
      </c>
      <c r="G419" s="71" t="str">
        <f ca="1">IF(Totals!$I440=$C$1, Totals!I440,"")</f>
        <v/>
      </c>
      <c r="H419" s="763" t="str">
        <f ca="1">IF(Totals!$J440=$C$1,Totals!J440,"")</f>
        <v/>
      </c>
    </row>
    <row r="420" spans="1:8" ht="16.5" hidden="1" customHeight="1" x14ac:dyDescent="0.25">
      <c r="A420" s="147" t="str">
        <f t="shared" ca="1" si="12"/>
        <v>0</v>
      </c>
      <c r="B420" s="762" t="str">
        <f ca="1">IF(Totals!$I441=$C$1, Totals!B441,"")</f>
        <v/>
      </c>
      <c r="C420" s="71" t="str">
        <f ca="1">IF(Totals!$I441=$C$1, Totals!D441,"")</f>
        <v/>
      </c>
      <c r="D420" s="71" t="str">
        <f ca="1">IF(Totals!$I441=$C$1, Totals!E441,"")</f>
        <v/>
      </c>
      <c r="E420" s="71" t="str">
        <f ca="1">IF(Totals!$I441=$C$1, Totals!F441,"")</f>
        <v/>
      </c>
      <c r="F420" s="71">
        <f t="shared" ca="1" si="13"/>
        <v>0</v>
      </c>
      <c r="G420" s="71" t="str">
        <f ca="1">IF(Totals!$I441=$C$1, Totals!I441,"")</f>
        <v/>
      </c>
      <c r="H420" s="763" t="str">
        <f ca="1">IF(Totals!$J441=$C$1,Totals!J441,"")</f>
        <v/>
      </c>
    </row>
    <row r="421" spans="1:8" ht="16.5" hidden="1" customHeight="1" x14ac:dyDescent="0.25">
      <c r="A421" s="147" t="str">
        <f t="shared" ca="1" si="12"/>
        <v>0</v>
      </c>
      <c r="B421" s="762" t="str">
        <f ca="1">IF(Totals!$I442=$C$1, Totals!B442,"")</f>
        <v/>
      </c>
      <c r="C421" s="71" t="str">
        <f ca="1">IF(Totals!$I442=$C$1, Totals!D442,"")</f>
        <v/>
      </c>
      <c r="D421" s="71" t="str">
        <f ca="1">IF(Totals!$I442=$C$1, Totals!E442,"")</f>
        <v/>
      </c>
      <c r="E421" s="71" t="str">
        <f ca="1">IF(Totals!$I442=$C$1, Totals!F442,"")</f>
        <v/>
      </c>
      <c r="F421" s="71">
        <f t="shared" ca="1" si="13"/>
        <v>0</v>
      </c>
      <c r="G421" s="71" t="str">
        <f ca="1">IF(Totals!$I442=$C$1, Totals!I442,"")</f>
        <v/>
      </c>
      <c r="H421" s="763" t="str">
        <f ca="1">IF(Totals!$J442=$C$1,Totals!J442,"")</f>
        <v/>
      </c>
    </row>
    <row r="422" spans="1:8" ht="16.5" hidden="1" customHeight="1" x14ac:dyDescent="0.25">
      <c r="A422" s="147" t="str">
        <f t="shared" ca="1" si="12"/>
        <v>0</v>
      </c>
      <c r="B422" s="762" t="str">
        <f ca="1">IF(Totals!$I443=$C$1, Totals!B443,"")</f>
        <v/>
      </c>
      <c r="C422" s="71" t="str">
        <f ca="1">IF(Totals!$I443=$C$1, Totals!D443,"")</f>
        <v/>
      </c>
      <c r="D422" s="71" t="str">
        <f ca="1">IF(Totals!$I443=$C$1, Totals!E443,"")</f>
        <v/>
      </c>
      <c r="E422" s="71" t="str">
        <f ca="1">IF(Totals!$I443=$C$1, Totals!F443,"")</f>
        <v/>
      </c>
      <c r="F422" s="71">
        <f t="shared" ca="1" si="13"/>
        <v>0</v>
      </c>
      <c r="G422" s="71" t="str">
        <f ca="1">IF(Totals!$I443=$C$1, Totals!I443,"")</f>
        <v/>
      </c>
      <c r="H422" s="763" t="str">
        <f ca="1">IF(Totals!$J443=$C$1,Totals!J443,"")</f>
        <v/>
      </c>
    </row>
    <row r="423" spans="1:8" ht="16.5" hidden="1" customHeight="1" x14ac:dyDescent="0.25">
      <c r="A423" s="147" t="str">
        <f t="shared" ca="1" si="12"/>
        <v>0</v>
      </c>
      <c r="B423" s="762" t="str">
        <f ca="1">IF(Totals!$I444=$C$1, Totals!B444,"")</f>
        <v/>
      </c>
      <c r="C423" s="71" t="str">
        <f ca="1">IF(Totals!$I444=$C$1, Totals!D444,"")</f>
        <v/>
      </c>
      <c r="D423" s="71" t="str">
        <f ca="1">IF(Totals!$I444=$C$1, Totals!E444,"")</f>
        <v/>
      </c>
      <c r="E423" s="71" t="str">
        <f ca="1">IF(Totals!$I444=$C$1, Totals!F444,"")</f>
        <v/>
      </c>
      <c r="F423" s="71">
        <f t="shared" ca="1" si="13"/>
        <v>0</v>
      </c>
      <c r="G423" s="71" t="str">
        <f ca="1">IF(Totals!$I444=$C$1, Totals!I444,"")</f>
        <v/>
      </c>
      <c r="H423" s="763" t="str">
        <f ca="1">IF(Totals!$J444=$C$1,Totals!J444,"")</f>
        <v/>
      </c>
    </row>
    <row r="424" spans="1:8" ht="16.5" hidden="1" customHeight="1" x14ac:dyDescent="0.25">
      <c r="A424" s="147" t="str">
        <f t="shared" ca="1" si="12"/>
        <v>0</v>
      </c>
      <c r="B424" s="762" t="str">
        <f ca="1">IF(Totals!$I445=$C$1, Totals!B445,"")</f>
        <v/>
      </c>
      <c r="C424" s="71" t="str">
        <f ca="1">IF(Totals!$I445=$C$1, Totals!D445,"")</f>
        <v/>
      </c>
      <c r="D424" s="71" t="str">
        <f ca="1">IF(Totals!$I445=$C$1, Totals!E445,"")</f>
        <v/>
      </c>
      <c r="E424" s="71" t="str">
        <f ca="1">IF(Totals!$I445=$C$1, Totals!F445,"")</f>
        <v/>
      </c>
      <c r="F424" s="71">
        <f t="shared" ca="1" si="13"/>
        <v>0</v>
      </c>
      <c r="G424" s="71" t="str">
        <f ca="1">IF(Totals!$I445=$C$1, Totals!I445,"")</f>
        <v/>
      </c>
      <c r="H424" s="763" t="str">
        <f ca="1">IF(Totals!$J445=$C$1,Totals!J445,"")</f>
        <v/>
      </c>
    </row>
    <row r="425" spans="1:8" ht="16.5" hidden="1" customHeight="1" x14ac:dyDescent="0.25">
      <c r="A425" s="147" t="str">
        <f t="shared" ca="1" si="12"/>
        <v>0</v>
      </c>
      <c r="B425" s="762" t="str">
        <f ca="1">IF(Totals!$I446=$C$1, Totals!B446,"")</f>
        <v/>
      </c>
      <c r="C425" s="71" t="str">
        <f ca="1">IF(Totals!$I446=$C$1, Totals!D446,"")</f>
        <v/>
      </c>
      <c r="D425" s="71" t="str">
        <f ca="1">IF(Totals!$I446=$C$1, Totals!E446,"")</f>
        <v/>
      </c>
      <c r="E425" s="71" t="str">
        <f ca="1">IF(Totals!$I446=$C$1, Totals!F446,"")</f>
        <v/>
      </c>
      <c r="F425" s="71">
        <f t="shared" ca="1" si="13"/>
        <v>0</v>
      </c>
      <c r="G425" s="71" t="str">
        <f ca="1">IF(Totals!$I446=$C$1, Totals!I446,"")</f>
        <v/>
      </c>
      <c r="H425" s="763" t="str">
        <f ca="1">IF(Totals!$J446=$C$1,Totals!J446,"")</f>
        <v/>
      </c>
    </row>
    <row r="426" spans="1:8" ht="16.5" hidden="1" customHeight="1" x14ac:dyDescent="0.25">
      <c r="A426" s="147" t="str">
        <f t="shared" ca="1" si="12"/>
        <v>0</v>
      </c>
      <c r="B426" s="762" t="str">
        <f ca="1">IF(Totals!$I447=$C$1, Totals!B447,"")</f>
        <v/>
      </c>
      <c r="C426" s="71" t="str">
        <f ca="1">IF(Totals!$I447=$C$1, Totals!D447,"")</f>
        <v/>
      </c>
      <c r="D426" s="71" t="str">
        <f ca="1">IF(Totals!$I447=$C$1, Totals!E447,"")</f>
        <v/>
      </c>
      <c r="E426" s="71" t="str">
        <f ca="1">IF(Totals!$I447=$C$1, Totals!F447,"")</f>
        <v/>
      </c>
      <c r="F426" s="71">
        <f t="shared" ca="1" si="13"/>
        <v>0</v>
      </c>
      <c r="G426" s="71" t="str">
        <f ca="1">IF(Totals!$I447=$C$1, Totals!I447,"")</f>
        <v/>
      </c>
      <c r="H426" s="763" t="str">
        <f ca="1">IF(Totals!$J447=$C$1,Totals!J447,"")</f>
        <v/>
      </c>
    </row>
    <row r="427" spans="1:8" ht="16.5" hidden="1" customHeight="1" x14ac:dyDescent="0.25">
      <c r="A427" s="147" t="str">
        <f t="shared" ca="1" si="12"/>
        <v>0</v>
      </c>
      <c r="B427" s="762" t="str">
        <f ca="1">IF(Totals!$I448=$C$1, Totals!B448,"")</f>
        <v/>
      </c>
      <c r="C427" s="71" t="str">
        <f ca="1">IF(Totals!$I448=$C$1, Totals!D448,"")</f>
        <v/>
      </c>
      <c r="D427" s="71" t="str">
        <f ca="1">IF(Totals!$I448=$C$1, Totals!E448,"")</f>
        <v/>
      </c>
      <c r="E427" s="71" t="str">
        <f ca="1">IF(Totals!$I448=$C$1, Totals!F448,"")</f>
        <v/>
      </c>
      <c r="F427" s="71">
        <f t="shared" ca="1" si="13"/>
        <v>0</v>
      </c>
      <c r="G427" s="71" t="str">
        <f ca="1">IF(Totals!$I448=$C$1, Totals!I448,"")</f>
        <v/>
      </c>
      <c r="H427" s="763" t="str">
        <f ca="1">IF(Totals!$J448=$C$1,Totals!J448,"")</f>
        <v/>
      </c>
    </row>
    <row r="428" spans="1:8" ht="16.5" hidden="1" customHeight="1" x14ac:dyDescent="0.25">
      <c r="A428" s="147" t="str">
        <f t="shared" ca="1" si="12"/>
        <v>0</v>
      </c>
      <c r="B428" s="762" t="str">
        <f ca="1">IF(Totals!$I449=$C$1, Totals!B449,"")</f>
        <v/>
      </c>
      <c r="C428" s="71" t="str">
        <f ca="1">IF(Totals!$I449=$C$1, Totals!D449,"")</f>
        <v/>
      </c>
      <c r="D428" s="71" t="str">
        <f ca="1">IF(Totals!$I449=$C$1, Totals!E449,"")</f>
        <v/>
      </c>
      <c r="E428" s="71" t="str">
        <f ca="1">IF(Totals!$I449=$C$1, Totals!F449,"")</f>
        <v/>
      </c>
      <c r="F428" s="71">
        <f t="shared" ca="1" si="13"/>
        <v>0</v>
      </c>
      <c r="G428" s="71" t="str">
        <f ca="1">IF(Totals!$I449=$C$1, Totals!I449,"")</f>
        <v/>
      </c>
      <c r="H428" s="763" t="str">
        <f ca="1">IF(Totals!$J449=$C$1,Totals!J449,"")</f>
        <v/>
      </c>
    </row>
    <row r="429" spans="1:8" ht="16.5" hidden="1" customHeight="1" x14ac:dyDescent="0.25">
      <c r="A429" s="147" t="str">
        <f t="shared" ca="1" si="12"/>
        <v>0</v>
      </c>
      <c r="B429" s="762" t="str">
        <f ca="1">IF(Totals!$I450=$C$1, Totals!B450,"")</f>
        <v/>
      </c>
      <c r="C429" s="71" t="str">
        <f ca="1">IF(Totals!$I450=$C$1, Totals!D450,"")</f>
        <v/>
      </c>
      <c r="D429" s="71" t="str">
        <f ca="1">IF(Totals!$I450=$C$1, Totals!E450,"")</f>
        <v/>
      </c>
      <c r="E429" s="71" t="str">
        <f ca="1">IF(Totals!$I450=$C$1, Totals!F450,"")</f>
        <v/>
      </c>
      <c r="F429" s="71">
        <f t="shared" ca="1" si="13"/>
        <v>0</v>
      </c>
      <c r="G429" s="71" t="str">
        <f ca="1">IF(Totals!$I450=$C$1, Totals!I450,"")</f>
        <v/>
      </c>
      <c r="H429" s="763" t="str">
        <f ca="1">IF(Totals!$J450=$C$1,Totals!J450,"")</f>
        <v/>
      </c>
    </row>
    <row r="430" spans="1:8" ht="16.5" hidden="1" customHeight="1" x14ac:dyDescent="0.25">
      <c r="A430" s="147" t="str">
        <f t="shared" ca="1" si="12"/>
        <v>0</v>
      </c>
      <c r="B430" s="762" t="str">
        <f ca="1">IF(Totals!$I451=$C$1, Totals!B451,"")</f>
        <v/>
      </c>
      <c r="C430" s="71" t="str">
        <f ca="1">IF(Totals!$I451=$C$1, Totals!D451,"")</f>
        <v/>
      </c>
      <c r="D430" s="71" t="str">
        <f ca="1">IF(Totals!$I451=$C$1, Totals!E451,"")</f>
        <v/>
      </c>
      <c r="E430" s="71" t="str">
        <f ca="1">IF(Totals!$I451=$C$1, Totals!F451,"")</f>
        <v/>
      </c>
      <c r="F430" s="71">
        <f t="shared" ca="1" si="13"/>
        <v>0</v>
      </c>
      <c r="G430" s="71" t="str">
        <f ca="1">IF(Totals!$I451=$C$1, Totals!I451,"")</f>
        <v/>
      </c>
      <c r="H430" s="763" t="str">
        <f ca="1">IF(Totals!$J451=$C$1,Totals!J451,"")</f>
        <v/>
      </c>
    </row>
    <row r="431" spans="1:8" ht="16.5" hidden="1" customHeight="1" x14ac:dyDescent="0.25">
      <c r="A431" s="147" t="str">
        <f t="shared" ref="A431:A479" ca="1" si="14">IF(D431="","0","1")</f>
        <v>0</v>
      </c>
      <c r="B431" s="762" t="str">
        <f ca="1">IF(Totals!$I452=$C$1, Totals!B452,"")</f>
        <v/>
      </c>
      <c r="C431" s="71" t="str">
        <f ca="1">IF(Totals!$I452=$C$1, Totals!D452,"")</f>
        <v/>
      </c>
      <c r="D431" s="71" t="str">
        <f ca="1">IF(Totals!$I452=$C$1, Totals!E452,"")</f>
        <v/>
      </c>
      <c r="E431" s="71" t="str">
        <f ca="1">IF(Totals!$I452=$C$1, Totals!F452,"")</f>
        <v/>
      </c>
      <c r="F431" s="71">
        <f t="shared" ref="F431:F479" ca="1" si="15">PRODUCT(D431:E431)</f>
        <v>0</v>
      </c>
      <c r="G431" s="71" t="str">
        <f ca="1">IF(Totals!$I452=$C$1, Totals!I452,"")</f>
        <v/>
      </c>
      <c r="H431" s="763" t="str">
        <f ca="1">IF(Totals!$J452=$C$1,Totals!J452,"")</f>
        <v/>
      </c>
    </row>
    <row r="432" spans="1:8" ht="16.5" hidden="1" customHeight="1" x14ac:dyDescent="0.25">
      <c r="A432" s="147" t="str">
        <f t="shared" ca="1" si="14"/>
        <v>0</v>
      </c>
      <c r="B432" s="762" t="str">
        <f ca="1">IF(Totals!$I453=$C$1, Totals!B453,"")</f>
        <v/>
      </c>
      <c r="C432" s="71" t="str">
        <f ca="1">IF(Totals!$I453=$C$1, Totals!D453,"")</f>
        <v/>
      </c>
      <c r="D432" s="71" t="str">
        <f ca="1">IF(Totals!$I453=$C$1, Totals!E453,"")</f>
        <v/>
      </c>
      <c r="E432" s="71" t="str">
        <f ca="1">IF(Totals!$I453=$C$1, Totals!F453,"")</f>
        <v/>
      </c>
      <c r="F432" s="71">
        <f t="shared" ca="1" si="15"/>
        <v>0</v>
      </c>
      <c r="G432" s="71" t="str">
        <f ca="1">IF(Totals!$I453=$C$1, Totals!I453,"")</f>
        <v/>
      </c>
      <c r="H432" s="763" t="str">
        <f ca="1">IF(Totals!$J453=$C$1,Totals!J453,"")</f>
        <v/>
      </c>
    </row>
    <row r="433" spans="1:8" ht="16.5" hidden="1" customHeight="1" x14ac:dyDescent="0.25">
      <c r="A433" s="147" t="str">
        <f t="shared" ca="1" si="14"/>
        <v>0</v>
      </c>
      <c r="B433" s="762" t="str">
        <f ca="1">IF(Totals!$I454=$C$1, Totals!B454,"")</f>
        <v/>
      </c>
      <c r="C433" s="71" t="str">
        <f ca="1">IF(Totals!$I454=$C$1, Totals!D454,"")</f>
        <v/>
      </c>
      <c r="D433" s="71" t="str">
        <f ca="1">IF(Totals!$I454=$C$1, Totals!E454,"")</f>
        <v/>
      </c>
      <c r="E433" s="71" t="str">
        <f ca="1">IF(Totals!$I454=$C$1, Totals!F454,"")</f>
        <v/>
      </c>
      <c r="F433" s="71">
        <f t="shared" ca="1" si="15"/>
        <v>0</v>
      </c>
      <c r="G433" s="71" t="str">
        <f ca="1">IF(Totals!$I454=$C$1, Totals!I454,"")</f>
        <v/>
      </c>
      <c r="H433" s="763" t="str">
        <f ca="1">IF(Totals!$J454=$C$1,Totals!J454,"")</f>
        <v/>
      </c>
    </row>
    <row r="434" spans="1:8" ht="16.5" hidden="1" customHeight="1" x14ac:dyDescent="0.25">
      <c r="A434" s="147" t="str">
        <f t="shared" ca="1" si="14"/>
        <v>0</v>
      </c>
      <c r="B434" s="762" t="str">
        <f ca="1">IF(Totals!$I455=$C$1, Totals!B455,"")</f>
        <v/>
      </c>
      <c r="C434" s="71" t="str">
        <f ca="1">IF(Totals!$I455=$C$1, Totals!D455,"")</f>
        <v/>
      </c>
      <c r="D434" s="71" t="str">
        <f ca="1">IF(Totals!$I455=$C$1, Totals!E455,"")</f>
        <v/>
      </c>
      <c r="E434" s="71" t="str">
        <f ca="1">IF(Totals!$I455=$C$1, Totals!F455,"")</f>
        <v/>
      </c>
      <c r="F434" s="71">
        <f t="shared" ca="1" si="15"/>
        <v>0</v>
      </c>
      <c r="G434" s="71" t="str">
        <f ca="1">IF(Totals!$I455=$C$1, Totals!I455,"")</f>
        <v/>
      </c>
      <c r="H434" s="763" t="str">
        <f ca="1">IF(Totals!$J455=$C$1,Totals!J455,"")</f>
        <v/>
      </c>
    </row>
    <row r="435" spans="1:8" ht="16.5" hidden="1" customHeight="1" x14ac:dyDescent="0.25">
      <c r="A435" s="147" t="str">
        <f t="shared" ca="1" si="14"/>
        <v>0</v>
      </c>
      <c r="B435" s="762" t="str">
        <f ca="1">IF(Totals!$I456=$C$1, Totals!B456,"")</f>
        <v/>
      </c>
      <c r="C435" s="71" t="str">
        <f ca="1">IF(Totals!$I456=$C$1, Totals!D456,"")</f>
        <v/>
      </c>
      <c r="D435" s="71" t="str">
        <f ca="1">IF(Totals!$I456=$C$1, Totals!E456,"")</f>
        <v/>
      </c>
      <c r="E435" s="71" t="str">
        <f ca="1">IF(Totals!$I456=$C$1, Totals!F456,"")</f>
        <v/>
      </c>
      <c r="F435" s="71">
        <f t="shared" ca="1" si="15"/>
        <v>0</v>
      </c>
      <c r="G435" s="71" t="str">
        <f ca="1">IF(Totals!$I456=$C$1, Totals!I456,"")</f>
        <v/>
      </c>
      <c r="H435" s="763" t="str">
        <f ca="1">IF(Totals!$J456=$C$1,Totals!J456,"")</f>
        <v/>
      </c>
    </row>
    <row r="436" spans="1:8" ht="16.5" hidden="1" customHeight="1" x14ac:dyDescent="0.25">
      <c r="A436" s="147" t="str">
        <f t="shared" ca="1" si="14"/>
        <v>0</v>
      </c>
      <c r="B436" s="762" t="str">
        <f ca="1">IF(Totals!$I457=$C$1, Totals!B457,"")</f>
        <v/>
      </c>
      <c r="C436" s="71" t="str">
        <f ca="1">IF(Totals!$I457=$C$1, Totals!D457,"")</f>
        <v/>
      </c>
      <c r="D436" s="71" t="str">
        <f ca="1">IF(Totals!$I457=$C$1, Totals!E457,"")</f>
        <v/>
      </c>
      <c r="E436" s="71" t="str">
        <f ca="1">IF(Totals!$I457=$C$1, Totals!F457,"")</f>
        <v/>
      </c>
      <c r="F436" s="71">
        <f t="shared" ca="1" si="15"/>
        <v>0</v>
      </c>
      <c r="G436" s="71" t="str">
        <f ca="1">IF(Totals!$I457=$C$1, Totals!I457,"")</f>
        <v/>
      </c>
      <c r="H436" s="763" t="str">
        <f ca="1">IF(Totals!$J457=$C$1,Totals!J457,"")</f>
        <v/>
      </c>
    </row>
    <row r="437" spans="1:8" ht="16.5" hidden="1" customHeight="1" x14ac:dyDescent="0.25">
      <c r="A437" s="147" t="str">
        <f t="shared" ca="1" si="14"/>
        <v>0</v>
      </c>
      <c r="B437" s="762" t="str">
        <f ca="1">IF(Totals!$I458=$C$1, Totals!B458,"")</f>
        <v/>
      </c>
      <c r="C437" s="71" t="str">
        <f ca="1">IF(Totals!$I458=$C$1, Totals!D458,"")</f>
        <v/>
      </c>
      <c r="D437" s="71" t="str">
        <f ca="1">IF(Totals!$I458=$C$1, Totals!E458,"")</f>
        <v/>
      </c>
      <c r="E437" s="71" t="str">
        <f ca="1">IF(Totals!$I458=$C$1, Totals!F458,"")</f>
        <v/>
      </c>
      <c r="F437" s="71">
        <f t="shared" ca="1" si="15"/>
        <v>0</v>
      </c>
      <c r="G437" s="71" t="str">
        <f ca="1">IF(Totals!$I458=$C$1, Totals!I458,"")</f>
        <v/>
      </c>
      <c r="H437" s="763" t="str">
        <f ca="1">IF(Totals!$J458=$C$1,Totals!J458,"")</f>
        <v/>
      </c>
    </row>
    <row r="438" spans="1:8" ht="16.5" hidden="1" customHeight="1" x14ac:dyDescent="0.25">
      <c r="A438" s="147" t="str">
        <f t="shared" ca="1" si="14"/>
        <v>0</v>
      </c>
      <c r="B438" s="762" t="str">
        <f ca="1">IF(Totals!$I459=$C$1, Totals!B459,"")</f>
        <v/>
      </c>
      <c r="C438" s="71" t="str">
        <f ca="1">IF(Totals!$I459=$C$1, Totals!D459,"")</f>
        <v/>
      </c>
      <c r="D438" s="71" t="str">
        <f ca="1">IF(Totals!$I459=$C$1, Totals!E459,"")</f>
        <v/>
      </c>
      <c r="E438" s="71" t="str">
        <f ca="1">IF(Totals!$I459=$C$1, Totals!F459,"")</f>
        <v/>
      </c>
      <c r="F438" s="71">
        <f t="shared" ca="1" si="15"/>
        <v>0</v>
      </c>
      <c r="G438" s="71" t="str">
        <f ca="1">IF(Totals!$I459=$C$1, Totals!I459,"")</f>
        <v/>
      </c>
      <c r="H438" s="763" t="str">
        <f ca="1">IF(Totals!$J459=$C$1,Totals!J459,"")</f>
        <v/>
      </c>
    </row>
    <row r="439" spans="1:8" ht="16.5" hidden="1" customHeight="1" x14ac:dyDescent="0.25">
      <c r="A439" s="147" t="str">
        <f t="shared" ca="1" si="14"/>
        <v>0</v>
      </c>
      <c r="B439" s="762" t="str">
        <f ca="1">IF(Totals!$I460=$C$1, Totals!B460,"")</f>
        <v/>
      </c>
      <c r="C439" s="71" t="str">
        <f ca="1">IF(Totals!$I460=$C$1, Totals!D460,"")</f>
        <v/>
      </c>
      <c r="D439" s="71" t="str">
        <f ca="1">IF(Totals!$I460=$C$1, Totals!E460,"")</f>
        <v/>
      </c>
      <c r="E439" s="71" t="str">
        <f ca="1">IF(Totals!$I460=$C$1, Totals!F460,"")</f>
        <v/>
      </c>
      <c r="F439" s="71">
        <f t="shared" ca="1" si="15"/>
        <v>0</v>
      </c>
      <c r="G439" s="71" t="str">
        <f ca="1">IF(Totals!$I460=$C$1, Totals!I460,"")</f>
        <v/>
      </c>
      <c r="H439" s="763" t="str">
        <f ca="1">IF(Totals!$J460=$C$1,Totals!J460,"")</f>
        <v/>
      </c>
    </row>
    <row r="440" spans="1:8" ht="16.5" hidden="1" customHeight="1" x14ac:dyDescent="0.25">
      <c r="A440" s="147" t="str">
        <f t="shared" ca="1" si="14"/>
        <v>0</v>
      </c>
      <c r="B440" s="762" t="str">
        <f ca="1">IF(Totals!$I461=$C$1, Totals!B461,"")</f>
        <v/>
      </c>
      <c r="C440" s="71" t="str">
        <f ca="1">IF(Totals!$I461=$C$1, Totals!D461,"")</f>
        <v/>
      </c>
      <c r="D440" s="71" t="str">
        <f ca="1">IF(Totals!$I461=$C$1, Totals!E461,"")</f>
        <v/>
      </c>
      <c r="E440" s="71" t="str">
        <f ca="1">IF(Totals!$I461=$C$1, Totals!F461,"")</f>
        <v/>
      </c>
      <c r="F440" s="71">
        <f t="shared" ca="1" si="15"/>
        <v>0</v>
      </c>
      <c r="G440" s="71" t="str">
        <f ca="1">IF(Totals!$I461=$C$1, Totals!I461,"")</f>
        <v/>
      </c>
      <c r="H440" s="763" t="str">
        <f ca="1">IF(Totals!$J461=$C$1,Totals!J461,"")</f>
        <v/>
      </c>
    </row>
    <row r="441" spans="1:8" ht="16.5" hidden="1" customHeight="1" x14ac:dyDescent="0.25">
      <c r="A441" s="147" t="str">
        <f t="shared" ca="1" si="14"/>
        <v>0</v>
      </c>
      <c r="B441" s="762" t="str">
        <f ca="1">IF(Totals!$I462=$C$1, Totals!B462,"")</f>
        <v/>
      </c>
      <c r="C441" s="71" t="str">
        <f ca="1">IF(Totals!$I462=$C$1, Totals!D462,"")</f>
        <v/>
      </c>
      <c r="D441" s="71" t="str">
        <f ca="1">IF(Totals!$I462=$C$1, Totals!E462,"")</f>
        <v/>
      </c>
      <c r="E441" s="71" t="str">
        <f ca="1">IF(Totals!$I462=$C$1, Totals!F462,"")</f>
        <v/>
      </c>
      <c r="F441" s="71">
        <f t="shared" ca="1" si="15"/>
        <v>0</v>
      </c>
      <c r="G441" s="71" t="str">
        <f ca="1">IF(Totals!$I462=$C$1, Totals!I462,"")</f>
        <v/>
      </c>
      <c r="H441" s="763" t="str">
        <f ca="1">IF(Totals!$J462=$C$1,Totals!J462,"")</f>
        <v/>
      </c>
    </row>
    <row r="442" spans="1:8" ht="16.5" hidden="1" customHeight="1" x14ac:dyDescent="0.25">
      <c r="A442" s="147" t="str">
        <f t="shared" ca="1" si="14"/>
        <v>0</v>
      </c>
      <c r="B442" s="762" t="str">
        <f ca="1">IF(Totals!$I463=$C$1, Totals!B463,"")</f>
        <v/>
      </c>
      <c r="C442" s="71" t="str">
        <f ca="1">IF(Totals!$I463=$C$1, Totals!D463,"")</f>
        <v/>
      </c>
      <c r="D442" s="71" t="str">
        <f ca="1">IF(Totals!$I463=$C$1, Totals!E463,"")</f>
        <v/>
      </c>
      <c r="E442" s="71" t="str">
        <f ca="1">IF(Totals!$I463=$C$1, Totals!F463,"")</f>
        <v/>
      </c>
      <c r="F442" s="71">
        <f t="shared" ca="1" si="15"/>
        <v>0</v>
      </c>
      <c r="G442" s="71" t="str">
        <f ca="1">IF(Totals!$I463=$C$1, Totals!I463,"")</f>
        <v/>
      </c>
      <c r="H442" s="763" t="str">
        <f ca="1">IF(Totals!$J463=$C$1,Totals!J463,"")</f>
        <v/>
      </c>
    </row>
    <row r="443" spans="1:8" ht="16.5" hidden="1" customHeight="1" x14ac:dyDescent="0.25">
      <c r="A443" s="147" t="str">
        <f t="shared" ca="1" si="14"/>
        <v>0</v>
      </c>
      <c r="B443" s="762" t="str">
        <f ca="1">IF(Totals!$I464=$C$1, Totals!B464,"")</f>
        <v/>
      </c>
      <c r="C443" s="71" t="str">
        <f ca="1">IF(Totals!$I464=$C$1, Totals!D464,"")</f>
        <v/>
      </c>
      <c r="D443" s="71" t="str">
        <f ca="1">IF(Totals!$I464=$C$1, Totals!E464,"")</f>
        <v/>
      </c>
      <c r="E443" s="71" t="str">
        <f ca="1">IF(Totals!$I464=$C$1, Totals!F464,"")</f>
        <v/>
      </c>
      <c r="F443" s="71">
        <f t="shared" ca="1" si="15"/>
        <v>0</v>
      </c>
      <c r="G443" s="71" t="str">
        <f ca="1">IF(Totals!$I464=$C$1, Totals!I464,"")</f>
        <v/>
      </c>
      <c r="H443" s="763" t="str">
        <f ca="1">IF(Totals!$J464=$C$1,Totals!J464,"")</f>
        <v/>
      </c>
    </row>
    <row r="444" spans="1:8" ht="16.5" hidden="1" customHeight="1" x14ac:dyDescent="0.25">
      <c r="A444" s="147" t="str">
        <f t="shared" ca="1" si="14"/>
        <v>0</v>
      </c>
      <c r="B444" s="762" t="str">
        <f ca="1">IF(Totals!$I465=$C$1, Totals!B465,"")</f>
        <v/>
      </c>
      <c r="C444" s="71" t="str">
        <f ca="1">IF(Totals!$I465=$C$1, Totals!D465,"")</f>
        <v/>
      </c>
      <c r="D444" s="71" t="str">
        <f ca="1">IF(Totals!$I465=$C$1, Totals!E465,"")</f>
        <v/>
      </c>
      <c r="E444" s="71" t="str">
        <f ca="1">IF(Totals!$I465=$C$1, Totals!F465,"")</f>
        <v/>
      </c>
      <c r="F444" s="71">
        <f t="shared" ca="1" si="15"/>
        <v>0</v>
      </c>
      <c r="G444" s="71" t="str">
        <f ca="1">IF(Totals!$I465=$C$1, Totals!I465,"")</f>
        <v/>
      </c>
      <c r="H444" s="763" t="str">
        <f ca="1">IF(Totals!$J465=$C$1,Totals!J465,"")</f>
        <v/>
      </c>
    </row>
    <row r="445" spans="1:8" ht="16.5" hidden="1" customHeight="1" x14ac:dyDescent="0.25">
      <c r="A445" s="147" t="str">
        <f t="shared" ca="1" si="14"/>
        <v>0</v>
      </c>
      <c r="B445" s="762" t="str">
        <f ca="1">IF(Totals!$I466=$C$1, Totals!B466,"")</f>
        <v/>
      </c>
      <c r="C445" s="71" t="str">
        <f ca="1">IF(Totals!$I466=$C$1, Totals!D466,"")</f>
        <v/>
      </c>
      <c r="D445" s="71" t="str">
        <f ca="1">IF(Totals!$I466=$C$1, Totals!E466,"")</f>
        <v/>
      </c>
      <c r="E445" s="71" t="str">
        <f ca="1">IF(Totals!$I466=$C$1, Totals!F466,"")</f>
        <v/>
      </c>
      <c r="F445" s="71">
        <f t="shared" ca="1" si="15"/>
        <v>0</v>
      </c>
      <c r="G445" s="71" t="str">
        <f ca="1">IF(Totals!$I466=$C$1, Totals!I466,"")</f>
        <v/>
      </c>
      <c r="H445" s="763" t="str">
        <f ca="1">IF(Totals!$J466=$C$1,Totals!J466,"")</f>
        <v/>
      </c>
    </row>
    <row r="446" spans="1:8" ht="16.5" hidden="1" customHeight="1" x14ac:dyDescent="0.25">
      <c r="A446" s="147" t="str">
        <f t="shared" ca="1" si="14"/>
        <v>0</v>
      </c>
      <c r="B446" s="762" t="str">
        <f ca="1">IF(Totals!$I467=$C$1, Totals!B467,"")</f>
        <v/>
      </c>
      <c r="C446" s="71" t="str">
        <f ca="1">IF(Totals!$I467=$C$1, Totals!D467,"")</f>
        <v/>
      </c>
      <c r="D446" s="71" t="str">
        <f ca="1">IF(Totals!$I467=$C$1, Totals!E467,"")</f>
        <v/>
      </c>
      <c r="E446" s="71" t="str">
        <f ca="1">IF(Totals!$I467=$C$1, Totals!F467,"")</f>
        <v/>
      </c>
      <c r="F446" s="71">
        <f t="shared" ca="1" si="15"/>
        <v>0</v>
      </c>
      <c r="G446" s="71" t="str">
        <f ca="1">IF(Totals!$I467=$C$1, Totals!I467,"")</f>
        <v/>
      </c>
      <c r="H446" s="763" t="str">
        <f ca="1">IF(Totals!$J467=$C$1,Totals!J467,"")</f>
        <v/>
      </c>
    </row>
    <row r="447" spans="1:8" ht="16.5" hidden="1" customHeight="1" x14ac:dyDescent="0.25">
      <c r="A447" s="147" t="str">
        <f t="shared" ca="1" si="14"/>
        <v>0</v>
      </c>
      <c r="B447" s="762" t="str">
        <f ca="1">IF(Totals!$I468=$C$1, Totals!B468,"")</f>
        <v/>
      </c>
      <c r="C447" s="71" t="str">
        <f ca="1">IF(Totals!$I468=$C$1, Totals!D468,"")</f>
        <v/>
      </c>
      <c r="D447" s="71" t="str">
        <f ca="1">IF(Totals!$I468=$C$1, Totals!E468,"")</f>
        <v/>
      </c>
      <c r="E447" s="71" t="str">
        <f ca="1">IF(Totals!$I468=$C$1, Totals!F468,"")</f>
        <v/>
      </c>
      <c r="F447" s="71">
        <f t="shared" ca="1" si="15"/>
        <v>0</v>
      </c>
      <c r="G447" s="71" t="str">
        <f ca="1">IF(Totals!$I468=$C$1, Totals!I468,"")</f>
        <v/>
      </c>
      <c r="H447" s="763" t="str">
        <f ca="1">IF(Totals!$J468=$C$1,Totals!J468,"")</f>
        <v/>
      </c>
    </row>
    <row r="448" spans="1:8" ht="16.5" hidden="1" customHeight="1" x14ac:dyDescent="0.25">
      <c r="A448" s="147" t="str">
        <f t="shared" ca="1" si="14"/>
        <v>0</v>
      </c>
      <c r="B448" s="762" t="str">
        <f ca="1">IF(Totals!$I469=$C$1, Totals!B469,"")</f>
        <v/>
      </c>
      <c r="C448" s="71" t="str">
        <f ca="1">IF(Totals!$I469=$C$1, Totals!D469,"")</f>
        <v/>
      </c>
      <c r="D448" s="71" t="str">
        <f ca="1">IF(Totals!$I469=$C$1, Totals!E469,"")</f>
        <v/>
      </c>
      <c r="E448" s="71" t="str">
        <f ca="1">IF(Totals!$I469=$C$1, Totals!F469,"")</f>
        <v/>
      </c>
      <c r="F448" s="71">
        <f t="shared" ca="1" si="15"/>
        <v>0</v>
      </c>
      <c r="G448" s="71" t="str">
        <f ca="1">IF(Totals!$I469=$C$1, Totals!I469,"")</f>
        <v/>
      </c>
      <c r="H448" s="763" t="str">
        <f ca="1">IF(Totals!$J469=$C$1,Totals!J469,"")</f>
        <v/>
      </c>
    </row>
    <row r="449" spans="1:8" ht="16.5" hidden="1" customHeight="1" x14ac:dyDescent="0.25">
      <c r="A449" s="147" t="str">
        <f t="shared" ca="1" si="14"/>
        <v>0</v>
      </c>
      <c r="B449" s="762" t="str">
        <f ca="1">IF(Totals!$I470=$C$1, Totals!B470,"")</f>
        <v/>
      </c>
      <c r="C449" s="71" t="str">
        <f ca="1">IF(Totals!$I470=$C$1, Totals!D470,"")</f>
        <v/>
      </c>
      <c r="D449" s="71" t="str">
        <f ca="1">IF(Totals!$I470=$C$1, Totals!E470,"")</f>
        <v/>
      </c>
      <c r="E449" s="71" t="str">
        <f ca="1">IF(Totals!$I470=$C$1, Totals!F470,"")</f>
        <v/>
      </c>
      <c r="F449" s="71">
        <f t="shared" ca="1" si="15"/>
        <v>0</v>
      </c>
      <c r="G449" s="71" t="str">
        <f ca="1">IF(Totals!$I470=$C$1, Totals!I470,"")</f>
        <v/>
      </c>
      <c r="H449" s="763" t="str">
        <f ca="1">IF(Totals!$J470=$C$1,Totals!J470,"")</f>
        <v/>
      </c>
    </row>
    <row r="450" spans="1:8" ht="16.5" hidden="1" customHeight="1" x14ac:dyDescent="0.25">
      <c r="A450" s="147" t="str">
        <f t="shared" ca="1" si="14"/>
        <v>0</v>
      </c>
      <c r="B450" s="762" t="str">
        <f ca="1">IF(Totals!$I471=$C$1, Totals!B471,"")</f>
        <v/>
      </c>
      <c r="C450" s="71" t="str">
        <f ca="1">IF(Totals!$I471=$C$1, Totals!D471,"")</f>
        <v/>
      </c>
      <c r="D450" s="71" t="str">
        <f ca="1">IF(Totals!$I471=$C$1, Totals!E471,"")</f>
        <v/>
      </c>
      <c r="E450" s="71" t="str">
        <f ca="1">IF(Totals!$I471=$C$1, Totals!F471,"")</f>
        <v/>
      </c>
      <c r="F450" s="71">
        <f t="shared" ca="1" si="15"/>
        <v>0</v>
      </c>
      <c r="G450" s="71" t="str">
        <f ca="1">IF(Totals!$I471=$C$1, Totals!I471,"")</f>
        <v/>
      </c>
      <c r="H450" s="763" t="str">
        <f ca="1">IF(Totals!$J471=$C$1,Totals!J471,"")</f>
        <v/>
      </c>
    </row>
    <row r="451" spans="1:8" ht="16.5" hidden="1" customHeight="1" x14ac:dyDescent="0.25">
      <c r="A451" s="147" t="str">
        <f t="shared" ca="1" si="14"/>
        <v>0</v>
      </c>
      <c r="B451" s="762" t="str">
        <f ca="1">IF(Totals!$I472=$C$1, Totals!B472,"")</f>
        <v/>
      </c>
      <c r="C451" s="71" t="str">
        <f ca="1">IF(Totals!$I472=$C$1, Totals!D472,"")</f>
        <v/>
      </c>
      <c r="D451" s="71" t="str">
        <f ca="1">IF(Totals!$I472=$C$1, Totals!E472,"")</f>
        <v/>
      </c>
      <c r="E451" s="71" t="str">
        <f ca="1">IF(Totals!$I472=$C$1, Totals!F472,"")</f>
        <v/>
      </c>
      <c r="F451" s="71">
        <f t="shared" ca="1" si="15"/>
        <v>0</v>
      </c>
      <c r="G451" s="71" t="str">
        <f ca="1">IF(Totals!$I472=$C$1, Totals!I472,"")</f>
        <v/>
      </c>
      <c r="H451" s="763" t="str">
        <f ca="1">IF(Totals!$J472=$C$1,Totals!J472,"")</f>
        <v/>
      </c>
    </row>
    <row r="452" spans="1:8" ht="16.5" hidden="1" customHeight="1" x14ac:dyDescent="0.25">
      <c r="A452" s="147" t="str">
        <f t="shared" ca="1" si="14"/>
        <v>0</v>
      </c>
      <c r="B452" s="762" t="str">
        <f ca="1">IF(Totals!$I473=$C$1, Totals!B473,"")</f>
        <v/>
      </c>
      <c r="C452" s="71" t="str">
        <f ca="1">IF(Totals!$I473=$C$1, Totals!D473,"")</f>
        <v/>
      </c>
      <c r="D452" s="71" t="str">
        <f ca="1">IF(Totals!$I473=$C$1, Totals!E473,"")</f>
        <v/>
      </c>
      <c r="E452" s="71" t="str">
        <f ca="1">IF(Totals!$I473=$C$1, Totals!F473,"")</f>
        <v/>
      </c>
      <c r="F452" s="71">
        <f t="shared" ca="1" si="15"/>
        <v>0</v>
      </c>
      <c r="G452" s="71" t="str">
        <f ca="1">IF(Totals!$I473=$C$1, Totals!I473,"")</f>
        <v/>
      </c>
      <c r="H452" s="763" t="str">
        <f ca="1">IF(Totals!$J473=$C$1,Totals!J473,"")</f>
        <v/>
      </c>
    </row>
    <row r="453" spans="1:8" ht="16.5" hidden="1" customHeight="1" x14ac:dyDescent="0.25">
      <c r="A453" s="147" t="str">
        <f t="shared" ca="1" si="14"/>
        <v>0</v>
      </c>
      <c r="B453" s="762" t="str">
        <f ca="1">IF(Totals!$I474=$C$1, Totals!B474,"")</f>
        <v/>
      </c>
      <c r="C453" s="71" t="str">
        <f ca="1">IF(Totals!$I474=$C$1, Totals!D474,"")</f>
        <v/>
      </c>
      <c r="D453" s="71" t="str">
        <f ca="1">IF(Totals!$I474=$C$1, Totals!E474,"")</f>
        <v/>
      </c>
      <c r="E453" s="71" t="str">
        <f ca="1">IF(Totals!$I474=$C$1, Totals!F474,"")</f>
        <v/>
      </c>
      <c r="F453" s="71">
        <f t="shared" ca="1" si="15"/>
        <v>0</v>
      </c>
      <c r="G453" s="71" t="str">
        <f ca="1">IF(Totals!$I474=$C$1, Totals!I474,"")</f>
        <v/>
      </c>
      <c r="H453" s="763" t="str">
        <f ca="1">IF(Totals!$J474=$C$1,Totals!J474,"")</f>
        <v/>
      </c>
    </row>
    <row r="454" spans="1:8" ht="16.5" hidden="1" customHeight="1" x14ac:dyDescent="0.25">
      <c r="A454" s="147" t="str">
        <f t="shared" ca="1" si="14"/>
        <v>0</v>
      </c>
      <c r="B454" s="762" t="str">
        <f ca="1">IF(Totals!$I475=$C$1, Totals!B475,"")</f>
        <v/>
      </c>
      <c r="C454" s="71" t="str">
        <f ca="1">IF(Totals!$I475=$C$1, Totals!D475,"")</f>
        <v/>
      </c>
      <c r="D454" s="71" t="str">
        <f ca="1">IF(Totals!$I475=$C$1, Totals!E475,"")</f>
        <v/>
      </c>
      <c r="E454" s="71" t="str">
        <f ca="1">IF(Totals!$I475=$C$1, Totals!F475,"")</f>
        <v/>
      </c>
      <c r="F454" s="71">
        <f t="shared" ca="1" si="15"/>
        <v>0</v>
      </c>
      <c r="G454" s="71" t="str">
        <f ca="1">IF(Totals!$I475=$C$1, Totals!I475,"")</f>
        <v/>
      </c>
      <c r="H454" s="763" t="str">
        <f ca="1">IF(Totals!$J475=$C$1,Totals!J475,"")</f>
        <v/>
      </c>
    </row>
    <row r="455" spans="1:8" ht="16.5" hidden="1" customHeight="1" x14ac:dyDescent="0.25">
      <c r="A455" s="147" t="str">
        <f t="shared" ca="1" si="14"/>
        <v>0</v>
      </c>
      <c r="B455" s="762" t="str">
        <f ca="1">IF(Totals!$I476=$C$1, Totals!B476,"")</f>
        <v/>
      </c>
      <c r="C455" s="71" t="str">
        <f ca="1">IF(Totals!$I476=$C$1, Totals!D476,"")</f>
        <v/>
      </c>
      <c r="D455" s="71" t="str">
        <f ca="1">IF(Totals!$I476=$C$1, Totals!E476,"")</f>
        <v/>
      </c>
      <c r="E455" s="71" t="str">
        <f ca="1">IF(Totals!$I476=$C$1, Totals!F476,"")</f>
        <v/>
      </c>
      <c r="F455" s="71">
        <f t="shared" ca="1" si="15"/>
        <v>0</v>
      </c>
      <c r="G455" s="71" t="str">
        <f ca="1">IF(Totals!$I476=$C$1, Totals!I476,"")</f>
        <v/>
      </c>
      <c r="H455" s="763" t="str">
        <f ca="1">IF(Totals!$J476=$C$1,Totals!J476,"")</f>
        <v/>
      </c>
    </row>
    <row r="456" spans="1:8" ht="16.5" hidden="1" customHeight="1" x14ac:dyDescent="0.25">
      <c r="A456" s="147" t="str">
        <f t="shared" ca="1" si="14"/>
        <v>0</v>
      </c>
      <c r="B456" s="762" t="str">
        <f ca="1">IF(Totals!$I477=$C$1, Totals!B477,"")</f>
        <v/>
      </c>
      <c r="C456" s="71" t="str">
        <f ca="1">IF(Totals!$I477=$C$1, Totals!D477,"")</f>
        <v/>
      </c>
      <c r="D456" s="71" t="str">
        <f ca="1">IF(Totals!$I477=$C$1, Totals!E477,"")</f>
        <v/>
      </c>
      <c r="E456" s="71" t="str">
        <f ca="1">IF(Totals!$I477=$C$1, Totals!F477,"")</f>
        <v/>
      </c>
      <c r="F456" s="71">
        <f t="shared" ca="1" si="15"/>
        <v>0</v>
      </c>
      <c r="G456" s="71" t="str">
        <f ca="1">IF(Totals!$I477=$C$1, Totals!I477,"")</f>
        <v/>
      </c>
      <c r="H456" s="763" t="str">
        <f ca="1">IF(Totals!$J477=$C$1,Totals!J477,"")</f>
        <v/>
      </c>
    </row>
    <row r="457" spans="1:8" ht="16.5" hidden="1" customHeight="1" x14ac:dyDescent="0.25">
      <c r="A457" s="147" t="str">
        <f t="shared" ca="1" si="14"/>
        <v>0</v>
      </c>
      <c r="B457" s="762" t="str">
        <f ca="1">IF(Totals!$I478=$C$1, Totals!B478,"")</f>
        <v/>
      </c>
      <c r="C457" s="71" t="str">
        <f ca="1">IF(Totals!$I478=$C$1, Totals!D478,"")</f>
        <v/>
      </c>
      <c r="D457" s="71" t="str">
        <f ca="1">IF(Totals!$I478=$C$1, Totals!E478,"")</f>
        <v/>
      </c>
      <c r="E457" s="71" t="str">
        <f ca="1">IF(Totals!$I478=$C$1, Totals!F478,"")</f>
        <v/>
      </c>
      <c r="F457" s="71">
        <f t="shared" ca="1" si="15"/>
        <v>0</v>
      </c>
      <c r="G457" s="71" t="str">
        <f ca="1">IF(Totals!$I478=$C$1, Totals!I478,"")</f>
        <v/>
      </c>
      <c r="H457" s="763" t="str">
        <f ca="1">IF(Totals!$J478=$C$1,Totals!J478,"")</f>
        <v/>
      </c>
    </row>
    <row r="458" spans="1:8" ht="16.5" hidden="1" customHeight="1" x14ac:dyDescent="0.25">
      <c r="A458" s="147" t="str">
        <f t="shared" ca="1" si="14"/>
        <v>0</v>
      </c>
      <c r="B458" s="762" t="str">
        <f ca="1">IF(Totals!$I479=$C$1, Totals!B479,"")</f>
        <v/>
      </c>
      <c r="C458" s="71" t="str">
        <f ca="1">IF(Totals!$I479=$C$1, Totals!D479,"")</f>
        <v/>
      </c>
      <c r="D458" s="71" t="str">
        <f ca="1">IF(Totals!$I479=$C$1, Totals!E479,"")</f>
        <v/>
      </c>
      <c r="E458" s="71" t="str">
        <f ca="1">IF(Totals!$I479=$C$1, Totals!F479,"")</f>
        <v/>
      </c>
      <c r="F458" s="71">
        <f t="shared" ca="1" si="15"/>
        <v>0</v>
      </c>
      <c r="G458" s="71" t="str">
        <f ca="1">IF(Totals!$I479=$C$1, Totals!I479,"")</f>
        <v/>
      </c>
      <c r="H458" s="763" t="str">
        <f ca="1">IF(Totals!$J479=$C$1,Totals!J479,"")</f>
        <v/>
      </c>
    </row>
    <row r="459" spans="1:8" ht="16.5" hidden="1" customHeight="1" x14ac:dyDescent="0.25">
      <c r="A459" s="147" t="str">
        <f t="shared" ca="1" si="14"/>
        <v>0</v>
      </c>
      <c r="B459" s="762" t="str">
        <f ca="1">IF(Totals!$I480=$C$1, Totals!B480,"")</f>
        <v/>
      </c>
      <c r="C459" s="71" t="str">
        <f ca="1">IF(Totals!$I480=$C$1, Totals!D480,"")</f>
        <v/>
      </c>
      <c r="D459" s="71" t="str">
        <f ca="1">IF(Totals!$I480=$C$1, Totals!E480,"")</f>
        <v/>
      </c>
      <c r="E459" s="71" t="str">
        <f ca="1">IF(Totals!$I480=$C$1, Totals!F480,"")</f>
        <v/>
      </c>
      <c r="F459" s="71">
        <f t="shared" ca="1" si="15"/>
        <v>0</v>
      </c>
      <c r="G459" s="71" t="str">
        <f ca="1">IF(Totals!$I480=$C$1, Totals!I480,"")</f>
        <v/>
      </c>
      <c r="H459" s="763" t="str">
        <f ca="1">IF(Totals!$J480=$C$1,Totals!J480,"")</f>
        <v/>
      </c>
    </row>
    <row r="460" spans="1:8" ht="16.5" hidden="1" customHeight="1" x14ac:dyDescent="0.25">
      <c r="A460" s="147" t="str">
        <f t="shared" ca="1" si="14"/>
        <v>0</v>
      </c>
      <c r="B460" s="762" t="str">
        <f ca="1">IF(Totals!$I481=$C$1, Totals!B481,"")</f>
        <v/>
      </c>
      <c r="C460" s="71" t="str">
        <f ca="1">IF(Totals!$I481=$C$1, Totals!D481,"")</f>
        <v/>
      </c>
      <c r="D460" s="71" t="str">
        <f ca="1">IF(Totals!$I481=$C$1, Totals!E481,"")</f>
        <v/>
      </c>
      <c r="E460" s="71" t="str">
        <f ca="1">IF(Totals!$I481=$C$1, Totals!F481,"")</f>
        <v/>
      </c>
      <c r="F460" s="71">
        <f t="shared" ca="1" si="15"/>
        <v>0</v>
      </c>
      <c r="G460" s="71" t="str">
        <f ca="1">IF(Totals!$I481=$C$1, Totals!I481,"")</f>
        <v/>
      </c>
      <c r="H460" s="763" t="str">
        <f ca="1">IF(Totals!$J481=$C$1,Totals!J481,"")</f>
        <v/>
      </c>
    </row>
    <row r="461" spans="1:8" ht="16.5" hidden="1" customHeight="1" x14ac:dyDescent="0.25">
      <c r="A461" s="147" t="str">
        <f t="shared" ca="1" si="14"/>
        <v>0</v>
      </c>
      <c r="B461" s="762" t="str">
        <f ca="1">IF(Totals!$I482=$C$1, Totals!B482,"")</f>
        <v/>
      </c>
      <c r="C461" s="71" t="str">
        <f ca="1">IF(Totals!$I482=$C$1, Totals!D482,"")</f>
        <v/>
      </c>
      <c r="D461" s="71" t="str">
        <f ca="1">IF(Totals!$I482=$C$1, Totals!E482,"")</f>
        <v/>
      </c>
      <c r="E461" s="71" t="str">
        <f ca="1">IF(Totals!$I482=$C$1, Totals!F482,"")</f>
        <v/>
      </c>
      <c r="F461" s="71">
        <f t="shared" ca="1" si="15"/>
        <v>0</v>
      </c>
      <c r="G461" s="71" t="str">
        <f ca="1">IF(Totals!$I482=$C$1, Totals!I482,"")</f>
        <v/>
      </c>
      <c r="H461" s="763" t="str">
        <f ca="1">IF(Totals!$J482=$C$1,Totals!J482,"")</f>
        <v/>
      </c>
    </row>
    <row r="462" spans="1:8" ht="16.5" hidden="1" customHeight="1" x14ac:dyDescent="0.25">
      <c r="A462" s="147" t="str">
        <f t="shared" ca="1" si="14"/>
        <v>0</v>
      </c>
      <c r="B462" s="762" t="str">
        <f ca="1">IF(Totals!$I483=$C$1, Totals!B483,"")</f>
        <v/>
      </c>
      <c r="C462" s="71" t="str">
        <f ca="1">IF(Totals!$I483=$C$1, Totals!D483,"")</f>
        <v/>
      </c>
      <c r="D462" s="71" t="str">
        <f ca="1">IF(Totals!$I483=$C$1, Totals!E483,"")</f>
        <v/>
      </c>
      <c r="E462" s="71" t="str">
        <f ca="1">IF(Totals!$I483=$C$1, Totals!F483,"")</f>
        <v/>
      </c>
      <c r="F462" s="71">
        <f t="shared" ca="1" si="15"/>
        <v>0</v>
      </c>
      <c r="G462" s="71" t="str">
        <f ca="1">IF(Totals!$I483=$C$1, Totals!I483,"")</f>
        <v/>
      </c>
      <c r="H462" s="763" t="str">
        <f ca="1">IF(Totals!$J483=$C$1,Totals!J483,"")</f>
        <v/>
      </c>
    </row>
    <row r="463" spans="1:8" ht="16.5" hidden="1" customHeight="1" x14ac:dyDescent="0.25">
      <c r="A463" s="147" t="str">
        <f t="shared" ca="1" si="14"/>
        <v>0</v>
      </c>
      <c r="B463" s="762" t="str">
        <f ca="1">IF(Totals!$I484=$C$1, Totals!B484,"")</f>
        <v/>
      </c>
      <c r="C463" s="71" t="str">
        <f ca="1">IF(Totals!$I484=$C$1, Totals!D484,"")</f>
        <v/>
      </c>
      <c r="D463" s="71" t="str">
        <f ca="1">IF(Totals!$I484=$C$1, Totals!E484,"")</f>
        <v/>
      </c>
      <c r="E463" s="71" t="str">
        <f ca="1">IF(Totals!$I484=$C$1, Totals!F484,"")</f>
        <v/>
      </c>
      <c r="F463" s="71">
        <f t="shared" ca="1" si="15"/>
        <v>0</v>
      </c>
      <c r="G463" s="71" t="str">
        <f ca="1">IF(Totals!$I484=$C$1, Totals!I484,"")</f>
        <v/>
      </c>
      <c r="H463" s="763" t="str">
        <f ca="1">IF(Totals!$J484=$C$1,Totals!J484,"")</f>
        <v/>
      </c>
    </row>
    <row r="464" spans="1:8" ht="16.5" hidden="1" customHeight="1" x14ac:dyDescent="0.25">
      <c r="A464" s="147" t="str">
        <f t="shared" ca="1" si="14"/>
        <v>0</v>
      </c>
      <c r="B464" s="762" t="str">
        <f ca="1">IF(Totals!$I485=$C$1, Totals!B485,"")</f>
        <v/>
      </c>
      <c r="C464" s="71" t="str">
        <f ca="1">IF(Totals!$I485=$C$1, Totals!D485,"")</f>
        <v/>
      </c>
      <c r="D464" s="71" t="str">
        <f ca="1">IF(Totals!$I485=$C$1, Totals!E485,"")</f>
        <v/>
      </c>
      <c r="E464" s="71" t="str">
        <f ca="1">IF(Totals!$I485=$C$1, Totals!F485,"")</f>
        <v/>
      </c>
      <c r="F464" s="71">
        <f t="shared" ca="1" si="15"/>
        <v>0</v>
      </c>
      <c r="G464" s="71" t="str">
        <f ca="1">IF(Totals!$I485=$C$1, Totals!I485,"")</f>
        <v/>
      </c>
      <c r="H464" s="763" t="str">
        <f ca="1">IF(Totals!$J485=$C$1,Totals!J485,"")</f>
        <v/>
      </c>
    </row>
    <row r="465" spans="1:8" ht="16.5" hidden="1" customHeight="1" x14ac:dyDescent="0.25">
      <c r="A465" s="147" t="str">
        <f t="shared" ca="1" si="14"/>
        <v>0</v>
      </c>
      <c r="B465" s="762" t="str">
        <f ca="1">IF(Totals!$I486=$C$1, Totals!B486,"")</f>
        <v/>
      </c>
      <c r="C465" s="71" t="str">
        <f ca="1">IF(Totals!$I486=$C$1, Totals!D486,"")</f>
        <v/>
      </c>
      <c r="D465" s="71" t="str">
        <f ca="1">IF(Totals!$I486=$C$1, Totals!E486,"")</f>
        <v/>
      </c>
      <c r="E465" s="71" t="str">
        <f ca="1">IF(Totals!$I486=$C$1, Totals!F486,"")</f>
        <v/>
      </c>
      <c r="F465" s="71">
        <f t="shared" ca="1" si="15"/>
        <v>0</v>
      </c>
      <c r="G465" s="71" t="str">
        <f ca="1">IF(Totals!$I486=$C$1, Totals!I486,"")</f>
        <v/>
      </c>
      <c r="H465" s="763" t="str">
        <f ca="1">IF(Totals!$J486=$C$1,Totals!J486,"")</f>
        <v/>
      </c>
    </row>
    <row r="466" spans="1:8" ht="16.5" hidden="1" customHeight="1" x14ac:dyDescent="0.25">
      <c r="A466" s="147" t="str">
        <f t="shared" ca="1" si="14"/>
        <v>0</v>
      </c>
      <c r="B466" s="762" t="str">
        <f ca="1">IF(Totals!$I487=$C$1, Totals!B487,"")</f>
        <v/>
      </c>
      <c r="C466" s="71" t="str">
        <f ca="1">IF(Totals!$I487=$C$1, Totals!D487,"")</f>
        <v/>
      </c>
      <c r="D466" s="71" t="str">
        <f ca="1">IF(Totals!$I487=$C$1, Totals!E487,"")</f>
        <v/>
      </c>
      <c r="E466" s="71" t="str">
        <f ca="1">IF(Totals!$I487=$C$1, Totals!F487,"")</f>
        <v/>
      </c>
      <c r="F466" s="71">
        <f t="shared" ca="1" si="15"/>
        <v>0</v>
      </c>
      <c r="G466" s="71" t="str">
        <f ca="1">IF(Totals!$I487=$C$1, Totals!I487,"")</f>
        <v/>
      </c>
      <c r="H466" s="763" t="str">
        <f ca="1">IF(Totals!$J487=$C$1,Totals!J487,"")</f>
        <v/>
      </c>
    </row>
    <row r="467" spans="1:8" ht="16.5" hidden="1" customHeight="1" x14ac:dyDescent="0.25">
      <c r="A467" s="147" t="str">
        <f t="shared" ca="1" si="14"/>
        <v>0</v>
      </c>
      <c r="B467" s="762" t="str">
        <f ca="1">IF(Totals!$I488=$C$1, Totals!B488,"")</f>
        <v/>
      </c>
      <c r="C467" s="71" t="str">
        <f ca="1">IF(Totals!$I488=$C$1, Totals!D488,"")</f>
        <v/>
      </c>
      <c r="D467" s="71" t="str">
        <f ca="1">IF(Totals!$I488=$C$1, Totals!E488,"")</f>
        <v/>
      </c>
      <c r="E467" s="71" t="str">
        <f ca="1">IF(Totals!$I488=$C$1, Totals!F488,"")</f>
        <v/>
      </c>
      <c r="F467" s="71">
        <f t="shared" ca="1" si="15"/>
        <v>0</v>
      </c>
      <c r="G467" s="71" t="str">
        <f ca="1">IF(Totals!$I488=$C$1, Totals!I488,"")</f>
        <v/>
      </c>
      <c r="H467" s="763" t="str">
        <f ca="1">IF(Totals!$J488=$C$1,Totals!J488,"")</f>
        <v/>
      </c>
    </row>
    <row r="468" spans="1:8" ht="16.5" hidden="1" customHeight="1" x14ac:dyDescent="0.25">
      <c r="A468" s="147" t="str">
        <f t="shared" ca="1" si="14"/>
        <v>0</v>
      </c>
      <c r="B468" s="762" t="str">
        <f ca="1">IF(Totals!$I489=$C$1, Totals!B489,"")</f>
        <v/>
      </c>
      <c r="C468" s="71" t="str">
        <f ca="1">IF(Totals!$I489=$C$1, Totals!D489,"")</f>
        <v/>
      </c>
      <c r="D468" s="71" t="str">
        <f ca="1">IF(Totals!$I489=$C$1, Totals!E489,"")</f>
        <v/>
      </c>
      <c r="E468" s="71" t="str">
        <f ca="1">IF(Totals!$I489=$C$1, Totals!F489,"")</f>
        <v/>
      </c>
      <c r="F468" s="71">
        <f t="shared" ca="1" si="15"/>
        <v>0</v>
      </c>
      <c r="G468" s="71" t="str">
        <f ca="1">IF(Totals!$I489=$C$1, Totals!I489,"")</f>
        <v/>
      </c>
      <c r="H468" s="763" t="str">
        <f ca="1">IF(Totals!$J489=$C$1,Totals!J489,"")</f>
        <v/>
      </c>
    </row>
    <row r="469" spans="1:8" ht="16.5" hidden="1" customHeight="1" x14ac:dyDescent="0.25">
      <c r="A469" s="147" t="str">
        <f t="shared" ca="1" si="14"/>
        <v>0</v>
      </c>
      <c r="B469" s="762" t="str">
        <f ca="1">IF(Totals!$I490=$C$1, Totals!B490,"")</f>
        <v/>
      </c>
      <c r="C469" s="71" t="str">
        <f ca="1">IF(Totals!$I490=$C$1, Totals!D490,"")</f>
        <v/>
      </c>
      <c r="D469" s="71" t="str">
        <f ca="1">IF(Totals!$I490=$C$1, Totals!E490,"")</f>
        <v/>
      </c>
      <c r="E469" s="71" t="str">
        <f ca="1">IF(Totals!$I490=$C$1, Totals!F490,"")</f>
        <v/>
      </c>
      <c r="F469" s="71">
        <f t="shared" ca="1" si="15"/>
        <v>0</v>
      </c>
      <c r="G469" s="71" t="str">
        <f ca="1">IF(Totals!$I490=$C$1, Totals!I490,"")</f>
        <v/>
      </c>
      <c r="H469" s="763" t="str">
        <f ca="1">IF(Totals!$J490=$C$1,Totals!J490,"")</f>
        <v/>
      </c>
    </row>
    <row r="470" spans="1:8" ht="16.5" hidden="1" customHeight="1" x14ac:dyDescent="0.25">
      <c r="A470" s="147" t="str">
        <f t="shared" ca="1" si="14"/>
        <v>0</v>
      </c>
      <c r="B470" s="762" t="str">
        <f ca="1">IF(Totals!$I491=$C$1, Totals!B491,"")</f>
        <v/>
      </c>
      <c r="C470" s="71" t="str">
        <f ca="1">IF(Totals!$I491=$C$1, Totals!D491,"")</f>
        <v/>
      </c>
      <c r="D470" s="71" t="str">
        <f ca="1">IF(Totals!$I491=$C$1, Totals!E491,"")</f>
        <v/>
      </c>
      <c r="E470" s="71" t="str">
        <f ca="1">IF(Totals!$I491=$C$1, Totals!F491,"")</f>
        <v/>
      </c>
      <c r="F470" s="71">
        <f t="shared" ca="1" si="15"/>
        <v>0</v>
      </c>
      <c r="G470" s="71" t="str">
        <f ca="1">IF(Totals!$I491=$C$1, Totals!I491,"")</f>
        <v/>
      </c>
      <c r="H470" s="763" t="str">
        <f ca="1">IF(Totals!$J491=$C$1,Totals!J491,"")</f>
        <v/>
      </c>
    </row>
    <row r="471" spans="1:8" ht="16.5" hidden="1" customHeight="1" x14ac:dyDescent="0.25">
      <c r="A471" s="147" t="str">
        <f t="shared" ca="1" si="14"/>
        <v>0</v>
      </c>
      <c r="B471" s="762" t="str">
        <f ca="1">IF(Totals!$I492=$C$1, Totals!B492,"")</f>
        <v/>
      </c>
      <c r="C471" s="71" t="str">
        <f ca="1">IF(Totals!$I492=$C$1, Totals!D492,"")</f>
        <v/>
      </c>
      <c r="D471" s="71" t="str">
        <f ca="1">IF(Totals!$I492=$C$1, Totals!E492,"")</f>
        <v/>
      </c>
      <c r="E471" s="71" t="str">
        <f ca="1">IF(Totals!$I492=$C$1, Totals!F492,"")</f>
        <v/>
      </c>
      <c r="F471" s="71">
        <f t="shared" ca="1" si="15"/>
        <v>0</v>
      </c>
      <c r="G471" s="71" t="str">
        <f ca="1">IF(Totals!$I492=$C$1, Totals!I492,"")</f>
        <v/>
      </c>
      <c r="H471" s="763" t="str">
        <f ca="1">IF(Totals!$J492=$C$1,Totals!J492,"")</f>
        <v/>
      </c>
    </row>
    <row r="472" spans="1:8" ht="16.5" hidden="1" customHeight="1" x14ac:dyDescent="0.25">
      <c r="A472" s="147" t="str">
        <f t="shared" ca="1" si="14"/>
        <v>0</v>
      </c>
      <c r="B472" s="762" t="str">
        <f ca="1">IF(Totals!$I493=$C$1, Totals!B493,"")</f>
        <v/>
      </c>
      <c r="C472" s="71" t="str">
        <f ca="1">IF(Totals!$I493=$C$1, Totals!D493,"")</f>
        <v/>
      </c>
      <c r="D472" s="71" t="str">
        <f ca="1">IF(Totals!$I493=$C$1, Totals!E493,"")</f>
        <v/>
      </c>
      <c r="E472" s="71" t="str">
        <f ca="1">IF(Totals!$I493=$C$1, Totals!F493,"")</f>
        <v/>
      </c>
      <c r="F472" s="71">
        <f t="shared" ca="1" si="15"/>
        <v>0</v>
      </c>
      <c r="G472" s="71" t="str">
        <f ca="1">IF(Totals!$I493=$C$1, Totals!I493,"")</f>
        <v/>
      </c>
      <c r="H472" s="763" t="str">
        <f ca="1">IF(Totals!$J493=$C$1,Totals!J493,"")</f>
        <v/>
      </c>
    </row>
    <row r="473" spans="1:8" ht="16.5" hidden="1" customHeight="1" x14ac:dyDescent="0.25">
      <c r="A473" s="147" t="str">
        <f t="shared" ca="1" si="14"/>
        <v>0</v>
      </c>
      <c r="B473" s="762" t="str">
        <f ca="1">IF(Totals!$I494=$C$1, Totals!B494,"")</f>
        <v/>
      </c>
      <c r="C473" s="71" t="str">
        <f ca="1">IF(Totals!$I494=$C$1, Totals!D494,"")</f>
        <v/>
      </c>
      <c r="D473" s="71" t="str">
        <f ca="1">IF(Totals!$I494=$C$1, Totals!E494,"")</f>
        <v/>
      </c>
      <c r="E473" s="71" t="str">
        <f ca="1">IF(Totals!$I494=$C$1, Totals!F494,"")</f>
        <v/>
      </c>
      <c r="F473" s="71">
        <f t="shared" ca="1" si="15"/>
        <v>0</v>
      </c>
      <c r="G473" s="71" t="str">
        <f ca="1">IF(Totals!$I494=$C$1, Totals!I494,"")</f>
        <v/>
      </c>
      <c r="H473" s="763" t="str">
        <f ca="1">IF(Totals!$J494=$C$1,Totals!J494,"")</f>
        <v/>
      </c>
    </row>
    <row r="474" spans="1:8" ht="16.5" hidden="1" customHeight="1" x14ac:dyDescent="0.25">
      <c r="A474" s="147" t="str">
        <f t="shared" ca="1" si="14"/>
        <v>0</v>
      </c>
      <c r="B474" s="762" t="str">
        <f ca="1">IF(Totals!$I495=$C$1, Totals!B495,"")</f>
        <v/>
      </c>
      <c r="C474" s="71" t="str">
        <f ca="1">IF(Totals!$I495=$C$1, Totals!D495,"")</f>
        <v/>
      </c>
      <c r="D474" s="71" t="str">
        <f ca="1">IF(Totals!$I495=$C$1, Totals!E495,"")</f>
        <v/>
      </c>
      <c r="E474" s="71" t="str">
        <f ca="1">IF(Totals!$I495=$C$1, Totals!F495,"")</f>
        <v/>
      </c>
      <c r="F474" s="71">
        <f t="shared" ca="1" si="15"/>
        <v>0</v>
      </c>
      <c r="G474" s="71" t="str">
        <f ca="1">IF(Totals!$I495=$C$1, Totals!I495,"")</f>
        <v/>
      </c>
      <c r="H474" s="763" t="str">
        <f ca="1">IF(Totals!$J495=$C$1,Totals!J495,"")</f>
        <v/>
      </c>
    </row>
    <row r="475" spans="1:8" ht="16.5" hidden="1" customHeight="1" x14ac:dyDescent="0.25">
      <c r="A475" s="147" t="str">
        <f t="shared" ca="1" si="14"/>
        <v>0</v>
      </c>
      <c r="B475" s="762" t="str">
        <f ca="1">IF(Totals!$I496=$C$1, Totals!B496,"")</f>
        <v/>
      </c>
      <c r="C475" s="71" t="str">
        <f ca="1">IF(Totals!$I496=$C$1, Totals!D496,"")</f>
        <v/>
      </c>
      <c r="D475" s="71" t="str">
        <f ca="1">IF(Totals!$I496=$C$1, Totals!E496,"")</f>
        <v/>
      </c>
      <c r="E475" s="71" t="str">
        <f ca="1">IF(Totals!$I496=$C$1, Totals!F496,"")</f>
        <v/>
      </c>
      <c r="F475" s="71">
        <f t="shared" ca="1" si="15"/>
        <v>0</v>
      </c>
      <c r="G475" s="71" t="str">
        <f ca="1">IF(Totals!$I496=$C$1, Totals!I496,"")</f>
        <v/>
      </c>
      <c r="H475" s="763" t="str">
        <f ca="1">IF(Totals!$J496=$C$1,Totals!J496,"")</f>
        <v/>
      </c>
    </row>
    <row r="476" spans="1:8" ht="16.5" hidden="1" customHeight="1" x14ac:dyDescent="0.25">
      <c r="A476" s="147" t="str">
        <f t="shared" ca="1" si="14"/>
        <v>0</v>
      </c>
      <c r="B476" s="762" t="str">
        <f ca="1">IF(Totals!$I497=$C$1, Totals!B497,"")</f>
        <v/>
      </c>
      <c r="C476" s="71" t="str">
        <f ca="1">IF(Totals!$I497=$C$1, Totals!D497,"")</f>
        <v/>
      </c>
      <c r="D476" s="71" t="str">
        <f ca="1">IF(Totals!$I497=$C$1, Totals!E497,"")</f>
        <v/>
      </c>
      <c r="E476" s="71" t="str">
        <f ca="1">IF(Totals!$I497=$C$1, Totals!F497,"")</f>
        <v/>
      </c>
      <c r="F476" s="71">
        <f t="shared" ca="1" si="15"/>
        <v>0</v>
      </c>
      <c r="G476" s="71" t="str">
        <f ca="1">IF(Totals!$I497=$C$1, Totals!I497,"")</f>
        <v/>
      </c>
      <c r="H476" s="763" t="str">
        <f ca="1">IF(Totals!$J497=$C$1,Totals!J497,"")</f>
        <v/>
      </c>
    </row>
    <row r="477" spans="1:8" ht="16.5" hidden="1" customHeight="1" x14ac:dyDescent="0.25">
      <c r="A477" s="147" t="str">
        <f t="shared" ca="1" si="14"/>
        <v>0</v>
      </c>
      <c r="B477" s="762" t="str">
        <f ca="1">IF(Totals!$I498=$C$1, Totals!B498,"")</f>
        <v/>
      </c>
      <c r="C477" s="71" t="str">
        <f ca="1">IF(Totals!$I498=$C$1, Totals!D498,"")</f>
        <v/>
      </c>
      <c r="D477" s="71" t="str">
        <f ca="1">IF(Totals!$I498=$C$1, Totals!E498,"")</f>
        <v/>
      </c>
      <c r="E477" s="71" t="str">
        <f ca="1">IF(Totals!$I498=$C$1, Totals!F498,"")</f>
        <v/>
      </c>
      <c r="F477" s="71">
        <f t="shared" ca="1" si="15"/>
        <v>0</v>
      </c>
      <c r="G477" s="71" t="str">
        <f ca="1">IF(Totals!$I498=$C$1, Totals!I498,"")</f>
        <v/>
      </c>
      <c r="H477" s="763" t="str">
        <f ca="1">IF(Totals!$J498=$C$1,Totals!J498,"")</f>
        <v/>
      </c>
    </row>
    <row r="478" spans="1:8" ht="16.5" hidden="1" customHeight="1" x14ac:dyDescent="0.25">
      <c r="A478" s="147" t="str">
        <f t="shared" ca="1" si="14"/>
        <v>0</v>
      </c>
      <c r="B478" s="762" t="str">
        <f ca="1">IF(Totals!$I499=$C$1, Totals!B499,"")</f>
        <v/>
      </c>
      <c r="C478" s="71" t="str">
        <f ca="1">IF(Totals!$I499=$C$1, Totals!D499,"")</f>
        <v/>
      </c>
      <c r="D478" s="71" t="str">
        <f ca="1">IF(Totals!$I499=$C$1, Totals!E499,"")</f>
        <v/>
      </c>
      <c r="E478" s="71" t="str">
        <f ca="1">IF(Totals!$I499=$C$1, Totals!F499,"")</f>
        <v/>
      </c>
      <c r="F478" s="71">
        <f t="shared" ca="1" si="15"/>
        <v>0</v>
      </c>
      <c r="G478" s="71" t="str">
        <f ca="1">IF(Totals!$I499=$C$1, Totals!I499,"")</f>
        <v/>
      </c>
      <c r="H478" s="763" t="str">
        <f ca="1">IF(Totals!$J499=$C$1,Totals!J499,"")</f>
        <v/>
      </c>
    </row>
    <row r="479" spans="1:8" ht="16.5" hidden="1" customHeight="1" x14ac:dyDescent="0.25">
      <c r="A479" s="147" t="str">
        <f t="shared" ca="1" si="14"/>
        <v>0</v>
      </c>
      <c r="B479" s="762" t="str">
        <f ca="1">IF(Totals!$I500=$C$1, Totals!B500,"")</f>
        <v/>
      </c>
      <c r="C479" s="71" t="str">
        <f ca="1">IF(Totals!$I500=$C$1, Totals!D500,"")</f>
        <v/>
      </c>
      <c r="D479" s="71" t="str">
        <f ca="1">IF(Totals!$I500=$C$1, Totals!E500,"")</f>
        <v/>
      </c>
      <c r="E479" s="71" t="str">
        <f ca="1">IF(Totals!$I500=$C$1, Totals!F500,"")</f>
        <v/>
      </c>
      <c r="F479" s="71">
        <f t="shared" ca="1" si="15"/>
        <v>0</v>
      </c>
      <c r="G479" s="71" t="str">
        <f ca="1">IF(Totals!$I500=$C$1, Totals!I500,"")</f>
        <v/>
      </c>
      <c r="H479" s="763" t="str">
        <f ca="1">IF(Totals!$J500=$C$1,Totals!J500,"")</f>
        <v/>
      </c>
    </row>
  </sheetData>
  <phoneticPr fontId="0" type="noConversion"/>
  <conditionalFormatting sqref="B311:B312">
    <cfRule type="duplicateValues" dxfId="705" priority="1"/>
    <cfRule type="duplicateValues" dxfId="704" priority="2"/>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D221 D74:D83 D203:D207 D145:D179 D68:D72 D3:D37 D39:D66 D85:D143 D185:D201 D223:D309" xr:uid="{3608072E-A509-4046-A292-B9EB5D50AD6E}">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3553" r:id="rId4" name="HideButton">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3555" r:id="rId5" name="Button 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3556" r:id="rId6" name="Button 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3557" r:id="rId7" name="Button 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3558" r:id="rId8" name="Button 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3559" r:id="rId9" name="Button 7">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3560" r:id="rId10" name="Button 8">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3561" r:id="rId11" name="Button 9">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3562" r:id="rId12" name="Button 10">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3563" r:id="rId13" name="Button 11">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3564" r:id="rId14" name="Button 12">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3565" r:id="rId15" name="Button 1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3566" r:id="rId16" name="Button 1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3567" r:id="rId17" name="Button 1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3568" r:id="rId18" name="Button 1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3569" r:id="rId19" name="Button 17">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3570" r:id="rId20" name="Button 18">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3571" r:id="rId21" name="Button 19">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3572" r:id="rId22" name="Button 20">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3573" r:id="rId23" name="Button 21">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3574" r:id="rId24" name="Button 22">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3575" r:id="rId25" name="Button 23">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3576" r:id="rId26" name="Button 24">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3577" r:id="rId27" name="Button 25">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3578" r:id="rId28" name="Button 26">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3579" r:id="rId29" name="Button 27">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3580" r:id="rId30" name="Button 28">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3581" r:id="rId31" name="Button 29">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3582" r:id="rId32" name="Button 30">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3583" r:id="rId33" name="Button 31">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3584" r:id="rId34" name="Button 32">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3585" r:id="rId35" name="Button 33">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3586" r:id="rId36" name="Button 34">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3587" r:id="rId37" name="Button 35">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3588" r:id="rId38" name="Button 36">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3589" r:id="rId39" name="Button 37">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3590" r:id="rId40" name="Button 38">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3591" r:id="rId41" name="Button 39">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3592" r:id="rId42" name="Button 40">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3593" r:id="rId43" name="Button 41">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3594" r:id="rId44" name="Button 42">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3595" r:id="rId45" name="Button 4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3596" r:id="rId46" name="Button 4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3597" r:id="rId47" name="Button 4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3598" r:id="rId48" name="Button 4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3599" r:id="rId49" name="Button 47">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3600" r:id="rId50" name="Button 48">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3">
    <tabColor rgb="FFFFFF00"/>
  </sheetPr>
  <dimension ref="A1:AA479"/>
  <sheetViews>
    <sheetView showZeros="0" topLeftCell="B1" workbookViewId="0">
      <pane ySplit="2" topLeftCell="A173" activePane="bottomLeft" state="frozen"/>
      <selection activeCell="H204" sqref="H204:I204"/>
      <selection pane="bottomLeft" activeCell="B2" sqref="B2"/>
    </sheetView>
  </sheetViews>
  <sheetFormatPr defaultColWidth="9.140625" defaultRowHeight="18" customHeight="1" x14ac:dyDescent="0.25"/>
  <cols>
    <col min="1" max="1" width="6.7109375" style="147" hidden="1" customWidth="1"/>
    <col min="2" max="2" width="19.140625" style="147" customWidth="1"/>
    <col min="3" max="3" width="37.28515625" style="147" customWidth="1"/>
    <col min="4" max="4" width="9.85546875" style="524" customWidth="1"/>
    <col min="5" max="6" width="12.5703125" style="172" customWidth="1"/>
    <col min="7" max="7" width="14.85546875" style="239" customWidth="1"/>
    <col min="8" max="8" width="12.42578125" style="147" customWidth="1"/>
    <col min="9" max="12" width="9.140625" style="147"/>
    <col min="13" max="25" width="0" style="147" hidden="1" customWidth="1"/>
    <col min="26" max="16384" width="9.140625" style="147"/>
  </cols>
  <sheetData>
    <row r="1" spans="1:27" ht="21" customHeight="1" x14ac:dyDescent="0.3">
      <c r="A1" s="257" t="s">
        <v>1017</v>
      </c>
      <c r="B1" s="719"/>
      <c r="C1" s="722" t="str">
        <f ca="1">MID(CELL("filename",B1),FIND("]",CELL("Filename",B1))+1,255)</f>
        <v>Peru</v>
      </c>
      <c r="D1" s="773"/>
      <c r="E1" s="719">
        <f ca="1">COUNTIF(E3:E478,"&gt;0")</f>
        <v>0</v>
      </c>
      <c r="F1" s="719"/>
      <c r="G1" s="723"/>
      <c r="H1" s="724"/>
      <c r="I1" s="725"/>
      <c r="J1" s="182"/>
      <c r="K1" s="182"/>
      <c r="L1" s="182"/>
      <c r="M1" s="173"/>
      <c r="N1" s="173"/>
      <c r="O1" s="173"/>
      <c r="P1" s="173"/>
      <c r="Q1" s="175"/>
      <c r="R1" s="146"/>
      <c r="S1" s="146"/>
      <c r="T1" s="146"/>
      <c r="U1" s="146"/>
      <c r="V1" s="146"/>
      <c r="W1" s="146"/>
      <c r="X1" s="146"/>
      <c r="Y1" s="146"/>
      <c r="Z1" s="146"/>
      <c r="AA1" s="146"/>
    </row>
    <row r="2" spans="1:27" ht="15" customHeight="1" x14ac:dyDescent="0.25">
      <c r="A2" s="257" t="s">
        <v>1018</v>
      </c>
      <c r="B2" s="157" t="s">
        <v>1395</v>
      </c>
      <c r="C2" s="157" t="s">
        <v>2</v>
      </c>
      <c r="D2" s="512" t="s">
        <v>3</v>
      </c>
      <c r="E2" s="303" t="s">
        <v>1025</v>
      </c>
      <c r="F2" s="303" t="s">
        <v>1026</v>
      </c>
      <c r="G2" s="727" t="s">
        <v>6</v>
      </c>
      <c r="H2" s="250"/>
      <c r="I2" s="146"/>
      <c r="J2" s="150"/>
      <c r="K2" s="150"/>
      <c r="L2" s="150"/>
      <c r="M2" s="173"/>
      <c r="N2" s="173"/>
      <c r="O2" s="173"/>
      <c r="P2" s="173"/>
      <c r="Q2" s="175"/>
      <c r="R2" s="146"/>
      <c r="S2" s="146"/>
      <c r="T2" s="146"/>
      <c r="U2" s="146"/>
      <c r="V2" s="146"/>
      <c r="W2" s="146"/>
      <c r="X2" s="146"/>
      <c r="Y2" s="146"/>
      <c r="Z2" s="146"/>
      <c r="AA2" s="146"/>
    </row>
    <row r="3" spans="1:27" ht="15.75" hidden="1" customHeight="1" x14ac:dyDescent="0.25">
      <c r="A3" s="147" t="str">
        <f>IF(D3="","0","1")</f>
        <v>0</v>
      </c>
      <c r="B3" s="1" t="str">
        <f>MstList!B3</f>
        <v>RNX50792782</v>
      </c>
      <c r="C3" s="1" t="str">
        <f>MstList!D3</f>
        <v>Wiper Blades- (Rain X Latitude 21")</v>
      </c>
      <c r="D3" s="6"/>
      <c r="E3" s="191" t="str">
        <f>IF(D3&gt;0,Totals!F3," ")</f>
        <v xml:space="preserve"> </v>
      </c>
      <c r="F3" s="191">
        <f>PRODUCT(D3:E3)</f>
        <v>0</v>
      </c>
      <c r="G3" s="1">
        <f>MstList!J3</f>
        <v>0</v>
      </c>
      <c r="H3" s="250">
        <f>MstList!K3</f>
        <v>0</v>
      </c>
      <c r="I3" s="328"/>
      <c r="J3" s="330"/>
      <c r="K3" s="330"/>
      <c r="L3" s="330"/>
      <c r="M3" s="329"/>
      <c r="N3" s="329"/>
      <c r="O3" s="329"/>
      <c r="P3" s="329"/>
      <c r="Q3" s="331"/>
      <c r="R3" s="328"/>
      <c r="S3" s="328"/>
      <c r="T3" s="328"/>
      <c r="U3" s="328"/>
      <c r="V3" s="328"/>
      <c r="W3" s="328"/>
      <c r="X3" s="328"/>
      <c r="Y3" s="328"/>
      <c r="Z3" s="328"/>
      <c r="AA3" s="328"/>
    </row>
    <row r="4" spans="1:27" ht="15.75" hidden="1" customHeight="1" x14ac:dyDescent="0.25">
      <c r="A4" s="147" t="str">
        <f t="shared" ref="A4:A65" si="0">IF(D4="","0","1")</f>
        <v>0</v>
      </c>
      <c r="B4" s="1" t="str">
        <f>MstList!B5</f>
        <v>RNX 50792792</v>
      </c>
      <c r="C4" s="1" t="str">
        <f>MstList!D5</f>
        <v>Wiper Blades- (Rain X Latitude 22")</v>
      </c>
      <c r="D4" s="5"/>
      <c r="E4" s="192" t="str">
        <f>IF(D4&gt;0,Totals!F5,"")</f>
        <v/>
      </c>
      <c r="F4" s="192">
        <f t="shared" ref="F4:F65" si="1">PRODUCT(D4:E4)</f>
        <v>0</v>
      </c>
      <c r="G4" s="1">
        <f>MstList!J5</f>
        <v>0</v>
      </c>
      <c r="H4" s="728">
        <f>MstList!K5</f>
        <v>0</v>
      </c>
      <c r="J4" s="27"/>
      <c r="K4" s="27"/>
      <c r="L4" s="27"/>
      <c r="M4" s="27"/>
      <c r="N4" s="27"/>
      <c r="O4" s="27"/>
      <c r="P4" s="27"/>
      <c r="Q4" s="27"/>
      <c r="R4" s="27"/>
      <c r="S4" s="27"/>
    </row>
    <row r="5" spans="1:27" ht="16.5" hidden="1" customHeight="1" x14ac:dyDescent="0.25">
      <c r="A5" s="147" t="str">
        <f>IF(D5="","0","1")</f>
        <v>0</v>
      </c>
      <c r="B5" s="9" t="str">
        <f>MstList!B6</f>
        <v>WIP 6012E</v>
      </c>
      <c r="C5" s="1" t="str">
        <f>MstList!D6</f>
        <v>Wiper Blade-Rear Tahoe</v>
      </c>
      <c r="D5" s="6"/>
      <c r="E5" s="191" t="str">
        <f>IF(D5&gt;0,Totals!F6,"")</f>
        <v/>
      </c>
      <c r="F5" s="191">
        <f t="shared" si="1"/>
        <v>0</v>
      </c>
      <c r="G5" s="1">
        <f>MstList!J6</f>
        <v>0</v>
      </c>
      <c r="H5" s="728">
        <f>MstList!K6</f>
        <v>0</v>
      </c>
      <c r="J5" s="27"/>
      <c r="K5" s="27"/>
      <c r="L5" s="27"/>
      <c r="M5" s="27"/>
      <c r="N5" s="27"/>
      <c r="O5" s="27"/>
      <c r="P5" s="27"/>
      <c r="Q5" s="27"/>
      <c r="R5" s="27"/>
      <c r="S5" s="27"/>
    </row>
    <row r="6" spans="1:27" ht="16.5" hidden="1" customHeight="1" x14ac:dyDescent="0.25">
      <c r="A6" s="147" t="str">
        <f t="shared" si="0"/>
        <v>0</v>
      </c>
      <c r="B6" s="1" t="str">
        <f>MstList!B7</f>
        <v>WIP 6020PP</v>
      </c>
      <c r="C6" s="1" t="str">
        <f>MstList!D7</f>
        <v>Wiper Blade, 20"</v>
      </c>
      <c r="D6" s="22"/>
      <c r="E6" s="191" t="str">
        <f>IF(D6&gt;0,Totals!F7,"")</f>
        <v/>
      </c>
      <c r="F6" s="191">
        <f t="shared" si="1"/>
        <v>0</v>
      </c>
      <c r="G6" s="1">
        <f>MstList!J7</f>
        <v>0</v>
      </c>
      <c r="H6" s="728">
        <f>MstList!K7</f>
        <v>0</v>
      </c>
      <c r="J6" s="27"/>
      <c r="K6" s="27"/>
      <c r="L6" s="27"/>
      <c r="M6" s="27"/>
      <c r="N6" s="27"/>
      <c r="O6" s="27"/>
      <c r="P6" s="27"/>
      <c r="Q6" s="27"/>
      <c r="R6" s="27"/>
      <c r="S6" s="27"/>
    </row>
    <row r="7" spans="1:27" ht="16.5" hidden="1" customHeight="1" x14ac:dyDescent="0.25">
      <c r="A7" s="147" t="str">
        <f t="shared" si="0"/>
        <v>0</v>
      </c>
      <c r="B7" s="22" t="str">
        <f>MstList!B8</f>
        <v>WIP 6024PP</v>
      </c>
      <c r="C7" s="22" t="str">
        <f>MstList!D8</f>
        <v>Wiper-24"</v>
      </c>
      <c r="D7" s="22"/>
      <c r="E7" s="128" t="str">
        <f>IF(D7&gt;0,Totals!F8,"")</f>
        <v/>
      </c>
      <c r="F7" s="128">
        <f t="shared" si="1"/>
        <v>0</v>
      </c>
      <c r="G7" s="22">
        <f>MstList!J8</f>
        <v>0</v>
      </c>
      <c r="H7" s="728">
        <f>MstList!K8</f>
        <v>0</v>
      </c>
      <c r="J7" s="27"/>
      <c r="K7" s="27"/>
      <c r="L7" s="27"/>
      <c r="M7" s="27"/>
      <c r="N7" s="27"/>
      <c r="O7" s="27"/>
      <c r="P7" s="27"/>
      <c r="Q7" s="27"/>
      <c r="R7" s="27"/>
      <c r="S7" s="27"/>
    </row>
    <row r="8" spans="1:27" ht="16.5" hidden="1" customHeight="1" x14ac:dyDescent="0.25">
      <c r="A8" s="147" t="str">
        <f t="shared" si="0"/>
        <v>0</v>
      </c>
      <c r="B8" s="22" t="str">
        <f>MstList!B9</f>
        <v>WIP 6026PP</v>
      </c>
      <c r="C8" s="22" t="str">
        <f>MstList!D9</f>
        <v>Wiper-26"</v>
      </c>
      <c r="D8" s="22"/>
      <c r="E8" s="128" t="str">
        <f>IF(D8&gt;0,Totals!F9,"")</f>
        <v/>
      </c>
      <c r="F8" s="128">
        <f t="shared" si="1"/>
        <v>0</v>
      </c>
      <c r="G8" s="22">
        <f>MstList!J9</f>
        <v>0</v>
      </c>
      <c r="H8" s="728">
        <f>MstList!K9</f>
        <v>0</v>
      </c>
      <c r="J8" s="27"/>
      <c r="K8" s="27"/>
      <c r="L8" s="27"/>
      <c r="M8" s="27"/>
      <c r="N8" s="27"/>
      <c r="O8" s="27"/>
      <c r="P8" s="27"/>
      <c r="Q8" s="27"/>
      <c r="R8" s="27"/>
      <c r="S8" s="27"/>
    </row>
    <row r="9" spans="1:27" ht="16.5" hidden="1" customHeight="1" x14ac:dyDescent="0.25">
      <c r="A9" s="147" t="str">
        <f t="shared" si="0"/>
        <v>0</v>
      </c>
      <c r="B9" s="22" t="str">
        <f>MstList!B10</f>
        <v>WIP 6028PP</v>
      </c>
      <c r="C9" s="22" t="str">
        <f>MstList!D10</f>
        <v>Wiper-28"</v>
      </c>
      <c r="D9" s="5"/>
      <c r="E9" s="128" t="str">
        <f>IF(D9&gt;0,Totals!F10,"")</f>
        <v/>
      </c>
      <c r="F9" s="128">
        <f t="shared" si="1"/>
        <v>0</v>
      </c>
      <c r="G9" s="22">
        <f>MstList!J10</f>
        <v>0</v>
      </c>
      <c r="H9" s="728">
        <f>MstList!K10</f>
        <v>0</v>
      </c>
      <c r="J9" s="27"/>
      <c r="K9" s="27"/>
      <c r="L9" s="27"/>
      <c r="M9" s="27"/>
      <c r="N9" s="27"/>
      <c r="O9" s="27"/>
      <c r="P9" s="27"/>
      <c r="Q9" s="27"/>
      <c r="R9" s="27"/>
      <c r="S9" s="27"/>
    </row>
    <row r="10" spans="1:27" ht="16.5" hidden="1" customHeight="1" x14ac:dyDescent="0.25">
      <c r="A10" s="147" t="str">
        <f t="shared" si="0"/>
        <v>0</v>
      </c>
      <c r="B10" s="1" t="str">
        <f>MstList!B12</f>
        <v>FIL 7060MP</v>
      </c>
      <c r="C10" s="1" t="str">
        <f>MstList!D12</f>
        <v>Oil Filter-( Order Min of 12) Tahoe</v>
      </c>
      <c r="D10" s="5"/>
      <c r="E10" s="191" t="str">
        <f>IF(D10&gt;0,Totals!F12,"")</f>
        <v/>
      </c>
      <c r="F10" s="191">
        <f t="shared" si="1"/>
        <v>0</v>
      </c>
      <c r="G10" s="1">
        <f>MstList!J12</f>
        <v>0</v>
      </c>
      <c r="H10" s="728">
        <f>MstList!K12</f>
        <v>0</v>
      </c>
      <c r="J10" s="27"/>
      <c r="K10" s="27"/>
      <c r="L10" s="27"/>
      <c r="M10" s="27"/>
      <c r="N10" s="27"/>
      <c r="O10" s="27"/>
      <c r="P10" s="27"/>
      <c r="Q10" s="27"/>
      <c r="R10" s="27"/>
      <c r="S10" s="27"/>
    </row>
    <row r="11" spans="1:27" ht="16.5" hidden="1" customHeight="1" x14ac:dyDescent="0.25">
      <c r="A11" s="147" t="str">
        <f t="shared" si="0"/>
        <v>0</v>
      </c>
      <c r="B11" s="1" t="str">
        <f>MstList!B13</f>
        <v>FIL 4048</v>
      </c>
      <c r="C11" s="1" t="str">
        <f>MstList!D13</f>
        <v>Cabin Filter, 2011 and up</v>
      </c>
      <c r="D11" s="5"/>
      <c r="E11" s="191" t="str">
        <f>IF(D11&gt;0,Totals!F13,"")</f>
        <v/>
      </c>
      <c r="F11" s="191">
        <f t="shared" si="1"/>
        <v>0</v>
      </c>
      <c r="G11" s="1">
        <f>MstList!J13</f>
        <v>0</v>
      </c>
      <c r="H11" s="728">
        <f>MstList!K13</f>
        <v>0</v>
      </c>
      <c r="J11" s="27"/>
      <c r="K11" s="27"/>
      <c r="L11" s="27"/>
      <c r="M11" s="27"/>
      <c r="N11" s="27"/>
      <c r="O11" s="27"/>
      <c r="P11" s="27"/>
      <c r="Q11" s="27"/>
      <c r="R11" s="27"/>
      <c r="S11" s="27"/>
    </row>
    <row r="12" spans="1:27" ht="16.5" hidden="1" customHeight="1" x14ac:dyDescent="0.25">
      <c r="A12" s="147" t="str">
        <f t="shared" si="0"/>
        <v>0</v>
      </c>
      <c r="B12" s="1" t="str">
        <f>MstList!B14</f>
        <v>FIL 9746</v>
      </c>
      <c r="C12" s="1" t="str">
        <f>MstList!D14</f>
        <v>Air Filter, 2011 and up</v>
      </c>
      <c r="D12" s="5"/>
      <c r="E12" s="191" t="str">
        <f>IF(D12&gt;0,Totals!F14,"")</f>
        <v/>
      </c>
      <c r="F12" s="191">
        <f t="shared" si="1"/>
        <v>0</v>
      </c>
      <c r="G12" s="1">
        <f>MstList!J14</f>
        <v>0</v>
      </c>
      <c r="H12" s="728">
        <f>MstList!K14</f>
        <v>0</v>
      </c>
      <c r="J12" s="27"/>
      <c r="K12" s="27"/>
      <c r="L12" s="27"/>
      <c r="M12" s="27"/>
      <c r="N12" s="27"/>
      <c r="O12" s="27"/>
      <c r="P12" s="27"/>
      <c r="Q12" s="27"/>
      <c r="R12" s="27"/>
      <c r="S12" s="27"/>
    </row>
    <row r="13" spans="1:27" ht="16.5" hidden="1" customHeight="1" x14ac:dyDescent="0.25">
      <c r="A13" s="147" t="str">
        <f t="shared" si="0"/>
        <v>0</v>
      </c>
      <c r="B13" s="22" t="str">
        <f>MstList!B15</f>
        <v>FIL4579</v>
      </c>
      <c r="C13" s="22" t="str">
        <f>MstList!D15</f>
        <v>Cabin Air Filter</v>
      </c>
      <c r="D13" s="5"/>
      <c r="E13" s="191" t="str">
        <f>IF(D13&gt;0,Totals!F15,"")</f>
        <v/>
      </c>
      <c r="F13" s="191">
        <f t="shared" si="1"/>
        <v>0</v>
      </c>
      <c r="G13" s="1">
        <f>MstList!J15</f>
        <v>0</v>
      </c>
      <c r="H13" s="728">
        <f>MstList!K15</f>
        <v>0</v>
      </c>
      <c r="J13" s="27"/>
      <c r="K13" s="27"/>
      <c r="L13" s="27"/>
      <c r="M13" s="27"/>
      <c r="N13" s="27"/>
      <c r="O13" s="27"/>
      <c r="P13" s="27"/>
      <c r="Q13" s="27"/>
      <c r="R13" s="27"/>
      <c r="S13" s="27"/>
    </row>
    <row r="14" spans="1:27" ht="16.5" hidden="1" customHeight="1" x14ac:dyDescent="0.25">
      <c r="A14" s="147" t="str">
        <f t="shared" si="0"/>
        <v>0</v>
      </c>
      <c r="B14" s="12" t="str">
        <f>MstList!B16</f>
        <v>FIL 2725</v>
      </c>
      <c r="C14" s="1" t="str">
        <f>MstList!D16</f>
        <v>Air Filter</v>
      </c>
      <c r="D14" s="5"/>
      <c r="E14" s="191" t="str">
        <f>IF(D14&gt;0,Totals!F16,"")</f>
        <v/>
      </c>
      <c r="F14" s="191">
        <f t="shared" si="1"/>
        <v>0</v>
      </c>
      <c r="G14" s="1">
        <f>MstList!J16</f>
        <v>0</v>
      </c>
      <c r="H14" s="728">
        <f>MstList!K16</f>
        <v>0</v>
      </c>
      <c r="J14" s="27"/>
      <c r="K14" s="27"/>
      <c r="L14" s="27"/>
      <c r="M14" s="27"/>
      <c r="N14" s="27"/>
      <c r="O14" s="27"/>
      <c r="P14" s="27"/>
      <c r="Q14" s="27"/>
      <c r="R14" s="27"/>
      <c r="S14" s="27"/>
    </row>
    <row r="15" spans="1:27" ht="16.5" hidden="1" customHeight="1" x14ac:dyDescent="0.25">
      <c r="A15" s="147" t="str">
        <f t="shared" si="0"/>
        <v>0</v>
      </c>
      <c r="B15" s="1" t="str">
        <f>MstList!B17</f>
        <v>NCP2601744</v>
      </c>
      <c r="C15" s="1" t="str">
        <f>MstList!D17</f>
        <v>Ball Joint Lower  (2006-2019)</v>
      </c>
      <c r="D15" s="5"/>
      <c r="E15" s="191" t="str">
        <f>IF(D15&gt;0,Totals!F17,"")</f>
        <v/>
      </c>
      <c r="F15" s="191">
        <f t="shared" si="1"/>
        <v>0</v>
      </c>
      <c r="G15" s="1">
        <f>MstList!J17</f>
        <v>0</v>
      </c>
      <c r="H15" s="728">
        <f>MstList!K17</f>
        <v>0</v>
      </c>
      <c r="J15" s="27"/>
      <c r="K15" s="27"/>
      <c r="L15" s="27"/>
    </row>
    <row r="16" spans="1:27" ht="16.5" hidden="1" customHeight="1" x14ac:dyDescent="0.25">
      <c r="A16" s="147" t="str">
        <f t="shared" si="0"/>
        <v>0</v>
      </c>
      <c r="B16" s="1" t="str">
        <f>MstList!B18</f>
        <v>04801834AB</v>
      </c>
      <c r="C16" s="1" t="str">
        <f>MstList!D18</f>
        <v>Alternator</v>
      </c>
      <c r="D16" s="729"/>
      <c r="E16" s="191" t="str">
        <f>IF(D16&gt;0,Totals!F18,"")</f>
        <v/>
      </c>
      <c r="F16" s="191">
        <f t="shared" si="1"/>
        <v>0</v>
      </c>
      <c r="G16" s="157">
        <f>MstList!J18</f>
        <v>0</v>
      </c>
      <c r="H16" s="728">
        <f>MstList!K18</f>
        <v>0</v>
      </c>
      <c r="J16" s="27"/>
      <c r="K16" s="27"/>
      <c r="L16" s="27"/>
    </row>
    <row r="17" spans="1:12" ht="16.5" hidden="1" customHeight="1" x14ac:dyDescent="0.25">
      <c r="A17" s="147" t="str">
        <f t="shared" si="0"/>
        <v>0</v>
      </c>
      <c r="B17" s="1" t="str">
        <f>MstList!B19</f>
        <v>BAT 7549</v>
      </c>
      <c r="C17" s="1" t="str">
        <f>MstList!D19</f>
        <v>Battery</v>
      </c>
      <c r="D17" s="5"/>
      <c r="E17" s="191" t="str">
        <f>IF(D17&gt;0,Totals!F19,"")</f>
        <v/>
      </c>
      <c r="F17" s="191">
        <f t="shared" si="1"/>
        <v>0</v>
      </c>
      <c r="G17" s="1">
        <f>MstList!J19</f>
        <v>0</v>
      </c>
      <c r="H17" s="728">
        <f>MstList!K19</f>
        <v>0</v>
      </c>
      <c r="I17" s="23"/>
      <c r="J17" s="27"/>
      <c r="K17" s="27"/>
      <c r="L17" s="27"/>
    </row>
    <row r="18" spans="1:12" ht="16.5" hidden="1" customHeight="1" x14ac:dyDescent="0.25">
      <c r="A18" s="147" t="str">
        <f t="shared" si="0"/>
        <v>0</v>
      </c>
      <c r="B18" s="1" t="str">
        <f>MstList!B20</f>
        <v>68037308AA</v>
      </c>
      <c r="C18" s="1" t="str">
        <f>MstList!D20</f>
        <v>Blower Motor</v>
      </c>
      <c r="D18" s="5"/>
      <c r="E18" s="191" t="str">
        <f>IF(D18&gt;0,Totals!F20,"")</f>
        <v/>
      </c>
      <c r="F18" s="191">
        <f t="shared" si="1"/>
        <v>0</v>
      </c>
      <c r="G18" s="157">
        <f>MstList!J20</f>
        <v>0</v>
      </c>
      <c r="H18" s="728">
        <f>MstList!K20</f>
        <v>0</v>
      </c>
      <c r="I18" s="23"/>
      <c r="J18" s="333"/>
      <c r="K18" s="333"/>
      <c r="L18" s="333"/>
    </row>
    <row r="19" spans="1:12" ht="16.5" hidden="1" customHeight="1" x14ac:dyDescent="0.25">
      <c r="A19" s="147" t="str">
        <f t="shared" si="0"/>
        <v>0</v>
      </c>
      <c r="B19" s="1" t="str">
        <f>MstList!B21</f>
        <v>FLT FT7965</v>
      </c>
      <c r="C19" s="1" t="str">
        <f>MstList!D21</f>
        <v>Brake Pads-Front</v>
      </c>
      <c r="D19" s="5"/>
      <c r="E19" s="191" t="str">
        <f>IF(D19&gt;0,Totals!F21,"")</f>
        <v/>
      </c>
      <c r="F19" s="191">
        <f t="shared" si="1"/>
        <v>0</v>
      </c>
      <c r="G19" s="1">
        <f>MstList!J21</f>
        <v>0</v>
      </c>
      <c r="H19" s="728">
        <f>MstList!K21</f>
        <v>0</v>
      </c>
      <c r="I19" s="23"/>
      <c r="J19" s="333"/>
      <c r="K19" s="333"/>
      <c r="L19" s="333"/>
    </row>
    <row r="20" spans="1:12" ht="16.5" hidden="1" customHeight="1" x14ac:dyDescent="0.25">
      <c r="A20" s="147" t="str">
        <f t="shared" si="0"/>
        <v>0</v>
      </c>
      <c r="B20" s="1" t="str">
        <f>MstList!B22</f>
        <v>68245089AA</v>
      </c>
      <c r="C20" s="1" t="str">
        <f>MstList!D22</f>
        <v>Brake Pads-Front, 2015</v>
      </c>
      <c r="D20" s="5"/>
      <c r="E20" s="191" t="str">
        <f>IF(D20&gt;0,Totals!F22,"")</f>
        <v/>
      </c>
      <c r="F20" s="191">
        <f t="shared" si="1"/>
        <v>0</v>
      </c>
      <c r="G20" s="157">
        <f>MstList!J22</f>
        <v>0</v>
      </c>
      <c r="H20" s="728">
        <f>MstList!K22</f>
        <v>0</v>
      </c>
      <c r="I20" s="23"/>
      <c r="J20" s="333"/>
      <c r="K20" s="333"/>
      <c r="L20" s="333"/>
    </row>
    <row r="21" spans="1:12" ht="16.5" hidden="1" customHeight="1" x14ac:dyDescent="0.25">
      <c r="A21" s="147" t="str">
        <f t="shared" si="0"/>
        <v>0</v>
      </c>
      <c r="B21" s="1" t="str">
        <f>MstList!B23</f>
        <v>FLT FT8292</v>
      </c>
      <c r="C21" s="1" t="str">
        <f>MstList!D23</f>
        <v>Brake Pads-Rear</v>
      </c>
      <c r="D21" s="5"/>
      <c r="E21" s="191" t="str">
        <f>IF(D21&gt;0,Totals!F23,"")</f>
        <v/>
      </c>
      <c r="F21" s="191">
        <f t="shared" si="1"/>
        <v>0</v>
      </c>
      <c r="G21" s="1">
        <f>MstList!J23</f>
        <v>0</v>
      </c>
      <c r="H21" s="728">
        <f>MstList!K23</f>
        <v>0</v>
      </c>
      <c r="I21" s="23"/>
      <c r="J21" s="333"/>
      <c r="K21" s="333"/>
      <c r="L21" s="333"/>
    </row>
    <row r="22" spans="1:12" ht="16.5" hidden="1" customHeight="1" x14ac:dyDescent="0.25">
      <c r="A22" s="147" t="str">
        <f t="shared" si="0"/>
        <v>0</v>
      </c>
      <c r="B22" s="1" t="str">
        <f>MstList!B24</f>
        <v>68245118AA</v>
      </c>
      <c r="C22" s="1" t="str">
        <f>MstList!D24</f>
        <v>Brake Pads-Rear, 2015</v>
      </c>
      <c r="D22" s="5"/>
      <c r="E22" s="191" t="str">
        <f>IF(D22&gt;0,Totals!F24,"")</f>
        <v/>
      </c>
      <c r="F22" s="191">
        <f t="shared" si="1"/>
        <v>0</v>
      </c>
      <c r="G22" s="157">
        <f>MstList!J24</f>
        <v>0</v>
      </c>
      <c r="H22" s="728">
        <f>MstList!K24</f>
        <v>0</v>
      </c>
      <c r="I22" s="23"/>
      <c r="J22" s="333"/>
      <c r="K22" s="333"/>
      <c r="L22" s="333"/>
    </row>
    <row r="23" spans="1:12" ht="16.5" hidden="1" customHeight="1" x14ac:dyDescent="0.25">
      <c r="A23" s="147" t="str">
        <f t="shared" si="0"/>
        <v>0</v>
      </c>
      <c r="B23" s="1" t="str">
        <f>MstList!B25</f>
        <v>UP 880256CR</v>
      </c>
      <c r="C23" s="1" t="str">
        <f>MstList!D25</f>
        <v>Brake Rotor-Front</v>
      </c>
      <c r="D23" s="5"/>
      <c r="E23" s="191" t="str">
        <f>IF(D23&gt;0,Totals!F25,"")</f>
        <v/>
      </c>
      <c r="F23" s="191">
        <f t="shared" si="1"/>
        <v>0</v>
      </c>
      <c r="G23" s="1">
        <f>MstList!J25</f>
        <v>0</v>
      </c>
      <c r="H23" s="728">
        <f>MstList!K25</f>
        <v>0</v>
      </c>
      <c r="I23" s="23"/>
      <c r="J23" s="333"/>
      <c r="K23" s="333"/>
      <c r="L23" s="333"/>
    </row>
    <row r="24" spans="1:12" ht="16.5" hidden="1" customHeight="1" x14ac:dyDescent="0.25">
      <c r="A24" s="147" t="str">
        <f t="shared" si="0"/>
        <v>0</v>
      </c>
      <c r="B24" s="1" t="str">
        <f>MstList!B26</f>
        <v>68184337AA</v>
      </c>
      <c r="C24" s="1" t="str">
        <f>MstList!D26</f>
        <v>Brake Rotor-Front, 2015</v>
      </c>
      <c r="D24" s="5"/>
      <c r="E24" s="191" t="str">
        <f>IF(D24&gt;0,Totals!F26,"")</f>
        <v/>
      </c>
      <c r="F24" s="191">
        <f t="shared" si="1"/>
        <v>0</v>
      </c>
      <c r="G24" s="157">
        <f>MstList!J26</f>
        <v>0</v>
      </c>
      <c r="H24" s="728">
        <f>MstList!K26</f>
        <v>0</v>
      </c>
      <c r="I24" s="23"/>
      <c r="J24" s="333"/>
      <c r="K24" s="333"/>
      <c r="L24" s="333"/>
    </row>
    <row r="25" spans="1:12" ht="16.5" hidden="1" customHeight="1" x14ac:dyDescent="0.25">
      <c r="A25" s="147" t="str">
        <f t="shared" si="0"/>
        <v>0</v>
      </c>
      <c r="B25" s="1" t="str">
        <f>MstList!B27</f>
        <v>68089130AB</v>
      </c>
      <c r="C25" s="1" t="str">
        <f>MstList!D27</f>
        <v>Brake Booster</v>
      </c>
      <c r="D25" s="5"/>
      <c r="E25" s="191" t="str">
        <f>IF(D25&gt;0,Totals!F27,"")</f>
        <v/>
      </c>
      <c r="F25" s="191">
        <f t="shared" si="1"/>
        <v>0</v>
      </c>
      <c r="G25" s="157">
        <f>MstList!J27</f>
        <v>0</v>
      </c>
      <c r="H25" s="728">
        <f>MstList!K27</f>
        <v>0</v>
      </c>
      <c r="I25" s="23"/>
      <c r="J25" s="333"/>
      <c r="K25" s="333"/>
      <c r="L25" s="333"/>
    </row>
    <row r="26" spans="1:12" ht="16.5" hidden="1" customHeight="1" x14ac:dyDescent="0.25">
      <c r="A26" s="147" t="str">
        <f t="shared" si="0"/>
        <v>0</v>
      </c>
      <c r="B26" s="1" t="str">
        <f>MstList!B28</f>
        <v>UP 83971A</v>
      </c>
      <c r="C26" s="1" t="str">
        <f>MstList!D28</f>
        <v>Front Brake Hardware Kit</v>
      </c>
      <c r="D26" s="5"/>
      <c r="E26" s="191" t="str">
        <f>IF(D26&gt;0,Totals!F28,"")</f>
        <v/>
      </c>
      <c r="F26" s="191">
        <f t="shared" si="1"/>
        <v>0</v>
      </c>
      <c r="G26" s="730">
        <f>MstList!J28</f>
        <v>0</v>
      </c>
      <c r="H26" s="728">
        <f>MstList!K28</f>
        <v>0</v>
      </c>
      <c r="I26" s="23"/>
      <c r="J26" s="333"/>
      <c r="K26" s="333"/>
      <c r="L26" s="333"/>
    </row>
    <row r="27" spans="1:12" ht="16.5" hidden="1" customHeight="1" x14ac:dyDescent="0.25">
      <c r="A27" s="147" t="str">
        <f t="shared" si="0"/>
        <v>0</v>
      </c>
      <c r="B27" s="1" t="str">
        <f>MstList!B29</f>
        <v>UP89305A</v>
      </c>
      <c r="C27" s="1" t="str">
        <f>MstList!D29</f>
        <v>Rear Brake Hardware Kit</v>
      </c>
      <c r="D27" s="5"/>
      <c r="E27" s="191" t="str">
        <f>IF(D27&gt;0,Totals!F29,"")</f>
        <v/>
      </c>
      <c r="F27" s="191">
        <f t="shared" si="1"/>
        <v>0</v>
      </c>
      <c r="G27" s="730">
        <f>MstList!J29</f>
        <v>0</v>
      </c>
      <c r="H27" s="728">
        <f>MstList!K29</f>
        <v>0</v>
      </c>
      <c r="I27" s="23"/>
      <c r="J27" s="333"/>
      <c r="K27" s="333"/>
      <c r="L27" s="333"/>
    </row>
    <row r="28" spans="1:12" ht="16.5" hidden="1" customHeight="1" x14ac:dyDescent="0.25">
      <c r="A28" s="147" t="str">
        <f t="shared" si="0"/>
        <v>0</v>
      </c>
      <c r="B28" s="1" t="str">
        <f>MstList!B30</f>
        <v>UP 880395CR</v>
      </c>
      <c r="C28" s="1" t="str">
        <f>MstList!D30</f>
        <v>Brake Rotor-Rear</v>
      </c>
      <c r="D28" s="5"/>
      <c r="E28" s="191" t="str">
        <f>IF(D28&gt;0,Totals!F30,"")</f>
        <v/>
      </c>
      <c r="F28" s="191">
        <f t="shared" si="1"/>
        <v>0</v>
      </c>
      <c r="G28" s="1">
        <f>MstList!J30</f>
        <v>0</v>
      </c>
      <c r="H28" s="728">
        <f>MstList!K30</f>
        <v>0</v>
      </c>
      <c r="I28" s="23"/>
      <c r="J28" s="333"/>
      <c r="K28" s="333"/>
      <c r="L28" s="333"/>
    </row>
    <row r="29" spans="1:12" ht="16.5" hidden="1" customHeight="1" x14ac:dyDescent="0.25">
      <c r="A29" s="147" t="str">
        <f t="shared" si="0"/>
        <v>0</v>
      </c>
      <c r="B29" s="1" t="str">
        <f>MstList!B31</f>
        <v>68232484AA</v>
      </c>
      <c r="C29" s="1" t="str">
        <f>MstList!D31</f>
        <v>Left Front Brake Hose (Charger 2015)</v>
      </c>
      <c r="D29" s="5"/>
      <c r="E29" s="191" t="str">
        <f>IF(D29&gt;0,Totals!F31,"")</f>
        <v/>
      </c>
      <c r="F29" s="191">
        <f t="shared" si="1"/>
        <v>0</v>
      </c>
      <c r="G29" s="157">
        <f>MstList!J31</f>
        <v>0</v>
      </c>
      <c r="H29" s="728">
        <f>MstList!K31</f>
        <v>0</v>
      </c>
      <c r="I29" s="23"/>
      <c r="J29" s="333"/>
      <c r="K29" s="333"/>
      <c r="L29" s="333"/>
    </row>
    <row r="30" spans="1:12" ht="16.5" hidden="1" customHeight="1" x14ac:dyDescent="0.25">
      <c r="A30" s="147" t="str">
        <f t="shared" si="0"/>
        <v>0</v>
      </c>
      <c r="B30" s="1" t="str">
        <f>MstList!B32</f>
        <v>68257661AA</v>
      </c>
      <c r="C30" s="1" t="str">
        <f>MstList!D32</f>
        <v>Right Front Brake Hose (Charger 2015)</v>
      </c>
      <c r="D30" s="5"/>
      <c r="E30" s="191" t="str">
        <f>IF(D30&gt;0,Totals!F32,"")</f>
        <v/>
      </c>
      <c r="F30" s="191">
        <f t="shared" si="1"/>
        <v>0</v>
      </c>
      <c r="G30" s="157">
        <f>MstList!J32</f>
        <v>0</v>
      </c>
      <c r="H30" s="728">
        <f>MstList!K32</f>
        <v>0</v>
      </c>
      <c r="I30" s="23"/>
      <c r="J30" s="333"/>
      <c r="K30" s="333"/>
      <c r="L30" s="333"/>
    </row>
    <row r="31" spans="1:12" ht="16.5" hidden="1" customHeight="1" x14ac:dyDescent="0.25">
      <c r="A31" s="147" t="str">
        <f t="shared" si="0"/>
        <v>0</v>
      </c>
      <c r="B31" s="1" t="str">
        <f>MstList!B33</f>
        <v>68199987AC</v>
      </c>
      <c r="C31" s="1" t="str">
        <f>MstList!D33</f>
        <v>Front ABS Sensor (2015-18)</v>
      </c>
      <c r="D31" s="5"/>
      <c r="E31" s="191" t="str">
        <f>IF(D31&gt;0,Totals!F33,"")</f>
        <v/>
      </c>
      <c r="F31" s="191">
        <f t="shared" si="1"/>
        <v>0</v>
      </c>
      <c r="G31" s="157">
        <f>MstList!J33</f>
        <v>0</v>
      </c>
      <c r="H31" s="728">
        <f>MstList!K33</f>
        <v>0</v>
      </c>
      <c r="I31" s="23"/>
      <c r="J31" s="333"/>
      <c r="K31" s="333"/>
      <c r="L31" s="333"/>
    </row>
    <row r="32" spans="1:12" ht="16.5" hidden="1" customHeight="1" x14ac:dyDescent="0.25">
      <c r="A32" s="147" t="str">
        <f t="shared" si="0"/>
        <v>0</v>
      </c>
      <c r="B32" s="1" t="str">
        <f>MstList!B34</f>
        <v>NOE 604024</v>
      </c>
      <c r="C32" s="1" t="str">
        <f>MstList!D34</f>
        <v>Heater/AC Door Actuator Motor</v>
      </c>
      <c r="D32" s="5"/>
      <c r="E32" s="191" t="str">
        <f>IF(D32&gt;0,Totals!F34,"")</f>
        <v/>
      </c>
      <c r="F32" s="191">
        <f t="shared" si="1"/>
        <v>0</v>
      </c>
      <c r="G32" s="1">
        <f>MstList!J34</f>
        <v>0</v>
      </c>
      <c r="H32" s="728">
        <f>MstList!K34</f>
        <v>0</v>
      </c>
      <c r="I32" s="23"/>
      <c r="J32" s="333"/>
      <c r="K32" s="333"/>
      <c r="L32" s="333"/>
    </row>
    <row r="33" spans="1:12" ht="16.5" hidden="1" customHeight="1" x14ac:dyDescent="0.25">
      <c r="A33" s="147" t="str">
        <f t="shared" si="0"/>
        <v>0</v>
      </c>
      <c r="B33" s="1" t="str">
        <f>MstList!B35</f>
        <v>12614XB</v>
      </c>
      <c r="C33" s="1" t="str">
        <f>MstList!D35</f>
        <v>Caliper-Left Front</v>
      </c>
      <c r="D33" s="5"/>
      <c r="E33" s="191" t="str">
        <f>IF(D33&gt;0,Totals!F35,"")</f>
        <v/>
      </c>
      <c r="F33" s="191">
        <f t="shared" si="1"/>
        <v>0</v>
      </c>
      <c r="G33" s="1">
        <f>MstList!J35</f>
        <v>0</v>
      </c>
      <c r="H33" s="728">
        <f>MstList!K35</f>
        <v>0</v>
      </c>
      <c r="I33" s="23"/>
      <c r="J33" s="333"/>
      <c r="K33" s="333"/>
      <c r="L33" s="333"/>
    </row>
    <row r="34" spans="1:12" ht="16.5" hidden="1" customHeight="1" x14ac:dyDescent="0.25">
      <c r="A34" s="147" t="str">
        <f t="shared" si="0"/>
        <v>0</v>
      </c>
      <c r="B34" s="1">
        <f>MstList!B36</f>
        <v>603380</v>
      </c>
      <c r="C34" s="1" t="str">
        <f>MstList!D36</f>
        <v>Coolant Reservoir (2011-2018)</v>
      </c>
      <c r="D34" s="5"/>
      <c r="E34" s="191" t="str">
        <f>IF(D34&gt;0,Totals!F36,"")</f>
        <v/>
      </c>
      <c r="F34" s="191">
        <f t="shared" si="1"/>
        <v>0</v>
      </c>
      <c r="G34" s="1">
        <f>MstList!J36</f>
        <v>0</v>
      </c>
      <c r="H34" s="728">
        <f>MstList!K36</f>
        <v>0</v>
      </c>
      <c r="I34" s="23"/>
      <c r="J34" s="333"/>
      <c r="K34" s="333"/>
      <c r="L34" s="333"/>
    </row>
    <row r="35" spans="1:12" ht="16.5" hidden="1" customHeight="1" x14ac:dyDescent="0.25">
      <c r="A35" s="147" t="str">
        <f t="shared" si="0"/>
        <v>0</v>
      </c>
      <c r="B35" s="1" t="str">
        <f>MstList!B37</f>
        <v>12614XA</v>
      </c>
      <c r="C35" s="1" t="str">
        <f>MstList!D37</f>
        <v>Caliper-Right Front</v>
      </c>
      <c r="D35" s="5"/>
      <c r="E35" s="191" t="str">
        <f>IF(D35&gt;0,Totals!F37,"")</f>
        <v/>
      </c>
      <c r="F35" s="191">
        <f t="shared" si="1"/>
        <v>0</v>
      </c>
      <c r="G35" s="1">
        <f>MstList!J37</f>
        <v>0</v>
      </c>
      <c r="H35" s="728">
        <f>MstList!K37</f>
        <v>0</v>
      </c>
      <c r="I35" s="23"/>
      <c r="J35" s="333"/>
      <c r="K35" s="333"/>
      <c r="L35" s="333"/>
    </row>
    <row r="36" spans="1:12" ht="16.5" hidden="1" customHeight="1" x14ac:dyDescent="0.25">
      <c r="A36" s="147" t="str">
        <f t="shared" si="0"/>
        <v>0</v>
      </c>
      <c r="B36" s="1" t="str">
        <f>MstList!B38</f>
        <v>68085784AA</v>
      </c>
      <c r="C36" s="1" t="str">
        <f>MstList!D38</f>
        <v>Condensor</v>
      </c>
      <c r="D36" s="5"/>
      <c r="E36" s="191" t="str">
        <f>IF(D36&gt;0,Totals!F38,"")</f>
        <v/>
      </c>
      <c r="F36" s="191">
        <f t="shared" si="1"/>
        <v>0</v>
      </c>
      <c r="G36" s="157">
        <f>MstList!J38</f>
        <v>0</v>
      </c>
      <c r="H36" s="728">
        <f>MstList!K38</f>
        <v>0</v>
      </c>
      <c r="I36" s="23"/>
      <c r="J36" s="333"/>
      <c r="K36" s="333"/>
      <c r="L36" s="333"/>
    </row>
    <row r="37" spans="1:12" ht="16.5" hidden="1" customHeight="1" x14ac:dyDescent="0.25">
      <c r="A37" s="147" t="str">
        <f t="shared" si="0"/>
        <v>0</v>
      </c>
      <c r="B37" s="1" t="str">
        <f>MstList!B39</f>
        <v>5137714AA</v>
      </c>
      <c r="C37" s="1" t="str">
        <f>MstList!D39</f>
        <v>Cooling Fan Motor (Left)-2011-17)</v>
      </c>
      <c r="D37" s="5"/>
      <c r="E37" s="191" t="str">
        <f>IF(D37&gt;0,Totals!F39,"")</f>
        <v/>
      </c>
      <c r="F37" s="191">
        <f t="shared" si="1"/>
        <v>0</v>
      </c>
      <c r="G37" s="157">
        <f>MstList!J39</f>
        <v>0</v>
      </c>
      <c r="H37" s="728">
        <f>MstList!K39</f>
        <v>0</v>
      </c>
      <c r="I37" s="23"/>
      <c r="J37" s="334"/>
      <c r="K37" s="334"/>
      <c r="L37" s="334"/>
    </row>
    <row r="38" spans="1:12" ht="16.5" hidden="1" customHeight="1" x14ac:dyDescent="0.25">
      <c r="A38" s="147" t="str">
        <f t="shared" si="0"/>
        <v>0</v>
      </c>
      <c r="B38" s="1" t="str">
        <f>MstList!B40</f>
        <v>5072330AB</v>
      </c>
      <c r="C38" s="1" t="str">
        <f>MstList!D40</f>
        <v>Cooling Fan Motor (Right)-(2011-17)</v>
      </c>
      <c r="D38" s="5"/>
      <c r="E38" s="191" t="str">
        <f>IF(D38&gt;0,Totals!F40,"")</f>
        <v/>
      </c>
      <c r="F38" s="191">
        <f t="shared" si="1"/>
        <v>0</v>
      </c>
      <c r="G38" s="157">
        <f>MstList!J40</f>
        <v>0</v>
      </c>
      <c r="H38" s="728">
        <f>MstList!K40</f>
        <v>0</v>
      </c>
      <c r="I38" s="23"/>
      <c r="J38" s="23"/>
      <c r="K38" s="23"/>
      <c r="L38" s="23"/>
    </row>
    <row r="39" spans="1:12" ht="16.5" hidden="1" customHeight="1" x14ac:dyDescent="0.25">
      <c r="A39" s="147" t="str">
        <f t="shared" si="0"/>
        <v>0</v>
      </c>
      <c r="B39" s="1" t="str">
        <f>MstList!B41</f>
        <v>5137713AA</v>
      </c>
      <c r="C39" s="1" t="str">
        <f>MstList!D41</f>
        <v>Fan Blades (2011-17)</v>
      </c>
      <c r="D39" s="5"/>
      <c r="E39" s="191" t="str">
        <f>IF(D39&gt;0,Totals!F41,"")</f>
        <v/>
      </c>
      <c r="F39" s="191">
        <f t="shared" si="1"/>
        <v>0</v>
      </c>
      <c r="G39" s="157">
        <f>MstList!J41</f>
        <v>0</v>
      </c>
      <c r="H39" s="728">
        <f>MstList!K41</f>
        <v>0</v>
      </c>
      <c r="I39" s="23"/>
      <c r="J39" s="23"/>
      <c r="K39" s="23"/>
      <c r="L39" s="23"/>
    </row>
    <row r="40" spans="1:12" ht="16.5" hidden="1" customHeight="1" x14ac:dyDescent="0.25">
      <c r="A40" s="147" t="str">
        <f t="shared" si="0"/>
        <v>0</v>
      </c>
      <c r="B40" s="1" t="str">
        <f>MstList!B42</f>
        <v>NOE 620039XD</v>
      </c>
      <c r="C40" s="1" t="str">
        <f>MstList!D42</f>
        <v>Dual Fan Assy.</v>
      </c>
      <c r="D40" s="5"/>
      <c r="E40" s="191" t="str">
        <f>IF(D40&gt;0,Totals!F42,"")</f>
        <v/>
      </c>
      <c r="F40" s="191">
        <f t="shared" si="1"/>
        <v>0</v>
      </c>
      <c r="G40" s="1">
        <f>MstList!J42</f>
        <v>0</v>
      </c>
      <c r="H40" s="728">
        <f>MstList!K42</f>
        <v>0</v>
      </c>
      <c r="I40" s="23"/>
      <c r="J40" s="23"/>
      <c r="K40" s="23"/>
      <c r="L40" s="23"/>
    </row>
    <row r="41" spans="1:12" ht="16.5" hidden="1" customHeight="1" x14ac:dyDescent="0.25">
      <c r="A41" s="147" t="str">
        <f t="shared" si="0"/>
        <v>0</v>
      </c>
      <c r="B41" s="1" t="str">
        <f>MstList!B43</f>
        <v>NCP 2605521M</v>
      </c>
      <c r="C41" s="1" t="str">
        <f>MstList!D43</f>
        <v>Control Arm Upper</v>
      </c>
      <c r="D41" s="5"/>
      <c r="E41" s="191" t="str">
        <f>IF(D41&gt;0,Totals!F43,"")</f>
        <v/>
      </c>
      <c r="F41" s="191">
        <f t="shared" si="1"/>
        <v>0</v>
      </c>
      <c r="G41" s="1">
        <f>MstList!J43</f>
        <v>0</v>
      </c>
      <c r="H41" s="728">
        <f>MstList!K43</f>
        <v>0</v>
      </c>
      <c r="I41" s="23"/>
      <c r="J41" s="23"/>
      <c r="K41" s="23"/>
      <c r="L41" s="23"/>
    </row>
    <row r="42" spans="1:12" ht="16.5" hidden="1" customHeight="1" x14ac:dyDescent="0.25">
      <c r="A42" s="147" t="str">
        <f t="shared" si="0"/>
        <v>0</v>
      </c>
      <c r="B42" s="1" t="str">
        <f>MstList!B44</f>
        <v>NCP2605522M</v>
      </c>
      <c r="C42" s="1" t="str">
        <f>MstList!D44</f>
        <v>Control Arm-Upper Right</v>
      </c>
      <c r="D42" s="5"/>
      <c r="E42" s="191" t="str">
        <f>IF(D42&gt;0,Totals!F44,"")</f>
        <v/>
      </c>
      <c r="F42" s="191">
        <f t="shared" si="1"/>
        <v>0</v>
      </c>
      <c r="G42" s="1">
        <f>MstList!J44</f>
        <v>0</v>
      </c>
      <c r="H42" s="728">
        <f>MstList!K44</f>
        <v>0</v>
      </c>
      <c r="J42" s="23"/>
      <c r="K42" s="23"/>
      <c r="L42" s="23"/>
    </row>
    <row r="43" spans="1:12" ht="16.5" hidden="1" customHeight="1" x14ac:dyDescent="0.25">
      <c r="A43" s="147" t="str">
        <f t="shared" si="0"/>
        <v>0</v>
      </c>
      <c r="B43" s="1" t="str">
        <f>MstList!B45</f>
        <v>5513661AC</v>
      </c>
      <c r="C43" s="1" t="str">
        <f>MstList!D45</f>
        <v>Upper Driver Door Hinge</v>
      </c>
      <c r="D43" s="5"/>
      <c r="E43" s="191" t="str">
        <f>IF(D43&gt;0,Totals!F45,"")</f>
        <v/>
      </c>
      <c r="F43" s="191">
        <f t="shared" si="1"/>
        <v>0</v>
      </c>
      <c r="G43" s="157">
        <f>MstList!J45</f>
        <v>0</v>
      </c>
      <c r="H43" s="728">
        <f>MstList!K45</f>
        <v>0</v>
      </c>
      <c r="I43" s="23"/>
      <c r="J43" s="23"/>
      <c r="K43" s="23"/>
      <c r="L43" s="23"/>
    </row>
    <row r="44" spans="1:12" ht="16.5" hidden="1" customHeight="1" x14ac:dyDescent="0.25">
      <c r="A44" s="147" t="str">
        <f t="shared" si="0"/>
        <v>0</v>
      </c>
      <c r="B44" s="1" t="str">
        <f>MstList!B46</f>
        <v>55113665AI</v>
      </c>
      <c r="C44" s="1" t="str">
        <f>MstList!D46</f>
        <v>Lower Driver Door Hinge</v>
      </c>
      <c r="D44" s="5"/>
      <c r="E44" s="191" t="str">
        <f>IF(D44&gt;0,Totals!F46,"")</f>
        <v/>
      </c>
      <c r="F44" s="191">
        <f t="shared" si="1"/>
        <v>0</v>
      </c>
      <c r="G44" s="157">
        <f>MstList!J46</f>
        <v>0</v>
      </c>
      <c r="H44" s="728">
        <f>MstList!K46</f>
        <v>0</v>
      </c>
      <c r="I44" s="23"/>
      <c r="J44" s="23"/>
      <c r="K44" s="23"/>
      <c r="L44" s="23"/>
    </row>
    <row r="45" spans="1:12" ht="16.5" hidden="1" customHeight="1" x14ac:dyDescent="0.25">
      <c r="A45" s="147" t="str">
        <f t="shared" si="0"/>
        <v>0</v>
      </c>
      <c r="B45" s="1" t="str">
        <f>MstList!B47</f>
        <v>BRN 27102045</v>
      </c>
      <c r="C45" s="1" t="str">
        <f>MstList!D47</f>
        <v>Front Hub Assembly, 2011 and below</v>
      </c>
      <c r="D45" s="5"/>
      <c r="E45" s="191" t="str">
        <f>IF(D45&gt;0,Totals!F47,"")</f>
        <v/>
      </c>
      <c r="F45" s="191">
        <f t="shared" si="1"/>
        <v>0</v>
      </c>
      <c r="G45" s="1">
        <f>MstList!J47</f>
        <v>0</v>
      </c>
      <c r="H45" s="728">
        <f>MstList!K47</f>
        <v>0</v>
      </c>
      <c r="I45" s="23"/>
      <c r="J45" s="23"/>
      <c r="K45" s="23"/>
      <c r="L45" s="23"/>
    </row>
    <row r="46" spans="1:12" ht="16.5" hidden="1" customHeight="1" x14ac:dyDescent="0.25">
      <c r="A46" s="147" t="str">
        <f t="shared" si="0"/>
        <v>0</v>
      </c>
      <c r="B46" s="1">
        <f>MstList!B48</f>
        <v>6504007</v>
      </c>
      <c r="C46" s="1" t="str">
        <f>MstList!D48</f>
        <v>Front Hub Bearing Nut</v>
      </c>
      <c r="D46" s="176"/>
      <c r="E46" s="191" t="str">
        <f>IF(D46&gt;0,Totals!F48,"")</f>
        <v/>
      </c>
      <c r="F46" s="191">
        <f t="shared" si="1"/>
        <v>0</v>
      </c>
      <c r="G46" s="157">
        <f>MstList!J48</f>
        <v>0</v>
      </c>
      <c r="H46" s="728">
        <f>MstList!K48</f>
        <v>0</v>
      </c>
      <c r="I46" s="336"/>
      <c r="J46" s="23"/>
      <c r="K46" s="23"/>
      <c r="L46" s="23"/>
    </row>
    <row r="47" spans="1:12" ht="16.5" hidden="1" customHeight="1" x14ac:dyDescent="0.25">
      <c r="A47" s="147" t="str">
        <f t="shared" si="0"/>
        <v>0</v>
      </c>
      <c r="B47" s="176" t="str">
        <f>MstList!B49</f>
        <v>NOE6006012</v>
      </c>
      <c r="C47" s="176" t="str">
        <f>MstList!D49</f>
        <v xml:space="preserve">DRIVESHAFT CENTER BEARING </v>
      </c>
      <c r="D47" s="5"/>
      <c r="E47" s="197" t="str">
        <f>IF(D47&gt;0,Totals!F49,"")</f>
        <v/>
      </c>
      <c r="F47" s="197">
        <f t="shared" si="1"/>
        <v>0</v>
      </c>
      <c r="G47" s="176">
        <f>MstList!J49</f>
        <v>0</v>
      </c>
      <c r="H47" s="254">
        <f>MstList!K49</f>
        <v>0</v>
      </c>
      <c r="I47" s="23"/>
      <c r="J47" s="23"/>
      <c r="K47" s="23"/>
      <c r="L47" s="23"/>
    </row>
    <row r="48" spans="1:12" ht="16.5" hidden="1" customHeight="1" x14ac:dyDescent="0.25">
      <c r="A48" s="147" t="str">
        <f t="shared" si="0"/>
        <v>0</v>
      </c>
      <c r="B48" s="1" t="str">
        <f>MstList!B50</f>
        <v>BR930578</v>
      </c>
      <c r="C48" s="1" t="str">
        <f>MstList!D50</f>
        <v>Front Hub Assembly, 2012 and up</v>
      </c>
      <c r="D48" s="5"/>
      <c r="E48" s="191" t="str">
        <f>IF(D48&gt;0,Totals!F50,"")</f>
        <v/>
      </c>
      <c r="F48" s="191">
        <f t="shared" si="1"/>
        <v>0</v>
      </c>
      <c r="G48" s="1">
        <f>MstList!J50</f>
        <v>0</v>
      </c>
      <c r="H48" s="728">
        <f>MstList!K50</f>
        <v>0</v>
      </c>
      <c r="I48" s="23"/>
      <c r="J48" s="23"/>
      <c r="K48" s="23"/>
      <c r="L48" s="23"/>
    </row>
    <row r="49" spans="1:12" ht="16.5" hidden="1" customHeight="1" x14ac:dyDescent="0.25">
      <c r="A49" s="147" t="str">
        <f t="shared" si="0"/>
        <v>0</v>
      </c>
      <c r="B49" s="1" t="str">
        <f>MstList!B51</f>
        <v>5136023AE</v>
      </c>
      <c r="C49" s="1" t="str">
        <f>MstList!D51</f>
        <v>Secondary Fuel Pump</v>
      </c>
      <c r="D49" s="5"/>
      <c r="E49" s="191" t="str">
        <f>IF(D49&gt;0,Totals!F51,"")</f>
        <v/>
      </c>
      <c r="F49" s="191">
        <f t="shared" si="1"/>
        <v>0</v>
      </c>
      <c r="G49" s="157">
        <f>MstList!J51</f>
        <v>0</v>
      </c>
      <c r="H49" s="728">
        <f>MstList!K51</f>
        <v>0</v>
      </c>
      <c r="I49" s="23"/>
      <c r="J49" s="23"/>
      <c r="K49" s="23"/>
      <c r="L49" s="23"/>
    </row>
    <row r="50" spans="1:12" ht="16.5" hidden="1" customHeight="1" x14ac:dyDescent="0.25">
      <c r="A50" s="147" t="str">
        <f t="shared" si="0"/>
        <v>0</v>
      </c>
      <c r="B50" s="1" t="str">
        <f>MstList!B52</f>
        <v>5136022AJ</v>
      </c>
      <c r="C50" s="1" t="str">
        <f>MstList!D52</f>
        <v xml:space="preserve">Fuel Pump </v>
      </c>
      <c r="D50" s="5"/>
      <c r="E50" s="191" t="str">
        <f>IF(D50&gt;0,Totals!F52,"")</f>
        <v/>
      </c>
      <c r="F50" s="191">
        <f t="shared" si="1"/>
        <v>0</v>
      </c>
      <c r="G50" s="157">
        <f>MstList!J52</f>
        <v>0</v>
      </c>
      <c r="H50" s="728">
        <f>MstList!K52</f>
        <v>0</v>
      </c>
      <c r="I50" s="23"/>
      <c r="J50" s="23"/>
      <c r="K50" s="23"/>
      <c r="L50" s="23"/>
    </row>
    <row r="51" spans="1:12" ht="16.5" hidden="1" customHeight="1" x14ac:dyDescent="0.25">
      <c r="A51" s="147" t="str">
        <f t="shared" si="0"/>
        <v>0</v>
      </c>
      <c r="B51" s="1" t="str">
        <f>MstList!B53</f>
        <v>DFPFG1053</v>
      </c>
      <c r="C51" s="1" t="str">
        <f>MstList!D53</f>
        <v xml:space="preserve">Fuel Pump </v>
      </c>
      <c r="D51" s="5"/>
      <c r="E51" s="191" t="str">
        <f>IF(D51&gt;0,Totals!F53,"")</f>
        <v/>
      </c>
      <c r="F51" s="191">
        <f t="shared" si="1"/>
        <v>0</v>
      </c>
      <c r="G51" s="157">
        <f>MstList!J53</f>
        <v>0</v>
      </c>
      <c r="H51" s="728">
        <f>MstList!K53</f>
        <v>0</v>
      </c>
      <c r="I51" s="23"/>
      <c r="J51" s="23"/>
      <c r="K51" s="23"/>
      <c r="L51" s="23"/>
    </row>
    <row r="52" spans="1:12" ht="16.5" hidden="1" customHeight="1" x14ac:dyDescent="0.25">
      <c r="A52" s="147" t="str">
        <f t="shared" si="0"/>
        <v>0</v>
      </c>
      <c r="B52" s="1" t="str">
        <f>MstList!B54</f>
        <v>CRB 280325</v>
      </c>
      <c r="C52" s="1" t="str">
        <f>MstList!D54</f>
        <v>Fuel Sender Pedal (2011-20)</v>
      </c>
      <c r="D52" s="5"/>
      <c r="E52" s="191" t="str">
        <f>IF(D52&gt;0,Totals!F54,"")</f>
        <v/>
      </c>
      <c r="F52" s="191">
        <f t="shared" si="1"/>
        <v>0</v>
      </c>
      <c r="G52" s="157">
        <f>MstList!J54</f>
        <v>0</v>
      </c>
      <c r="H52" s="728">
        <f>MstList!K54</f>
        <v>0</v>
      </c>
      <c r="I52" s="23"/>
      <c r="J52" s="23"/>
      <c r="K52" s="23"/>
      <c r="L52" s="23"/>
    </row>
    <row r="53" spans="1:12" ht="16.5" hidden="1" customHeight="1" x14ac:dyDescent="0.25">
      <c r="A53" s="147" t="str">
        <f t="shared" si="0"/>
        <v>0</v>
      </c>
      <c r="B53" s="1" t="str">
        <f>MstList!B55</f>
        <v>68235388AA</v>
      </c>
      <c r="C53" s="1" t="str">
        <f>MstList!D55</f>
        <v>Fuse Wiring Kit</v>
      </c>
      <c r="D53" s="5"/>
      <c r="E53" s="191" t="str">
        <f>IF(D53&gt;0,Totals!F55,"")</f>
        <v/>
      </c>
      <c r="F53" s="191">
        <f t="shared" si="1"/>
        <v>0</v>
      </c>
      <c r="G53" s="157">
        <f>MstList!J55</f>
        <v>0</v>
      </c>
      <c r="H53" s="728">
        <f>MstList!K55</f>
        <v>0</v>
      </c>
      <c r="I53" s="23"/>
      <c r="J53" s="23"/>
      <c r="K53" s="23"/>
      <c r="L53" s="23"/>
    </row>
    <row r="54" spans="1:12" ht="16.5" hidden="1" customHeight="1" x14ac:dyDescent="0.25">
      <c r="A54" s="147" t="str">
        <f t="shared" si="0"/>
        <v>0</v>
      </c>
      <c r="B54" s="1" t="str">
        <f>MstList!B56</f>
        <v>LMP 9012LLN</v>
      </c>
      <c r="C54" s="1" t="str">
        <f>MstList!D56</f>
        <v>Headlight Bulb(2015)</v>
      </c>
      <c r="D54" s="5"/>
      <c r="E54" s="191" t="str">
        <f>IF(D54&gt;0,Totals!F56,"")</f>
        <v/>
      </c>
      <c r="F54" s="191">
        <f t="shared" si="1"/>
        <v>0</v>
      </c>
      <c r="G54" s="1">
        <f>MstList!J56</f>
        <v>0</v>
      </c>
      <c r="H54" s="728">
        <f>MstList!K56</f>
        <v>0</v>
      </c>
      <c r="I54" s="23"/>
      <c r="J54" s="23"/>
      <c r="K54" s="23"/>
      <c r="L54" s="23"/>
    </row>
    <row r="55" spans="1:12" ht="16.5" hidden="1" customHeight="1" x14ac:dyDescent="0.25">
      <c r="A55" s="147" t="str">
        <f t="shared" si="0"/>
        <v>0</v>
      </c>
      <c r="B55" s="1" t="str">
        <f>MstList!B57</f>
        <v>BK MZCH2502270N</v>
      </c>
      <c r="C55" s="1" t="str">
        <f>MstList!D57</f>
        <v>Headlight Assy. 2015-2016</v>
      </c>
      <c r="D55" s="5"/>
      <c r="E55" s="191" t="str">
        <f>IF(D55&gt;0,Totals!F57,"")</f>
        <v/>
      </c>
      <c r="F55" s="191">
        <f t="shared" si="1"/>
        <v>0</v>
      </c>
      <c r="G55" s="1">
        <f>MstList!J57</f>
        <v>0</v>
      </c>
      <c r="H55" s="728">
        <f>MstList!K57</f>
        <v>0</v>
      </c>
      <c r="I55" s="23"/>
      <c r="J55" s="23"/>
      <c r="K55" s="23"/>
      <c r="L55" s="23"/>
    </row>
    <row r="56" spans="1:12" ht="16.5" hidden="1" customHeight="1" x14ac:dyDescent="0.25">
      <c r="A56" s="147" t="str">
        <f t="shared" si="0"/>
        <v>0</v>
      </c>
      <c r="B56" s="1" t="str">
        <f>MstList!B58</f>
        <v>BK MZCH2503270N</v>
      </c>
      <c r="C56" s="1" t="str">
        <f>MstList!D58</f>
        <v>Headlight Assy. 2015-2016</v>
      </c>
      <c r="D56" s="5"/>
      <c r="E56" s="191" t="str">
        <f>IF(D56&gt;0,Totals!F58,"")</f>
        <v/>
      </c>
      <c r="F56" s="191">
        <f t="shared" si="1"/>
        <v>0</v>
      </c>
      <c r="G56" s="1">
        <f>MstList!J58</f>
        <v>0</v>
      </c>
      <c r="H56" s="728">
        <f>MstList!K58</f>
        <v>0</v>
      </c>
      <c r="I56" s="23"/>
      <c r="J56" s="23"/>
      <c r="K56" s="23"/>
      <c r="L56" s="23"/>
    </row>
    <row r="57" spans="1:12" ht="16.5" hidden="1" customHeight="1" x14ac:dyDescent="0.25">
      <c r="A57" s="147" t="str">
        <f t="shared" si="0"/>
        <v>0</v>
      </c>
      <c r="B57" s="9" t="str">
        <f>MstList!B59</f>
        <v>LMP BP1255H11N</v>
      </c>
      <c r="C57" s="1" t="str">
        <f>MstList!D59</f>
        <v>Headlight Bulb (2011-14)</v>
      </c>
      <c r="D57" s="5"/>
      <c r="E57" s="191" t="str">
        <f>IF(D57&gt;0,Totals!F59,"")</f>
        <v/>
      </c>
      <c r="F57" s="191">
        <f t="shared" si="1"/>
        <v>0</v>
      </c>
      <c r="G57" s="1">
        <f>MstList!J59</f>
        <v>0</v>
      </c>
      <c r="H57" s="728">
        <f>MstList!K59</f>
        <v>0</v>
      </c>
      <c r="I57" s="23"/>
      <c r="J57" s="23"/>
      <c r="K57" s="23"/>
      <c r="L57" s="23"/>
    </row>
    <row r="58" spans="1:12" ht="16.5" hidden="1" customHeight="1" x14ac:dyDescent="0.25">
      <c r="A58" s="147" t="str">
        <f t="shared" si="0"/>
        <v>0</v>
      </c>
      <c r="B58" s="1" t="str">
        <f>MstList!B60</f>
        <v>1PS72DX9AC</v>
      </c>
      <c r="C58" s="1" t="str">
        <f>MstList!D60</f>
        <v>Hood Release Cable</v>
      </c>
      <c r="D58" s="5"/>
      <c r="E58" s="191" t="str">
        <f>IF(D58&gt;0,Totals!F60,"")</f>
        <v/>
      </c>
      <c r="F58" s="191">
        <f t="shared" si="1"/>
        <v>0</v>
      </c>
      <c r="G58" s="157">
        <f>MstList!J60</f>
        <v>0</v>
      </c>
      <c r="H58" s="728">
        <f>MstList!K60</f>
        <v>0</v>
      </c>
      <c r="I58" s="23"/>
      <c r="J58" s="23"/>
      <c r="K58" s="23"/>
      <c r="L58" s="23"/>
    </row>
    <row r="59" spans="1:12" ht="16.5" hidden="1" customHeight="1" x14ac:dyDescent="0.25">
      <c r="A59" s="147" t="str">
        <f t="shared" si="0"/>
        <v>0</v>
      </c>
      <c r="B59" s="9" t="str">
        <f>MstList!B61</f>
        <v>ECH IC584</v>
      </c>
      <c r="C59" s="1" t="str">
        <f>MstList!D61</f>
        <v>Ignition Coil (2006-19)</v>
      </c>
      <c r="D59" s="5"/>
      <c r="E59" s="191" t="str">
        <f>IF(D59&gt;0,Totals!F61,"")</f>
        <v/>
      </c>
      <c r="F59" s="191">
        <f t="shared" si="1"/>
        <v>0</v>
      </c>
      <c r="G59" s="1">
        <f>MstList!J61</f>
        <v>0</v>
      </c>
      <c r="H59" s="728">
        <f>MstList!K61</f>
        <v>0</v>
      </c>
      <c r="I59" s="23"/>
      <c r="J59" s="23"/>
      <c r="K59" s="23"/>
      <c r="L59" s="23"/>
    </row>
    <row r="60" spans="1:12" ht="16.5" hidden="1" customHeight="1" x14ac:dyDescent="0.25">
      <c r="A60" s="147" t="str">
        <f t="shared" si="0"/>
        <v>0</v>
      </c>
      <c r="B60" s="1" t="str">
        <f>MstList!B62</f>
        <v>68059902AA</v>
      </c>
      <c r="C60" s="1" t="str">
        <f>MstList!D62</f>
        <v>Jack Assy.</v>
      </c>
      <c r="D60" s="5"/>
      <c r="E60" s="191" t="str">
        <f>IF(D60&gt;0,Totals!F62,"")</f>
        <v/>
      </c>
      <c r="F60" s="191">
        <f t="shared" si="1"/>
        <v>0</v>
      </c>
      <c r="G60" s="157">
        <f>MstList!J62</f>
        <v>0</v>
      </c>
      <c r="H60" s="728">
        <f>MstList!K62</f>
        <v>0</v>
      </c>
      <c r="I60" s="23"/>
      <c r="J60" s="23"/>
      <c r="K60" s="23"/>
      <c r="L60" s="23"/>
    </row>
    <row r="61" spans="1:12" ht="16.5" hidden="1" customHeight="1" x14ac:dyDescent="0.25">
      <c r="A61" s="147" t="str">
        <f t="shared" si="0"/>
        <v>0</v>
      </c>
      <c r="B61" s="1" t="str">
        <f>MstList!B63</f>
        <v>68211290AB</v>
      </c>
      <c r="C61" s="1" t="str">
        <f>MstList!D63</f>
        <v>License Plate Light LED  (2016-17)</v>
      </c>
      <c r="D61" s="5"/>
      <c r="E61" s="191" t="str">
        <f>IF(D61&gt;0,Totals!F63,"")</f>
        <v/>
      </c>
      <c r="F61" s="191">
        <f t="shared" si="1"/>
        <v>0</v>
      </c>
      <c r="G61" s="157">
        <f>MstList!J63</f>
        <v>0</v>
      </c>
      <c r="H61" s="728">
        <f>MstList!K63</f>
        <v>0</v>
      </c>
      <c r="I61" s="23"/>
      <c r="J61" s="23"/>
      <c r="K61" s="23"/>
      <c r="L61" s="23"/>
    </row>
    <row r="62" spans="1:12" ht="16.5" hidden="1" customHeight="1" x14ac:dyDescent="0.25">
      <c r="A62" s="147" t="str">
        <f t="shared" si="0"/>
        <v>0</v>
      </c>
      <c r="B62" s="1" t="str">
        <f>MstList!B64</f>
        <v>NBH 17030</v>
      </c>
      <c r="C62" s="1" t="str">
        <f>MstList!D64</f>
        <v>Heater Hose</v>
      </c>
      <c r="D62" s="5"/>
      <c r="E62" s="191" t="str">
        <f>IF(D62&gt;0,Totals!F64,"")</f>
        <v/>
      </c>
      <c r="F62" s="191">
        <f t="shared" si="1"/>
        <v>0</v>
      </c>
      <c r="G62" s="1">
        <f>MstList!J64</f>
        <v>0</v>
      </c>
      <c r="H62" s="728">
        <f>MstList!K64</f>
        <v>0</v>
      </c>
      <c r="I62" s="23"/>
      <c r="J62" s="23"/>
      <c r="K62" s="23"/>
      <c r="L62" s="23"/>
    </row>
    <row r="63" spans="1:12" ht="16.5" hidden="1" customHeight="1" x14ac:dyDescent="0.25">
      <c r="A63" s="147" t="str">
        <f t="shared" si="0"/>
        <v>0</v>
      </c>
      <c r="B63" s="1" t="str">
        <f>MstList!B65</f>
        <v>NBH 17031</v>
      </c>
      <c r="C63" s="1" t="str">
        <f>MstList!D65</f>
        <v>Heater Hose</v>
      </c>
      <c r="D63" s="5"/>
      <c r="E63" s="191" t="str">
        <f>IF(D63&gt;0,Totals!F65,"")</f>
        <v/>
      </c>
      <c r="F63" s="191">
        <f t="shared" si="1"/>
        <v>0</v>
      </c>
      <c r="G63" s="1">
        <f>MstList!J65</f>
        <v>0</v>
      </c>
      <c r="H63" s="728"/>
      <c r="I63" s="23"/>
      <c r="J63" s="23"/>
      <c r="K63" s="23"/>
      <c r="L63" s="23"/>
    </row>
    <row r="64" spans="1:12" ht="16.5" hidden="1" customHeight="1" x14ac:dyDescent="0.25">
      <c r="A64" s="147" t="str">
        <f t="shared" si="0"/>
        <v>0</v>
      </c>
      <c r="B64" s="1" t="str">
        <f>MstList!B66</f>
        <v>5168389AB</v>
      </c>
      <c r="C64" s="1" t="str">
        <f>MstList!D66</f>
        <v>Lower Control Arm (Up to 2015)</v>
      </c>
      <c r="D64" s="5"/>
      <c r="E64" s="191" t="str">
        <f>IF(D64&gt;0,Totals!F66,"")</f>
        <v/>
      </c>
      <c r="F64" s="191">
        <f t="shared" si="1"/>
        <v>0</v>
      </c>
      <c r="G64" s="157">
        <f>MstList!J66</f>
        <v>0</v>
      </c>
      <c r="H64" s="728"/>
      <c r="I64" s="23"/>
      <c r="J64" s="23"/>
      <c r="K64" s="23"/>
      <c r="L64" s="23"/>
    </row>
    <row r="65" spans="1:12" ht="16.5" hidden="1" customHeight="1" x14ac:dyDescent="0.25">
      <c r="A65" s="147" t="str">
        <f t="shared" si="0"/>
        <v>0</v>
      </c>
      <c r="B65" s="1" t="str">
        <f>MstList!B67</f>
        <v>6509423AA</v>
      </c>
      <c r="C65" s="1" t="str">
        <f>MstList!D67</f>
        <v>Lug Nuts</v>
      </c>
      <c r="D65" s="5"/>
      <c r="E65" s="191" t="str">
        <f>IF(D65&gt;0,Totals!F67,"")</f>
        <v/>
      </c>
      <c r="F65" s="191">
        <f t="shared" si="1"/>
        <v>0</v>
      </c>
      <c r="G65" s="157">
        <f>MstList!J67</f>
        <v>0</v>
      </c>
      <c r="H65" s="728">
        <f>MstList!K67</f>
        <v>0</v>
      </c>
      <c r="I65" s="23"/>
      <c r="J65" s="23"/>
      <c r="K65" s="23"/>
      <c r="L65" s="23"/>
    </row>
    <row r="66" spans="1:12" ht="16.5" hidden="1" customHeight="1" x14ac:dyDescent="0.25">
      <c r="A66" s="147" t="str">
        <f t="shared" ref="A66:A127" si="2">IF(D66="","0","1")</f>
        <v>0</v>
      </c>
      <c r="B66" s="1" t="str">
        <f>MstList!B68</f>
        <v>NOE 7041929</v>
      </c>
      <c r="C66" s="1" t="str">
        <f>MstList!D68</f>
        <v>Oil Drain Plug  (2006-19)</v>
      </c>
      <c r="D66" s="5"/>
      <c r="E66" s="191" t="str">
        <f>IF(D66&gt;0,Totals!F68,"")</f>
        <v/>
      </c>
      <c r="F66" s="191">
        <f t="shared" ref="F66:F127" si="3">PRODUCT(D66:E66)</f>
        <v>0</v>
      </c>
      <c r="G66" s="1">
        <f>MstList!J68</f>
        <v>0</v>
      </c>
      <c r="H66" s="728">
        <f>MstList!K68</f>
        <v>0</v>
      </c>
      <c r="I66" s="23"/>
      <c r="J66" s="23"/>
      <c r="K66" s="23"/>
      <c r="L66" s="23"/>
    </row>
    <row r="67" spans="1:12" ht="16.5" hidden="1" customHeight="1" x14ac:dyDescent="0.25">
      <c r="A67" s="147" t="str">
        <f t="shared" si="2"/>
        <v>0</v>
      </c>
      <c r="B67" s="1" t="str">
        <f>MstList!B69</f>
        <v>ECH OP6185</v>
      </c>
      <c r="C67" s="1" t="str">
        <f>MstList!D69</f>
        <v>Oil Pressure Sensor (2011-2016)</v>
      </c>
      <c r="D67" s="5"/>
      <c r="E67" s="191" t="str">
        <f>IF(D67&gt;0,Totals!F69,"")</f>
        <v/>
      </c>
      <c r="F67" s="191">
        <f t="shared" si="3"/>
        <v>0</v>
      </c>
      <c r="G67" s="1">
        <f>MstList!J69</f>
        <v>0</v>
      </c>
      <c r="H67" s="728">
        <f>MstList!K69</f>
        <v>0</v>
      </c>
      <c r="I67" s="23"/>
      <c r="J67" s="23"/>
      <c r="K67" s="23"/>
      <c r="L67" s="23"/>
    </row>
    <row r="68" spans="1:12" ht="16.5" hidden="1" customHeight="1" x14ac:dyDescent="0.25">
      <c r="A68" s="147" t="str">
        <f t="shared" si="2"/>
        <v>0</v>
      </c>
      <c r="B68" s="1" t="str">
        <f>MstList!B70</f>
        <v>NOE 60536361</v>
      </c>
      <c r="C68" s="1" t="str">
        <f>MstList!D70</f>
        <v>Power Steering Reservoir (2011-19)</v>
      </c>
      <c r="D68" s="5"/>
      <c r="E68" s="191" t="str">
        <f>IF(D68&gt;0,Totals!F70,"")</f>
        <v/>
      </c>
      <c r="F68" s="191">
        <f t="shared" si="3"/>
        <v>0</v>
      </c>
      <c r="G68" s="1">
        <f>MstList!J70</f>
        <v>0</v>
      </c>
      <c r="H68" s="728">
        <f>MstList!K70</f>
        <v>0</v>
      </c>
      <c r="I68" s="23"/>
      <c r="J68" s="23"/>
      <c r="K68" s="23"/>
      <c r="L68" s="23"/>
    </row>
    <row r="69" spans="1:12" ht="16.5" hidden="1" customHeight="1" x14ac:dyDescent="0.25">
      <c r="A69" s="147" t="str">
        <f t="shared" si="2"/>
        <v>0</v>
      </c>
      <c r="B69" s="1" t="str">
        <f>MstList!B71</f>
        <v>680509524AK</v>
      </c>
      <c r="C69" s="1" t="str">
        <f>MstList!D71</f>
        <v>Power Steering Pump</v>
      </c>
      <c r="D69" s="5"/>
      <c r="E69" s="191" t="str">
        <f>IF(D69&gt;0,Totals!F71,"")</f>
        <v/>
      </c>
      <c r="F69" s="191">
        <f t="shared" si="3"/>
        <v>0</v>
      </c>
      <c r="G69" s="157">
        <f>MstList!J71</f>
        <v>0</v>
      </c>
      <c r="H69" s="728">
        <f>MstList!K71</f>
        <v>0</v>
      </c>
      <c r="I69" s="23"/>
      <c r="J69" s="23"/>
      <c r="K69" s="23"/>
      <c r="L69" s="23"/>
    </row>
    <row r="70" spans="1:12" ht="16.5" hidden="1" customHeight="1" x14ac:dyDescent="0.25">
      <c r="A70" s="147" t="str">
        <f t="shared" si="2"/>
        <v>0</v>
      </c>
      <c r="B70" s="1" t="str">
        <f>MstList!B72</f>
        <v>4627851AA</v>
      </c>
      <c r="C70" s="1" t="str">
        <f>MstList!D72</f>
        <v>Pulley, Idler Ribbed</v>
      </c>
      <c r="D70" s="5"/>
      <c r="E70" s="191" t="str">
        <f>IF(D70&gt;0,Totals!F72,"")</f>
        <v/>
      </c>
      <c r="F70" s="191">
        <f t="shared" si="3"/>
        <v>0</v>
      </c>
      <c r="G70" s="157">
        <f>MstList!J72</f>
        <v>0</v>
      </c>
      <c r="H70" s="728">
        <f>MstList!K72</f>
        <v>0</v>
      </c>
      <c r="I70" s="23"/>
      <c r="J70" s="23"/>
      <c r="K70" s="23"/>
      <c r="L70" s="23"/>
    </row>
    <row r="71" spans="1:12" ht="16.5" hidden="1" customHeight="1" x14ac:dyDescent="0.25">
      <c r="A71" s="147" t="str">
        <f t="shared" si="2"/>
        <v>0</v>
      </c>
      <c r="B71" s="1" t="str">
        <f>MstList!B74</f>
        <v>68050126AB</v>
      </c>
      <c r="C71" s="1" t="str">
        <f>MstList!D74</f>
        <v>Radiator</v>
      </c>
      <c r="D71" s="5"/>
      <c r="E71" s="191" t="str">
        <f>IF(D71&gt;0,Totals!F74,"")</f>
        <v/>
      </c>
      <c r="F71" s="191">
        <f t="shared" si="3"/>
        <v>0</v>
      </c>
      <c r="G71" s="157">
        <f>MstList!J74</f>
        <v>0</v>
      </c>
      <c r="H71" s="728">
        <f>MstList!K74</f>
        <v>0</v>
      </c>
      <c r="I71" s="23"/>
      <c r="J71" s="23"/>
      <c r="K71" s="23"/>
      <c r="L71" s="23"/>
    </row>
    <row r="72" spans="1:12" ht="16.5" hidden="1" customHeight="1" x14ac:dyDescent="0.25">
      <c r="A72" s="147" t="str">
        <f t="shared" si="2"/>
        <v>0</v>
      </c>
      <c r="B72" s="1" t="str">
        <f>MstList!B75</f>
        <v>4598103AG</v>
      </c>
      <c r="C72" s="1" t="str">
        <f>MstList!D75</f>
        <v>Lower Radiator Hose  2011-18</v>
      </c>
      <c r="D72" s="5"/>
      <c r="E72" s="191" t="str">
        <f>IF(D72&gt;0,Totals!F75,"")</f>
        <v/>
      </c>
      <c r="F72" s="191">
        <f t="shared" si="3"/>
        <v>0</v>
      </c>
      <c r="G72" s="157">
        <f>MstList!J75</f>
        <v>0</v>
      </c>
      <c r="H72" s="728">
        <f>MstList!K75</f>
        <v>0</v>
      </c>
      <c r="I72" s="23"/>
      <c r="J72" s="23"/>
      <c r="K72" s="23"/>
      <c r="L72" s="23"/>
    </row>
    <row r="73" spans="1:12" ht="16.5" hidden="1" customHeight="1" x14ac:dyDescent="0.25">
      <c r="A73" s="147" t="str">
        <f t="shared" si="2"/>
        <v>0</v>
      </c>
      <c r="B73" s="1" t="str">
        <f>MstList!B76</f>
        <v>57010338AD</v>
      </c>
      <c r="C73" s="1" t="str">
        <f>MstList!D76</f>
        <v>Skid Plate, Front, 2011-2012</v>
      </c>
      <c r="D73" s="5"/>
      <c r="E73" s="191" t="str">
        <f>IF(D73&gt;0,Totals!F76,"")</f>
        <v/>
      </c>
      <c r="F73" s="191">
        <f t="shared" si="3"/>
        <v>0</v>
      </c>
      <c r="G73" s="157">
        <f>MstList!J76</f>
        <v>0</v>
      </c>
      <c r="H73" s="728">
        <f>MstList!K76</f>
        <v>0</v>
      </c>
      <c r="I73" s="23"/>
      <c r="J73" s="23"/>
      <c r="K73" s="23"/>
      <c r="L73" s="23"/>
    </row>
    <row r="74" spans="1:12" ht="16.5" hidden="1" customHeight="1" x14ac:dyDescent="0.25">
      <c r="A74" s="147" t="str">
        <f t="shared" si="2"/>
        <v>0</v>
      </c>
      <c r="B74" s="1" t="str">
        <f>MstList!B77</f>
        <v>4806074AI</v>
      </c>
      <c r="C74" s="1" t="str">
        <f>MstList!D77</f>
        <v>Skid Plate, Front, 2013-2014</v>
      </c>
      <c r="D74" s="5"/>
      <c r="E74" s="191" t="str">
        <f>IF(D74&gt;0,Totals!F77,"")</f>
        <v/>
      </c>
      <c r="F74" s="191">
        <f t="shared" si="3"/>
        <v>0</v>
      </c>
      <c r="G74" s="157">
        <f>MstList!J77</f>
        <v>0</v>
      </c>
      <c r="H74" s="728">
        <f>MstList!K77</f>
        <v>0</v>
      </c>
      <c r="I74" s="23"/>
      <c r="J74" s="23"/>
      <c r="K74" s="23"/>
      <c r="L74" s="23"/>
    </row>
    <row r="75" spans="1:12" ht="16.5" hidden="1" customHeight="1" x14ac:dyDescent="0.25">
      <c r="A75" s="147" t="str">
        <f t="shared" si="2"/>
        <v>0</v>
      </c>
      <c r="B75" s="1" t="str">
        <f>MstList!B78</f>
        <v>68059234AD</v>
      </c>
      <c r="C75" s="1" t="str">
        <f>MstList!D78</f>
        <v>Shifter Assy.</v>
      </c>
      <c r="D75" s="176"/>
      <c r="E75" s="191" t="str">
        <f>IF(D75&gt;0,Totals!F78,"")</f>
        <v/>
      </c>
      <c r="F75" s="191">
        <f t="shared" si="3"/>
        <v>0</v>
      </c>
      <c r="G75" s="157">
        <f>MstList!J78</f>
        <v>0</v>
      </c>
      <c r="H75" s="728">
        <f>MstList!K78</f>
        <v>0</v>
      </c>
      <c r="I75" s="23"/>
      <c r="J75" s="23"/>
      <c r="K75" s="23"/>
      <c r="L75" s="23"/>
    </row>
    <row r="76" spans="1:12" ht="16.5" hidden="1" customHeight="1" x14ac:dyDescent="0.25">
      <c r="A76" s="147" t="str">
        <f t="shared" si="2"/>
        <v>0</v>
      </c>
      <c r="B76" s="731" t="str">
        <f>MstList!B79</f>
        <v>CRB 2284095</v>
      </c>
      <c r="C76" s="176" t="str">
        <f>MstList!D79</f>
        <v xml:space="preserve">Purge Valve  </v>
      </c>
      <c r="D76" s="5"/>
      <c r="E76" s="197" t="str">
        <f>IF(D76&gt;0,Totals!F79,"")</f>
        <v/>
      </c>
      <c r="F76" s="197">
        <f t="shared" si="3"/>
        <v>0</v>
      </c>
      <c r="G76" s="176">
        <f>MstList!J79</f>
        <v>0</v>
      </c>
      <c r="H76" s="254">
        <f>MstList!K79</f>
        <v>0</v>
      </c>
      <c r="I76" s="23"/>
      <c r="J76" s="23"/>
      <c r="K76" s="23"/>
      <c r="L76" s="23"/>
    </row>
    <row r="77" spans="1:12" ht="16.5" hidden="1" customHeight="1" x14ac:dyDescent="0.25">
      <c r="A77" s="147" t="str">
        <f t="shared" si="2"/>
        <v>0</v>
      </c>
      <c r="B77" s="1" t="str">
        <f>MstList!B80</f>
        <v>CHA 446</v>
      </c>
      <c r="C77" s="1" t="str">
        <f>MstList!D80</f>
        <v>Spark Plugs (2011  Only)</v>
      </c>
      <c r="D77" s="5"/>
      <c r="E77" s="191" t="str">
        <f>IF(D77&gt;0,Totals!F80,"")</f>
        <v/>
      </c>
      <c r="F77" s="191">
        <f t="shared" si="3"/>
        <v>0</v>
      </c>
      <c r="G77" s="1">
        <f>MstList!J80</f>
        <v>0</v>
      </c>
      <c r="H77" s="728">
        <f>MstList!K80</f>
        <v>0</v>
      </c>
      <c r="I77" s="23"/>
      <c r="J77" s="23"/>
      <c r="K77" s="23"/>
      <c r="L77" s="23"/>
    </row>
    <row r="78" spans="1:12" ht="16.5" hidden="1" customHeight="1" x14ac:dyDescent="0.25">
      <c r="A78" s="147" t="str">
        <f t="shared" si="2"/>
        <v>0</v>
      </c>
      <c r="B78" s="1" t="str">
        <f>MstList!B81</f>
        <v>NGK 92174</v>
      </c>
      <c r="C78" s="1" t="str">
        <f>MstList!D81</f>
        <v>Spark Plugs, (2013-2015)</v>
      </c>
      <c r="D78" s="5"/>
      <c r="E78" s="191" t="str">
        <f>IF(D78&gt;0,Totals!F81,"")</f>
        <v/>
      </c>
      <c r="F78" s="191">
        <f t="shared" si="3"/>
        <v>0</v>
      </c>
      <c r="G78" s="1">
        <f>MstList!J81</f>
        <v>0</v>
      </c>
      <c r="H78" s="728">
        <f>MstList!K81</f>
        <v>0</v>
      </c>
      <c r="I78" s="23"/>
      <c r="J78" s="23"/>
      <c r="K78" s="23"/>
      <c r="L78" s="23"/>
    </row>
    <row r="79" spans="1:12" ht="16.5" hidden="1" customHeight="1" x14ac:dyDescent="0.25">
      <c r="A79" s="147" t="str">
        <f t="shared" si="2"/>
        <v>0</v>
      </c>
      <c r="B79" s="1" t="str">
        <f>MstList!B82</f>
        <v>NBH 25060820</v>
      </c>
      <c r="C79" s="1" t="str">
        <f>MstList!D82</f>
        <v>Serpentine Belt (2012-19)</v>
      </c>
      <c r="D79" s="5"/>
      <c r="E79" s="191" t="str">
        <f>IF(D79&gt;0,Totals!F82,"")</f>
        <v/>
      </c>
      <c r="F79" s="191">
        <f t="shared" si="3"/>
        <v>0</v>
      </c>
      <c r="G79" s="1">
        <f>MstList!J82</f>
        <v>0</v>
      </c>
      <c r="H79" s="728">
        <f>MstList!K82</f>
        <v>0</v>
      </c>
      <c r="I79" s="23"/>
      <c r="J79" s="23"/>
      <c r="K79" s="23"/>
      <c r="L79" s="23"/>
    </row>
    <row r="80" spans="1:12" ht="16.5" hidden="1" customHeight="1" x14ac:dyDescent="0.25">
      <c r="A80" s="147" t="str">
        <f t="shared" si="2"/>
        <v>0</v>
      </c>
      <c r="B80" s="1" t="str">
        <f>MstList!B83</f>
        <v>NBH 25060825</v>
      </c>
      <c r="C80" s="1" t="str">
        <f>MstList!D83</f>
        <v>Serpentine Belt 2006-11</v>
      </c>
      <c r="D80" s="5"/>
      <c r="E80" s="191" t="str">
        <f>IF(D80&gt;0,Totals!F83,"")</f>
        <v/>
      </c>
      <c r="F80" s="191">
        <f t="shared" si="3"/>
        <v>0</v>
      </c>
      <c r="G80" s="1">
        <f>MstList!J83</f>
        <v>0</v>
      </c>
      <c r="H80" s="728">
        <f>MstList!K83</f>
        <v>0</v>
      </c>
      <c r="I80" s="23"/>
      <c r="J80" s="23"/>
      <c r="K80" s="23"/>
      <c r="L80" s="23"/>
    </row>
    <row r="81" spans="1:12" ht="16.5" hidden="1" customHeight="1" x14ac:dyDescent="0.25">
      <c r="A81" s="147" t="str">
        <f t="shared" si="2"/>
        <v>0</v>
      </c>
      <c r="B81" s="1" t="str">
        <f>MstList!B84</f>
        <v>6701-0483</v>
      </c>
      <c r="C81" s="157" t="str">
        <f>MstList!D84</f>
        <v>Spot Light Handle (Not in Prolink)</v>
      </c>
      <c r="D81" s="732"/>
      <c r="E81" s="191" t="str">
        <f>IF(D81&gt;0,Totals!F84,"")</f>
        <v/>
      </c>
      <c r="F81" s="191">
        <f t="shared" si="3"/>
        <v>0</v>
      </c>
      <c r="G81" s="1">
        <f>MstList!J84</f>
        <v>0</v>
      </c>
      <c r="H81" s="728">
        <f>MstList!K84</f>
        <v>0</v>
      </c>
      <c r="I81" s="23"/>
      <c r="J81" s="23"/>
      <c r="K81" s="23"/>
      <c r="L81" s="23"/>
    </row>
    <row r="82" spans="1:12" ht="16.5" hidden="1" customHeight="1" x14ac:dyDescent="0.25">
      <c r="A82" s="147" t="str">
        <f t="shared" si="2"/>
        <v>0</v>
      </c>
      <c r="B82" s="731" t="str">
        <f>MstList!B85</f>
        <v>LMP 4049N</v>
      </c>
      <c r="C82" s="176" t="str">
        <f>MstList!D85</f>
        <v>SPOTLIGHT BULB</v>
      </c>
      <c r="D82" s="5"/>
      <c r="E82" s="130" t="str">
        <f>IF(D82&gt;0,Totals!F85,"")</f>
        <v/>
      </c>
      <c r="F82" s="130">
        <f t="shared" si="3"/>
        <v>0</v>
      </c>
      <c r="G82" s="176">
        <f>MstList!J85</f>
        <v>0</v>
      </c>
      <c r="H82" s="254">
        <f>MstList!K85</f>
        <v>0</v>
      </c>
      <c r="I82" s="23"/>
      <c r="J82" s="23"/>
      <c r="K82" s="23"/>
      <c r="L82" s="23"/>
    </row>
    <row r="83" spans="1:12" ht="16.5" hidden="1" customHeight="1" x14ac:dyDescent="0.25">
      <c r="A83" s="147" t="str">
        <f t="shared" si="2"/>
        <v>0</v>
      </c>
      <c r="B83" s="9">
        <f>MstList!B86</f>
        <v>7304701</v>
      </c>
      <c r="C83" s="733" t="str">
        <f>MstList!D86</f>
        <v>Spotlight Assembly</v>
      </c>
      <c r="D83" s="5"/>
      <c r="E83" s="191" t="str">
        <f>IF(D83&gt;0,Totals!F86,"")</f>
        <v/>
      </c>
      <c r="F83" s="191">
        <f t="shared" si="3"/>
        <v>0</v>
      </c>
      <c r="G83" s="1">
        <f>MstList!J86</f>
        <v>0</v>
      </c>
      <c r="H83" s="728">
        <f>MstList!K86</f>
        <v>0</v>
      </c>
      <c r="I83" s="23"/>
      <c r="J83" s="23"/>
      <c r="K83" s="23"/>
      <c r="L83" s="23"/>
    </row>
    <row r="84" spans="1:12" ht="16.5" hidden="1" customHeight="1" x14ac:dyDescent="0.25">
      <c r="A84" s="147" t="str">
        <f t="shared" si="2"/>
        <v>0</v>
      </c>
      <c r="B84" s="1" t="str">
        <f>MstList!B87</f>
        <v>4608801AB</v>
      </c>
      <c r="C84" s="1" t="str">
        <f>MstList!D87</f>
        <v xml:space="preserve">Starter-RWD Only </v>
      </c>
      <c r="D84" s="5"/>
      <c r="E84" s="191" t="str">
        <f>IF(D84&gt;0,Totals!F87,"")</f>
        <v/>
      </c>
      <c r="F84" s="191">
        <f t="shared" si="3"/>
        <v>0</v>
      </c>
      <c r="G84" s="157">
        <f>MstList!J87</f>
        <v>0</v>
      </c>
      <c r="H84" s="728">
        <f>MstList!K87</f>
        <v>0</v>
      </c>
      <c r="I84" s="23"/>
      <c r="J84" s="23"/>
      <c r="K84" s="23"/>
      <c r="L84" s="23"/>
    </row>
    <row r="85" spans="1:12" ht="16.5" hidden="1" customHeight="1" x14ac:dyDescent="0.25">
      <c r="A85" s="147" t="str">
        <f t="shared" si="2"/>
        <v>0</v>
      </c>
      <c r="B85" s="1" t="str">
        <f>MstList!B88</f>
        <v>NCP 2652915</v>
      </c>
      <c r="C85" s="1" t="str">
        <f>MstList!D88</f>
        <v>Sway Bar Bushing, 1.06</v>
      </c>
      <c r="D85" s="5"/>
      <c r="E85" s="191" t="str">
        <f>IF(D85&gt;0,Totals!F88,"")</f>
        <v/>
      </c>
      <c r="F85" s="191">
        <f t="shared" si="3"/>
        <v>0</v>
      </c>
      <c r="G85" s="1">
        <f>MstList!J88</f>
        <v>0</v>
      </c>
      <c r="H85" s="728">
        <f>MstList!K88</f>
        <v>0</v>
      </c>
      <c r="I85" s="23"/>
      <c r="J85" s="23"/>
      <c r="K85" s="23"/>
      <c r="L85" s="23"/>
    </row>
    <row r="86" spans="1:12" ht="16.5" hidden="1" customHeight="1" x14ac:dyDescent="0.25">
      <c r="A86" s="147" t="str">
        <f t="shared" si="2"/>
        <v>0</v>
      </c>
      <c r="B86" s="1" t="str">
        <f>MstList!B89</f>
        <v>NCP 2652673</v>
      </c>
      <c r="C86" s="1" t="str">
        <f>MstList!D89</f>
        <v>Sway Bar Bushing, 1.18</v>
      </c>
      <c r="D86" s="5"/>
      <c r="E86" s="191" t="str">
        <f>IF(D86&gt;0,Totals!F89,"")</f>
        <v/>
      </c>
      <c r="F86" s="191">
        <f t="shared" si="3"/>
        <v>0</v>
      </c>
      <c r="G86" s="1">
        <f>MstList!J89</f>
        <v>0</v>
      </c>
      <c r="H86" s="728">
        <f>MstList!K89</f>
        <v>0</v>
      </c>
      <c r="I86" s="23"/>
      <c r="J86" s="23"/>
      <c r="K86" s="23"/>
      <c r="L86" s="23"/>
    </row>
    <row r="87" spans="1:12" ht="16.5" hidden="1" customHeight="1" x14ac:dyDescent="0.25">
      <c r="A87" s="147" t="str">
        <f t="shared" si="2"/>
        <v>0</v>
      </c>
      <c r="B87" s="1" t="str">
        <f>MstList!B90</f>
        <v>NCP 2651618</v>
      </c>
      <c r="C87" s="1" t="str">
        <f>MstList!D90</f>
        <v>Sway Bar Links</v>
      </c>
      <c r="D87" s="5"/>
      <c r="E87" s="191" t="str">
        <f>IF(D87&gt;0,Totals!F90,"")</f>
        <v/>
      </c>
      <c r="F87" s="191">
        <f t="shared" si="3"/>
        <v>0</v>
      </c>
      <c r="G87" s="1">
        <f>MstList!J90</f>
        <v>0</v>
      </c>
      <c r="H87" s="728">
        <f>MstList!K90</f>
        <v>0</v>
      </c>
      <c r="I87" s="23"/>
      <c r="J87" s="23"/>
      <c r="K87" s="23"/>
      <c r="L87" s="23"/>
    </row>
    <row r="88" spans="1:12" ht="16.5" hidden="1" customHeight="1" x14ac:dyDescent="0.25">
      <c r="A88" s="147" t="str">
        <f t="shared" si="2"/>
        <v>0</v>
      </c>
      <c r="B88" s="1" t="str">
        <f>MstList!B91</f>
        <v>NCP 2651619</v>
      </c>
      <c r="C88" s="1" t="str">
        <f>MstList!D91</f>
        <v>Sway Bar Links</v>
      </c>
      <c r="D88" s="5"/>
      <c r="E88" s="191" t="str">
        <f>IF(D88&gt;0,Totals!F91,"")</f>
        <v/>
      </c>
      <c r="F88" s="191">
        <f t="shared" si="3"/>
        <v>0</v>
      </c>
      <c r="G88" s="1">
        <f>MstList!J91</f>
        <v>0</v>
      </c>
      <c r="H88" s="728">
        <f>MstList!K91</f>
        <v>0</v>
      </c>
      <c r="I88" s="23"/>
      <c r="J88" s="23"/>
      <c r="K88" s="23"/>
      <c r="L88" s="23"/>
    </row>
    <row r="89" spans="1:12" ht="16.5" hidden="1" customHeight="1" x14ac:dyDescent="0.25">
      <c r="A89" s="147" t="str">
        <f t="shared" si="2"/>
        <v>0</v>
      </c>
      <c r="B89" s="1" t="str">
        <f>MstList!B92</f>
        <v>LMP4157LLN</v>
      </c>
      <c r="C89" s="1" t="str">
        <f>MstList!D92</f>
        <v>Tail Light Bulb</v>
      </c>
      <c r="D89" s="5"/>
      <c r="E89" s="191" t="str">
        <f>IF(D89&gt;0,Totals!F92,"")</f>
        <v/>
      </c>
      <c r="F89" s="191">
        <f t="shared" si="3"/>
        <v>0</v>
      </c>
      <c r="G89" s="1">
        <f>MstList!J92</f>
        <v>0</v>
      </c>
      <c r="H89" s="728">
        <f>MstList!K92</f>
        <v>0</v>
      </c>
      <c r="I89" s="23"/>
      <c r="J89" s="23"/>
      <c r="K89" s="23"/>
      <c r="L89" s="23"/>
    </row>
    <row r="90" spans="1:12" ht="16.5" hidden="1" customHeight="1" x14ac:dyDescent="0.25">
      <c r="A90" s="147" t="str">
        <f t="shared" si="2"/>
        <v>0</v>
      </c>
      <c r="B90" s="1" t="str">
        <f>MstList!B93</f>
        <v>6511905AA</v>
      </c>
      <c r="C90" s="1" t="str">
        <f>MstList!D93</f>
        <v>Tension Strut nut</v>
      </c>
      <c r="D90" s="5"/>
      <c r="E90" s="191" t="str">
        <f>IF(D90&gt;0,Totals!F93,"")</f>
        <v/>
      </c>
      <c r="F90" s="191">
        <f t="shared" si="3"/>
        <v>0</v>
      </c>
      <c r="G90" s="157">
        <f>MstList!J93</f>
        <v>0</v>
      </c>
      <c r="H90" s="728">
        <f>MstList!K93</f>
        <v>0</v>
      </c>
      <c r="I90" s="23"/>
      <c r="J90" s="23"/>
      <c r="K90" s="23"/>
      <c r="L90" s="23"/>
    </row>
    <row r="91" spans="1:12" ht="16.5" hidden="1" customHeight="1" x14ac:dyDescent="0.25">
      <c r="A91" s="147" t="str">
        <f t="shared" si="2"/>
        <v>0</v>
      </c>
      <c r="B91" s="1" t="str">
        <f>MstList!B94</f>
        <v>5168652AC</v>
      </c>
      <c r="C91" s="1" t="str">
        <f>MstList!D94</f>
        <v>Tension Strut</v>
      </c>
      <c r="D91" s="5"/>
      <c r="E91" s="191" t="str">
        <f>IF(D91&gt;0,Totals!F94,"")</f>
        <v/>
      </c>
      <c r="F91" s="191">
        <f t="shared" si="3"/>
        <v>0</v>
      </c>
      <c r="G91" s="157">
        <f>MstList!J94</f>
        <v>0</v>
      </c>
      <c r="H91" s="728">
        <f>MstList!K94</f>
        <v>0</v>
      </c>
      <c r="I91" s="23"/>
      <c r="J91" s="23"/>
      <c r="K91" s="23"/>
      <c r="L91" s="23"/>
    </row>
    <row r="92" spans="1:12" ht="16.5" hidden="1" customHeight="1" x14ac:dyDescent="0.25">
      <c r="A92" s="147" t="str">
        <f t="shared" si="2"/>
        <v>0</v>
      </c>
      <c r="B92" s="1" t="str">
        <f>MstList!B95</f>
        <v>5168653AC</v>
      </c>
      <c r="C92" s="1" t="str">
        <f>MstList!D95</f>
        <v>Tension Strut</v>
      </c>
      <c r="D92" s="732"/>
      <c r="E92" s="191" t="str">
        <f>IF(D92&gt;0,Totals!F95,"")</f>
        <v/>
      </c>
      <c r="F92" s="191">
        <f t="shared" si="3"/>
        <v>0</v>
      </c>
      <c r="G92" s="157">
        <f>MstList!J95</f>
        <v>0</v>
      </c>
      <c r="H92" s="728">
        <f>MstList!K95</f>
        <v>0</v>
      </c>
      <c r="I92" s="23"/>
      <c r="J92" s="23"/>
      <c r="K92" s="23"/>
      <c r="L92" s="23"/>
    </row>
    <row r="93" spans="1:12" ht="16.5" hidden="1" customHeight="1" x14ac:dyDescent="0.25">
      <c r="A93" s="147" t="str">
        <f t="shared" si="2"/>
        <v>0</v>
      </c>
      <c r="B93" s="1" t="str">
        <f>MstList!B97</f>
        <v>THM 449203</v>
      </c>
      <c r="C93" s="1" t="str">
        <f>MstList!D97</f>
        <v>Thermostat (2006-19)</v>
      </c>
      <c r="D93" s="5"/>
      <c r="E93" s="191" t="str">
        <f>IF(D93&gt;0,Totals!F97,"")</f>
        <v/>
      </c>
      <c r="F93" s="191">
        <f t="shared" si="3"/>
        <v>0</v>
      </c>
      <c r="G93" s="1">
        <f>MstList!J97</f>
        <v>0</v>
      </c>
      <c r="H93" s="728">
        <f>MstList!K97</f>
        <v>0</v>
      </c>
      <c r="I93" s="23"/>
      <c r="J93" s="23"/>
      <c r="K93" s="23"/>
      <c r="L93" s="23"/>
    </row>
    <row r="94" spans="1:12" ht="16.5" hidden="1" customHeight="1" x14ac:dyDescent="0.25">
      <c r="A94" s="147" t="str">
        <f t="shared" si="2"/>
        <v>0</v>
      </c>
      <c r="B94" s="1" t="str">
        <f>MstList!B98</f>
        <v>NCP2693893</v>
      </c>
      <c r="C94" s="1" t="str">
        <f>MstList!D98</f>
        <v>Tie Rod, Inner (2015-18 AWD)</v>
      </c>
      <c r="D94" s="5"/>
      <c r="E94" s="191" t="str">
        <f>IF(D94&gt;0,Totals!F98,"")</f>
        <v/>
      </c>
      <c r="F94" s="191">
        <f t="shared" si="3"/>
        <v>0</v>
      </c>
      <c r="G94" s="1">
        <f>MstList!J98</f>
        <v>0</v>
      </c>
      <c r="H94" s="728">
        <f>MstList!K98</f>
        <v>0</v>
      </c>
      <c r="I94" s="29"/>
      <c r="J94" s="23"/>
      <c r="K94" s="23"/>
      <c r="L94" s="23"/>
    </row>
    <row r="95" spans="1:12" ht="16.5" hidden="1" customHeight="1" x14ac:dyDescent="0.25">
      <c r="A95" s="147" t="str">
        <f t="shared" si="2"/>
        <v>0</v>
      </c>
      <c r="B95" s="1" t="str">
        <f>MstList!B99</f>
        <v>68263723AA</v>
      </c>
      <c r="C95" s="1" t="str">
        <f>MstList!D99</f>
        <v>Inner Tie Rod Boot Kit (2011-20)</v>
      </c>
      <c r="D95" s="5"/>
      <c r="E95" s="191" t="str">
        <f>IF(D95&gt;0,Totals!F99,"")</f>
        <v/>
      </c>
      <c r="F95" s="191">
        <f t="shared" si="3"/>
        <v>0</v>
      </c>
      <c r="G95" s="157">
        <f>MstList!J99</f>
        <v>0</v>
      </c>
      <c r="H95" s="728">
        <f>MstList!K99</f>
        <v>0</v>
      </c>
      <c r="I95" s="29"/>
      <c r="J95" s="23"/>
      <c r="K95" s="23"/>
      <c r="L95" s="23"/>
    </row>
    <row r="96" spans="1:12" ht="16.5" hidden="1" customHeight="1" x14ac:dyDescent="0.25">
      <c r="A96" s="147" t="str">
        <f t="shared" si="2"/>
        <v>0</v>
      </c>
      <c r="B96" s="1" t="str">
        <f>MstList!B100</f>
        <v>NCP2695686</v>
      </c>
      <c r="C96" s="1" t="str">
        <f>MstList!D100</f>
        <v>Tie Rod, Inner (2011-2014)</v>
      </c>
      <c r="D96" s="5"/>
      <c r="E96" s="191" t="str">
        <f>IF(D96&gt;0,Totals!F100,"")</f>
        <v/>
      </c>
      <c r="F96" s="191">
        <f t="shared" si="3"/>
        <v>0</v>
      </c>
      <c r="G96" s="1">
        <f>MstList!J100</f>
        <v>0</v>
      </c>
      <c r="H96" s="728">
        <f>MstList!K100</f>
        <v>0</v>
      </c>
      <c r="I96" s="23"/>
      <c r="J96" s="23"/>
      <c r="K96" s="23"/>
      <c r="L96" s="23"/>
    </row>
    <row r="97" spans="1:12" ht="16.5" hidden="1" customHeight="1" x14ac:dyDescent="0.25">
      <c r="A97" s="147" t="str">
        <f t="shared" si="2"/>
        <v>0</v>
      </c>
      <c r="B97" s="1" t="str">
        <f>MstList!B101</f>
        <v>NCP 2693896</v>
      </c>
      <c r="C97" s="1" t="str">
        <f>MstList!D101</f>
        <v>Tie Rod, Outer (2011-14)</v>
      </c>
      <c r="D97" s="5"/>
      <c r="E97" s="191" t="str">
        <f>IF(D97&gt;0,Totals!F101,"")</f>
        <v/>
      </c>
      <c r="F97" s="191">
        <f t="shared" si="3"/>
        <v>0</v>
      </c>
      <c r="G97" s="1">
        <f>MstList!J101</f>
        <v>0</v>
      </c>
      <c r="H97" s="728">
        <f>MstList!K101</f>
        <v>0</v>
      </c>
      <c r="I97" s="23"/>
      <c r="J97" s="23"/>
      <c r="K97" s="23"/>
      <c r="L97" s="23"/>
    </row>
    <row r="98" spans="1:12" ht="16.5" hidden="1" customHeight="1" x14ac:dyDescent="0.25">
      <c r="A98" s="147" t="str">
        <f t="shared" si="2"/>
        <v>0</v>
      </c>
      <c r="B98" s="1" t="str">
        <f>MstList!B102</f>
        <v>50629400AE</v>
      </c>
      <c r="C98" s="1" t="str">
        <f>MstList!D102</f>
        <v>Tire Sensor  (2017-18)</v>
      </c>
      <c r="D98" s="5"/>
      <c r="E98" s="191" t="str">
        <f>IF(D98&gt;0,Totals!F102,"")</f>
        <v/>
      </c>
      <c r="F98" s="191">
        <f t="shared" si="3"/>
        <v>0</v>
      </c>
      <c r="G98" s="157">
        <f>MstList!J102</f>
        <v>0</v>
      </c>
      <c r="H98" s="728">
        <f>MstList!K102</f>
        <v>0</v>
      </c>
      <c r="I98" s="23"/>
      <c r="J98" s="23"/>
      <c r="K98" s="23"/>
      <c r="L98" s="23"/>
    </row>
    <row r="99" spans="1:12" ht="16.5" hidden="1" customHeight="1" x14ac:dyDescent="0.25">
      <c r="A99" s="147" t="str">
        <f t="shared" si="2"/>
        <v>0</v>
      </c>
      <c r="B99" s="1" t="str">
        <f>MstList!B103</f>
        <v>56053037AB</v>
      </c>
      <c r="C99" s="1" t="str">
        <f>MstList!D103</f>
        <v>Mounting Kit for aluminum valve stems</v>
      </c>
      <c r="D99" s="5"/>
      <c r="E99" s="191" t="str">
        <f>IF(D99&gt;0,Totals!F103,"")</f>
        <v/>
      </c>
      <c r="F99" s="191">
        <f t="shared" si="3"/>
        <v>0</v>
      </c>
      <c r="G99" s="157">
        <f>MstList!J103</f>
        <v>0</v>
      </c>
      <c r="H99" s="728">
        <f>MstList!K103</f>
        <v>0</v>
      </c>
      <c r="I99" s="23"/>
      <c r="J99" s="23"/>
      <c r="K99" s="23"/>
      <c r="L99" s="23"/>
    </row>
    <row r="100" spans="1:12" ht="16.5" hidden="1" customHeight="1" x14ac:dyDescent="0.25">
      <c r="A100" s="147" t="str">
        <f t="shared" si="2"/>
        <v>0</v>
      </c>
      <c r="B100" s="1" t="str">
        <f>MstList!B104</f>
        <v>ECH 920171</v>
      </c>
      <c r="C100" s="1" t="str">
        <f>MstList!D104</f>
        <v>Tire Sensor Vavle Stem Kit (2006-16)</v>
      </c>
      <c r="D100" s="5"/>
      <c r="E100" s="191" t="str">
        <f>IF(D100&gt;0,Totals!F104,"")</f>
        <v/>
      </c>
      <c r="F100" s="191">
        <f t="shared" si="3"/>
        <v>0</v>
      </c>
      <c r="G100" s="157">
        <f>MstList!J104</f>
        <v>0</v>
      </c>
      <c r="H100" s="728">
        <f>MstList!K104</f>
        <v>0</v>
      </c>
      <c r="I100" s="23"/>
      <c r="J100" s="23"/>
      <c r="K100" s="23"/>
      <c r="L100" s="23"/>
    </row>
    <row r="101" spans="1:12" ht="16.5" hidden="1" customHeight="1" x14ac:dyDescent="0.25">
      <c r="A101" s="147" t="str">
        <f t="shared" si="2"/>
        <v>0</v>
      </c>
      <c r="B101" s="9" t="str">
        <f>MstList!B105</f>
        <v>ECH 921129</v>
      </c>
      <c r="C101" s="1" t="str">
        <f>MstList!D105</f>
        <v>Tire Sensor  (2009-16)</v>
      </c>
      <c r="D101" s="5"/>
      <c r="E101" s="191" t="str">
        <f>IF(D101&gt;0,Totals!F105,"")</f>
        <v/>
      </c>
      <c r="F101" s="191">
        <f t="shared" si="3"/>
        <v>0</v>
      </c>
      <c r="G101" s="1">
        <f>MstList!J105</f>
        <v>0</v>
      </c>
      <c r="H101" s="728">
        <f>MstList!K105</f>
        <v>0</v>
      </c>
      <c r="I101" s="23"/>
      <c r="J101" s="23"/>
      <c r="K101" s="23"/>
      <c r="L101" s="23"/>
    </row>
    <row r="102" spans="1:12" ht="16.5" hidden="1" customHeight="1" x14ac:dyDescent="0.25">
      <c r="A102" s="147" t="str">
        <f t="shared" si="2"/>
        <v>0</v>
      </c>
      <c r="B102" s="1" t="str">
        <f>MstList!B106</f>
        <v>5038668AC</v>
      </c>
      <c r="C102" s="1" t="str">
        <f>MstList!D106</f>
        <v>Water Pump</v>
      </c>
      <c r="D102" s="5"/>
      <c r="E102" s="191" t="str">
        <f>IF(D102&gt;0,Totals!F106,"")</f>
        <v/>
      </c>
      <c r="F102" s="191">
        <f t="shared" si="3"/>
        <v>0</v>
      </c>
      <c r="G102" s="157">
        <f>MstList!J106</f>
        <v>0</v>
      </c>
      <c r="H102" s="728">
        <f>MstList!K106</f>
        <v>0</v>
      </c>
      <c r="I102" s="23"/>
      <c r="J102" s="23"/>
      <c r="K102" s="23"/>
      <c r="L102" s="23"/>
    </row>
    <row r="103" spans="1:12" ht="16.5" hidden="1" customHeight="1" x14ac:dyDescent="0.25">
      <c r="A103" s="147" t="str">
        <f t="shared" si="2"/>
        <v>0</v>
      </c>
      <c r="B103" s="1" t="str">
        <f>MstList!B107</f>
        <v>4895425AD</v>
      </c>
      <c r="C103" s="1" t="str">
        <f>MstList!D107</f>
        <v>Wheel</v>
      </c>
      <c r="D103" s="5"/>
      <c r="E103" s="191" t="str">
        <f>IF(D103&gt;0,Totals!F107,"")</f>
        <v/>
      </c>
      <c r="F103" s="191">
        <f t="shared" si="3"/>
        <v>0</v>
      </c>
      <c r="G103" s="157">
        <f>MstList!J107</f>
        <v>0</v>
      </c>
      <c r="H103" s="728">
        <f>MstList!K107</f>
        <v>0</v>
      </c>
      <c r="I103" s="23"/>
      <c r="J103" s="23"/>
      <c r="K103" s="23"/>
      <c r="L103" s="23"/>
    </row>
    <row r="104" spans="1:12" ht="16.5" hidden="1" customHeight="1" x14ac:dyDescent="0.25">
      <c r="A104" s="147" t="str">
        <f t="shared" si="2"/>
        <v>0</v>
      </c>
      <c r="B104" s="1" t="str">
        <f>MstList!B108</f>
        <v>CBXZ S031AA</v>
      </c>
      <c r="C104" s="1" t="str">
        <f>MstList!D108</f>
        <v>Wheel Chock</v>
      </c>
      <c r="D104" s="5"/>
      <c r="E104" s="191" t="str">
        <f>IF(D104&gt;0,Totals!F108,"")</f>
        <v/>
      </c>
      <c r="F104" s="191">
        <f t="shared" si="3"/>
        <v>0</v>
      </c>
      <c r="G104" s="734" t="str">
        <f>MstList!I108</f>
        <v>Charger</v>
      </c>
      <c r="H104" s="728">
        <f>MstList!K108</f>
        <v>0</v>
      </c>
      <c r="I104" s="23"/>
      <c r="J104" s="23"/>
      <c r="K104" s="23"/>
      <c r="L104" s="23"/>
    </row>
    <row r="105" spans="1:12" ht="16.5" hidden="1" customHeight="1" x14ac:dyDescent="0.25">
      <c r="A105" s="147" t="str">
        <f t="shared" si="2"/>
        <v>0</v>
      </c>
      <c r="B105" s="1" t="str">
        <f>MstList!B109</f>
        <v>168166850AA</v>
      </c>
      <c r="C105" s="1" t="str">
        <f>MstList!D109</f>
        <v>Wheel Cover</v>
      </c>
      <c r="D105" s="22"/>
      <c r="E105" s="191" t="str">
        <f>IF(D105&gt;0,Totals!F109,"")</f>
        <v/>
      </c>
      <c r="F105" s="191">
        <f t="shared" si="3"/>
        <v>0</v>
      </c>
      <c r="G105" s="734" t="str">
        <f>MstList!I109</f>
        <v>Charger</v>
      </c>
      <c r="H105" s="728">
        <f>MstList!K109</f>
        <v>0</v>
      </c>
      <c r="I105" s="23"/>
      <c r="J105" s="23"/>
      <c r="K105" s="23"/>
      <c r="L105" s="23"/>
    </row>
    <row r="106" spans="1:12" ht="16.5" hidden="1" customHeight="1" x14ac:dyDescent="0.25">
      <c r="A106" s="147" t="str">
        <f t="shared" si="2"/>
        <v>0</v>
      </c>
      <c r="B106" s="22" t="str">
        <f>MstList!B110</f>
        <v xml:space="preserve">NBH38323 </v>
      </c>
      <c r="C106" s="22" t="str">
        <f>MstList!D110</f>
        <v>Belt Tenisoner (2006-19)</v>
      </c>
      <c r="D106" s="22"/>
      <c r="E106" s="128" t="str">
        <f>IF(D106&gt;0,Totals!F110,"")</f>
        <v/>
      </c>
      <c r="F106" s="128">
        <f t="shared" si="3"/>
        <v>0</v>
      </c>
      <c r="G106" s="161" t="str">
        <f>MstList!I110</f>
        <v>Charger</v>
      </c>
      <c r="H106" s="728">
        <f>MstList!K110</f>
        <v>0</v>
      </c>
      <c r="I106" s="23"/>
      <c r="J106" s="23"/>
      <c r="K106" s="23"/>
      <c r="L106" s="23"/>
    </row>
    <row r="107" spans="1:12" ht="16.5" hidden="1" customHeight="1" x14ac:dyDescent="0.25">
      <c r="A107" s="258" t="str">
        <f t="shared" si="2"/>
        <v>0</v>
      </c>
      <c r="B107" s="22" t="str">
        <f>MstList!B111</f>
        <v>68262253AC</v>
      </c>
      <c r="C107" s="22" t="str">
        <f>MstList!D111</f>
        <v>Master Window Switch</v>
      </c>
      <c r="D107" s="22"/>
      <c r="E107" s="128" t="str">
        <f>IF(D107&gt;0,Totals!F111,"")</f>
        <v/>
      </c>
      <c r="F107" s="128">
        <f t="shared" si="3"/>
        <v>0</v>
      </c>
      <c r="G107" s="157" t="str">
        <f>MstList!I111</f>
        <v>Charger</v>
      </c>
      <c r="H107" s="735">
        <f>MstList!K111</f>
        <v>0</v>
      </c>
      <c r="I107" s="23"/>
      <c r="J107" s="23"/>
      <c r="K107" s="23"/>
      <c r="L107" s="23"/>
    </row>
    <row r="108" spans="1:12" ht="16.5" hidden="1" customHeight="1" x14ac:dyDescent="0.25">
      <c r="A108" s="258" t="str">
        <f t="shared" si="2"/>
        <v>0</v>
      </c>
      <c r="B108" s="22" t="str">
        <f>MstList!B112</f>
        <v>68143987AA</v>
      </c>
      <c r="C108" s="22" t="str">
        <f>MstList!D112</f>
        <v>LF Window Motor (2011-18)</v>
      </c>
      <c r="D108" s="22"/>
      <c r="E108" s="128" t="str">
        <f>IF(D108&gt;0,Totals!F112,"")</f>
        <v/>
      </c>
      <c r="F108" s="128">
        <f t="shared" si="3"/>
        <v>0</v>
      </c>
      <c r="G108" s="157" t="str">
        <f>MstList!I112</f>
        <v>Charger</v>
      </c>
      <c r="H108" s="735">
        <f>MstList!K112</f>
        <v>0</v>
      </c>
      <c r="I108" s="23"/>
      <c r="J108" s="23"/>
      <c r="K108" s="23"/>
      <c r="L108" s="23"/>
    </row>
    <row r="109" spans="1:12" ht="16.5" hidden="1" customHeight="1" x14ac:dyDescent="0.25">
      <c r="A109" s="258" t="str">
        <f t="shared" si="2"/>
        <v>0</v>
      </c>
      <c r="B109" s="22" t="str">
        <f>MstList!B113</f>
        <v>68143986AA</v>
      </c>
      <c r="C109" s="22" t="str">
        <f>MstList!D113</f>
        <v>RF Window Motor</v>
      </c>
      <c r="D109" s="22"/>
      <c r="E109" s="128" t="str">
        <f>IF(D109&gt;0,Totals!F113,"")</f>
        <v/>
      </c>
      <c r="F109" s="128">
        <f t="shared" si="3"/>
        <v>0</v>
      </c>
      <c r="G109" s="157" t="str">
        <f>MstList!I113</f>
        <v>Charger</v>
      </c>
      <c r="H109" s="735">
        <f>MstList!K113</f>
        <v>0</v>
      </c>
      <c r="I109" s="23"/>
      <c r="J109" s="23"/>
      <c r="K109" s="23"/>
      <c r="L109" s="23"/>
    </row>
    <row r="110" spans="1:12" ht="16.5" hidden="1" customHeight="1" x14ac:dyDescent="0.25">
      <c r="A110" s="258" t="str">
        <f t="shared" si="2"/>
        <v>0</v>
      </c>
      <c r="B110" s="22" t="str">
        <f>MstList!B114</f>
        <v>68143989AA</v>
      </c>
      <c r="C110" s="22" t="str">
        <f>MstList!D114</f>
        <v>LR Window Motor</v>
      </c>
      <c r="D110" s="22"/>
      <c r="E110" s="128" t="str">
        <f>IF(D110&gt;0,Totals!F114,"")</f>
        <v/>
      </c>
      <c r="F110" s="128">
        <f t="shared" si="3"/>
        <v>0</v>
      </c>
      <c r="G110" s="157" t="str">
        <f>MstList!I114</f>
        <v>Charger</v>
      </c>
      <c r="H110" s="735">
        <f>MstList!K114</f>
        <v>0</v>
      </c>
      <c r="I110" s="23"/>
      <c r="J110" s="23"/>
      <c r="K110" s="23"/>
      <c r="L110" s="23"/>
    </row>
    <row r="111" spans="1:12" ht="16.5" hidden="1" customHeight="1" x14ac:dyDescent="0.25">
      <c r="A111" s="258" t="str">
        <f t="shared" si="2"/>
        <v>0</v>
      </c>
      <c r="B111" s="22" t="str">
        <f>MstList!B115</f>
        <v>68143988AA</v>
      </c>
      <c r="C111" s="22" t="str">
        <f>MstList!D115</f>
        <v>RR Window Motor</v>
      </c>
      <c r="D111" s="5"/>
      <c r="E111" s="128" t="str">
        <f>IF(D111&gt;0,Totals!F115,"")</f>
        <v/>
      </c>
      <c r="F111" s="128">
        <f t="shared" si="3"/>
        <v>0</v>
      </c>
      <c r="G111" s="157" t="str">
        <f>MstList!I115</f>
        <v>Charger</v>
      </c>
      <c r="H111" s="735">
        <f>MstList!K115</f>
        <v>0</v>
      </c>
      <c r="I111" s="23"/>
      <c r="J111" s="23"/>
      <c r="K111" s="23"/>
      <c r="L111" s="23"/>
    </row>
    <row r="112" spans="1:12" ht="16.5" hidden="1" customHeight="1" x14ac:dyDescent="0.25">
      <c r="A112" s="258" t="str">
        <f t="shared" si="2"/>
        <v>0</v>
      </c>
      <c r="B112" s="1" t="str">
        <f>MstList!B116</f>
        <v>1RF14DX9AB</v>
      </c>
      <c r="C112" s="1" t="str">
        <f>MstList!D116</f>
        <v>Visor Clip</v>
      </c>
      <c r="D112" s="5"/>
      <c r="E112" s="191" t="str">
        <f>IF(D112&gt;0,Totals!F116,"")</f>
        <v/>
      </c>
      <c r="F112" s="191">
        <f t="shared" si="3"/>
        <v>0</v>
      </c>
      <c r="G112" s="157" t="str">
        <f>MstList!I116</f>
        <v>Charger</v>
      </c>
      <c r="H112" s="728">
        <f>MstList!K116</f>
        <v>0</v>
      </c>
      <c r="I112" s="23"/>
      <c r="J112" s="23"/>
      <c r="K112" s="23"/>
      <c r="L112" s="23"/>
    </row>
    <row r="113" spans="1:12" ht="16.5" hidden="1" customHeight="1" x14ac:dyDescent="0.25">
      <c r="A113" s="258" t="str">
        <f t="shared" si="2"/>
        <v>0</v>
      </c>
      <c r="B113" s="1" t="str">
        <f>MstList!B117</f>
        <v>68239794AE</v>
      </c>
      <c r="C113" s="1" t="str">
        <f>MstList!D117</f>
        <v>Washer Hose</v>
      </c>
      <c r="D113" s="5"/>
      <c r="E113" s="191" t="str">
        <f>IF(D113&gt;0,Totals!F117,"")</f>
        <v/>
      </c>
      <c r="F113" s="191">
        <f t="shared" si="3"/>
        <v>0</v>
      </c>
      <c r="G113" s="157" t="str">
        <f>MstList!I117</f>
        <v>Charger</v>
      </c>
      <c r="H113" s="728">
        <f>MstList!K117</f>
        <v>0</v>
      </c>
      <c r="I113" s="23"/>
      <c r="J113" s="23"/>
      <c r="K113" s="23"/>
      <c r="L113" s="23"/>
    </row>
    <row r="114" spans="1:12" ht="16.5" hidden="1" customHeight="1" x14ac:dyDescent="0.25">
      <c r="A114" s="258" t="str">
        <f t="shared" si="2"/>
        <v>0</v>
      </c>
      <c r="B114" s="1" t="str">
        <f>MstList!B118</f>
        <v>68057740AD</v>
      </c>
      <c r="C114" s="1" t="str">
        <f>MstList!D118</f>
        <v>Washer Hose</v>
      </c>
      <c r="D114" s="5"/>
      <c r="E114" s="191" t="str">
        <f>IF(D114&gt;0,Totals!F118,"")</f>
        <v/>
      </c>
      <c r="F114" s="191">
        <f t="shared" si="3"/>
        <v>0</v>
      </c>
      <c r="G114" s="157" t="str">
        <f>MstList!I118</f>
        <v>Charger</v>
      </c>
      <c r="H114" s="728">
        <f>MstList!K118</f>
        <v>0</v>
      </c>
      <c r="I114" s="23"/>
      <c r="J114" s="23"/>
      <c r="K114" s="23"/>
      <c r="L114" s="23"/>
    </row>
    <row r="115" spans="1:12" ht="16.5" hidden="1" customHeight="1" x14ac:dyDescent="0.25">
      <c r="A115" s="258" t="str">
        <f t="shared" si="2"/>
        <v>0</v>
      </c>
      <c r="B115" s="1" t="str">
        <f>MstList!B119</f>
        <v>68239789AB</v>
      </c>
      <c r="C115" s="1" t="str">
        <f>MstList!D119</f>
        <v>Washer Nozzle &amp; Hose</v>
      </c>
      <c r="D115" s="5"/>
      <c r="E115" s="191" t="str">
        <f>IF(D115&gt;0,Totals!F119,"")</f>
        <v/>
      </c>
      <c r="F115" s="191">
        <f t="shared" si="3"/>
        <v>0</v>
      </c>
      <c r="G115" s="157" t="str">
        <f>MstList!I119</f>
        <v>Charger</v>
      </c>
      <c r="H115" s="728">
        <f>MstList!K119</f>
        <v>0</v>
      </c>
      <c r="I115" s="23"/>
      <c r="J115" s="23"/>
      <c r="K115" s="23"/>
      <c r="L115" s="23"/>
    </row>
    <row r="116" spans="1:12" ht="16.5" hidden="1" customHeight="1" x14ac:dyDescent="0.25">
      <c r="A116" s="258" t="str">
        <f t="shared" si="2"/>
        <v>0</v>
      </c>
      <c r="B116" s="1" t="str">
        <f>MstList!B120</f>
        <v>68217041AC</v>
      </c>
      <c r="C116" s="1" t="str">
        <f>MstList!D120</f>
        <v>Washer Nozzle/No wire</v>
      </c>
      <c r="D116" s="5"/>
      <c r="E116" s="191" t="str">
        <f>IF(D116&gt;0,Totals!F120,"")</f>
        <v/>
      </c>
      <c r="F116" s="191">
        <f t="shared" si="3"/>
        <v>0</v>
      </c>
      <c r="G116" s="157" t="str">
        <f>MstList!I120</f>
        <v>Charger</v>
      </c>
      <c r="H116" s="728">
        <f>MstList!K120</f>
        <v>0</v>
      </c>
      <c r="I116" s="23"/>
      <c r="J116" s="23"/>
      <c r="K116" s="23"/>
      <c r="L116" s="23"/>
    </row>
    <row r="117" spans="1:12" ht="16.5" hidden="1" customHeight="1" x14ac:dyDescent="0.25">
      <c r="A117" s="258" t="str">
        <f t="shared" si="2"/>
        <v>0</v>
      </c>
      <c r="B117" s="1" t="str">
        <f>MstList!B121</f>
        <v>68260029AA</v>
      </c>
      <c r="C117" s="1" t="str">
        <f>MstList!D121</f>
        <v>Washer Nozzle</v>
      </c>
      <c r="D117" s="5"/>
      <c r="E117" s="191" t="str">
        <f>IF(D117&gt;0,Totals!F121,"")</f>
        <v/>
      </c>
      <c r="F117" s="191">
        <f t="shared" si="3"/>
        <v>0</v>
      </c>
      <c r="G117" s="157" t="str">
        <f>MstList!I121</f>
        <v>Charger</v>
      </c>
      <c r="H117" s="728">
        <f>MstList!K121</f>
        <v>0</v>
      </c>
      <c r="I117" s="23"/>
      <c r="J117" s="23"/>
      <c r="K117" s="23"/>
      <c r="L117" s="23"/>
    </row>
    <row r="118" spans="1:12" ht="16.5" hidden="1" customHeight="1" x14ac:dyDescent="0.25">
      <c r="A118" s="258" t="str">
        <f t="shared" si="2"/>
        <v>0</v>
      </c>
      <c r="B118" s="9">
        <f>MstList!B122</f>
        <v>6504599</v>
      </c>
      <c r="C118" s="1" t="str">
        <f>MstList!D122</f>
        <v>Wing Nut</v>
      </c>
      <c r="D118" s="5"/>
      <c r="E118" s="191" t="str">
        <f>IF(D118&gt;0,Totals!F122,"")</f>
        <v/>
      </c>
      <c r="F118" s="191">
        <f t="shared" si="3"/>
        <v>0</v>
      </c>
      <c r="G118" s="157" t="str">
        <f>MstList!I122</f>
        <v>Charger</v>
      </c>
      <c r="H118" s="736">
        <f>MstList!K122</f>
        <v>0</v>
      </c>
      <c r="I118" s="23"/>
      <c r="J118" s="23"/>
      <c r="K118" s="23"/>
      <c r="L118" s="23"/>
    </row>
    <row r="119" spans="1:12" ht="16.5" hidden="1" customHeight="1" x14ac:dyDescent="0.25">
      <c r="A119" s="258" t="str">
        <f t="shared" si="2"/>
        <v>0</v>
      </c>
      <c r="B119" s="1" t="str">
        <f>MstList!B123</f>
        <v>52059160AC</v>
      </c>
      <c r="C119" s="1" t="str">
        <f>MstList!D123</f>
        <v>Wing Nut Retainer</v>
      </c>
      <c r="D119" s="5"/>
      <c r="E119" s="191" t="str">
        <f>IF(D119&gt;0,Totals!F123,"")</f>
        <v/>
      </c>
      <c r="F119" s="191">
        <f t="shared" si="3"/>
        <v>0</v>
      </c>
      <c r="G119" s="157" t="str">
        <f>MstList!I123</f>
        <v>Charger</v>
      </c>
      <c r="H119" s="736">
        <f>MstList!K123</f>
        <v>0</v>
      </c>
      <c r="I119" s="23"/>
      <c r="J119" s="23"/>
      <c r="K119" s="23"/>
      <c r="L119" s="23"/>
    </row>
    <row r="120" spans="1:12" ht="16.5" hidden="1" customHeight="1" x14ac:dyDescent="0.25">
      <c r="A120" s="258" t="str">
        <f t="shared" si="2"/>
        <v>0</v>
      </c>
      <c r="B120" s="1" t="str">
        <f>MstList!B124</f>
        <v>68277082AA</v>
      </c>
      <c r="C120" s="1" t="str">
        <f>MstList!D124</f>
        <v>Motor Mount</v>
      </c>
      <c r="D120" s="729"/>
      <c r="E120" s="191" t="str">
        <f>IF(D120&gt;0,Totals!F124,"")</f>
        <v/>
      </c>
      <c r="F120" s="191">
        <f t="shared" si="3"/>
        <v>0</v>
      </c>
      <c r="G120" s="157" t="str">
        <f>MstList!I124</f>
        <v>Charger</v>
      </c>
      <c r="H120" s="736">
        <f>MstList!K124</f>
        <v>0</v>
      </c>
      <c r="I120" s="23"/>
      <c r="J120" s="23"/>
      <c r="K120" s="23"/>
      <c r="L120" s="23"/>
    </row>
    <row r="121" spans="1:12" ht="16.5" hidden="1" customHeight="1" x14ac:dyDescent="0.25">
      <c r="A121" s="147" t="str">
        <f t="shared" si="2"/>
        <v>0</v>
      </c>
      <c r="B121" s="1" t="str">
        <f>MstList!B125</f>
        <v>BAT 7565</v>
      </c>
      <c r="C121" s="1" t="str">
        <f>MstList!D125</f>
        <v>Battery</v>
      </c>
      <c r="D121" s="729"/>
      <c r="E121" s="191" t="str">
        <f>IF(D121&gt;0,Totals!F125,"")</f>
        <v/>
      </c>
      <c r="F121" s="191">
        <f t="shared" si="3"/>
        <v>0</v>
      </c>
      <c r="G121" s="1" t="str">
        <f>MstList!I125</f>
        <v>Crown Vic</v>
      </c>
      <c r="H121" s="728">
        <f>MstList!K125</f>
        <v>0</v>
      </c>
      <c r="I121" s="23"/>
      <c r="J121" s="23"/>
      <c r="K121" s="23"/>
      <c r="L121" s="23"/>
    </row>
    <row r="122" spans="1:12" ht="16.5" hidden="1" customHeight="1" x14ac:dyDescent="0.25">
      <c r="A122" s="147" t="str">
        <f t="shared" si="2"/>
        <v>0</v>
      </c>
      <c r="B122" s="1" t="str">
        <f>MstList!B126</f>
        <v>FIL7502MP</v>
      </c>
      <c r="C122" s="1" t="str">
        <f>MstList!D126</f>
        <v>Oil Filter</v>
      </c>
      <c r="D122" s="5"/>
      <c r="E122" s="191" t="str">
        <f>IF(D122&gt;0,Totals!F126,"")</f>
        <v/>
      </c>
      <c r="F122" s="191">
        <f t="shared" si="3"/>
        <v>0</v>
      </c>
      <c r="G122" s="1" t="str">
        <f>MstList!I126</f>
        <v>F150, Mustang</v>
      </c>
      <c r="H122" s="728">
        <f>MstList!K126</f>
        <v>0</v>
      </c>
      <c r="I122" s="23"/>
      <c r="J122" s="23"/>
      <c r="K122" s="23"/>
      <c r="L122" s="23"/>
    </row>
    <row r="123" spans="1:12" ht="16.5" hidden="1" customHeight="1" x14ac:dyDescent="0.25">
      <c r="A123" s="147" t="str">
        <f t="shared" si="2"/>
        <v>0</v>
      </c>
      <c r="B123" s="1" t="str">
        <f>MstList!B127</f>
        <v>FIL 9883</v>
      </c>
      <c r="C123" s="1" t="str">
        <f>MstList!D127</f>
        <v>Air Filter  (2009-20)</v>
      </c>
      <c r="D123" s="5"/>
      <c r="E123" s="191" t="str">
        <f>IF(D123&gt;0,Totals!F127,"")</f>
        <v/>
      </c>
      <c r="F123" s="191">
        <f t="shared" si="3"/>
        <v>0</v>
      </c>
      <c r="G123" s="1" t="str">
        <f>MstList!I127</f>
        <v>F-150</v>
      </c>
      <c r="H123" s="736">
        <f>MstList!K127</f>
        <v>0</v>
      </c>
      <c r="I123" s="23"/>
      <c r="J123" s="23"/>
      <c r="K123" s="23"/>
      <c r="L123" s="23"/>
    </row>
    <row r="124" spans="1:12" ht="16.5" hidden="1" customHeight="1" x14ac:dyDescent="0.25">
      <c r="A124" s="147" t="str">
        <f t="shared" si="2"/>
        <v>0</v>
      </c>
      <c r="B124" s="1" t="str">
        <f>MstList!B128</f>
        <v>FLT FT8528</v>
      </c>
      <c r="C124" s="1" t="str">
        <f>MstList!D128</f>
        <v>Brake Pads-Front (201-17)</v>
      </c>
      <c r="D124" s="5"/>
      <c r="E124" s="191" t="str">
        <f>IF(D124&gt;0,Totals!F128,"")</f>
        <v/>
      </c>
      <c r="F124" s="191">
        <f t="shared" si="3"/>
        <v>0</v>
      </c>
      <c r="G124" s="1" t="str">
        <f>MstList!I128</f>
        <v>F-150</v>
      </c>
      <c r="H124" s="736">
        <f>MstList!K128</f>
        <v>0</v>
      </c>
      <c r="I124" s="23"/>
      <c r="J124" s="23"/>
      <c r="K124" s="23"/>
      <c r="L124" s="23"/>
    </row>
    <row r="125" spans="1:12" ht="16.5" hidden="1" customHeight="1" x14ac:dyDescent="0.25">
      <c r="A125" s="147" t="str">
        <f t="shared" si="2"/>
        <v>0</v>
      </c>
      <c r="B125" s="1" t="str">
        <f>MstList!B129</f>
        <v>FLT FT8816</v>
      </c>
      <c r="C125" s="1" t="str">
        <f>MstList!D129</f>
        <v>Brake Pads-Rear (2012-19)</v>
      </c>
      <c r="D125" s="22"/>
      <c r="E125" s="191" t="str">
        <f>IF(D125&gt;0,Totals!F129,"")</f>
        <v/>
      </c>
      <c r="F125" s="191">
        <f t="shared" si="3"/>
        <v>0</v>
      </c>
      <c r="G125" s="1" t="str">
        <f>MstList!I129</f>
        <v>F-150</v>
      </c>
      <c r="H125" s="736">
        <f>MstList!K129</f>
        <v>0</v>
      </c>
      <c r="I125" s="23"/>
      <c r="J125" s="23"/>
      <c r="K125" s="23"/>
      <c r="L125" s="23"/>
    </row>
    <row r="126" spans="1:12" ht="16.5" hidden="1" customHeight="1" x14ac:dyDescent="0.25">
      <c r="A126" s="147" t="str">
        <f t="shared" si="2"/>
        <v>0</v>
      </c>
      <c r="B126" s="22" t="str">
        <f>MstList!B130</f>
        <v>UP880508CR</v>
      </c>
      <c r="C126" s="22" t="str">
        <f>MstList!D130</f>
        <v>Brake Rotor-Front 2010-20</v>
      </c>
      <c r="D126" s="22"/>
      <c r="E126" s="128" t="str">
        <f>IF(D126&gt;0,Totals!F130,"")</f>
        <v/>
      </c>
      <c r="F126" s="128">
        <f t="shared" si="3"/>
        <v>0</v>
      </c>
      <c r="G126" s="22" t="str">
        <f>MstList!I130</f>
        <v>F-150</v>
      </c>
      <c r="H126" s="737">
        <f>MstList!K130</f>
        <v>0</v>
      </c>
      <c r="I126" s="23"/>
      <c r="J126" s="23"/>
      <c r="K126" s="23"/>
      <c r="L126" s="23"/>
    </row>
    <row r="127" spans="1:12" ht="16.5" hidden="1" customHeight="1" x14ac:dyDescent="0.25">
      <c r="A127" s="147" t="str">
        <f t="shared" si="2"/>
        <v>0</v>
      </c>
      <c r="B127" s="22" t="str">
        <f>MstList!B131</f>
        <v>UP 880976CR</v>
      </c>
      <c r="C127" s="22" t="str">
        <f>MstList!D131</f>
        <v>Brake Rotor-Rear (2012-18)</v>
      </c>
      <c r="D127" s="5"/>
      <c r="E127" s="128" t="str">
        <f>IF(D127&gt;0,Totals!F131,"")</f>
        <v/>
      </c>
      <c r="F127" s="128">
        <f t="shared" si="3"/>
        <v>0</v>
      </c>
      <c r="G127" s="22" t="str">
        <f>MstList!I131</f>
        <v>F-150</v>
      </c>
      <c r="H127" s="737">
        <f>MstList!K131</f>
        <v>0</v>
      </c>
      <c r="I127" s="23"/>
      <c r="J127" s="23"/>
      <c r="K127" s="23"/>
      <c r="L127" s="23"/>
    </row>
    <row r="128" spans="1:12" ht="16.5" hidden="1" customHeight="1" x14ac:dyDescent="0.25">
      <c r="A128" s="147" t="str">
        <f t="shared" ref="A128:A190" si="4">IF(D128="","0","1")</f>
        <v>0</v>
      </c>
      <c r="B128" s="1" t="str">
        <f>MstList!B132</f>
        <v>FIL 6418</v>
      </c>
      <c r="C128" s="1" t="str">
        <f>MstList!D132</f>
        <v>Air Filter (1997-2014)</v>
      </c>
      <c r="D128" s="5"/>
      <c r="E128" s="191" t="str">
        <f>IF(D128&gt;0,Totals!F132,"")</f>
        <v/>
      </c>
      <c r="F128" s="191">
        <f t="shared" ref="F128:F190" si="5">PRODUCT(D128:E128)</f>
        <v>0</v>
      </c>
      <c r="G128" s="1" t="str">
        <f>MstList!I132</f>
        <v>Ford</v>
      </c>
      <c r="H128" s="736">
        <f>MstList!K132</f>
        <v>0</v>
      </c>
      <c r="I128" s="23"/>
      <c r="J128" s="23"/>
      <c r="K128" s="23"/>
      <c r="L128" s="23"/>
    </row>
    <row r="129" spans="1:12" ht="16.5" hidden="1" customHeight="1" x14ac:dyDescent="0.25">
      <c r="A129" s="147" t="str">
        <f t="shared" si="4"/>
        <v>0</v>
      </c>
      <c r="B129" s="1" t="str">
        <f>MstList!B133</f>
        <v>SFI 22487</v>
      </c>
      <c r="C129" s="1" t="str">
        <f>MstList!D133</f>
        <v>Air Filter (2000-2019)</v>
      </c>
      <c r="D129" s="5"/>
      <c r="E129" s="191" t="str">
        <f>IF(D129&gt;0,Totals!F133,"")</f>
        <v/>
      </c>
      <c r="F129" s="191">
        <f t="shared" si="5"/>
        <v>0</v>
      </c>
      <c r="G129" s="1" t="str">
        <f>MstList!I133</f>
        <v>Tahoe</v>
      </c>
      <c r="H129" s="736">
        <f>MstList!K133</f>
        <v>0</v>
      </c>
      <c r="I129" s="23"/>
      <c r="J129" s="23"/>
      <c r="K129" s="23"/>
      <c r="L129" s="23"/>
    </row>
    <row r="130" spans="1:12" ht="16.5" hidden="1" customHeight="1" x14ac:dyDescent="0.25">
      <c r="A130" s="147" t="str">
        <f t="shared" si="4"/>
        <v>0</v>
      </c>
      <c r="B130" s="1" t="str">
        <f>MstList!B134</f>
        <v>FIL 230428</v>
      </c>
      <c r="C130" s="1" t="str">
        <f>MstList!D134</f>
        <v>Cabin Filter</v>
      </c>
      <c r="D130" s="729"/>
      <c r="E130" s="191" t="str">
        <f>IF(D130&gt;0,Totals!F134,"")</f>
        <v/>
      </c>
      <c r="F130" s="191">
        <f t="shared" si="5"/>
        <v>0</v>
      </c>
      <c r="G130" s="1" t="str">
        <f>MstList!I134</f>
        <v>Tahoe</v>
      </c>
      <c r="H130" s="736">
        <f>MstList!K134</f>
        <v>0</v>
      </c>
      <c r="I130" s="23"/>
      <c r="J130" s="23"/>
      <c r="K130" s="23"/>
      <c r="L130" s="23"/>
    </row>
    <row r="131" spans="1:12" ht="16.5" hidden="1" customHeight="1" x14ac:dyDescent="0.25">
      <c r="A131" s="147" t="str">
        <f t="shared" si="4"/>
        <v>0</v>
      </c>
      <c r="B131" s="1" t="str">
        <f>MstList!B135</f>
        <v>BAT 7548</v>
      </c>
      <c r="C131" s="1" t="str">
        <f>MstList!D135</f>
        <v>Battery (2007-14)</v>
      </c>
      <c r="D131" s="5"/>
      <c r="E131" s="191" t="str">
        <f>IF(D131&gt;0,Totals!F135,"")</f>
        <v/>
      </c>
      <c r="F131" s="191">
        <f t="shared" si="5"/>
        <v>0</v>
      </c>
      <c r="G131" s="1" t="str">
        <f>MstList!I135</f>
        <v>Tahoe</v>
      </c>
      <c r="H131" s="728">
        <f>MstList!K135</f>
        <v>0</v>
      </c>
      <c r="I131" s="23"/>
      <c r="J131" s="23"/>
      <c r="K131" s="23"/>
      <c r="L131" s="23"/>
    </row>
    <row r="132" spans="1:12" ht="16.5" hidden="1" customHeight="1" x14ac:dyDescent="0.25">
      <c r="A132" s="147" t="str">
        <f t="shared" si="4"/>
        <v>0</v>
      </c>
      <c r="B132" s="76" t="str">
        <f>MstList!B136</f>
        <v>AKE ACT1363</v>
      </c>
      <c r="C132" s="1" t="str">
        <f>MstList!D136</f>
        <v>Brake Pads-Front (2007-19)</v>
      </c>
      <c r="D132" s="5"/>
      <c r="E132" s="191" t="str">
        <f>IF(D132&gt;0,Totals!F136,"")</f>
        <v/>
      </c>
      <c r="F132" s="191">
        <f t="shared" si="5"/>
        <v>0</v>
      </c>
      <c r="G132" s="1" t="str">
        <f>MstList!I136</f>
        <v>Tahoe</v>
      </c>
      <c r="H132" s="736">
        <f>MstList!K136</f>
        <v>0</v>
      </c>
      <c r="I132" s="23"/>
      <c r="J132" s="23"/>
      <c r="K132" s="23"/>
      <c r="L132" s="23"/>
    </row>
    <row r="133" spans="1:12" ht="16.5" hidden="1" customHeight="1" x14ac:dyDescent="0.25">
      <c r="A133" s="147" t="str">
        <f t="shared" si="4"/>
        <v>0</v>
      </c>
      <c r="B133" s="1" t="str">
        <f>MstList!B137</f>
        <v>ACT1194A</v>
      </c>
      <c r="C133" s="1" t="str">
        <f>MstList!D137</f>
        <v>Brake Pads-Rear (2007-14)</v>
      </c>
      <c r="D133" s="5"/>
      <c r="E133" s="191" t="str">
        <f>IF(D133&gt;0,Totals!F137,"")</f>
        <v/>
      </c>
      <c r="F133" s="191">
        <f t="shared" si="5"/>
        <v>0</v>
      </c>
      <c r="G133" s="1" t="str">
        <f>MstList!I137</f>
        <v>Tahoe</v>
      </c>
      <c r="H133" s="736">
        <f>MstList!K137</f>
        <v>0</v>
      </c>
      <c r="I133" s="23"/>
      <c r="J133" s="23"/>
      <c r="K133" s="23"/>
      <c r="L133" s="23"/>
    </row>
    <row r="134" spans="1:12" ht="16.5" hidden="1" customHeight="1" x14ac:dyDescent="0.25">
      <c r="A134" s="147" t="str">
        <f t="shared" si="4"/>
        <v>0</v>
      </c>
      <c r="B134" s="1" t="str">
        <f>MstList!B138</f>
        <v>UP 880721CR</v>
      </c>
      <c r="C134" s="1" t="str">
        <f>MstList!D138</f>
        <v>Brake Rotor-Front (2009-20)</v>
      </c>
      <c r="D134" s="5"/>
      <c r="E134" s="191" t="str">
        <f>IF(D134&gt;0,Totals!F138,"")</f>
        <v/>
      </c>
      <c r="F134" s="191">
        <f t="shared" si="5"/>
        <v>0</v>
      </c>
      <c r="G134" s="1" t="str">
        <f>MstList!I138</f>
        <v>Tahoe</v>
      </c>
      <c r="H134" s="736">
        <f>MstList!K138</f>
        <v>0</v>
      </c>
      <c r="I134" s="23"/>
      <c r="J134" s="23"/>
      <c r="K134" s="23"/>
      <c r="L134" s="23"/>
    </row>
    <row r="135" spans="1:12" ht="16.5" hidden="1" customHeight="1" x14ac:dyDescent="0.25">
      <c r="A135" s="147" t="str">
        <f t="shared" si="4"/>
        <v>0</v>
      </c>
      <c r="B135" s="1" t="str">
        <f>MstList!B139</f>
        <v>UP 880422CR</v>
      </c>
      <c r="C135" s="1" t="str">
        <f>MstList!D139</f>
        <v>Brake Rotor-Rear (2007-14)</v>
      </c>
      <c r="D135" s="5"/>
      <c r="E135" s="191" t="str">
        <f>IF(D135&gt;0,Totals!F139,"")</f>
        <v/>
      </c>
      <c r="F135" s="191">
        <f t="shared" si="5"/>
        <v>0</v>
      </c>
      <c r="G135" s="1" t="str">
        <f>MstList!I139</f>
        <v>Tahoe</v>
      </c>
      <c r="H135" s="736">
        <f>MstList!K139</f>
        <v>0</v>
      </c>
      <c r="I135" s="23"/>
      <c r="J135" s="23"/>
      <c r="K135" s="23"/>
      <c r="L135" s="23"/>
    </row>
    <row r="136" spans="1:12" ht="16.5" hidden="1" customHeight="1" x14ac:dyDescent="0.25">
      <c r="A136" s="147" t="str">
        <f t="shared" si="4"/>
        <v>0</v>
      </c>
      <c r="B136" s="1" t="str">
        <f>MstList!B140</f>
        <v>BR930693</v>
      </c>
      <c r="C136" s="1" t="str">
        <f>MstList!D140</f>
        <v>Frt.Bearing &amp; Hub Assy. (Rear Wheel)</v>
      </c>
      <c r="D136" s="5"/>
      <c r="E136" s="191" t="str">
        <f>IF(D136&gt;0,Totals!F140,"")</f>
        <v/>
      </c>
      <c r="F136" s="191">
        <f t="shared" si="5"/>
        <v>0</v>
      </c>
      <c r="G136" s="1" t="str">
        <f>MstList!I140</f>
        <v>Tahoe</v>
      </c>
      <c r="H136" s="736">
        <f>MstList!K140</f>
        <v>0</v>
      </c>
      <c r="I136" s="23"/>
      <c r="J136" s="23"/>
      <c r="K136" s="23"/>
      <c r="L136" s="23"/>
    </row>
    <row r="137" spans="1:12" ht="16.5" hidden="1" customHeight="1" x14ac:dyDescent="0.25">
      <c r="A137" s="147" t="str">
        <f t="shared" si="4"/>
        <v>0</v>
      </c>
      <c r="B137" s="1" t="str">
        <f>MstList!B141</f>
        <v>UP 3159</v>
      </c>
      <c r="C137" s="1" t="str">
        <f>MstList!D141</f>
        <v>Emergency Brake Hardware (2004-14)</v>
      </c>
      <c r="D137" s="5"/>
      <c r="E137" s="191" t="str">
        <f>IF(D137&gt;0,Totals!F141,"")</f>
        <v/>
      </c>
      <c r="F137" s="191">
        <f t="shared" si="5"/>
        <v>0</v>
      </c>
      <c r="G137" s="1" t="str">
        <f>MstList!I141</f>
        <v>Tahoe</v>
      </c>
      <c r="H137" s="736">
        <f>MstList!K141</f>
        <v>0</v>
      </c>
      <c r="I137" s="23"/>
      <c r="J137" s="23"/>
      <c r="K137" s="23"/>
      <c r="L137" s="23"/>
    </row>
    <row r="138" spans="1:12" ht="16.5" hidden="1" customHeight="1" x14ac:dyDescent="0.25">
      <c r="A138" s="147" t="str">
        <f t="shared" si="4"/>
        <v>0</v>
      </c>
      <c r="B138" s="1" t="str">
        <f>MstList!B142</f>
        <v>FLT FT10781PB</v>
      </c>
      <c r="C138" s="1" t="str">
        <f>MstList!D142</f>
        <v>Emergency Brakes (2000-14)</v>
      </c>
      <c r="D138" s="5"/>
      <c r="E138" s="191" t="str">
        <f>IF(D138&gt;0,Totals!F142,"")</f>
        <v/>
      </c>
      <c r="F138" s="191">
        <f t="shared" si="5"/>
        <v>0</v>
      </c>
      <c r="G138" s="1" t="str">
        <f>MstList!I142</f>
        <v>Tahoe</v>
      </c>
      <c r="H138" s="736">
        <f>MstList!K142</f>
        <v>0</v>
      </c>
      <c r="I138" s="23"/>
      <c r="J138" s="23"/>
      <c r="K138" s="23"/>
      <c r="L138" s="23"/>
    </row>
    <row r="139" spans="1:12" ht="16.5" hidden="1" customHeight="1" x14ac:dyDescent="0.25">
      <c r="A139" s="147" t="str">
        <f t="shared" si="4"/>
        <v>0</v>
      </c>
      <c r="B139" s="1">
        <f>MstList!B143</f>
        <v>6652737</v>
      </c>
      <c r="C139" s="1" t="str">
        <f>MstList!D143</f>
        <v>Blower Motor (2010-14)</v>
      </c>
      <c r="D139" s="5"/>
      <c r="E139" s="191" t="str">
        <f>IF(D139&gt;0,Totals!F143,"")</f>
        <v/>
      </c>
      <c r="F139" s="191">
        <f t="shared" si="5"/>
        <v>0</v>
      </c>
      <c r="G139" s="158" t="str">
        <f>MstList!I143</f>
        <v>Tahoe</v>
      </c>
      <c r="H139" s="736">
        <f>MstList!K143</f>
        <v>0</v>
      </c>
      <c r="I139" s="23"/>
      <c r="J139" s="23"/>
      <c r="K139" s="23"/>
      <c r="L139" s="23"/>
    </row>
    <row r="140" spans="1:12" ht="16.5" hidden="1" customHeight="1" x14ac:dyDescent="0.25">
      <c r="A140" s="147" t="str">
        <f t="shared" si="4"/>
        <v>0</v>
      </c>
      <c r="B140" s="1" t="str">
        <f>MstList!B144</f>
        <v>NOE 6413400</v>
      </c>
      <c r="C140" s="1" t="str">
        <f>MstList!D144</f>
        <v>Lug Nuts (2001-19)</v>
      </c>
      <c r="D140" s="5"/>
      <c r="E140" s="191" t="str">
        <f>IF(D140&gt;0,Totals!F144,"")</f>
        <v/>
      </c>
      <c r="F140" s="191">
        <f t="shared" si="5"/>
        <v>0</v>
      </c>
      <c r="G140" s="158" t="str">
        <f>MstList!I144</f>
        <v>Tahoe</v>
      </c>
      <c r="H140" s="736">
        <f>MstList!K144</f>
        <v>0</v>
      </c>
      <c r="I140" s="23"/>
      <c r="J140" s="23"/>
      <c r="K140" s="23"/>
      <c r="L140" s="23"/>
    </row>
    <row r="141" spans="1:12" ht="16.5" hidden="1" customHeight="1" x14ac:dyDescent="0.25">
      <c r="A141" s="147" t="str">
        <f t="shared" si="4"/>
        <v>0</v>
      </c>
      <c r="B141" s="1" t="str">
        <f>MstList!B145</f>
        <v>NOE 7043010</v>
      </c>
      <c r="C141" s="1" t="str">
        <f>MstList!D145</f>
        <v>Oil Drain Plug</v>
      </c>
      <c r="D141" s="5"/>
      <c r="E141" s="191" t="str">
        <f>IF(D141&gt;0,Totals!F145,"")</f>
        <v/>
      </c>
      <c r="F141" s="191">
        <f t="shared" si="5"/>
        <v>0</v>
      </c>
      <c r="G141" s="158" t="str">
        <f>MstList!I145</f>
        <v>Tahoe</v>
      </c>
      <c r="H141" s="736">
        <f>MstList!K145</f>
        <v>0</v>
      </c>
      <c r="I141" s="23"/>
      <c r="J141" s="23"/>
      <c r="K141" s="23"/>
      <c r="L141" s="23"/>
    </row>
    <row r="142" spans="1:12" ht="16.5" hidden="1" customHeight="1" x14ac:dyDescent="0.25">
      <c r="A142" s="147" t="str">
        <f t="shared" si="4"/>
        <v>0</v>
      </c>
      <c r="B142" s="1" t="str">
        <f>MstList!B146</f>
        <v>BEL 700399</v>
      </c>
      <c r="C142" s="1" t="str">
        <f>MstList!D146</f>
        <v>Spark Plug Wire</v>
      </c>
      <c r="D142" s="5"/>
      <c r="E142" s="191" t="str">
        <f>IF(D142&gt;0,Totals!F146,"")</f>
        <v/>
      </c>
      <c r="F142" s="191">
        <f t="shared" si="5"/>
        <v>0</v>
      </c>
      <c r="G142" s="158" t="str">
        <f>MstList!I146</f>
        <v>Tahoe</v>
      </c>
      <c r="H142" s="736">
        <f>MstList!K146</f>
        <v>0</v>
      </c>
      <c r="I142" s="23"/>
      <c r="J142" s="23"/>
      <c r="K142" s="23"/>
      <c r="L142" s="23"/>
    </row>
    <row r="143" spans="1:12" ht="16.5" hidden="1" customHeight="1" x14ac:dyDescent="0.25">
      <c r="A143" s="147" t="str">
        <f t="shared" si="4"/>
        <v>0</v>
      </c>
      <c r="B143" s="1" t="str">
        <f>MstList!B147</f>
        <v>ASP XP5245</v>
      </c>
      <c r="C143" s="1" t="str">
        <f>MstList!D147</f>
        <v>Spark Plugs</v>
      </c>
      <c r="D143" s="5"/>
      <c r="E143" s="191" t="str">
        <f>IF(D143&gt;0,Totals!F147,"")</f>
        <v/>
      </c>
      <c r="F143" s="191">
        <f t="shared" si="5"/>
        <v>0</v>
      </c>
      <c r="G143" s="158" t="str">
        <f>MstList!I147</f>
        <v>Tahoe</v>
      </c>
      <c r="H143" s="736">
        <f>MstList!K147</f>
        <v>0</v>
      </c>
      <c r="I143" s="23"/>
      <c r="J143" s="23"/>
      <c r="K143" s="23"/>
      <c r="L143" s="23"/>
    </row>
    <row r="144" spans="1:12" ht="16.5" hidden="1" customHeight="1" x14ac:dyDescent="0.25">
      <c r="A144" s="147" t="str">
        <f t="shared" si="4"/>
        <v>0</v>
      </c>
      <c r="B144" s="1" t="str">
        <f>MstList!B148</f>
        <v>ECH 921021C</v>
      </c>
      <c r="C144" s="1" t="str">
        <f>MstList!D148</f>
        <v>Tire Sensor</v>
      </c>
      <c r="D144" s="5"/>
      <c r="E144" s="191" t="str">
        <f>IF(D144&gt;0,Totals!F148,"")</f>
        <v/>
      </c>
      <c r="F144" s="191">
        <f t="shared" si="5"/>
        <v>0</v>
      </c>
      <c r="G144" s="1" t="str">
        <f>MstList!I148</f>
        <v>Tahoe</v>
      </c>
      <c r="H144" s="736">
        <f>MstList!K148</f>
        <v>0</v>
      </c>
      <c r="I144" s="23"/>
      <c r="J144" s="23"/>
      <c r="K144" s="23"/>
      <c r="L144" s="23"/>
    </row>
    <row r="145" spans="1:12" ht="16.5" hidden="1" customHeight="1" x14ac:dyDescent="0.25">
      <c r="A145" s="147" t="str">
        <f t="shared" si="4"/>
        <v>0</v>
      </c>
      <c r="B145" s="1">
        <f>MstList!B149</f>
        <v>9596468</v>
      </c>
      <c r="C145" s="1" t="str">
        <f>MstList!D149</f>
        <v>Steel Wheel-Tahoe</v>
      </c>
      <c r="D145" s="5"/>
      <c r="E145" s="191" t="str">
        <f>IF(D145&gt;0,Totals!F149,"")</f>
        <v/>
      </c>
      <c r="F145" s="191">
        <f t="shared" si="5"/>
        <v>0</v>
      </c>
      <c r="G145" s="157" t="str">
        <f>MstList!I149</f>
        <v>Tahoe</v>
      </c>
      <c r="H145" s="728">
        <f>MstList!K149</f>
        <v>0</v>
      </c>
      <c r="I145" s="23"/>
      <c r="J145" s="23"/>
      <c r="K145" s="337"/>
      <c r="L145" s="23"/>
    </row>
    <row r="146" spans="1:12" ht="16.5" hidden="1" customHeight="1" x14ac:dyDescent="0.25">
      <c r="A146" s="147" t="str">
        <f t="shared" si="4"/>
        <v>0</v>
      </c>
      <c r="B146" s="1" t="str">
        <f>MstList!B150</f>
        <v>LMP H6054N</v>
      </c>
      <c r="C146" s="1" t="str">
        <f>MstList!D150</f>
        <v>Headlight Bulb</v>
      </c>
      <c r="D146" s="5"/>
      <c r="E146" s="191" t="str">
        <f>IF(D146&gt;0,Totals!F150,"")</f>
        <v/>
      </c>
      <c r="F146" s="191">
        <f t="shared" si="5"/>
        <v>0</v>
      </c>
      <c r="G146" s="1" t="str">
        <f>MstList!I150</f>
        <v>Van</v>
      </c>
      <c r="H146" s="736">
        <f>MstList!K150</f>
        <v>0</v>
      </c>
      <c r="I146" s="23"/>
      <c r="J146" s="23"/>
      <c r="K146" s="23"/>
      <c r="L146" s="23"/>
    </row>
    <row r="147" spans="1:12" ht="16.5" hidden="1" customHeight="1" x14ac:dyDescent="0.25">
      <c r="A147" s="147" t="str">
        <f t="shared" si="4"/>
        <v>0</v>
      </c>
      <c r="B147" s="1" t="str">
        <f>MstList!B151</f>
        <v>ECH921179C</v>
      </c>
      <c r="C147" s="1" t="str">
        <f>MstList!D151</f>
        <v>Tire Pressure Sensor (2010-17)</v>
      </c>
      <c r="D147" s="5"/>
      <c r="E147" s="191" t="str">
        <f>IF(D147&gt;0,Totals!F151,"")</f>
        <v/>
      </c>
      <c r="F147" s="191">
        <f t="shared" si="5"/>
        <v>0</v>
      </c>
      <c r="G147" s="1" t="str">
        <f>MstList!I151</f>
        <v>2015-19 Taurus</v>
      </c>
      <c r="H147" s="736">
        <f>MstList!K151</f>
        <v>0</v>
      </c>
      <c r="I147" s="23"/>
      <c r="J147" s="23"/>
      <c r="K147" s="23"/>
      <c r="L147" s="23"/>
    </row>
    <row r="148" spans="1:12" ht="16.5" hidden="1" customHeight="1" x14ac:dyDescent="0.25">
      <c r="A148" s="147" t="str">
        <f t="shared" si="4"/>
        <v>0</v>
      </c>
      <c r="B148" s="1" t="str">
        <f>MstList!B152</f>
        <v>UP 880686CR</v>
      </c>
      <c r="C148" s="1" t="str">
        <f>MstList!D152</f>
        <v>Rear Rotor (Solid)</v>
      </c>
      <c r="D148" s="11"/>
      <c r="E148" s="191" t="str">
        <f>IF(D148&gt;0,Totals!F152,"")</f>
        <v/>
      </c>
      <c r="F148" s="191">
        <f t="shared" si="5"/>
        <v>0</v>
      </c>
      <c r="G148" s="1" t="str">
        <f>MstList!I152</f>
        <v>2015-19 Taurus</v>
      </c>
      <c r="H148" s="736">
        <f>MstList!K152</f>
        <v>0</v>
      </c>
      <c r="I148" s="23"/>
      <c r="J148" s="23"/>
      <c r="K148" s="23"/>
      <c r="L148" s="23"/>
    </row>
    <row r="149" spans="1:12" ht="16.5" hidden="1" customHeight="1" x14ac:dyDescent="0.25">
      <c r="A149" s="147" t="str">
        <f t="shared" si="4"/>
        <v>0</v>
      </c>
      <c r="B149" s="10" t="str">
        <f>MstList!B153</f>
        <v>UP 880983CR</v>
      </c>
      <c r="C149" s="1" t="str">
        <f>MstList!D153</f>
        <v>Rear Rotor (Vented)</v>
      </c>
      <c r="D149" s="5"/>
      <c r="E149" s="202" t="str">
        <f>IF(D149&gt;0,Totals!F153,"")</f>
        <v/>
      </c>
      <c r="F149" s="202">
        <f t="shared" si="5"/>
        <v>0</v>
      </c>
      <c r="G149" s="10" t="str">
        <f>MstList!I153</f>
        <v>2015-19Taurus</v>
      </c>
      <c r="H149" s="738">
        <f>MstList!K153</f>
        <v>0</v>
      </c>
      <c r="I149" s="23"/>
      <c r="J149" s="23"/>
      <c r="K149" s="23"/>
      <c r="L149" s="23"/>
    </row>
    <row r="150" spans="1:12" ht="16.5" hidden="1" customHeight="1" x14ac:dyDescent="0.25">
      <c r="A150" s="147" t="str">
        <f t="shared" si="4"/>
        <v>0</v>
      </c>
      <c r="B150" s="10" t="str">
        <f>MstList!B154</f>
        <v>UP 880758CR</v>
      </c>
      <c r="C150" s="1" t="str">
        <f>MstList!D154</f>
        <v>Frt. Rotor</v>
      </c>
      <c r="D150" s="5"/>
      <c r="E150" s="191" t="str">
        <f>IF(D150&gt;0,Totals!F154,"")</f>
        <v/>
      </c>
      <c r="F150" s="191">
        <f t="shared" si="5"/>
        <v>0</v>
      </c>
      <c r="G150" s="1" t="str">
        <f>MstList!I154</f>
        <v>2015-19 Taurus</v>
      </c>
      <c r="H150" s="736">
        <f>MstList!K154</f>
        <v>0</v>
      </c>
      <c r="I150" s="23"/>
      <c r="J150" s="23"/>
      <c r="K150" s="23"/>
      <c r="L150" s="23"/>
    </row>
    <row r="151" spans="1:12" ht="16.5" hidden="1" customHeight="1" x14ac:dyDescent="0.25">
      <c r="A151" s="147" t="str">
        <f t="shared" si="4"/>
        <v>0</v>
      </c>
      <c r="B151" s="10" t="str">
        <f>MstList!B155</f>
        <v>FLT FT8488</v>
      </c>
      <c r="C151" s="1" t="str">
        <f>MstList!D155</f>
        <v>Rear Pad</v>
      </c>
      <c r="D151" s="5"/>
      <c r="E151" s="191" t="str">
        <f>IF(D151&gt;0,Totals!F155,"")</f>
        <v/>
      </c>
      <c r="F151" s="191">
        <f t="shared" si="5"/>
        <v>0</v>
      </c>
      <c r="G151" s="1" t="str">
        <f>MstList!I155</f>
        <v>2015-19 Taurus</v>
      </c>
      <c r="H151" s="736">
        <f>MstList!K155</f>
        <v>0</v>
      </c>
      <c r="I151" s="23"/>
      <c r="J151" s="23"/>
      <c r="K151" s="23"/>
      <c r="L151" s="23"/>
    </row>
    <row r="152" spans="1:12" ht="16.5" hidden="1" customHeight="1" x14ac:dyDescent="0.25">
      <c r="A152" s="147" t="str">
        <f t="shared" si="4"/>
        <v>0</v>
      </c>
      <c r="B152" s="10" t="str">
        <f>MstList!B156</f>
        <v>FLT FT8715</v>
      </c>
      <c r="C152" s="1" t="str">
        <f>MstList!D156</f>
        <v>Frt. Pad</v>
      </c>
      <c r="D152" s="1"/>
      <c r="E152" s="191" t="str">
        <f>IF(D152&gt;0,Totals!F156,"")</f>
        <v/>
      </c>
      <c r="F152" s="191">
        <f t="shared" si="5"/>
        <v>0</v>
      </c>
      <c r="G152" s="1" t="str">
        <f>MstList!I156</f>
        <v>2015-19 Taurus</v>
      </c>
      <c r="H152" s="736">
        <f>MstList!K156</f>
        <v>0</v>
      </c>
      <c r="I152" s="23"/>
      <c r="J152" s="23"/>
      <c r="K152" s="23"/>
      <c r="L152" s="23"/>
    </row>
    <row r="153" spans="1:12" ht="16.5" hidden="1" customHeight="1" x14ac:dyDescent="0.25">
      <c r="A153" s="147" t="str">
        <f t="shared" si="4"/>
        <v>0</v>
      </c>
      <c r="B153" s="1" t="str">
        <f>MstList!B157</f>
        <v>DG1Z1007C</v>
      </c>
      <c r="C153" s="1" t="str">
        <f>MstList!D157</f>
        <v>Wheel</v>
      </c>
      <c r="D153" s="729"/>
      <c r="E153" s="191" t="str">
        <f>IF(D153&gt;0,Totals!F157,"")</f>
        <v/>
      </c>
      <c r="F153" s="191">
        <f t="shared" si="5"/>
        <v>0</v>
      </c>
      <c r="G153" s="157" t="str">
        <f>MstList!I157</f>
        <v>2015-19 Taurus</v>
      </c>
      <c r="H153" s="728">
        <f>MstList!K157</f>
        <v>0</v>
      </c>
      <c r="I153" s="23"/>
      <c r="J153" s="23"/>
      <c r="K153" s="23"/>
      <c r="L153" s="23"/>
    </row>
    <row r="154" spans="1:12" ht="16.5" hidden="1" customHeight="1" x14ac:dyDescent="0.25">
      <c r="A154" s="147" t="str">
        <f t="shared" si="4"/>
        <v>0</v>
      </c>
      <c r="B154" s="1" t="str">
        <f>MstList!B158</f>
        <v>BAT 7559</v>
      </c>
      <c r="C154" s="1" t="str">
        <f>MstList!D158</f>
        <v>Battery</v>
      </c>
      <c r="D154" s="5"/>
      <c r="E154" s="191" t="str">
        <f>IF(D154&gt;0,Totals!F158,"")</f>
        <v/>
      </c>
      <c r="F154" s="191">
        <f t="shared" si="5"/>
        <v>0</v>
      </c>
      <c r="G154" s="1" t="str">
        <f>MstList!I158</f>
        <v>2015-19 Taurus</v>
      </c>
      <c r="H154" s="728">
        <f>MstList!K158</f>
        <v>0</v>
      </c>
      <c r="I154" s="23"/>
      <c r="J154" s="23"/>
      <c r="K154" s="23"/>
      <c r="L154" s="23"/>
    </row>
    <row r="155" spans="1:12" ht="16.5" hidden="1" customHeight="1" x14ac:dyDescent="0.25">
      <c r="A155" s="147" t="str">
        <f t="shared" si="4"/>
        <v>0</v>
      </c>
      <c r="B155" s="1" t="str">
        <f>MstList!B159</f>
        <v>4779355AJ</v>
      </c>
      <c r="C155" s="9" t="str">
        <f>MstList!D159</f>
        <v>Left Rear Brake Hose (2014 AWD)</v>
      </c>
      <c r="D155" s="5"/>
      <c r="E155" s="5" t="str">
        <f>IF(D155&gt;0,Totals!F159,"")</f>
        <v/>
      </c>
      <c r="F155" s="5">
        <f t="shared" si="5"/>
        <v>0</v>
      </c>
      <c r="G155" s="191" t="str">
        <f>MstList!I159</f>
        <v>Charger AWD</v>
      </c>
      <c r="H155" s="739">
        <f>MstList!K159</f>
        <v>0</v>
      </c>
      <c r="I155" s="23"/>
      <c r="J155" s="23"/>
      <c r="K155" s="23"/>
      <c r="L155" s="23"/>
    </row>
    <row r="156" spans="1:12" ht="16.5" hidden="1" customHeight="1" x14ac:dyDescent="0.25">
      <c r="A156" s="147" t="str">
        <f t="shared" si="4"/>
        <v>0</v>
      </c>
      <c r="B156" s="1" t="str">
        <f>MstList!B160</f>
        <v>68378438AB</v>
      </c>
      <c r="C156" s="9" t="str">
        <f>MstList!D160</f>
        <v>Right Rear Brake Hose (2014 AWD)</v>
      </c>
      <c r="D156" s="5"/>
      <c r="E156" s="5" t="str">
        <f>IF(D156&gt;0,Totals!F160,"")</f>
        <v/>
      </c>
      <c r="F156" s="5">
        <f t="shared" si="5"/>
        <v>0</v>
      </c>
      <c r="G156" s="191" t="str">
        <f>MstList!I160</f>
        <v>Charger AWD</v>
      </c>
      <c r="H156" s="739">
        <f>MstList!K160</f>
        <v>0</v>
      </c>
      <c r="I156" s="23"/>
      <c r="J156" s="23"/>
      <c r="K156" s="23"/>
      <c r="L156" s="23"/>
    </row>
    <row r="157" spans="1:12" ht="16.5" hidden="1" customHeight="1" x14ac:dyDescent="0.25">
      <c r="A157" s="147" t="str">
        <f t="shared" si="4"/>
        <v>0</v>
      </c>
      <c r="B157" s="10" t="str">
        <f>MstList!B161</f>
        <v>RAY 2446982</v>
      </c>
      <c r="C157" s="1" t="str">
        <f>MstList!D161</f>
        <v>Starter AWD Only</v>
      </c>
      <c r="D157" s="5"/>
      <c r="E157" s="191" t="str">
        <f>IF(D157&gt;0,Totals!F161,"")</f>
        <v/>
      </c>
      <c r="F157" s="191">
        <f t="shared" si="5"/>
        <v>0</v>
      </c>
      <c r="G157" s="1" t="str">
        <f>MstList!I161</f>
        <v xml:space="preserve"> Charger AWD</v>
      </c>
      <c r="H157" s="736">
        <f>MstList!K161</f>
        <v>0</v>
      </c>
      <c r="I157" s="23"/>
      <c r="J157" s="23"/>
      <c r="K157" s="23"/>
      <c r="L157" s="23"/>
    </row>
    <row r="158" spans="1:12" ht="16.5" hidden="1" customHeight="1" x14ac:dyDescent="0.25">
      <c r="A158" s="147" t="str">
        <f t="shared" si="4"/>
        <v>0</v>
      </c>
      <c r="B158" s="1" t="str">
        <f>MstList!B162</f>
        <v>4806075AB</v>
      </c>
      <c r="C158" s="1" t="str">
        <f>MstList!D162</f>
        <v>Skid Plate</v>
      </c>
      <c r="D158" s="5"/>
      <c r="E158" s="191" t="str">
        <f>IF(D158&gt;0,Totals!F162,"")</f>
        <v/>
      </c>
      <c r="F158" s="191">
        <f t="shared" si="5"/>
        <v>0</v>
      </c>
      <c r="G158" s="157" t="str">
        <f>MstList!I162</f>
        <v xml:space="preserve"> Charger AWD</v>
      </c>
      <c r="H158" s="728">
        <f>MstList!K162</f>
        <v>0</v>
      </c>
      <c r="I158" s="23"/>
      <c r="J158" s="23"/>
      <c r="K158" s="23"/>
      <c r="L158" s="23"/>
    </row>
    <row r="159" spans="1:12" ht="16.5" hidden="1" customHeight="1" x14ac:dyDescent="0.25">
      <c r="A159" s="147" t="str">
        <f t="shared" si="4"/>
        <v>0</v>
      </c>
      <c r="B159" s="1" t="str">
        <f>MstList!B163</f>
        <v>68231862AA</v>
      </c>
      <c r="C159" s="1" t="str">
        <f>MstList!D163</f>
        <v>Skid Plate</v>
      </c>
      <c r="D159" s="740"/>
      <c r="E159" s="191" t="str">
        <f>IF(D159&gt;0,Totals!F163,"")</f>
        <v/>
      </c>
      <c r="F159" s="191">
        <f t="shared" si="5"/>
        <v>0</v>
      </c>
      <c r="G159" s="157" t="str">
        <f>MstList!I163</f>
        <v xml:space="preserve"> Charger AWD</v>
      </c>
      <c r="H159" s="728">
        <f>MstList!K163</f>
        <v>0</v>
      </c>
      <c r="I159" s="23"/>
      <c r="J159" s="23"/>
      <c r="K159" s="23"/>
      <c r="L159" s="23"/>
    </row>
    <row r="160" spans="1:12" ht="16.5" hidden="1" customHeight="1" x14ac:dyDescent="0.25">
      <c r="A160" s="147" t="str">
        <f t="shared" si="4"/>
        <v>0</v>
      </c>
      <c r="B160" s="1" t="str">
        <f>MstList!B164</f>
        <v>68206561AA</v>
      </c>
      <c r="C160" s="1" t="str">
        <f>MstList!D164</f>
        <v>Wheel</v>
      </c>
      <c r="D160" s="5"/>
      <c r="E160" s="191" t="str">
        <f>IF(D160&gt;0,Totals!F164,"")</f>
        <v/>
      </c>
      <c r="F160" s="191">
        <f t="shared" si="5"/>
        <v>0</v>
      </c>
      <c r="G160" s="157" t="str">
        <f>MstList!I164</f>
        <v xml:space="preserve"> Charger AWD</v>
      </c>
      <c r="H160" s="728">
        <f>MstList!K164</f>
        <v>0</v>
      </c>
      <c r="I160" s="23"/>
      <c r="J160" s="23"/>
      <c r="K160" s="23"/>
      <c r="L160" s="23"/>
    </row>
    <row r="161" spans="1:12" ht="16.5" hidden="1" customHeight="1" x14ac:dyDescent="0.25">
      <c r="A161" s="147" t="str">
        <f t="shared" si="4"/>
        <v>0</v>
      </c>
      <c r="B161" s="1" t="str">
        <f>MstList!B165</f>
        <v>5PC39GSAAA</v>
      </c>
      <c r="C161" s="1" t="str">
        <f>MstList!D165</f>
        <v>Wheel Cover</v>
      </c>
      <c r="D161" s="5"/>
      <c r="E161" s="191" t="str">
        <f>IF(D161&gt;0,Totals!F165,"")</f>
        <v/>
      </c>
      <c r="F161" s="191">
        <f t="shared" si="5"/>
        <v>0</v>
      </c>
      <c r="G161" s="157" t="str">
        <f>MstList!I165</f>
        <v xml:space="preserve"> Charger AWD</v>
      </c>
      <c r="H161" s="728">
        <f>MstList!K165</f>
        <v>0</v>
      </c>
      <c r="I161" s="23"/>
      <c r="J161" s="23"/>
      <c r="K161" s="23"/>
      <c r="L161" s="23"/>
    </row>
    <row r="162" spans="1:12" ht="16.5" hidden="1" customHeight="1" x14ac:dyDescent="0.25">
      <c r="A162" s="147" t="str">
        <f t="shared" si="4"/>
        <v>0</v>
      </c>
      <c r="B162" s="1" t="str">
        <f>MstList!B166</f>
        <v>68245094AA</v>
      </c>
      <c r="C162" s="1" t="str">
        <f>MstList!D166</f>
        <v>Caliper</v>
      </c>
      <c r="D162" s="5"/>
      <c r="E162" s="191" t="str">
        <f>IF(D162&gt;0,Totals!F166,"")</f>
        <v/>
      </c>
      <c r="F162" s="191">
        <f t="shared" si="5"/>
        <v>0</v>
      </c>
      <c r="G162" s="157" t="str">
        <f>MstList!I166</f>
        <v xml:space="preserve"> Charger AWD</v>
      </c>
      <c r="H162" s="728">
        <f>MstList!K166</f>
        <v>0</v>
      </c>
      <c r="I162" s="23"/>
      <c r="J162" s="23"/>
      <c r="K162" s="23"/>
      <c r="L162" s="23"/>
    </row>
    <row r="163" spans="1:12" ht="16.5" hidden="1" customHeight="1" x14ac:dyDescent="0.25">
      <c r="A163" s="147" t="str">
        <f t="shared" si="4"/>
        <v>0</v>
      </c>
      <c r="B163" s="1" t="str">
        <f>MstList!B167</f>
        <v>68245095AA</v>
      </c>
      <c r="C163" s="1" t="str">
        <f>MstList!D167</f>
        <v>Cailper</v>
      </c>
      <c r="D163" s="5"/>
      <c r="E163" s="191" t="str">
        <f>IF(D163&gt;0,Totals!F167,"")</f>
        <v/>
      </c>
      <c r="F163" s="191">
        <f t="shared" si="5"/>
        <v>0</v>
      </c>
      <c r="G163" s="157" t="str">
        <f>MstList!I167</f>
        <v xml:space="preserve"> Charger AWD</v>
      </c>
      <c r="H163" s="728">
        <f>MstList!K167</f>
        <v>0</v>
      </c>
      <c r="I163" s="23"/>
      <c r="J163" s="23"/>
      <c r="K163" s="23"/>
      <c r="L163" s="23"/>
    </row>
    <row r="164" spans="1:12" ht="16.5" hidden="1" customHeight="1" x14ac:dyDescent="0.25">
      <c r="A164" s="147" t="str">
        <f t="shared" si="4"/>
        <v>0</v>
      </c>
      <c r="B164" s="1" t="str">
        <f>MstList!B168</f>
        <v>62445290AA</v>
      </c>
      <c r="C164" s="1" t="str">
        <f>MstList!D168</f>
        <v>Caliper</v>
      </c>
      <c r="D164" s="5"/>
      <c r="E164" s="191" t="str">
        <f>IF(D164&gt;0,Totals!F168,"")</f>
        <v/>
      </c>
      <c r="F164" s="191">
        <f t="shared" si="5"/>
        <v>0</v>
      </c>
      <c r="G164" s="157" t="str">
        <f>MstList!I168</f>
        <v xml:space="preserve"> Charger AWD</v>
      </c>
      <c r="H164" s="728">
        <f>MstList!K168</f>
        <v>0</v>
      </c>
      <c r="I164" s="23"/>
      <c r="J164" s="23"/>
      <c r="K164" s="23"/>
      <c r="L164" s="23"/>
    </row>
    <row r="165" spans="1:12" ht="16.5" hidden="1" customHeight="1" x14ac:dyDescent="0.25">
      <c r="A165" s="147" t="str">
        <f t="shared" si="4"/>
        <v>0</v>
      </c>
      <c r="B165" s="1" t="str">
        <f>MstList!B169</f>
        <v>62445291AA</v>
      </c>
      <c r="C165" s="1" t="str">
        <f>MstList!D169</f>
        <v>Caliper</v>
      </c>
      <c r="D165" s="5"/>
      <c r="E165" s="191" t="str">
        <f>IF(D165&gt;0,Totals!F169,"")</f>
        <v/>
      </c>
      <c r="F165" s="191">
        <f t="shared" si="5"/>
        <v>0</v>
      </c>
      <c r="G165" s="157" t="str">
        <f>MstList!I169</f>
        <v xml:space="preserve"> Charger AWD</v>
      </c>
      <c r="H165" s="728">
        <f>MstList!K169</f>
        <v>0</v>
      </c>
      <c r="I165" s="23"/>
      <c r="J165" s="23"/>
      <c r="K165" s="23"/>
      <c r="L165" s="23"/>
    </row>
    <row r="166" spans="1:12" ht="16.5" hidden="1" customHeight="1" x14ac:dyDescent="0.25">
      <c r="A166" s="147" t="str">
        <f t="shared" si="4"/>
        <v>0</v>
      </c>
      <c r="B166" s="1" t="str">
        <f>MstList!B170</f>
        <v>68245117AA</v>
      </c>
      <c r="C166" s="1" t="str">
        <f>MstList!D170</f>
        <v>Caliper Bracket</v>
      </c>
      <c r="D166" s="5"/>
      <c r="E166" s="191" t="str">
        <f>IF(D166&gt;0,Totals!F170,"")</f>
        <v/>
      </c>
      <c r="F166" s="191">
        <f t="shared" si="5"/>
        <v>0</v>
      </c>
      <c r="G166" s="157" t="str">
        <f>MstList!I170</f>
        <v xml:space="preserve"> Charger AWD</v>
      </c>
      <c r="H166" s="728">
        <f>MstList!K170</f>
        <v>0</v>
      </c>
      <c r="I166" s="23"/>
      <c r="J166" s="23"/>
      <c r="K166" s="23"/>
      <c r="L166" s="23"/>
    </row>
    <row r="167" spans="1:12" ht="16.5" hidden="1" customHeight="1" x14ac:dyDescent="0.25">
      <c r="A167" s="147" t="str">
        <f t="shared" si="4"/>
        <v>0</v>
      </c>
      <c r="B167" s="1" t="str">
        <f>MstList!B171</f>
        <v>68245123AB</v>
      </c>
      <c r="C167" s="1" t="str">
        <f>MstList!D171</f>
        <v>Caliper Bracket</v>
      </c>
      <c r="D167" s="5"/>
      <c r="E167" s="191" t="str">
        <f>IF(D167&gt;0,Totals!F171,"")</f>
        <v/>
      </c>
      <c r="F167" s="191">
        <f t="shared" si="5"/>
        <v>0</v>
      </c>
      <c r="G167" s="157" t="str">
        <f>MstList!I171</f>
        <v xml:space="preserve"> Charger AWD</v>
      </c>
      <c r="H167" s="728">
        <f>MstList!K171</f>
        <v>0</v>
      </c>
      <c r="I167" s="23"/>
      <c r="J167" s="23"/>
      <c r="K167" s="23"/>
      <c r="L167" s="23"/>
    </row>
    <row r="168" spans="1:12" ht="16.5" hidden="1" customHeight="1" x14ac:dyDescent="0.25">
      <c r="A168" s="147" t="str">
        <f t="shared" si="4"/>
        <v>0</v>
      </c>
      <c r="B168" s="1" t="str">
        <f>MstList!B172</f>
        <v>68245116AB</v>
      </c>
      <c r="C168" s="1" t="str">
        <f>MstList!D172</f>
        <v>Caliper Bracket Pin Kit</v>
      </c>
      <c r="D168" s="5"/>
      <c r="E168" s="191" t="str">
        <f>IF(D168&gt;0,Totals!F172,"")</f>
        <v/>
      </c>
      <c r="F168" s="191">
        <f t="shared" si="5"/>
        <v>0</v>
      </c>
      <c r="G168" s="157" t="str">
        <f>MstList!I172</f>
        <v xml:space="preserve"> Charger AWD</v>
      </c>
      <c r="H168" s="728">
        <f>MstList!K172</f>
        <v>0</v>
      </c>
      <c r="I168" s="23"/>
      <c r="J168" s="23"/>
      <c r="K168" s="23"/>
      <c r="L168" s="23"/>
    </row>
    <row r="169" spans="1:12" ht="16.5" hidden="1" customHeight="1" x14ac:dyDescent="0.25">
      <c r="A169" s="147" t="str">
        <f t="shared" si="4"/>
        <v>0</v>
      </c>
      <c r="B169" s="1" t="str">
        <f>MstList!B173</f>
        <v>68245288AA</v>
      </c>
      <c r="C169" s="1" t="str">
        <f>MstList!D173</f>
        <v>Caliper Bracket Pin Kit</v>
      </c>
      <c r="D169" s="5"/>
      <c r="E169" s="191" t="str">
        <f>IF(D169&gt;0,Totals!F173,"")</f>
        <v/>
      </c>
      <c r="F169" s="191">
        <f t="shared" si="5"/>
        <v>0</v>
      </c>
      <c r="G169" s="157" t="str">
        <f>MstList!I173</f>
        <v xml:space="preserve"> Charger AWD</v>
      </c>
      <c r="H169" s="728">
        <f>MstList!K173</f>
        <v>0</v>
      </c>
      <c r="I169" s="23"/>
      <c r="J169" s="23"/>
      <c r="K169" s="23"/>
      <c r="L169" s="23"/>
    </row>
    <row r="170" spans="1:12" ht="16.5" hidden="1" customHeight="1" x14ac:dyDescent="0.25">
      <c r="A170" s="147" t="str">
        <f t="shared" si="4"/>
        <v>0</v>
      </c>
      <c r="B170" s="1" t="str">
        <f>MstList!B174</f>
        <v>68245123AB</v>
      </c>
      <c r="C170" s="1" t="str">
        <f>MstList!D174</f>
        <v>Caliper Bracket</v>
      </c>
      <c r="D170" s="5"/>
      <c r="E170" s="191" t="str">
        <f>IF(D170&gt;0,Totals!F174,"")</f>
        <v/>
      </c>
      <c r="F170" s="191">
        <f t="shared" si="5"/>
        <v>0</v>
      </c>
      <c r="G170" s="157" t="str">
        <f>MstList!I174</f>
        <v xml:space="preserve"> Charger AWD</v>
      </c>
      <c r="H170" s="728">
        <f>MstList!K174</f>
        <v>0</v>
      </c>
      <c r="I170" s="23"/>
      <c r="J170" s="23"/>
      <c r="K170" s="23"/>
      <c r="L170" s="23"/>
    </row>
    <row r="171" spans="1:12" ht="16.5" hidden="1" customHeight="1" x14ac:dyDescent="0.25">
      <c r="A171" s="147" t="str">
        <f t="shared" si="4"/>
        <v>0</v>
      </c>
      <c r="B171" s="1" t="str">
        <f>MstList!B175</f>
        <v>68245116AB</v>
      </c>
      <c r="C171" s="1" t="str">
        <f>MstList!D175</f>
        <v>Caliper Bracket Pin Kit</v>
      </c>
      <c r="D171" s="5"/>
      <c r="E171" s="191" t="str">
        <f>IF(D171&gt;0,Totals!F175,"")</f>
        <v/>
      </c>
      <c r="F171" s="191">
        <f t="shared" si="5"/>
        <v>0</v>
      </c>
      <c r="G171" s="157" t="str">
        <f>MstList!I175</f>
        <v xml:space="preserve"> Charger AWD</v>
      </c>
      <c r="H171" s="728">
        <f>MstList!K175</f>
        <v>0</v>
      </c>
      <c r="I171" s="23"/>
      <c r="J171" s="23"/>
      <c r="K171" s="23"/>
      <c r="L171" s="23"/>
    </row>
    <row r="172" spans="1:12" ht="16.5" hidden="1" customHeight="1" x14ac:dyDescent="0.25">
      <c r="A172" s="147" t="str">
        <f t="shared" si="4"/>
        <v>0</v>
      </c>
      <c r="B172" s="1" t="str">
        <f>MstList!B176</f>
        <v>68245288AA</v>
      </c>
      <c r="C172" s="1" t="str">
        <f>MstList!D176</f>
        <v>Caliper Bracket Pin Kit</v>
      </c>
      <c r="D172" s="5"/>
      <c r="E172" s="191" t="str">
        <f>IF(D172&gt;0,Totals!F176,"")</f>
        <v/>
      </c>
      <c r="F172" s="191">
        <f t="shared" si="5"/>
        <v>0</v>
      </c>
      <c r="G172" s="157" t="str">
        <f>MstList!I176</f>
        <v xml:space="preserve"> Charger AWD</v>
      </c>
      <c r="H172" s="728">
        <f>MstList!K176</f>
        <v>0</v>
      </c>
      <c r="I172" s="23"/>
      <c r="J172" s="23"/>
      <c r="K172" s="23"/>
      <c r="L172" s="23"/>
    </row>
    <row r="173" spans="1:12" ht="16.5" customHeight="1" x14ac:dyDescent="0.25">
      <c r="A173" s="147" t="str">
        <f t="shared" si="4"/>
        <v>1</v>
      </c>
      <c r="B173" s="1" t="str">
        <f>MstList!B177</f>
        <v>68219854AA</v>
      </c>
      <c r="C173" s="1" t="str">
        <f>MstList!D177</f>
        <v>Sway Bar Bushings</v>
      </c>
      <c r="D173" s="5">
        <v>8</v>
      </c>
      <c r="E173" s="191">
        <f>IF(D173&gt;0,Totals!F177,"")</f>
        <v>0</v>
      </c>
      <c r="F173" s="191">
        <f t="shared" si="5"/>
        <v>0</v>
      </c>
      <c r="G173" s="157" t="str">
        <f>MstList!I177</f>
        <v xml:space="preserve"> Charger AWD</v>
      </c>
      <c r="H173" s="728">
        <f>MstList!K177</f>
        <v>0</v>
      </c>
      <c r="I173" s="23"/>
      <c r="J173" s="23"/>
      <c r="K173" s="23"/>
      <c r="L173" s="23"/>
    </row>
    <row r="174" spans="1:12" ht="16.5" customHeight="1" x14ac:dyDescent="0.25">
      <c r="A174" s="147" t="str">
        <f t="shared" si="4"/>
        <v>1</v>
      </c>
      <c r="B174" s="1" t="str">
        <f>MstList!B178</f>
        <v>4782952AD</v>
      </c>
      <c r="C174" s="1" t="str">
        <f>MstList!D178</f>
        <v>Sway Bar Links</v>
      </c>
      <c r="D174" s="5">
        <v>16</v>
      </c>
      <c r="E174" s="191">
        <f>IF(D174&gt;0,Totals!F178,"")</f>
        <v>0</v>
      </c>
      <c r="F174" s="191">
        <f t="shared" si="5"/>
        <v>0</v>
      </c>
      <c r="G174" s="157" t="str">
        <f>MstList!I178</f>
        <v xml:space="preserve"> Charger AWD</v>
      </c>
      <c r="H174" s="728">
        <f>MstList!K178</f>
        <v>0</v>
      </c>
      <c r="I174" s="23"/>
      <c r="J174" s="23"/>
      <c r="K174" s="23"/>
      <c r="L174" s="23"/>
    </row>
    <row r="175" spans="1:12" ht="16.5" hidden="1" customHeight="1" x14ac:dyDescent="0.25">
      <c r="A175" s="147" t="str">
        <f t="shared" si="4"/>
        <v>0</v>
      </c>
      <c r="B175" s="1" t="str">
        <f>MstList!B179</f>
        <v>06507109AA</v>
      </c>
      <c r="C175" s="1" t="str">
        <f>MstList!D179</f>
        <v>Sway Bar Nuts</v>
      </c>
      <c r="D175" s="5"/>
      <c r="E175" s="191" t="str">
        <f>IF(D175&gt;0,Totals!F179,"")</f>
        <v/>
      </c>
      <c r="F175" s="191">
        <f t="shared" si="5"/>
        <v>0</v>
      </c>
      <c r="G175" s="157" t="str">
        <f>MstList!I179</f>
        <v xml:space="preserve"> Charger AWD</v>
      </c>
      <c r="H175" s="728">
        <f>MstList!K179</f>
        <v>0</v>
      </c>
      <c r="I175" s="23"/>
      <c r="J175" s="23"/>
      <c r="K175" s="23"/>
      <c r="L175" s="23"/>
    </row>
    <row r="176" spans="1:12" ht="16.5" hidden="1" customHeight="1" x14ac:dyDescent="0.25">
      <c r="A176" s="147" t="str">
        <f t="shared" si="4"/>
        <v>0</v>
      </c>
      <c r="B176" s="1" t="str">
        <f>MstList!B180</f>
        <v>68211103AB</v>
      </c>
      <c r="C176" s="1" t="str">
        <f>MstList!D180</f>
        <v>Left Lower Control Arm</v>
      </c>
      <c r="D176" s="5"/>
      <c r="E176" s="191" t="str">
        <f>IF(D176&gt;0,Totals!F180,"")</f>
        <v/>
      </c>
      <c r="F176" s="191">
        <f t="shared" si="5"/>
        <v>0</v>
      </c>
      <c r="G176" s="157" t="str">
        <f>MstList!I180</f>
        <v xml:space="preserve"> Charger AWD</v>
      </c>
      <c r="H176" s="728">
        <f>MstList!K180</f>
        <v>0</v>
      </c>
      <c r="I176" s="23"/>
      <c r="J176" s="23"/>
      <c r="K176" s="23"/>
      <c r="L176" s="23"/>
    </row>
    <row r="177" spans="1:12" ht="16.5" hidden="1" customHeight="1" x14ac:dyDescent="0.25">
      <c r="A177" s="147" t="str">
        <f t="shared" si="4"/>
        <v>0</v>
      </c>
      <c r="B177" s="1" t="str">
        <f>MstList!B181</f>
        <v>68211102AB</v>
      </c>
      <c r="C177" s="1" t="str">
        <f>MstList!D181</f>
        <v>Right Lower Control Arm</v>
      </c>
      <c r="D177" s="5"/>
      <c r="E177" s="191" t="str">
        <f>IF(D177&gt;0,Totals!F181,"")</f>
        <v/>
      </c>
      <c r="F177" s="191">
        <f t="shared" si="5"/>
        <v>0</v>
      </c>
      <c r="G177" s="157" t="str">
        <f>MstList!I181</f>
        <v xml:space="preserve"> Charger AWD</v>
      </c>
      <c r="H177" s="728">
        <f>MstList!K181</f>
        <v>0</v>
      </c>
      <c r="I177" s="23"/>
      <c r="J177" s="23"/>
      <c r="K177" s="23"/>
      <c r="L177" s="23"/>
    </row>
    <row r="178" spans="1:12" ht="16.5" hidden="1" customHeight="1" x14ac:dyDescent="0.25">
      <c r="A178" s="147" t="str">
        <f t="shared" si="4"/>
        <v>0</v>
      </c>
      <c r="B178" s="1" t="str">
        <f>MstList!B182</f>
        <v>4895669AB</v>
      </c>
      <c r="C178" s="1" t="str">
        <f>MstList!D182</f>
        <v>Left Upper Control Arm</v>
      </c>
      <c r="D178" s="5"/>
      <c r="E178" s="191" t="str">
        <f>IF(D178&gt;0,Totals!F182,"")</f>
        <v/>
      </c>
      <c r="F178" s="191">
        <f t="shared" si="5"/>
        <v>0</v>
      </c>
      <c r="G178" s="157" t="str">
        <f>MstList!I182</f>
        <v xml:space="preserve"> Charger AWD</v>
      </c>
      <c r="H178" s="728">
        <f>MstList!K182</f>
        <v>0</v>
      </c>
      <c r="I178" s="23"/>
      <c r="J178" s="23"/>
      <c r="K178" s="23"/>
      <c r="L178" s="23"/>
    </row>
    <row r="179" spans="1:12" ht="16.5" hidden="1" customHeight="1" x14ac:dyDescent="0.25">
      <c r="A179" s="147" t="str">
        <f t="shared" si="4"/>
        <v>0</v>
      </c>
      <c r="B179" s="1" t="str">
        <f>MstList!B183</f>
        <v>4895668AB</v>
      </c>
      <c r="C179" s="1" t="str">
        <f>MstList!D183</f>
        <v>Right Upper Control Arm</v>
      </c>
      <c r="D179" s="5"/>
      <c r="E179" s="191" t="str">
        <f>IF(D179&gt;0,Totals!F183,"")</f>
        <v/>
      </c>
      <c r="F179" s="191">
        <f t="shared" si="5"/>
        <v>0</v>
      </c>
      <c r="G179" s="157" t="str">
        <f>MstList!I183</f>
        <v xml:space="preserve"> Charger AWD</v>
      </c>
      <c r="H179" s="728">
        <f>MstList!K183</f>
        <v>0</v>
      </c>
      <c r="I179" s="23"/>
      <c r="J179" s="23"/>
      <c r="K179" s="23"/>
      <c r="L179" s="23"/>
    </row>
    <row r="180" spans="1:12" ht="16.5" hidden="1" customHeight="1" x14ac:dyDescent="0.25">
      <c r="A180" s="147" t="str">
        <f t="shared" si="4"/>
        <v>0</v>
      </c>
      <c r="B180" s="1" t="str">
        <f>MstList!B184</f>
        <v>4779328AB</v>
      </c>
      <c r="C180" s="1" t="str">
        <f>MstList!D184</f>
        <v>Front Hub Bearing Assy.</v>
      </c>
      <c r="D180" s="5"/>
      <c r="E180" s="191" t="str">
        <f>IF(D180&gt;0,Totals!F184,"")</f>
        <v/>
      </c>
      <c r="F180" s="191">
        <f t="shared" si="5"/>
        <v>0</v>
      </c>
      <c r="G180" s="157" t="str">
        <f>MstList!I184</f>
        <v xml:space="preserve"> Charger AWD</v>
      </c>
      <c r="H180" s="728">
        <f>MstList!K184</f>
        <v>0</v>
      </c>
      <c r="I180" s="23"/>
      <c r="J180" s="23"/>
      <c r="K180" s="23"/>
      <c r="L180" s="23"/>
    </row>
    <row r="181" spans="1:12" ht="16.5" hidden="1" customHeight="1" x14ac:dyDescent="0.25">
      <c r="A181" s="147" t="str">
        <f t="shared" si="4"/>
        <v>0</v>
      </c>
      <c r="B181" s="1" t="str">
        <f>MstList!B185</f>
        <v>68264856AA</v>
      </c>
      <c r="C181" s="1" t="str">
        <f>MstList!D185</f>
        <v>Right Splash Shield</v>
      </c>
      <c r="D181" s="5"/>
      <c r="E181" s="191" t="str">
        <f>IF(D181&gt;0,Totals!F185,"")</f>
        <v/>
      </c>
      <c r="F181" s="191">
        <f t="shared" si="5"/>
        <v>0</v>
      </c>
      <c r="G181" s="157" t="str">
        <f>MstList!I185</f>
        <v xml:space="preserve"> Charger AWD</v>
      </c>
      <c r="H181" s="728">
        <f>MstList!K185</f>
        <v>0</v>
      </c>
      <c r="I181" s="23"/>
      <c r="J181" s="23"/>
      <c r="K181" s="23"/>
      <c r="L181" s="23"/>
    </row>
    <row r="182" spans="1:12" ht="16.5" hidden="1" customHeight="1" x14ac:dyDescent="0.25">
      <c r="A182" s="147" t="str">
        <f t="shared" si="4"/>
        <v>0</v>
      </c>
      <c r="B182" s="1" t="str">
        <f>MstList!B186</f>
        <v>68264857AA</v>
      </c>
      <c r="C182" s="1" t="str">
        <f>MstList!D186</f>
        <v>Left Splash Shield</v>
      </c>
      <c r="D182" s="5"/>
      <c r="E182" s="191" t="str">
        <f>IF(D182&gt;0,Totals!F186,"")</f>
        <v/>
      </c>
      <c r="F182" s="191">
        <f t="shared" si="5"/>
        <v>0</v>
      </c>
      <c r="G182" s="157" t="str">
        <f>MstList!I186</f>
        <v xml:space="preserve"> Charger AWD</v>
      </c>
      <c r="H182" s="728">
        <f>MstList!K186</f>
        <v>0</v>
      </c>
      <c r="I182" s="23"/>
      <c r="J182" s="23"/>
      <c r="K182" s="23"/>
      <c r="L182" s="23"/>
    </row>
    <row r="183" spans="1:12" ht="16.5" hidden="1" customHeight="1" x14ac:dyDescent="0.25">
      <c r="A183" s="147" t="str">
        <f t="shared" si="4"/>
        <v>0</v>
      </c>
      <c r="B183" s="1" t="str">
        <f>MstList!B187</f>
        <v>68248466AA</v>
      </c>
      <c r="C183" s="1" t="str">
        <f>MstList!D187</f>
        <v>Right Brake Hose</v>
      </c>
      <c r="D183" s="5"/>
      <c r="E183" s="191" t="str">
        <f>IF(D183&gt;0,Totals!F187,"")</f>
        <v/>
      </c>
      <c r="F183" s="191">
        <f t="shared" si="5"/>
        <v>0</v>
      </c>
      <c r="G183" s="157" t="str">
        <f>MstList!I187</f>
        <v xml:space="preserve"> Charger AWD</v>
      </c>
      <c r="H183" s="728">
        <f>MstList!K187</f>
        <v>0</v>
      </c>
      <c r="I183" s="23"/>
      <c r="J183" s="23"/>
      <c r="K183" s="23"/>
      <c r="L183" s="23"/>
    </row>
    <row r="184" spans="1:12" ht="16.5" hidden="1" customHeight="1" x14ac:dyDescent="0.25">
      <c r="A184" s="147" t="str">
        <f t="shared" si="4"/>
        <v>0</v>
      </c>
      <c r="B184" s="1" t="str">
        <f>MstList!B188</f>
        <v>68248467AA</v>
      </c>
      <c r="C184" s="1" t="str">
        <f>MstList!D188</f>
        <v>Left Front Brake Hose</v>
      </c>
      <c r="D184" s="5"/>
      <c r="E184" s="191" t="str">
        <f>IF(D184&gt;0,Totals!F188,"")</f>
        <v/>
      </c>
      <c r="F184" s="191">
        <f t="shared" si="5"/>
        <v>0</v>
      </c>
      <c r="G184" s="157" t="str">
        <f>MstList!I188</f>
        <v xml:space="preserve"> Charger AWD</v>
      </c>
      <c r="H184" s="728">
        <f>MstList!K188</f>
        <v>0</v>
      </c>
      <c r="I184" s="23"/>
      <c r="J184" s="23"/>
      <c r="K184" s="23"/>
      <c r="L184" s="23"/>
    </row>
    <row r="185" spans="1:12" ht="16.5" hidden="1" customHeight="1" x14ac:dyDescent="0.25">
      <c r="A185" s="147" t="str">
        <f t="shared" si="4"/>
        <v>0</v>
      </c>
      <c r="B185" s="1" t="str">
        <f>MstList!B189</f>
        <v>68331806AA</v>
      </c>
      <c r="C185" s="1" t="str">
        <f>MstList!D189</f>
        <v>Front Shield Pin</v>
      </c>
      <c r="D185" s="5"/>
      <c r="E185" s="191" t="str">
        <f>IF(D185&gt;0,Totals!F189,"")</f>
        <v/>
      </c>
      <c r="F185" s="191">
        <f t="shared" si="5"/>
        <v>0</v>
      </c>
      <c r="G185" s="157" t="str">
        <f>MstList!I189</f>
        <v xml:space="preserve"> Charger AWD</v>
      </c>
      <c r="H185" s="728">
        <f>MstList!K189</f>
        <v>0</v>
      </c>
      <c r="I185" s="23"/>
      <c r="J185" s="23"/>
      <c r="K185" s="23"/>
      <c r="L185" s="23"/>
    </row>
    <row r="186" spans="1:12" ht="16.5" hidden="1" customHeight="1" x14ac:dyDescent="0.25">
      <c r="A186" s="147" t="str">
        <f t="shared" si="4"/>
        <v>0</v>
      </c>
      <c r="B186" s="1" t="str">
        <f>MstList!B190</f>
        <v>06506161AA</v>
      </c>
      <c r="C186" s="1" t="str">
        <f>MstList!D190</f>
        <v>Splash Shield Screw</v>
      </c>
      <c r="D186" s="5"/>
      <c r="E186" s="191" t="str">
        <f>IF(D186&gt;0,Totals!F190,"")</f>
        <v/>
      </c>
      <c r="F186" s="191">
        <f t="shared" si="5"/>
        <v>0</v>
      </c>
      <c r="G186" s="157" t="str">
        <f>MstList!I190</f>
        <v xml:space="preserve"> Charger AWD</v>
      </c>
      <c r="H186" s="728">
        <f>MstList!K190</f>
        <v>0</v>
      </c>
      <c r="I186" s="23"/>
      <c r="J186" s="23"/>
      <c r="K186" s="23"/>
      <c r="L186" s="23"/>
    </row>
    <row r="187" spans="1:12" ht="16.5" hidden="1" customHeight="1" x14ac:dyDescent="0.25">
      <c r="A187" s="147" t="str">
        <f t="shared" si="4"/>
        <v>0</v>
      </c>
      <c r="B187" s="1" t="str">
        <f>MstList!B191</f>
        <v>6508332AA</v>
      </c>
      <c r="C187" s="1" t="str">
        <f>MstList!D191</f>
        <v>Under Body Shield Screw</v>
      </c>
      <c r="D187" s="5"/>
      <c r="E187" s="191" t="str">
        <f>IF(D187&gt;0,Totals!F191,"")</f>
        <v/>
      </c>
      <c r="F187" s="191">
        <f t="shared" si="5"/>
        <v>0</v>
      </c>
      <c r="G187" s="157" t="str">
        <f>MstList!I191</f>
        <v xml:space="preserve"> Charger AWD</v>
      </c>
      <c r="H187" s="728">
        <f>MstList!K191</f>
        <v>0</v>
      </c>
      <c r="I187" s="23"/>
      <c r="J187" s="23"/>
      <c r="K187" s="23"/>
      <c r="L187" s="23"/>
    </row>
    <row r="188" spans="1:12" ht="16.5" customHeight="1" x14ac:dyDescent="0.25">
      <c r="A188" s="147" t="str">
        <f t="shared" si="4"/>
        <v>1</v>
      </c>
      <c r="B188" s="1" t="str">
        <f>MstList!B192</f>
        <v>6506132AA</v>
      </c>
      <c r="C188" s="1" t="str">
        <f>MstList!D192</f>
        <v>Fender Liner Retainer</v>
      </c>
      <c r="D188" s="214">
        <v>2</v>
      </c>
      <c r="E188" s="191">
        <f>IF(D188&gt;0,Totals!F192,"")</f>
        <v>0</v>
      </c>
      <c r="F188" s="191">
        <f t="shared" si="5"/>
        <v>0</v>
      </c>
      <c r="G188" s="157" t="str">
        <f>MstList!I192</f>
        <v xml:space="preserve"> Charger AWD</v>
      </c>
      <c r="H188" s="728">
        <f>MstList!K192</f>
        <v>0</v>
      </c>
      <c r="I188" s="23"/>
      <c r="J188" s="23"/>
      <c r="K188" s="23"/>
      <c r="L188" s="23"/>
    </row>
    <row r="189" spans="1:12" ht="16.5" hidden="1" customHeight="1" x14ac:dyDescent="0.25">
      <c r="A189" s="147" t="str">
        <f t="shared" si="4"/>
        <v>0</v>
      </c>
      <c r="B189" s="176" t="str">
        <f>MstList!B194</f>
        <v>NCV949212</v>
      </c>
      <c r="C189" s="176" t="str">
        <f>MstList!D194</f>
        <v xml:space="preserve">(CV) AWD F/RIGHT DRIVESHAFT </v>
      </c>
      <c r="D189" s="214"/>
      <c r="E189" s="197" t="str">
        <f>IF(D189&gt;0,Totals!F194,"")</f>
        <v/>
      </c>
      <c r="F189" s="197">
        <f t="shared" si="5"/>
        <v>0</v>
      </c>
      <c r="G189" s="176" t="str">
        <f>MstList!I194</f>
        <v>Charger AWD</v>
      </c>
      <c r="H189" s="241">
        <f>MstList!K194</f>
        <v>0</v>
      </c>
      <c r="I189" s="23"/>
      <c r="J189" s="23"/>
      <c r="K189" s="23"/>
      <c r="L189" s="23"/>
    </row>
    <row r="190" spans="1:12" ht="16.5" hidden="1" customHeight="1" x14ac:dyDescent="0.25">
      <c r="A190" s="147" t="str">
        <f t="shared" si="4"/>
        <v>0</v>
      </c>
      <c r="B190" s="741" t="str">
        <f>MstList!B195</f>
        <v>BK MZCH2502296</v>
      </c>
      <c r="C190" s="176" t="str">
        <f>MstList!D195</f>
        <v>2016 AND UP LEFT HEADLIGHT ASSY</v>
      </c>
      <c r="D190" s="214"/>
      <c r="E190" s="197" t="str">
        <f>IF(D190&gt;0,Totals!F195,"")</f>
        <v/>
      </c>
      <c r="F190" s="197">
        <f t="shared" si="5"/>
        <v>0</v>
      </c>
      <c r="G190" s="176" t="str">
        <f>MstList!I195</f>
        <v>Charger AWD</v>
      </c>
      <c r="H190" s="241">
        <f>MstList!K195</f>
        <v>0</v>
      </c>
      <c r="I190" s="23"/>
      <c r="J190" s="23"/>
      <c r="K190" s="23"/>
      <c r="L190" s="23"/>
    </row>
    <row r="191" spans="1:12" ht="16.5" hidden="1" customHeight="1" x14ac:dyDescent="0.25">
      <c r="A191" s="147" t="str">
        <f t="shared" ref="A191:A254" si="6">IF(D191="","0","1")</f>
        <v>0</v>
      </c>
      <c r="B191" s="741" t="str">
        <f>MstList!B196</f>
        <v>BK MZCH2503296</v>
      </c>
      <c r="C191" s="176" t="str">
        <f>MstList!D196</f>
        <v>2016 AND UP RIGHT HEADLIGHT ASSY</v>
      </c>
      <c r="D191" s="214"/>
      <c r="E191" s="197" t="str">
        <f>IF(D191&gt;0,Totals!F196,"")</f>
        <v/>
      </c>
      <c r="F191" s="197">
        <f t="shared" ref="F191:F254" si="7">PRODUCT(D191:E191)</f>
        <v>0</v>
      </c>
      <c r="G191" s="176" t="str">
        <f>MstList!I196</f>
        <v>Charger AWD</v>
      </c>
      <c r="H191" s="241">
        <f>MstList!K196</f>
        <v>0</v>
      </c>
      <c r="I191" s="23"/>
      <c r="J191" s="23"/>
      <c r="K191" s="23"/>
      <c r="L191" s="23"/>
    </row>
    <row r="192" spans="1:12" ht="16.5" hidden="1" customHeight="1" x14ac:dyDescent="0.25">
      <c r="A192" s="147" t="str">
        <f t="shared" si="6"/>
        <v>0</v>
      </c>
      <c r="B192" s="741" t="str">
        <f>MstList!B197</f>
        <v>272899L</v>
      </c>
      <c r="C192" s="176" t="str">
        <f>MstList!D197</f>
        <v>FRONT STRUT LEFT</v>
      </c>
      <c r="D192" s="214"/>
      <c r="E192" s="197" t="str">
        <f>IF(D192&gt;0,Totals!F197,"")</f>
        <v/>
      </c>
      <c r="F192" s="197">
        <f t="shared" si="7"/>
        <v>0</v>
      </c>
      <c r="G192" s="176" t="str">
        <f>MstList!I197</f>
        <v>Charger AWD</v>
      </c>
      <c r="H192" s="241">
        <f>MstList!K197</f>
        <v>0</v>
      </c>
      <c r="I192" s="23"/>
      <c r="J192" s="23"/>
      <c r="K192" s="23"/>
      <c r="L192" s="23"/>
    </row>
    <row r="193" spans="1:12" ht="16.5" hidden="1" customHeight="1" x14ac:dyDescent="0.25">
      <c r="A193" s="147" t="str">
        <f t="shared" si="6"/>
        <v>0</v>
      </c>
      <c r="B193" s="742" t="str">
        <f>MstList!B198</f>
        <v>272899R</v>
      </c>
      <c r="C193" s="176" t="str">
        <f>MstList!D198</f>
        <v>FRONT STRUT RIGHT</v>
      </c>
      <c r="D193" s="4"/>
      <c r="E193" s="130" t="str">
        <f>IF(D193&gt;0,Totals!F198,"")</f>
        <v/>
      </c>
      <c r="F193" s="130">
        <f t="shared" si="7"/>
        <v>0</v>
      </c>
      <c r="G193" s="176" t="str">
        <f>MstList!I198</f>
        <v>Charger AWD</v>
      </c>
      <c r="H193" s="241">
        <f>MstList!K198</f>
        <v>0</v>
      </c>
      <c r="I193" s="23"/>
      <c r="J193" s="23"/>
      <c r="K193" s="23"/>
      <c r="L193" s="23"/>
    </row>
    <row r="194" spans="1:12" ht="16.5" hidden="1" customHeight="1" x14ac:dyDescent="0.25">
      <c r="A194" s="147" t="str">
        <f t="shared" si="6"/>
        <v>0</v>
      </c>
      <c r="B194" s="10" t="str">
        <f>MstList!B199</f>
        <v>FIL 4479</v>
      </c>
      <c r="C194" s="1" t="str">
        <f>MstList!D199</f>
        <v>Cabin Filter</v>
      </c>
      <c r="D194" s="6"/>
      <c r="E194" s="191" t="str">
        <f>IF(D194&gt;0,Totals!F199,"")</f>
        <v/>
      </c>
      <c r="F194" s="191">
        <f t="shared" si="7"/>
        <v>0</v>
      </c>
      <c r="G194" s="1" t="str">
        <f>MstList!I199</f>
        <v xml:space="preserve">         Grand Caravan</v>
      </c>
      <c r="H194" s="736">
        <f>MstList!K199</f>
        <v>0</v>
      </c>
      <c r="I194" s="23"/>
      <c r="J194" s="23"/>
      <c r="K194" s="23"/>
      <c r="L194" s="23"/>
    </row>
    <row r="195" spans="1:12" ht="16.5" hidden="1" customHeight="1" x14ac:dyDescent="0.25">
      <c r="A195" s="147" t="str">
        <f t="shared" si="6"/>
        <v>0</v>
      </c>
      <c r="B195" s="10" t="str">
        <f>MstList!B200</f>
        <v>FIL 9737</v>
      </c>
      <c r="C195" s="1" t="str">
        <f>MstList!D200</f>
        <v>Air Filter</v>
      </c>
      <c r="D195" s="6"/>
      <c r="E195" s="191" t="str">
        <f>IF(D195&gt;0,Totals!F200,"")</f>
        <v/>
      </c>
      <c r="F195" s="191">
        <f t="shared" si="7"/>
        <v>0</v>
      </c>
      <c r="G195" s="1" t="str">
        <f>MstList!I200</f>
        <v>Grand Caravan</v>
      </c>
      <c r="H195" s="736">
        <f>MstList!K200</f>
        <v>0</v>
      </c>
      <c r="I195" s="23"/>
      <c r="J195" s="23"/>
      <c r="K195" s="23"/>
      <c r="L195" s="23"/>
    </row>
    <row r="196" spans="1:12" ht="16.5" hidden="1" customHeight="1" x14ac:dyDescent="0.25">
      <c r="A196" s="147" t="str">
        <f t="shared" si="6"/>
        <v>0</v>
      </c>
      <c r="B196" s="1" t="str">
        <f>MstList!B201</f>
        <v>FIL 100010</v>
      </c>
      <c r="C196" s="1" t="str">
        <f>MstList!D201</f>
        <v>Oil Filter</v>
      </c>
      <c r="D196" s="6"/>
      <c r="E196" s="191" t="str">
        <f>IF(D196&gt;0,Totals!F201,"")</f>
        <v/>
      </c>
      <c r="F196" s="191">
        <f t="shared" si="7"/>
        <v>0</v>
      </c>
      <c r="G196" s="1" t="str">
        <f>MstList!I201</f>
        <v>Grand Caravan</v>
      </c>
      <c r="H196" s="728">
        <f>MstList!K201</f>
        <v>0</v>
      </c>
      <c r="I196" s="23"/>
      <c r="J196" s="23"/>
      <c r="K196" s="23"/>
      <c r="L196" s="23"/>
    </row>
    <row r="197" spans="1:12" ht="16.5" hidden="1" customHeight="1" x14ac:dyDescent="0.25">
      <c r="A197" s="147" t="str">
        <f t="shared" si="6"/>
        <v>0</v>
      </c>
      <c r="B197" s="10" t="str">
        <f>MstList!B202</f>
        <v>FIL 9756</v>
      </c>
      <c r="C197" s="1" t="str">
        <f>MstList!D202</f>
        <v>Air Filter</v>
      </c>
      <c r="D197" s="744"/>
      <c r="E197" s="191" t="str">
        <f>IF(D197&gt;0,Totals!F202,"")</f>
        <v/>
      </c>
      <c r="F197" s="191">
        <f t="shared" si="7"/>
        <v>0</v>
      </c>
      <c r="G197" s="1" t="str">
        <f>MstList!I202</f>
        <v>Durango AWD</v>
      </c>
      <c r="H197" s="736">
        <f>MstList!K202</f>
        <v>0</v>
      </c>
      <c r="I197" s="23"/>
      <c r="J197" s="23"/>
      <c r="K197" s="23"/>
      <c r="L197" s="23"/>
    </row>
    <row r="198" spans="1:12" ht="16.5" hidden="1" customHeight="1" x14ac:dyDescent="0.25">
      <c r="A198" s="147" t="str">
        <f t="shared" si="6"/>
        <v>0</v>
      </c>
      <c r="B198" s="216" t="str">
        <f>MstList!B203</f>
        <v>MOB 123085</v>
      </c>
      <c r="C198" s="743" t="str">
        <f>MstList!D203</f>
        <v>Mobil Synthetic 0W20 Oil</v>
      </c>
      <c r="D198" s="6"/>
      <c r="E198" s="216" t="str">
        <f>IF(D198&gt;0,Totals!F203,"")</f>
        <v/>
      </c>
      <c r="F198" s="216">
        <f t="shared" si="7"/>
        <v>0</v>
      </c>
      <c r="G198" s="216" t="str">
        <f>MstList!I203</f>
        <v>Durango AWD</v>
      </c>
      <c r="H198" s="736">
        <f>MstList!K203</f>
        <v>0</v>
      </c>
      <c r="I198" s="23"/>
      <c r="J198" s="23"/>
      <c r="K198" s="23"/>
      <c r="L198" s="23"/>
    </row>
    <row r="199" spans="1:12" ht="16.5" hidden="1" customHeight="1" x14ac:dyDescent="0.25">
      <c r="A199" s="147" t="str">
        <f t="shared" si="6"/>
        <v>0</v>
      </c>
      <c r="B199" s="1" t="str">
        <f>MstList!B204</f>
        <v>AKE ACT1629A</v>
      </c>
      <c r="C199" s="1" t="str">
        <f>MstList!D204</f>
        <v>Front Brake Pad</v>
      </c>
      <c r="D199" s="6"/>
      <c r="E199" s="191" t="str">
        <f>IF(D199&gt;0,Totals!F204,"")</f>
        <v/>
      </c>
      <c r="F199" s="191">
        <f t="shared" si="7"/>
        <v>0</v>
      </c>
      <c r="G199" s="733" t="str">
        <f>MstList!I204</f>
        <v>Durango AWD</v>
      </c>
      <c r="H199" s="728">
        <f>MstList!K204</f>
        <v>0</v>
      </c>
      <c r="I199" s="23"/>
      <c r="J199" s="23"/>
      <c r="K199" s="23"/>
      <c r="L199" s="23"/>
    </row>
    <row r="200" spans="1:12" ht="16.5" hidden="1" customHeight="1" x14ac:dyDescent="0.25">
      <c r="A200" s="147" t="str">
        <f t="shared" si="6"/>
        <v>0</v>
      </c>
      <c r="B200" s="1" t="str">
        <f>MstList!B205</f>
        <v>68035012AD</v>
      </c>
      <c r="C200" s="1" t="str">
        <f>MstList!D205</f>
        <v>Front Brake Rotor</v>
      </c>
      <c r="D200" s="6"/>
      <c r="E200" s="191" t="str">
        <f>IF(D200&gt;0,Totals!F205,"")</f>
        <v/>
      </c>
      <c r="F200" s="191">
        <f t="shared" si="7"/>
        <v>0</v>
      </c>
      <c r="G200" s="157" t="str">
        <f>MstList!I205</f>
        <v>Durango AWD</v>
      </c>
      <c r="H200" s="728">
        <f>MstList!K205</f>
        <v>0</v>
      </c>
      <c r="I200" s="23"/>
      <c r="J200" s="23"/>
      <c r="K200" s="23"/>
      <c r="L200" s="23"/>
    </row>
    <row r="201" spans="1:12" ht="16.5" hidden="1" customHeight="1" x14ac:dyDescent="0.25">
      <c r="A201" s="147" t="str">
        <f t="shared" si="6"/>
        <v>0</v>
      </c>
      <c r="B201" s="1" t="str">
        <f>MstList!B206</f>
        <v>68138843AB</v>
      </c>
      <c r="C201" s="1" t="str">
        <f>MstList!D206</f>
        <v>Left Front Brake Caliper</v>
      </c>
      <c r="D201" s="6"/>
      <c r="E201" s="191" t="str">
        <f>IF(D201&gt;0,Totals!F206,"")</f>
        <v/>
      </c>
      <c r="F201" s="191">
        <f t="shared" si="7"/>
        <v>0</v>
      </c>
      <c r="G201" s="157" t="str">
        <f>MstList!I206</f>
        <v>Durango AWD</v>
      </c>
      <c r="H201" s="728">
        <f>MstList!K206</f>
        <v>0</v>
      </c>
      <c r="I201" s="23"/>
      <c r="J201" s="23"/>
      <c r="K201" s="23"/>
      <c r="L201" s="23"/>
    </row>
    <row r="202" spans="1:12" ht="16.5" hidden="1" customHeight="1" x14ac:dyDescent="0.25">
      <c r="A202" s="147" t="str">
        <f t="shared" si="6"/>
        <v>0</v>
      </c>
      <c r="B202" s="1" t="str">
        <f>MstList!B207</f>
        <v>68138842AB</v>
      </c>
      <c r="C202" s="1" t="str">
        <f>MstList!D207</f>
        <v>Right Front Brake Caliper</v>
      </c>
      <c r="D202" s="6"/>
      <c r="E202" s="191" t="str">
        <f>IF(D202&gt;0,Totals!F207,"")</f>
        <v/>
      </c>
      <c r="F202" s="191">
        <f t="shared" si="7"/>
        <v>0</v>
      </c>
      <c r="G202" s="157" t="str">
        <f>MstList!I207</f>
        <v>Durango AWD</v>
      </c>
      <c r="H202" s="728">
        <f>MstList!K207</f>
        <v>0</v>
      </c>
      <c r="I202" s="23"/>
      <c r="J202" s="23"/>
      <c r="K202" s="23"/>
      <c r="L202" s="23"/>
    </row>
    <row r="203" spans="1:12" ht="16.5" hidden="1" customHeight="1" x14ac:dyDescent="0.25">
      <c r="A203" s="147" t="str">
        <f t="shared" si="6"/>
        <v>0</v>
      </c>
      <c r="B203" s="1" t="str">
        <f>MstList!B208</f>
        <v>68138845AB</v>
      </c>
      <c r="C203" s="1" t="str">
        <f>MstList!D208</f>
        <v>Caliper Pin Kit (Front</v>
      </c>
      <c r="D203" s="6"/>
      <c r="E203" s="191" t="str">
        <f>IF(D203&gt;0,Totals!F208,"")</f>
        <v/>
      </c>
      <c r="F203" s="191">
        <f t="shared" si="7"/>
        <v>0</v>
      </c>
      <c r="G203" s="157" t="str">
        <f>MstList!I208</f>
        <v>Durango AWD</v>
      </c>
      <c r="H203" s="728">
        <f>MstList!K208</f>
        <v>0</v>
      </c>
      <c r="I203" s="23"/>
      <c r="J203" s="23"/>
      <c r="K203" s="23"/>
      <c r="L203" s="23"/>
    </row>
    <row r="204" spans="1:12" ht="16.5" hidden="1" customHeight="1" x14ac:dyDescent="0.25">
      <c r="A204" s="147" t="str">
        <f t="shared" si="6"/>
        <v>0</v>
      </c>
      <c r="B204" s="1" t="str">
        <f>MstList!B209</f>
        <v>68052383AA</v>
      </c>
      <c r="C204" s="1" t="str">
        <f>MstList!D209</f>
        <v>Caliper Pin Kit (Rear)</v>
      </c>
      <c r="D204" s="6"/>
      <c r="E204" s="191" t="str">
        <f>IF(D204&gt;0,Totals!F209,"")</f>
        <v/>
      </c>
      <c r="F204" s="191">
        <f t="shared" si="7"/>
        <v>0</v>
      </c>
      <c r="G204" s="157" t="str">
        <f>MstList!I209</f>
        <v>Durango AWD</v>
      </c>
      <c r="H204" s="728">
        <f>MstList!K209</f>
        <v>0</v>
      </c>
      <c r="I204" s="23"/>
      <c r="J204" s="23"/>
      <c r="K204" s="23"/>
      <c r="L204" s="23"/>
    </row>
    <row r="205" spans="1:12" ht="16.5" hidden="1" customHeight="1" x14ac:dyDescent="0.25">
      <c r="A205" s="147" t="str">
        <f t="shared" si="6"/>
        <v>0</v>
      </c>
      <c r="B205" s="1" t="str">
        <f>MstList!B210</f>
        <v>68052386AA</v>
      </c>
      <c r="C205" s="1" t="str">
        <f>MstList!D210</f>
        <v>Rear Brake Pad</v>
      </c>
      <c r="D205" s="6"/>
      <c r="E205" s="191" t="str">
        <f>IF(D205&gt;0,Totals!F210,"")</f>
        <v/>
      </c>
      <c r="F205" s="191">
        <f t="shared" si="7"/>
        <v>0</v>
      </c>
      <c r="G205" s="157" t="str">
        <f>MstList!I210</f>
        <v>Durango AWD</v>
      </c>
      <c r="H205" s="728">
        <f>MstList!K210</f>
        <v>0</v>
      </c>
      <c r="I205" s="23"/>
      <c r="J205" s="23"/>
      <c r="K205" s="23"/>
      <c r="L205" s="23"/>
    </row>
    <row r="206" spans="1:12" ht="16.5" hidden="1" customHeight="1" x14ac:dyDescent="0.25">
      <c r="A206" s="147" t="str">
        <f t="shared" si="6"/>
        <v>0</v>
      </c>
      <c r="B206" s="1" t="str">
        <f>MstList!B211</f>
        <v>68035022AE</v>
      </c>
      <c r="C206" s="1" t="str">
        <f>MstList!D211</f>
        <v>Rear Brake Rotor</v>
      </c>
      <c r="D206" s="6"/>
      <c r="E206" s="191" t="str">
        <f>IF(D206&gt;0,Totals!F211,"")</f>
        <v/>
      </c>
      <c r="F206" s="191">
        <f t="shared" si="7"/>
        <v>0</v>
      </c>
      <c r="G206" s="157" t="str">
        <f>MstList!I211</f>
        <v>Durango AWD</v>
      </c>
      <c r="H206" s="728">
        <f>MstList!K211</f>
        <v>0</v>
      </c>
      <c r="I206" s="23"/>
      <c r="J206" s="23"/>
      <c r="K206" s="23"/>
      <c r="L206" s="23"/>
    </row>
    <row r="207" spans="1:12" ht="16.5" hidden="1" customHeight="1" x14ac:dyDescent="0.25">
      <c r="A207" s="147" t="str">
        <f t="shared" si="6"/>
        <v>0</v>
      </c>
      <c r="B207" s="1" t="str">
        <f>MstList!B212</f>
        <v>68052381AA</v>
      </c>
      <c r="C207" s="1" t="str">
        <f>MstList!D212</f>
        <v>Left Rear Brake Caliper</v>
      </c>
      <c r="D207" s="6"/>
      <c r="E207" s="191" t="str">
        <f>IF(D207&gt;0,Totals!F212,"")</f>
        <v/>
      </c>
      <c r="F207" s="191">
        <f t="shared" si="7"/>
        <v>0</v>
      </c>
      <c r="G207" s="157" t="str">
        <f>MstList!I212</f>
        <v>Durango AWD</v>
      </c>
      <c r="H207" s="728">
        <f>MstList!K212</f>
        <v>0</v>
      </c>
      <c r="I207" s="23"/>
      <c r="J207" s="23"/>
      <c r="K207" s="23"/>
      <c r="L207" s="23"/>
    </row>
    <row r="208" spans="1:12" ht="16.5" hidden="1" customHeight="1" x14ac:dyDescent="0.25">
      <c r="A208" s="147" t="str">
        <f t="shared" si="6"/>
        <v>0</v>
      </c>
      <c r="B208" s="1" t="str">
        <f>MstList!B213</f>
        <v>68052380AA</v>
      </c>
      <c r="C208" s="1" t="str">
        <f>MstList!D213</f>
        <v>Right Rear Brake Caliper</v>
      </c>
      <c r="D208" s="6"/>
      <c r="E208" s="191" t="str">
        <f>IF(D208&gt;0,Totals!F213,"")</f>
        <v/>
      </c>
      <c r="F208" s="191">
        <f t="shared" si="7"/>
        <v>0</v>
      </c>
      <c r="G208" s="157" t="str">
        <f>MstList!I213</f>
        <v>Durango AWD</v>
      </c>
      <c r="H208" s="728">
        <f>MstList!K213</f>
        <v>0</v>
      </c>
      <c r="I208" s="23"/>
      <c r="J208" s="23"/>
      <c r="L208" s="23"/>
    </row>
    <row r="209" spans="1:12" ht="16.5" hidden="1" customHeight="1" x14ac:dyDescent="0.25">
      <c r="A209" s="147" t="str">
        <f t="shared" si="6"/>
        <v>0</v>
      </c>
      <c r="B209" s="1" t="str">
        <f>MstList!B214</f>
        <v>68313387AB</v>
      </c>
      <c r="C209" s="1" t="str">
        <f>MstList!D214</f>
        <v>Tire Pressure Sensor (2019-20)</v>
      </c>
      <c r="D209" s="6"/>
      <c r="E209" s="191" t="str">
        <f>IF(D209&gt;0,Totals!F214,"")</f>
        <v/>
      </c>
      <c r="F209" s="191">
        <f t="shared" si="7"/>
        <v>0</v>
      </c>
      <c r="G209" s="157" t="str">
        <f>MstList!I214</f>
        <v>Durango AWD</v>
      </c>
      <c r="H209" s="728">
        <f>MstList!K214</f>
        <v>0</v>
      </c>
      <c r="J209" s="23"/>
      <c r="L209" s="23"/>
    </row>
    <row r="210" spans="1:12" ht="16.5" hidden="1" customHeight="1" x14ac:dyDescent="0.25">
      <c r="A210" s="147" t="str">
        <f t="shared" si="6"/>
        <v>0</v>
      </c>
      <c r="B210" s="10" t="str">
        <f>MstList!B215</f>
        <v>SFI 224017</v>
      </c>
      <c r="C210" s="1" t="str">
        <f>MstList!D215</f>
        <v>Cabin Filter</v>
      </c>
      <c r="D210" s="744"/>
      <c r="E210" s="191" t="str">
        <f>IF(D210&gt;0,Totals!F215,"")</f>
        <v/>
      </c>
      <c r="F210" s="191">
        <f t="shared" si="7"/>
        <v>0</v>
      </c>
      <c r="G210" s="1" t="str">
        <f>MstList!I215</f>
        <v>Durango AWD</v>
      </c>
      <c r="H210" s="736">
        <f>MstList!K215</f>
        <v>0</v>
      </c>
    </row>
    <row r="211" spans="1:12" ht="16.5" hidden="1" customHeight="1" x14ac:dyDescent="0.25">
      <c r="A211" s="147" t="str">
        <f t="shared" si="6"/>
        <v>0</v>
      </c>
      <c r="B211" s="1" t="str">
        <f>MstList!B216</f>
        <v>BAT 7594R</v>
      </c>
      <c r="C211" s="1" t="str">
        <f>MstList!D216</f>
        <v>Battery</v>
      </c>
      <c r="D211" s="6"/>
      <c r="E211" s="191" t="str">
        <f>IF(D211&gt;0,Totals!F216,"")</f>
        <v/>
      </c>
      <c r="F211" s="191">
        <f t="shared" si="7"/>
        <v>0</v>
      </c>
      <c r="G211" s="1" t="str">
        <f>MstList!I216</f>
        <v>Ram</v>
      </c>
      <c r="H211" s="728">
        <f>MstList!K216</f>
        <v>0</v>
      </c>
    </row>
    <row r="212" spans="1:12" ht="16.5" hidden="1" customHeight="1" x14ac:dyDescent="0.25">
      <c r="A212" s="147" t="str">
        <f t="shared" si="6"/>
        <v>0</v>
      </c>
      <c r="B212" s="1" t="str">
        <f>MstList!B217</f>
        <v>56029644AB</v>
      </c>
      <c r="C212" s="1" t="str">
        <f>MstList!D217</f>
        <v>Alternator  220 Amp.</v>
      </c>
      <c r="D212" s="59"/>
      <c r="E212" s="191" t="str">
        <f>IF(D212&gt;0,Totals!F217,"")</f>
        <v/>
      </c>
      <c r="F212" s="191">
        <f t="shared" si="7"/>
        <v>0</v>
      </c>
      <c r="G212" s="157" t="str">
        <f>MstList!I217</f>
        <v>Ram</v>
      </c>
      <c r="H212" s="728">
        <f>MstList!K217</f>
        <v>0</v>
      </c>
    </row>
    <row r="213" spans="1:12" ht="16.5" hidden="1" customHeight="1" x14ac:dyDescent="0.25">
      <c r="A213" s="147" t="str">
        <f t="shared" si="6"/>
        <v>0</v>
      </c>
      <c r="B213" s="1" t="str">
        <f>MstList!B218</f>
        <v>68214892AC</v>
      </c>
      <c r="C213" s="1" t="str">
        <f>MstList!D218</f>
        <v>Blower Motor &amp; Wheel  (2016-19)</v>
      </c>
      <c r="D213" s="6"/>
      <c r="E213" s="191" t="str">
        <f>IF(D213&gt;0,Totals!F218,"")</f>
        <v/>
      </c>
      <c r="F213" s="191">
        <f t="shared" si="7"/>
        <v>0</v>
      </c>
      <c r="G213" s="157" t="str">
        <f>MstList!I218</f>
        <v>Ram</v>
      </c>
      <c r="H213" s="728">
        <f>MstList!K218</f>
        <v>0</v>
      </c>
    </row>
    <row r="214" spans="1:12" ht="16.5" hidden="1" customHeight="1" x14ac:dyDescent="0.25">
      <c r="A214" s="147" t="str">
        <f t="shared" si="6"/>
        <v>0</v>
      </c>
      <c r="B214" s="10" t="str">
        <f>MstList!B219</f>
        <v>UP 880073CR</v>
      </c>
      <c r="C214" s="1" t="str">
        <f>MstList!D219</f>
        <v>Brake Rotor-Front (2011-19)</v>
      </c>
      <c r="D214" s="6"/>
      <c r="E214" s="191" t="str">
        <f>IF(D214&gt;0,Totals!F219,"")</f>
        <v/>
      </c>
      <c r="F214" s="191">
        <f t="shared" si="7"/>
        <v>0</v>
      </c>
      <c r="G214" s="1" t="str">
        <f>MstList!I219</f>
        <v>Ram</v>
      </c>
      <c r="H214" s="736">
        <f>MstList!K219</f>
        <v>0</v>
      </c>
    </row>
    <row r="215" spans="1:12" ht="16.5" hidden="1" customHeight="1" x14ac:dyDescent="0.25">
      <c r="A215" s="147" t="str">
        <f t="shared" si="6"/>
        <v>0</v>
      </c>
      <c r="B215" s="12" t="str">
        <f>MstList!B220</f>
        <v>FLT FT7991</v>
      </c>
      <c r="C215" s="1" t="str">
        <f>MstList!D220</f>
        <v>Brake Pad-Front (2011-19)</v>
      </c>
      <c r="D215" s="6"/>
      <c r="E215" s="191" t="str">
        <f>IF(D215&gt;0,Totals!F220,"")</f>
        <v/>
      </c>
      <c r="F215" s="191">
        <f t="shared" si="7"/>
        <v>0</v>
      </c>
      <c r="G215" s="1" t="str">
        <f>MstList!I220</f>
        <v>Ram</v>
      </c>
      <c r="H215" s="736">
        <f>MstList!K220</f>
        <v>0</v>
      </c>
    </row>
    <row r="216" spans="1:12" ht="16.5" hidden="1" customHeight="1" x14ac:dyDescent="0.25">
      <c r="A216" s="147" t="str">
        <f t="shared" si="6"/>
        <v>0</v>
      </c>
      <c r="B216" s="22" t="str">
        <f>MstList!B221</f>
        <v>UP 880082CR</v>
      </c>
      <c r="C216" s="22" t="str">
        <f>MstList!D221</f>
        <v>Brake Rotor-Rear (2011-19)</v>
      </c>
      <c r="D216" s="6"/>
      <c r="E216" s="191" t="str">
        <f>IF(D216&gt;0,Totals!F221,"")</f>
        <v/>
      </c>
      <c r="F216" s="191">
        <f t="shared" si="7"/>
        <v>0</v>
      </c>
      <c r="G216" s="1" t="str">
        <f>MstList!I221</f>
        <v>Ram</v>
      </c>
      <c r="H216" s="736">
        <f>MstList!K221</f>
        <v>0</v>
      </c>
    </row>
    <row r="217" spans="1:12" ht="16.5" hidden="1" customHeight="1" x14ac:dyDescent="0.25">
      <c r="A217" s="147" t="str">
        <f t="shared" si="6"/>
        <v>0</v>
      </c>
      <c r="B217" s="22" t="str">
        <f>MstList!B222</f>
        <v>FLT FT7867</v>
      </c>
      <c r="C217" s="22" t="str">
        <f>MstList!D222</f>
        <v>Brake Pad-Rear (2011-19)</v>
      </c>
      <c r="D217" s="135"/>
      <c r="E217" s="191" t="str">
        <f>IF(D217&gt;0,Totals!F222,"")</f>
        <v/>
      </c>
      <c r="F217" s="191">
        <f t="shared" si="7"/>
        <v>0</v>
      </c>
      <c r="G217" s="1" t="str">
        <f>MstList!I222</f>
        <v>Ram</v>
      </c>
      <c r="H217" s="736">
        <f>MstList!K222</f>
        <v>0</v>
      </c>
    </row>
    <row r="218" spans="1:12" ht="16.5" hidden="1" customHeight="1" x14ac:dyDescent="0.25">
      <c r="A218" s="147" t="str">
        <f t="shared" si="6"/>
        <v>0</v>
      </c>
      <c r="B218" s="22" t="str">
        <f>MstList!B223</f>
        <v>NOE 7043011</v>
      </c>
      <c r="C218" s="22" t="str">
        <f>MstList!D223</f>
        <v>Oil Drain Plug  (20011-19)</v>
      </c>
      <c r="D218" s="135"/>
      <c r="E218" s="128" t="str">
        <f>IF(D218&gt;0,Totals!F223,"")</f>
        <v/>
      </c>
      <c r="F218" s="128">
        <f t="shared" si="7"/>
        <v>0</v>
      </c>
      <c r="G218" s="22" t="str">
        <f>MstList!I223</f>
        <v>Ram</v>
      </c>
      <c r="H218" s="737">
        <f>MstList!K223</f>
        <v>0</v>
      </c>
    </row>
    <row r="219" spans="1:12" ht="16.5" hidden="1" customHeight="1" x14ac:dyDescent="0.25">
      <c r="A219" s="147" t="str">
        <f t="shared" si="6"/>
        <v>0</v>
      </c>
      <c r="B219" s="76" t="str">
        <f>MstList!B224</f>
        <v>SE5605A</v>
      </c>
      <c r="C219" s="22" t="str">
        <f>MstList!D224</f>
        <v>Front Left Caliper (2011-18)</v>
      </c>
      <c r="D219" s="135"/>
      <c r="E219" s="128" t="str">
        <f>IF(D219&gt;0,Totals!F224,"")</f>
        <v/>
      </c>
      <c r="F219" s="128">
        <f t="shared" si="7"/>
        <v>0</v>
      </c>
      <c r="G219" s="22" t="str">
        <f>MstList!I224</f>
        <v>Ram</v>
      </c>
      <c r="H219" s="737">
        <f>MstList!K224</f>
        <v>0</v>
      </c>
    </row>
    <row r="220" spans="1:12" ht="16.5" hidden="1" customHeight="1" x14ac:dyDescent="0.25">
      <c r="A220" s="147" t="str">
        <f t="shared" si="6"/>
        <v>0</v>
      </c>
      <c r="B220" s="12" t="str">
        <f>MstList!B225</f>
        <v>SE5606A</v>
      </c>
      <c r="C220" s="1" t="str">
        <f>MstList!D225</f>
        <v>Front Right Caliper (2011-18)</v>
      </c>
      <c r="D220" s="746"/>
      <c r="E220" s="128" t="str">
        <f>IF(D220&gt;0,Totals!F225,"")</f>
        <v/>
      </c>
      <c r="F220" s="128">
        <f t="shared" si="7"/>
        <v>0</v>
      </c>
      <c r="G220" s="22" t="str">
        <f>MstList!I225</f>
        <v>Ram</v>
      </c>
      <c r="H220" s="737">
        <f>MstList!K225</f>
        <v>0</v>
      </c>
    </row>
    <row r="221" spans="1:12" ht="16.5" hidden="1" customHeight="1" x14ac:dyDescent="0.25">
      <c r="A221" s="147" t="str">
        <f t="shared" si="6"/>
        <v>0</v>
      </c>
      <c r="B221" s="177" t="str">
        <f>MstList!B226</f>
        <v>SE5387A</v>
      </c>
      <c r="C221" s="177" t="str">
        <f>MstList!D226</f>
        <v>Rear RightCaliper (2011-18)</v>
      </c>
      <c r="D221" s="748"/>
      <c r="E221" s="206" t="str">
        <f>IF(D221&gt;0,Totals!F226,"")</f>
        <v/>
      </c>
      <c r="F221" s="206">
        <f t="shared" si="7"/>
        <v>0</v>
      </c>
      <c r="G221" s="160" t="str">
        <f>MstList!I226</f>
        <v>Ram</v>
      </c>
      <c r="H221" s="737">
        <f>MstList!K226</f>
        <v>0</v>
      </c>
    </row>
    <row r="222" spans="1:12" ht="16.5" hidden="1" customHeight="1" x14ac:dyDescent="0.25">
      <c r="A222" s="147" t="str">
        <f t="shared" si="6"/>
        <v>0</v>
      </c>
      <c r="B222" s="179" t="str">
        <f>MstList!B227</f>
        <v>SE5388A</v>
      </c>
      <c r="C222" s="180" t="str">
        <f>MstList!D227</f>
        <v>Rear Left Caliper (2011-18)</v>
      </c>
      <c r="D222" s="518"/>
      <c r="E222" s="139" t="str">
        <f>IF(D222&gt;0,Totals!F227,"")</f>
        <v/>
      </c>
      <c r="F222" s="139">
        <f t="shared" si="7"/>
        <v>0</v>
      </c>
      <c r="G222" s="181" t="str">
        <f>MstList!I227</f>
        <v>Ram</v>
      </c>
      <c r="H222" s="737">
        <f>MstList!K227</f>
        <v>0</v>
      </c>
    </row>
    <row r="223" spans="1:12" ht="16.5" hidden="1" customHeight="1" x14ac:dyDescent="0.25">
      <c r="A223" s="147" t="str">
        <f t="shared" si="6"/>
        <v>0</v>
      </c>
      <c r="B223" s="178" t="str">
        <f>MstList!B228</f>
        <v>UP 609945</v>
      </c>
      <c r="C223" s="178" t="str">
        <f>MstList!D228</f>
        <v>Right Front Brake Hose (2011-19)</v>
      </c>
      <c r="D223" s="135"/>
      <c r="E223" s="140" t="str">
        <f>IF(D223&gt;0,Totals!F228,"")</f>
        <v/>
      </c>
      <c r="F223" s="140">
        <f t="shared" si="7"/>
        <v>0</v>
      </c>
      <c r="G223" s="178" t="str">
        <f>MstList!I228</f>
        <v>Ram</v>
      </c>
      <c r="H223" s="737">
        <f>MstList!K228</f>
        <v>0</v>
      </c>
    </row>
    <row r="224" spans="1:12" ht="16.5" hidden="1" customHeight="1" x14ac:dyDescent="0.25">
      <c r="A224" s="147" t="str">
        <f t="shared" si="6"/>
        <v>0</v>
      </c>
      <c r="B224" s="22" t="str">
        <f>MstList!B229</f>
        <v>UP 609946</v>
      </c>
      <c r="C224" s="22" t="str">
        <f>MstList!D229</f>
        <v>Left Front Brake Hose (2011-19)</v>
      </c>
      <c r="D224" s="135"/>
      <c r="E224" s="128" t="str">
        <f>IF(D224&gt;0,Totals!F229,"")</f>
        <v/>
      </c>
      <c r="F224" s="128">
        <f t="shared" si="7"/>
        <v>0</v>
      </c>
      <c r="G224" s="22" t="str">
        <f>MstList!I229</f>
        <v>Ram</v>
      </c>
      <c r="H224" s="737">
        <f>MstList!K229</f>
        <v>0</v>
      </c>
    </row>
    <row r="225" spans="1:12" ht="16.5" hidden="1" customHeight="1" x14ac:dyDescent="0.25">
      <c r="A225" s="147" t="str">
        <f t="shared" si="6"/>
        <v>0</v>
      </c>
      <c r="B225" s="22" t="str">
        <f>MstList!B230</f>
        <v>UP 532957</v>
      </c>
      <c r="C225" s="22" t="str">
        <f>MstList!D230</f>
        <v>Front ABS Sensors (2017-19)</v>
      </c>
      <c r="D225" s="135"/>
      <c r="E225" s="128" t="str">
        <f>IF(D225&gt;0,Totals!F230,"")</f>
        <v/>
      </c>
      <c r="F225" s="128">
        <f t="shared" si="7"/>
        <v>0</v>
      </c>
      <c r="G225" s="22" t="str">
        <f>MstList!I230</f>
        <v>Ram</v>
      </c>
      <c r="H225" s="737">
        <f>MstList!K230</f>
        <v>0</v>
      </c>
    </row>
    <row r="226" spans="1:12" ht="16.5" hidden="1" customHeight="1" x14ac:dyDescent="0.25">
      <c r="A226" s="147" t="str">
        <f t="shared" si="6"/>
        <v>0</v>
      </c>
      <c r="B226" s="71" t="str">
        <f>MstList!B231</f>
        <v>ECH921232</v>
      </c>
      <c r="C226" s="22" t="str">
        <f>MstList!D231</f>
        <v>Tire Pressure Sensor (2014-17)</v>
      </c>
      <c r="D226" s="135"/>
      <c r="E226" s="128" t="str">
        <f>IF(D226&gt;0,Totals!F231,"")</f>
        <v/>
      </c>
      <c r="F226" s="128">
        <f t="shared" si="7"/>
        <v>0</v>
      </c>
      <c r="G226" s="22" t="str">
        <f>MstList!I231</f>
        <v>Ram</v>
      </c>
      <c r="H226" s="737">
        <f>MstList!K231</f>
        <v>0</v>
      </c>
    </row>
    <row r="227" spans="1:12" ht="16.5" hidden="1" customHeight="1" x14ac:dyDescent="0.25">
      <c r="A227" s="147" t="str">
        <f t="shared" si="6"/>
        <v>0</v>
      </c>
      <c r="B227" s="75" t="str">
        <f>MstList!B232</f>
        <v>NTH 920250</v>
      </c>
      <c r="C227" s="22" t="str">
        <f>MstList!D232</f>
        <v>Tire Pressure Sensor Caps</v>
      </c>
      <c r="D227" s="135"/>
      <c r="E227" s="128" t="str">
        <f>IF(D227&gt;0,Totals!F232,"")</f>
        <v/>
      </c>
      <c r="F227" s="128">
        <f t="shared" si="7"/>
        <v>0</v>
      </c>
      <c r="G227" s="22" t="str">
        <f>MstList!I232</f>
        <v>Ram</v>
      </c>
      <c r="H227" s="737">
        <f>MstList!K232</f>
        <v>0</v>
      </c>
    </row>
    <row r="228" spans="1:12" ht="16.5" hidden="1" customHeight="1" x14ac:dyDescent="0.25">
      <c r="A228" s="147" t="str">
        <f t="shared" si="6"/>
        <v>0</v>
      </c>
      <c r="B228" s="75" t="str">
        <f>MstList!B233</f>
        <v>ECH 920228</v>
      </c>
      <c r="C228" s="22" t="str">
        <f>MstList!D233</f>
        <v>Tire Sensor Kit-(Rubber Valve Stem)</v>
      </c>
      <c r="D228" s="135"/>
      <c r="E228" s="128" t="str">
        <f>IF(D228&gt;0,Totals!F233,"")</f>
        <v/>
      </c>
      <c r="F228" s="128">
        <f t="shared" si="7"/>
        <v>0</v>
      </c>
      <c r="G228" s="22" t="str">
        <f>MstList!I233</f>
        <v>Ram</v>
      </c>
      <c r="H228" s="737">
        <f>MstList!K233</f>
        <v>0</v>
      </c>
    </row>
    <row r="229" spans="1:12" ht="16.5" hidden="1" customHeight="1" x14ac:dyDescent="0.25">
      <c r="A229" s="147" t="str">
        <f t="shared" si="6"/>
        <v>0</v>
      </c>
      <c r="B229" s="75" t="str">
        <f>MstList!B234</f>
        <v>NOE 6414274</v>
      </c>
      <c r="C229" s="22" t="str">
        <f>MstList!D234</f>
        <v>Lug Nuts (2011 Only)</v>
      </c>
      <c r="D229" s="135"/>
      <c r="E229" s="128" t="str">
        <f>IF(D229&gt;0,Totals!F234,"")</f>
        <v/>
      </c>
      <c r="F229" s="128">
        <f t="shared" si="7"/>
        <v>0</v>
      </c>
      <c r="G229" s="22" t="str">
        <f>MstList!I234</f>
        <v>Ram</v>
      </c>
      <c r="H229" s="737">
        <f>MstList!K234</f>
        <v>0</v>
      </c>
    </row>
    <row r="230" spans="1:12" ht="16.5" hidden="1" customHeight="1" x14ac:dyDescent="0.25">
      <c r="A230" s="147" t="str">
        <f t="shared" si="6"/>
        <v>0</v>
      </c>
      <c r="B230" s="76" t="str">
        <f>MstList!B235</f>
        <v>NOE 64143701</v>
      </c>
      <c r="C230" s="22" t="str">
        <f>MstList!D235</f>
        <v>Lug Nuts  (2012-17)</v>
      </c>
      <c r="D230" s="135"/>
      <c r="E230" s="128" t="str">
        <f>IF(D230&gt;0,Totals!F235,"")</f>
        <v/>
      </c>
      <c r="F230" s="128">
        <f t="shared" si="7"/>
        <v>0</v>
      </c>
      <c r="G230" s="22" t="str">
        <f>MstList!I235</f>
        <v>Ram</v>
      </c>
      <c r="H230" s="737">
        <f>MstList!K235</f>
        <v>0</v>
      </c>
    </row>
    <row r="231" spans="1:12" ht="16.5" hidden="1" customHeight="1" x14ac:dyDescent="0.25">
      <c r="A231" s="147" t="str">
        <f t="shared" si="6"/>
        <v>0</v>
      </c>
      <c r="B231" s="76" t="str">
        <f>MstList!B236</f>
        <v>NCP2653022</v>
      </c>
      <c r="C231" s="22" t="str">
        <f>MstList!D236</f>
        <v>Sway Bar Links (2011-2019</v>
      </c>
      <c r="D231" s="6"/>
      <c r="E231" s="128" t="str">
        <f>IF(D231&gt;0,Totals!F236,"")</f>
        <v/>
      </c>
      <c r="F231" s="128">
        <f t="shared" si="7"/>
        <v>0</v>
      </c>
      <c r="G231" s="22" t="str">
        <f>MstList!I236</f>
        <v>Ram</v>
      </c>
      <c r="H231" s="737">
        <f>MstList!K236</f>
        <v>0</v>
      </c>
    </row>
    <row r="232" spans="1:12" ht="16.5" hidden="1" customHeight="1" x14ac:dyDescent="0.25">
      <c r="A232" s="147" t="str">
        <f t="shared" si="6"/>
        <v>0</v>
      </c>
      <c r="B232" s="1" t="str">
        <f>MstList!B237</f>
        <v>1UC54S4AAB</v>
      </c>
      <c r="C232" s="1" t="str">
        <f>MstList!D237</f>
        <v>Steel Wheel-(Ram 1500 2016-19)</v>
      </c>
      <c r="D232" s="744"/>
      <c r="E232" s="191" t="str">
        <f>IF(D232&gt;0,Totals!F237,"")</f>
        <v/>
      </c>
      <c r="F232" s="191">
        <f t="shared" si="7"/>
        <v>0</v>
      </c>
      <c r="G232" s="157" t="str">
        <f>MstList!I237</f>
        <v>Ram</v>
      </c>
      <c r="H232" s="728">
        <f>MstList!K237</f>
        <v>0</v>
      </c>
    </row>
    <row r="233" spans="1:12" ht="16.5" hidden="1" customHeight="1" x14ac:dyDescent="0.25">
      <c r="A233" s="147" t="str">
        <f t="shared" si="6"/>
        <v>0</v>
      </c>
      <c r="B233" s="751" t="str">
        <f>MstList!B238</f>
        <v>----------------------</v>
      </c>
      <c r="C233" s="753" t="str">
        <f>MstList!D238</f>
        <v>------------------Chemicals------------------</v>
      </c>
      <c r="D233" s="6"/>
      <c r="E233" s="754" t="str">
        <f>IF(D233&gt;0,Totals!F238,"")</f>
        <v/>
      </c>
      <c r="F233" s="754">
        <f t="shared" si="7"/>
        <v>0</v>
      </c>
      <c r="G233" s="756" t="str">
        <f>MstList!I238</f>
        <v>-----------------------</v>
      </c>
      <c r="H233" s="757">
        <f>MstList!K238</f>
        <v>0</v>
      </c>
    </row>
    <row r="234" spans="1:12" ht="16.5" hidden="1" customHeight="1" x14ac:dyDescent="0.25">
      <c r="A234" s="147" t="str">
        <f t="shared" si="6"/>
        <v>0</v>
      </c>
      <c r="B234" s="11" t="str">
        <f>MstList!B239</f>
        <v>BK 7651351</v>
      </c>
      <c r="C234" s="5" t="str">
        <f>MstList!D239</f>
        <v>Sil-Glyde</v>
      </c>
      <c r="D234" s="6"/>
      <c r="E234" s="209" t="str">
        <f>IF(D234&gt;0,Totals!F239,"")</f>
        <v/>
      </c>
      <c r="F234" s="209">
        <f t="shared" si="7"/>
        <v>0</v>
      </c>
      <c r="G234" s="158">
        <f>MstList!I239</f>
        <v>0</v>
      </c>
      <c r="H234" s="338">
        <f>MstList!K239</f>
        <v>0</v>
      </c>
      <c r="K234" s="23"/>
    </row>
    <row r="235" spans="1:12" ht="16.5" hidden="1" customHeight="1" x14ac:dyDescent="0.25">
      <c r="A235" s="147" t="str">
        <f t="shared" si="6"/>
        <v>0</v>
      </c>
      <c r="B235" s="216" t="str">
        <f>MstList!B240</f>
        <v>BG: 208</v>
      </c>
      <c r="C235" s="743" t="str">
        <f>MstList!D240</f>
        <v>44K--BG-24 Per Case</v>
      </c>
      <c r="D235" s="6"/>
      <c r="E235" s="216" t="str">
        <f>IF(D235&gt;0,Totals!F240,"")</f>
        <v/>
      </c>
      <c r="F235" s="216">
        <f t="shared" si="7"/>
        <v>0</v>
      </c>
      <c r="G235" s="216" t="str">
        <f>MstList!I240</f>
        <v/>
      </c>
      <c r="H235" s="736">
        <f>MstList!K240</f>
        <v>0</v>
      </c>
      <c r="K235" s="23"/>
    </row>
    <row r="236" spans="1:12" ht="16.5" hidden="1" customHeight="1" x14ac:dyDescent="0.25">
      <c r="A236" s="147" t="str">
        <f t="shared" si="6"/>
        <v>0</v>
      </c>
      <c r="B236" s="1" t="str">
        <f>MstList!B241</f>
        <v>NFR ZX3030</v>
      </c>
      <c r="C236" s="1" t="str">
        <f>MstList!D241</f>
        <v>A/C Refrigerant</v>
      </c>
      <c r="D236" s="6"/>
      <c r="E236" s="191" t="str">
        <f>IF(D236&gt;0,Totals!F241,"")</f>
        <v/>
      </c>
      <c r="F236" s="191">
        <f t="shared" si="7"/>
        <v>0</v>
      </c>
      <c r="G236" s="158" t="str">
        <f>MstList!I241</f>
        <v/>
      </c>
      <c r="H236" s="736">
        <f>MstList!K241</f>
        <v>0</v>
      </c>
      <c r="I236" s="23"/>
      <c r="K236" s="23"/>
    </row>
    <row r="237" spans="1:12" ht="16.5" hidden="1" customHeight="1" x14ac:dyDescent="0.25">
      <c r="A237" s="147" t="str">
        <f t="shared" si="6"/>
        <v>0</v>
      </c>
      <c r="B237" s="1" t="str">
        <f>MstList!B242</f>
        <v>NAF RTU55EXT</v>
      </c>
      <c r="C237" s="1" t="str">
        <f>MstList!D242</f>
        <v>Antifreeze-55 Gallon</v>
      </c>
      <c r="D237" s="6"/>
      <c r="E237" s="191" t="str">
        <f>IF(D237&gt;0,Totals!F242,"")</f>
        <v/>
      </c>
      <c r="F237" s="191">
        <f t="shared" si="7"/>
        <v>0</v>
      </c>
      <c r="G237" s="158">
        <f>MstList!I242</f>
        <v>0</v>
      </c>
      <c r="H237" s="339">
        <f>MstList!K242</f>
        <v>0</v>
      </c>
      <c r="I237" s="23"/>
      <c r="J237" s="23"/>
      <c r="K237" s="23"/>
      <c r="L237" s="23"/>
    </row>
    <row r="238" spans="1:12" ht="16.5" hidden="1" customHeight="1" x14ac:dyDescent="0.25">
      <c r="A238" s="147" t="str">
        <f t="shared" si="6"/>
        <v>0</v>
      </c>
      <c r="B238" s="1" t="str">
        <f>MstList!B243</f>
        <v>MAC 1072</v>
      </c>
      <c r="C238" s="1" t="str">
        <f>MstList!D243</f>
        <v>Battery Cleaner</v>
      </c>
      <c r="D238" s="6"/>
      <c r="E238" s="191" t="str">
        <f>IF(D238&gt;0,Totals!F243,"")</f>
        <v/>
      </c>
      <c r="F238" s="191">
        <f t="shared" si="7"/>
        <v>0</v>
      </c>
      <c r="G238" s="158" t="str">
        <f>MstList!I243</f>
        <v/>
      </c>
      <c r="H238" s="736">
        <f>MstList!K243</f>
        <v>0</v>
      </c>
      <c r="I238" s="23"/>
      <c r="J238" s="23"/>
      <c r="K238" s="23"/>
      <c r="L238" s="23"/>
    </row>
    <row r="239" spans="1:12" ht="16.5" hidden="1" customHeight="1" x14ac:dyDescent="0.25">
      <c r="A239" s="147" t="str">
        <f t="shared" si="6"/>
        <v>0</v>
      </c>
      <c r="B239" s="1" t="str">
        <f>MstList!B244</f>
        <v>MAC 1073</v>
      </c>
      <c r="C239" s="1" t="str">
        <f>MstList!D244</f>
        <v>Battery Terminal Protectant</v>
      </c>
      <c r="D239" s="6"/>
      <c r="E239" s="191" t="str">
        <f>IF(D239&gt;0,Totals!F244,"")</f>
        <v/>
      </c>
      <c r="F239" s="191">
        <f t="shared" si="7"/>
        <v>0</v>
      </c>
      <c r="G239" s="158">
        <f>MstList!I244</f>
        <v>0</v>
      </c>
      <c r="H239" s="340">
        <f>MstList!K244</f>
        <v>0</v>
      </c>
      <c r="I239" s="23"/>
      <c r="J239" s="23"/>
      <c r="K239" s="23"/>
      <c r="L239" s="23"/>
    </row>
    <row r="240" spans="1:12" ht="16.5" hidden="1" customHeight="1" x14ac:dyDescent="0.25">
      <c r="A240" s="147" t="str">
        <f t="shared" si="6"/>
        <v>0</v>
      </c>
      <c r="B240" s="1" t="str">
        <f>MstList!B245</f>
        <v>PTX 24125</v>
      </c>
      <c r="C240" s="1" t="str">
        <f>MstList!D245</f>
        <v>Brake Caliper Lube</v>
      </c>
      <c r="D240" s="6"/>
      <c r="E240" s="191" t="str">
        <f>IF(D240&gt;0,Totals!F245,"")</f>
        <v/>
      </c>
      <c r="F240" s="191">
        <f t="shared" si="7"/>
        <v>0</v>
      </c>
      <c r="G240" s="158" t="str">
        <f>MstList!I245</f>
        <v/>
      </c>
      <c r="H240" s="736">
        <f>MstList!K245</f>
        <v>0</v>
      </c>
      <c r="I240" s="23"/>
      <c r="J240" s="23"/>
      <c r="K240" s="23"/>
      <c r="L240" s="23"/>
    </row>
    <row r="241" spans="1:12" ht="16.5" hidden="1" customHeight="1" x14ac:dyDescent="0.25">
      <c r="A241" s="147" t="str">
        <f t="shared" si="6"/>
        <v>0</v>
      </c>
      <c r="B241" s="1" t="str">
        <f>MstList!B246</f>
        <v>MAC 4700</v>
      </c>
      <c r="C241" s="1" t="str">
        <f>MstList!D246</f>
        <v>Brake Cleaner</v>
      </c>
      <c r="D241" s="6"/>
      <c r="E241" s="191" t="str">
        <f>IF(D241&gt;0,Totals!F246,"")</f>
        <v/>
      </c>
      <c r="F241" s="191">
        <f t="shared" si="7"/>
        <v>0</v>
      </c>
      <c r="G241" s="158">
        <f>MstList!I246</f>
        <v>0</v>
      </c>
      <c r="H241" s="340">
        <f>MstList!K246</f>
        <v>0</v>
      </c>
      <c r="I241" s="23"/>
      <c r="J241" s="23"/>
      <c r="K241" s="23"/>
      <c r="L241" s="23"/>
    </row>
    <row r="242" spans="1:12" ht="16.5" hidden="1" customHeight="1" x14ac:dyDescent="0.25">
      <c r="A242" s="147" t="str">
        <f t="shared" si="6"/>
        <v>0</v>
      </c>
      <c r="B242" s="1" t="str">
        <f>MstList!B247</f>
        <v>NAF NPF002</v>
      </c>
      <c r="C242" s="1" t="str">
        <f>MstList!D247</f>
        <v>Blue Diesel Exhaust Fluid</v>
      </c>
      <c r="D242" s="6"/>
      <c r="E242" s="191" t="str">
        <f>IF(D242&gt;0,Totals!F247,"")</f>
        <v/>
      </c>
      <c r="F242" s="191">
        <f t="shared" si="7"/>
        <v>0</v>
      </c>
      <c r="G242" s="158">
        <f>MstList!I247</f>
        <v>0</v>
      </c>
      <c r="H242" s="340">
        <f>MstList!K247</f>
        <v>0</v>
      </c>
      <c r="I242" s="23"/>
      <c r="J242" s="23"/>
      <c r="K242" s="23"/>
      <c r="L242" s="23"/>
    </row>
    <row r="243" spans="1:12" ht="16.5" hidden="1" customHeight="1" x14ac:dyDescent="0.25">
      <c r="A243" s="147" t="str">
        <f t="shared" si="6"/>
        <v>0</v>
      </c>
      <c r="B243" s="1" t="str">
        <f>MstList!B248</f>
        <v>VCL 601458</v>
      </c>
      <c r="C243" s="1" t="str">
        <f>MstList!D248</f>
        <v>Brake Fluid</v>
      </c>
      <c r="D243" s="6"/>
      <c r="E243" s="191" t="str">
        <f>IF(D243&gt;0,Totals!F248,"")</f>
        <v/>
      </c>
      <c r="F243" s="191">
        <f t="shared" si="7"/>
        <v>0</v>
      </c>
      <c r="G243" s="158">
        <f>MstList!I248</f>
        <v>0</v>
      </c>
      <c r="H243" s="340">
        <f>MstList!K248</f>
        <v>0</v>
      </c>
      <c r="I243" s="23"/>
      <c r="J243" s="23"/>
      <c r="K243" s="23"/>
      <c r="L243" s="23"/>
    </row>
    <row r="244" spans="1:12" ht="16.5" hidden="1" customHeight="1" x14ac:dyDescent="0.25">
      <c r="A244" s="147" t="str">
        <f t="shared" si="6"/>
        <v>0</v>
      </c>
      <c r="B244" s="1" t="str">
        <f>MstList!B249</f>
        <v>MMM 33455</v>
      </c>
      <c r="C244" s="1" t="str">
        <f>MstList!D249</f>
        <v>3" Cutting Wheel</v>
      </c>
      <c r="D244" s="6"/>
      <c r="E244" s="191" t="str">
        <f>IF(D244&gt;0,Totals!F249,"")</f>
        <v/>
      </c>
      <c r="F244" s="191">
        <f t="shared" si="7"/>
        <v>0</v>
      </c>
      <c r="G244" s="158" t="str">
        <f>MstList!I249</f>
        <v/>
      </c>
      <c r="H244" s="736">
        <f>MstList!K249</f>
        <v>0</v>
      </c>
      <c r="I244" s="23"/>
      <c r="J244" s="23"/>
      <c r="K244" s="23"/>
      <c r="L244" s="23"/>
    </row>
    <row r="245" spans="1:12" ht="16.5" hidden="1" customHeight="1" x14ac:dyDescent="0.25">
      <c r="A245" s="147" t="str">
        <f t="shared" si="6"/>
        <v>0</v>
      </c>
      <c r="B245" s="1" t="str">
        <f>MstList!B250</f>
        <v>MAC 8700</v>
      </c>
      <c r="C245" s="1" t="str">
        <f>MstList!D250</f>
        <v>Carb, Choke, and Throttle Cleaner</v>
      </c>
      <c r="D245" s="6"/>
      <c r="E245" s="191" t="str">
        <f>IF(D245&gt;0,Totals!F250,"")</f>
        <v/>
      </c>
      <c r="F245" s="191">
        <f t="shared" si="7"/>
        <v>0</v>
      </c>
      <c r="G245" s="158">
        <f>MstList!I250</f>
        <v>0</v>
      </c>
      <c r="H245" s="341">
        <f>MstList!K250</f>
        <v>0</v>
      </c>
      <c r="I245" s="23"/>
      <c r="J245" s="23"/>
      <c r="K245" s="23"/>
      <c r="L245" s="23"/>
    </row>
    <row r="246" spans="1:12" s="39" customFormat="1" ht="16.5" hidden="1" customHeight="1" x14ac:dyDescent="0.25">
      <c r="A246" s="147" t="str">
        <f t="shared" si="6"/>
        <v>0</v>
      </c>
      <c r="B246" s="1" t="str">
        <f>MstList!B251</f>
        <v>NCB 72333</v>
      </c>
      <c r="C246" s="1" t="str">
        <f>MstList!D251</f>
        <v>Concrete Cleaner</v>
      </c>
      <c r="D246" s="6"/>
      <c r="E246" s="191" t="str">
        <f>IF(D246&gt;0,Totals!F251,"")</f>
        <v/>
      </c>
      <c r="F246" s="191">
        <f t="shared" si="7"/>
        <v>0</v>
      </c>
      <c r="G246" s="158" t="str">
        <f>MstList!I251</f>
        <v/>
      </c>
      <c r="H246" s="736">
        <f>MstList!K251</f>
        <v>0</v>
      </c>
      <c r="I246" s="2"/>
      <c r="J246" s="304"/>
      <c r="K246" s="304"/>
      <c r="L246" s="304"/>
    </row>
    <row r="247" spans="1:12" ht="16.5" hidden="1" customHeight="1" x14ac:dyDescent="0.25">
      <c r="A247" s="147" t="str">
        <f t="shared" si="6"/>
        <v>0</v>
      </c>
      <c r="B247" s="1">
        <f>MstList!B252</f>
        <v>402508</v>
      </c>
      <c r="C247" s="1" t="str">
        <f>MstList!D252</f>
        <v>Differential Lube</v>
      </c>
      <c r="D247" s="6"/>
      <c r="E247" s="191" t="str">
        <f>IF(D247&gt;0,Totals!F252,"")</f>
        <v/>
      </c>
      <c r="F247" s="191">
        <f t="shared" si="7"/>
        <v>0</v>
      </c>
      <c r="G247" s="158" t="str">
        <f>MstList!I252</f>
        <v/>
      </c>
      <c r="H247" s="736">
        <f>MstList!K252</f>
        <v>0</v>
      </c>
      <c r="I247" s="23"/>
      <c r="J247" s="23"/>
      <c r="K247" s="23"/>
      <c r="L247" s="23"/>
    </row>
    <row r="248" spans="1:12" ht="16.5" hidden="1" customHeight="1" x14ac:dyDescent="0.25">
      <c r="A248" s="147" t="str">
        <f t="shared" si="6"/>
        <v>0</v>
      </c>
      <c r="B248" s="216" t="str">
        <f>MstList!B253</f>
        <v>BG: 206/208/210</v>
      </c>
      <c r="C248" s="743" t="str">
        <f>MstList!D253</f>
        <v>Fuel System Kit--BG-8 Per Case</v>
      </c>
      <c r="D248" s="6"/>
      <c r="E248" s="216" t="str">
        <f>IF(D248&gt;0,Totals!F253,"")</f>
        <v/>
      </c>
      <c r="F248" s="216">
        <f t="shared" si="7"/>
        <v>0</v>
      </c>
      <c r="G248" s="216" t="str">
        <f>MstList!I253</f>
        <v/>
      </c>
      <c r="H248" s="736">
        <f>MstList!K253</f>
        <v>0</v>
      </c>
      <c r="I248" s="23"/>
      <c r="J248" s="23"/>
      <c r="K248" s="23"/>
      <c r="L248" s="23"/>
    </row>
    <row r="249" spans="1:12" ht="16.5" hidden="1" customHeight="1" x14ac:dyDescent="0.25">
      <c r="A249" s="147" t="str">
        <f t="shared" si="6"/>
        <v>0</v>
      </c>
      <c r="B249" s="216" t="str">
        <f>MstList!B254</f>
        <v>DA75W140</v>
      </c>
      <c r="C249" s="743" t="str">
        <f>MstList!D254</f>
        <v>Gear Oil-(16 Gal. Barrel)</v>
      </c>
      <c r="D249" s="6"/>
      <c r="E249" s="216" t="str">
        <f>IF(D249&gt;0,Totals!F254,"")</f>
        <v/>
      </c>
      <c r="F249" s="216">
        <f t="shared" si="7"/>
        <v>0</v>
      </c>
      <c r="G249" s="216" t="str">
        <f>MstList!I254</f>
        <v/>
      </c>
      <c r="H249" s="736">
        <f>MstList!K254</f>
        <v>0</v>
      </c>
      <c r="I249" s="23"/>
      <c r="J249" s="23"/>
      <c r="K249" s="23"/>
      <c r="L249" s="23"/>
    </row>
    <row r="250" spans="1:12" ht="16.5" hidden="1" customHeight="1" x14ac:dyDescent="0.25">
      <c r="A250" s="147" t="str">
        <f t="shared" si="6"/>
        <v>0</v>
      </c>
      <c r="B250" s="1" t="str">
        <f>MstList!B255</f>
        <v>PTX22058</v>
      </c>
      <c r="C250" s="1" t="str">
        <f>MstList!D255</f>
        <v>Grease, Dielectric</v>
      </c>
      <c r="D250" s="6"/>
      <c r="E250" s="161" t="str">
        <f>IF(D250&gt;0,Totals!F255,"")</f>
        <v/>
      </c>
      <c r="F250" s="161">
        <f t="shared" si="7"/>
        <v>0</v>
      </c>
      <c r="G250" s="1" t="str">
        <f>MstList!I255</f>
        <v/>
      </c>
      <c r="H250" s="759">
        <f>MstList!K255</f>
        <v>0</v>
      </c>
      <c r="I250" s="23"/>
      <c r="J250" s="23"/>
      <c r="K250" s="23"/>
      <c r="L250" s="23"/>
    </row>
    <row r="251" spans="1:12" ht="16.5" hidden="1" customHeight="1" x14ac:dyDescent="0.25">
      <c r="A251" s="147" t="str">
        <f t="shared" si="6"/>
        <v>0</v>
      </c>
      <c r="B251" s="1" t="str">
        <f>MstList!B256</f>
        <v>BK7651400</v>
      </c>
      <c r="C251" s="1" t="str">
        <f>MstList!D256</f>
        <v>Oil for Air tools</v>
      </c>
      <c r="D251" s="6"/>
      <c r="E251" s="161" t="str">
        <f>IF(D251&gt;0,Totals!F256,"")</f>
        <v/>
      </c>
      <c r="F251" s="161">
        <f t="shared" si="7"/>
        <v>0</v>
      </c>
      <c r="G251" s="1" t="str">
        <f>MstList!I256</f>
        <v xml:space="preserve"> </v>
      </c>
      <c r="H251" s="759">
        <f>MstList!K256</f>
        <v>0</v>
      </c>
      <c r="I251" s="23"/>
      <c r="J251" s="23"/>
      <c r="K251" s="23"/>
      <c r="L251" s="23"/>
    </row>
    <row r="252" spans="1:12" ht="16.5" hidden="1" customHeight="1" x14ac:dyDescent="0.25">
      <c r="A252" s="147" t="str">
        <f t="shared" si="6"/>
        <v>0</v>
      </c>
      <c r="B252" s="1" t="str">
        <f>MstList!B257</f>
        <v>PTX 80078</v>
      </c>
      <c r="C252" s="1" t="str">
        <f>MstList!D257</f>
        <v>Anti-Seize Lubricant</v>
      </c>
      <c r="D252" s="6"/>
      <c r="E252" s="191" t="str">
        <f>IF(D252&gt;0,Totals!F257,"")</f>
        <v/>
      </c>
      <c r="F252" s="191">
        <f t="shared" si="7"/>
        <v>0</v>
      </c>
      <c r="G252" s="158" t="str">
        <f>MstList!I257</f>
        <v/>
      </c>
      <c r="H252" s="736">
        <f>MstList!K257</f>
        <v>0</v>
      </c>
      <c r="I252" s="23"/>
      <c r="J252" s="23"/>
      <c r="K252" s="23"/>
      <c r="L252" s="23"/>
    </row>
    <row r="253" spans="1:12" ht="16.5" hidden="1" customHeight="1" x14ac:dyDescent="0.25">
      <c r="A253" s="147" t="str">
        <f t="shared" si="6"/>
        <v>0</v>
      </c>
      <c r="B253" s="216" t="str">
        <f>MstList!B258</f>
        <v>68088485AA</v>
      </c>
      <c r="C253" s="743" t="str">
        <f>MstList!D258</f>
        <v>Power Steering Fluid</v>
      </c>
      <c r="D253" s="6"/>
      <c r="E253" s="216" t="str">
        <f>IF(D253&gt;0,Totals!F258,"")</f>
        <v/>
      </c>
      <c r="F253" s="216">
        <f t="shared" si="7"/>
        <v>0</v>
      </c>
      <c r="G253" s="216">
        <f>MstList!I258</f>
        <v>0</v>
      </c>
      <c r="H253" s="736">
        <f>MstList!K258</f>
        <v>0</v>
      </c>
      <c r="I253" s="23"/>
      <c r="J253" s="23"/>
      <c r="K253" s="23"/>
      <c r="L253" s="23"/>
    </row>
    <row r="254" spans="1:12" ht="16.5" hidden="1" customHeight="1" x14ac:dyDescent="0.25">
      <c r="A254" s="147" t="str">
        <f t="shared" si="6"/>
        <v>0</v>
      </c>
      <c r="B254" s="1" t="str">
        <f>MstList!B259</f>
        <v>NCB 16PBDS</v>
      </c>
      <c r="C254" s="1" t="str">
        <f>MstList!D259</f>
        <v>PB Blaster</v>
      </c>
      <c r="D254" s="6"/>
      <c r="E254" s="191" t="str">
        <f>IF(D254&gt;0,Totals!F259,"")</f>
        <v/>
      </c>
      <c r="F254" s="191">
        <f t="shared" si="7"/>
        <v>0</v>
      </c>
      <c r="G254" s="158" t="str">
        <f>MstList!I259</f>
        <v/>
      </c>
      <c r="H254" s="736">
        <f>MstList!K259</f>
        <v>0</v>
      </c>
      <c r="I254" s="23"/>
      <c r="J254" s="23"/>
      <c r="K254" s="23"/>
      <c r="L254" s="23"/>
    </row>
    <row r="255" spans="1:12" ht="16.5" hidden="1" customHeight="1" x14ac:dyDescent="0.25">
      <c r="A255" s="147" t="str">
        <f t="shared" ref="A255:A315" si="8">IF(D255="","0","1")</f>
        <v>0</v>
      </c>
      <c r="B255" s="1" t="str">
        <f>MstList!B260</f>
        <v>MAC 8300</v>
      </c>
      <c r="C255" s="1" t="str">
        <f>MstList!D260</f>
        <v>Silicone Lubricant</v>
      </c>
      <c r="D255" s="6"/>
      <c r="E255" s="191" t="str">
        <f>IF(D255&gt;0,Totals!F260,"")</f>
        <v/>
      </c>
      <c r="F255" s="191">
        <f t="shared" ref="F255:F315" si="9">PRODUCT(D255:E255)</f>
        <v>0</v>
      </c>
      <c r="G255" s="158" t="str">
        <f>MstList!I260</f>
        <v/>
      </c>
      <c r="H255" s="736">
        <f>MstList!K260</f>
        <v>0</v>
      </c>
      <c r="I255" s="23"/>
      <c r="J255" s="23"/>
      <c r="K255" s="23"/>
      <c r="L255" s="23"/>
    </row>
    <row r="256" spans="1:12" ht="16.5" hidden="1" customHeight="1" x14ac:dyDescent="0.25">
      <c r="A256" s="147" t="str">
        <f t="shared" si="8"/>
        <v>0</v>
      </c>
      <c r="B256" s="1" t="str">
        <f>MstList!B261</f>
        <v>CRC 091840</v>
      </c>
      <c r="C256" s="1" t="str">
        <f>MstList!D261</f>
        <v>Stop Squeal</v>
      </c>
      <c r="D256" s="6"/>
      <c r="E256" s="191" t="str">
        <f>IF(D256&gt;0,Totals!F261,"")</f>
        <v/>
      </c>
      <c r="F256" s="191">
        <f t="shared" si="9"/>
        <v>0</v>
      </c>
      <c r="G256" s="158" t="str">
        <f>MstList!I261</f>
        <v/>
      </c>
      <c r="H256" s="736">
        <f>MstList!K261</f>
        <v>0</v>
      </c>
      <c r="I256" s="23"/>
      <c r="J256" s="23"/>
      <c r="K256" s="23"/>
      <c r="L256" s="23"/>
    </row>
    <row r="257" spans="1:12" ht="16.5" hidden="1" customHeight="1" x14ac:dyDescent="0.25">
      <c r="A257" s="147" t="str">
        <f t="shared" si="8"/>
        <v>0</v>
      </c>
      <c r="B257" s="1" t="str">
        <f>MstList!B262</f>
        <v>CTC 183710</v>
      </c>
      <c r="C257" s="1" t="str">
        <f>MstList!D262</f>
        <v>Tire Lube Paste</v>
      </c>
      <c r="D257" s="6"/>
      <c r="E257" s="191" t="str">
        <f>IF(D257&gt;0,Totals!F262,"")</f>
        <v/>
      </c>
      <c r="F257" s="191">
        <f t="shared" si="9"/>
        <v>0</v>
      </c>
      <c r="G257" s="158">
        <f>MstList!I262</f>
        <v>0</v>
      </c>
      <c r="H257" s="736">
        <f>MstList!K262</f>
        <v>0</v>
      </c>
      <c r="I257" s="23"/>
      <c r="J257" s="23"/>
      <c r="K257" s="23"/>
      <c r="L257" s="23"/>
    </row>
    <row r="258" spans="1:12" ht="16.5" hidden="1" customHeight="1" x14ac:dyDescent="0.25">
      <c r="A258" s="147" t="str">
        <f t="shared" si="8"/>
        <v>0</v>
      </c>
      <c r="B258" s="1">
        <f>MstList!B263</f>
        <v>7651338</v>
      </c>
      <c r="C258" s="1" t="str">
        <f>MstList!D263</f>
        <v>Tire Mount Lube</v>
      </c>
      <c r="D258" s="6"/>
      <c r="E258" s="191" t="str">
        <f>IF(D258&gt;0,Totals!F263,"")</f>
        <v/>
      </c>
      <c r="F258" s="191">
        <f t="shared" si="9"/>
        <v>0</v>
      </c>
      <c r="G258" s="158" t="str">
        <f>MstList!I263</f>
        <v/>
      </c>
      <c r="H258" s="736">
        <f>MstList!K263</f>
        <v>0</v>
      </c>
      <c r="I258" s="23"/>
      <c r="J258" s="23"/>
      <c r="K258" s="23"/>
      <c r="L258" s="23"/>
    </row>
    <row r="259" spans="1:12" ht="16.5" hidden="1" customHeight="1" x14ac:dyDescent="0.25">
      <c r="A259" s="147" t="str">
        <f t="shared" si="8"/>
        <v>0</v>
      </c>
      <c r="B259" s="743" t="str">
        <f>MstList!B264</f>
        <v>BG: 106/310</v>
      </c>
      <c r="C259" s="743" t="str">
        <f>MstList!D264</f>
        <v>Transmission Flush--BG-12 Per Case</v>
      </c>
      <c r="D259" s="6"/>
      <c r="E259" s="216" t="str">
        <f>IF(D259&gt;0,Totals!F264,"")</f>
        <v/>
      </c>
      <c r="F259" s="216">
        <f t="shared" si="9"/>
        <v>0</v>
      </c>
      <c r="G259" s="216" t="str">
        <f>MstList!I264</f>
        <v/>
      </c>
      <c r="H259" s="736">
        <f>MstList!K264</f>
        <v>0</v>
      </c>
      <c r="I259" s="23"/>
      <c r="J259" s="23"/>
      <c r="K259" s="23"/>
      <c r="L259" s="23"/>
    </row>
    <row r="260" spans="1:12" ht="16.5" hidden="1" customHeight="1" x14ac:dyDescent="0.25">
      <c r="A260" s="147" t="str">
        <f t="shared" si="8"/>
        <v>0</v>
      </c>
      <c r="B260" s="79">
        <f>MstList!B265</f>
        <v>5125</v>
      </c>
      <c r="C260" s="1" t="str">
        <f>MstList!D265</f>
        <v>Hand Cleaner</v>
      </c>
      <c r="D260" s="6"/>
      <c r="E260" s="191" t="str">
        <f>IF(D260&gt;0,Totals!F265,"")</f>
        <v/>
      </c>
      <c r="F260" s="191">
        <f t="shared" si="9"/>
        <v>0</v>
      </c>
      <c r="G260" s="158">
        <f>MstList!I265</f>
        <v>0</v>
      </c>
      <c r="H260" s="736">
        <f>MstList!K265</f>
        <v>0</v>
      </c>
      <c r="I260" s="23"/>
      <c r="J260" s="23"/>
      <c r="K260" s="23"/>
      <c r="L260" s="23"/>
    </row>
    <row r="261" spans="1:12" ht="16.5" hidden="1" customHeight="1" x14ac:dyDescent="0.25">
      <c r="A261" s="147" t="str">
        <f t="shared" si="8"/>
        <v>0</v>
      </c>
      <c r="B261" s="1" t="str">
        <f>MstList!B266</f>
        <v>NCB 5105</v>
      </c>
      <c r="C261" s="1" t="str">
        <f>MstList!D266</f>
        <v>Waterless Hand Cleaner</v>
      </c>
      <c r="D261" s="6"/>
      <c r="E261" s="191" t="str">
        <f>IF(D261&gt;0,Totals!F266,"")</f>
        <v/>
      </c>
      <c r="F261" s="191">
        <f t="shared" si="9"/>
        <v>0</v>
      </c>
      <c r="G261" s="158" t="str">
        <f>MstList!I266</f>
        <v/>
      </c>
      <c r="H261" s="736">
        <f>MstList!K266</f>
        <v>0</v>
      </c>
      <c r="I261" s="23"/>
      <c r="J261" s="23"/>
      <c r="K261" s="23"/>
      <c r="L261" s="23"/>
    </row>
    <row r="262" spans="1:12" ht="16.5" hidden="1" customHeight="1" x14ac:dyDescent="0.25">
      <c r="A262" s="147" t="str">
        <f t="shared" si="8"/>
        <v>0</v>
      </c>
      <c r="B262" s="1" t="str">
        <f>MstList!B268</f>
        <v>WWS 55MINUS20</v>
      </c>
      <c r="C262" s="1" t="str">
        <f>MstList!D268</f>
        <v>Windshield Washer Fluid-55 Gallon</v>
      </c>
      <c r="D262" s="6"/>
      <c r="E262" s="191" t="str">
        <f>IF(D262&gt;0,Totals!F268,"")</f>
        <v/>
      </c>
      <c r="F262" s="191">
        <f t="shared" si="9"/>
        <v>0</v>
      </c>
      <c r="G262" s="158">
        <f>MstList!I268</f>
        <v>0</v>
      </c>
      <c r="H262" s="736">
        <f>MstList!K268</f>
        <v>0</v>
      </c>
      <c r="I262" s="23"/>
      <c r="J262" s="23"/>
      <c r="K262" s="23"/>
      <c r="L262" s="23"/>
    </row>
    <row r="263" spans="1:12" ht="16.5" hidden="1" customHeight="1" x14ac:dyDescent="0.25">
      <c r="A263" s="147" t="str">
        <f t="shared" si="8"/>
        <v>0</v>
      </c>
      <c r="B263" s="743" t="str">
        <f>MstList!B269</f>
        <v>BG 108</v>
      </c>
      <c r="C263" s="743" t="str">
        <f>MstList!D269</f>
        <v>Power Steering Cleaner (24 per case)</v>
      </c>
      <c r="D263" s="744"/>
      <c r="E263" s="216" t="str">
        <f>IF(D263&gt;0,Totals!F269,"")</f>
        <v/>
      </c>
      <c r="F263" s="216">
        <f t="shared" si="9"/>
        <v>0</v>
      </c>
      <c r="G263" s="216">
        <f>MstList!I269</f>
        <v>0</v>
      </c>
      <c r="H263" s="736">
        <f>MstList!K269</f>
        <v>0</v>
      </c>
      <c r="I263" s="23"/>
      <c r="J263" s="23"/>
      <c r="K263" s="23"/>
      <c r="L263" s="23"/>
    </row>
    <row r="264" spans="1:12" ht="16.5" hidden="1" customHeight="1" x14ac:dyDescent="0.25">
      <c r="A264" s="147" t="str">
        <f t="shared" si="8"/>
        <v>0</v>
      </c>
      <c r="B264" s="751" t="str">
        <f>MstList!B270</f>
        <v>-----------------------</v>
      </c>
      <c r="C264" s="753" t="str">
        <f>MstList!D270</f>
        <v>------------Miscellaneous--------------------</v>
      </c>
      <c r="D264" s="6"/>
      <c r="E264" s="754" t="str">
        <f>IF(D264&gt;0,Totals!F270,"")</f>
        <v/>
      </c>
      <c r="F264" s="754">
        <f t="shared" si="9"/>
        <v>0</v>
      </c>
      <c r="G264" s="756" t="str">
        <f>MstList!I270</f>
        <v>------------------------</v>
      </c>
      <c r="H264" s="757">
        <f>MstList!K270</f>
        <v>0</v>
      </c>
      <c r="I264" s="23"/>
      <c r="J264" s="23"/>
      <c r="K264" s="23"/>
      <c r="L264" s="23"/>
    </row>
    <row r="265" spans="1:12" ht="16.5" hidden="1" customHeight="1" x14ac:dyDescent="0.25">
      <c r="A265" s="147" t="str">
        <f t="shared" si="8"/>
        <v>0</v>
      </c>
      <c r="B265" s="9" t="str">
        <f>MstList!B271</f>
        <v>BK7101222</v>
      </c>
      <c r="C265" s="13" t="str">
        <f>MstList!D271</f>
        <v>Tire Crayon-10 Per Box White</v>
      </c>
      <c r="D265" s="6"/>
      <c r="E265" s="211" t="str">
        <f>IF(D265&gt;0,Totals!F271,"")</f>
        <v/>
      </c>
      <c r="F265" s="211">
        <f t="shared" si="9"/>
        <v>0</v>
      </c>
      <c r="G265" s="158">
        <f>MstList!I271</f>
        <v>0</v>
      </c>
      <c r="H265" s="738">
        <f>MstList!K271</f>
        <v>0</v>
      </c>
      <c r="I265" s="23"/>
      <c r="J265" s="23"/>
      <c r="K265" s="23"/>
      <c r="L265" s="23"/>
    </row>
    <row r="266" spans="1:12" ht="16.5" hidden="1" customHeight="1" x14ac:dyDescent="0.25">
      <c r="A266" s="147" t="str">
        <f t="shared" si="8"/>
        <v>0</v>
      </c>
      <c r="B266" s="9" t="str">
        <f>MstList!B272</f>
        <v>LMP 194N</v>
      </c>
      <c r="C266" s="13" t="str">
        <f>MstList!D272</f>
        <v>Side Marker Bulb</v>
      </c>
      <c r="D266" s="6"/>
      <c r="E266" s="192" t="str">
        <f>IF(D266&gt;0,Totals!F272,"")</f>
        <v/>
      </c>
      <c r="F266" s="192">
        <f t="shared" si="9"/>
        <v>0</v>
      </c>
      <c r="G266" s="158" t="str">
        <f>MstList!I272</f>
        <v/>
      </c>
      <c r="H266" s="738">
        <f>MstList!K272</f>
        <v>0</v>
      </c>
      <c r="I266" s="23"/>
      <c r="J266" s="23"/>
      <c r="K266" s="23"/>
    </row>
    <row r="267" spans="1:12" ht="16.5" hidden="1" customHeight="1" x14ac:dyDescent="0.25">
      <c r="A267" s="147" t="str">
        <f t="shared" si="8"/>
        <v>0</v>
      </c>
      <c r="B267" s="9" t="str">
        <f>MstList!B273</f>
        <v>LMP 194NAN</v>
      </c>
      <c r="C267" s="13" t="str">
        <f>MstList!D273</f>
        <v>Amber Side Marker Bulb</v>
      </c>
      <c r="D267" s="6"/>
      <c r="E267" s="192" t="str">
        <f>IF(D267&gt;0,Totals!F273,"")</f>
        <v/>
      </c>
      <c r="F267" s="192">
        <f t="shared" si="9"/>
        <v>0</v>
      </c>
      <c r="G267" s="158">
        <f>MstList!I273</f>
        <v>0</v>
      </c>
      <c r="H267" s="738">
        <f>MstList!K273</f>
        <v>0</v>
      </c>
      <c r="I267" s="23"/>
      <c r="J267" s="23"/>
      <c r="K267" s="23"/>
      <c r="L267" s="23"/>
    </row>
    <row r="268" spans="1:12" ht="16.5" hidden="1" customHeight="1" x14ac:dyDescent="0.25">
      <c r="A268" s="147" t="str">
        <f t="shared" si="8"/>
        <v>0</v>
      </c>
      <c r="B268" s="9" t="str">
        <f>MstList!B274</f>
        <v>LMP 3157N</v>
      </c>
      <c r="C268" s="13" t="str">
        <f>MstList!D274</f>
        <v>Bulb</v>
      </c>
      <c r="D268" s="6"/>
      <c r="E268" s="192" t="str">
        <f>IF(D268&gt;0,Totals!F274,"")</f>
        <v/>
      </c>
      <c r="F268" s="192">
        <f t="shared" si="9"/>
        <v>0</v>
      </c>
      <c r="G268" s="158">
        <f>MstList!I274</f>
        <v>0</v>
      </c>
      <c r="H268" s="738">
        <f>MstList!K274</f>
        <v>0</v>
      </c>
      <c r="I268" s="23"/>
      <c r="J268" s="23"/>
      <c r="K268" s="23"/>
      <c r="L268" s="23"/>
    </row>
    <row r="269" spans="1:12" ht="16.5" hidden="1" customHeight="1" x14ac:dyDescent="0.25">
      <c r="A269" s="147" t="str">
        <f t="shared" si="8"/>
        <v>0</v>
      </c>
      <c r="B269" s="9" t="str">
        <f>MstList!B275</f>
        <v>LMP 7440N</v>
      </c>
      <c r="C269" s="13" t="str">
        <f>MstList!D275</f>
        <v>Bulb</v>
      </c>
      <c r="D269" s="6"/>
      <c r="E269" s="192" t="str">
        <f>IF(D269&gt;0,Totals!F275,"")</f>
        <v/>
      </c>
      <c r="F269" s="192">
        <f t="shared" si="9"/>
        <v>0</v>
      </c>
      <c r="G269" s="158">
        <f>MstList!I275</f>
        <v>0</v>
      </c>
      <c r="H269" s="738">
        <f>MstList!K275</f>
        <v>0</v>
      </c>
      <c r="I269" s="23"/>
      <c r="J269" s="23"/>
      <c r="K269" s="23"/>
    </row>
    <row r="270" spans="1:12" ht="16.5" hidden="1" customHeight="1" x14ac:dyDescent="0.25">
      <c r="A270" s="147" t="str">
        <f t="shared" si="8"/>
        <v>0</v>
      </c>
      <c r="B270" s="9" t="str">
        <f>MstList!B276</f>
        <v>LMP 7441N</v>
      </c>
      <c r="C270" s="13" t="str">
        <f>MstList!D276</f>
        <v>Backup Bulb</v>
      </c>
      <c r="D270" s="6"/>
      <c r="E270" s="192" t="str">
        <f>IF(D270&gt;0,Totals!F276,"")</f>
        <v/>
      </c>
      <c r="F270" s="192">
        <f t="shared" si="9"/>
        <v>0</v>
      </c>
      <c r="G270" s="158">
        <f>MstList!I276</f>
        <v>0</v>
      </c>
      <c r="H270" s="736">
        <f>MstList!K276</f>
        <v>0</v>
      </c>
      <c r="I270" s="23"/>
      <c r="J270" s="23"/>
      <c r="K270" s="23"/>
      <c r="L270" s="23"/>
    </row>
    <row r="271" spans="1:12" ht="16.5" hidden="1" customHeight="1" x14ac:dyDescent="0.25">
      <c r="A271" s="147" t="str">
        <f t="shared" si="8"/>
        <v>0</v>
      </c>
      <c r="B271" s="9" t="str">
        <f>MstList!B277</f>
        <v>LMP 7443N</v>
      </c>
      <c r="C271" s="13" t="str">
        <f>MstList!D277</f>
        <v>Brake Light Bulb</v>
      </c>
      <c r="D271" s="6"/>
      <c r="E271" s="192" t="str">
        <f>IF(D271&gt;0,Totals!F277,"")</f>
        <v/>
      </c>
      <c r="F271" s="192">
        <f t="shared" si="9"/>
        <v>0</v>
      </c>
      <c r="G271" s="158">
        <f>MstList!I277</f>
        <v>0</v>
      </c>
      <c r="H271" s="736">
        <f>MstList!K277</f>
        <v>0</v>
      </c>
      <c r="I271" s="23"/>
      <c r="J271" s="23"/>
      <c r="K271" s="23"/>
      <c r="L271" s="23"/>
    </row>
    <row r="272" spans="1:12" ht="16.5" hidden="1" customHeight="1" x14ac:dyDescent="0.25">
      <c r="A272" s="147" t="str">
        <f t="shared" si="8"/>
        <v>0</v>
      </c>
      <c r="B272" s="9" t="str">
        <f>MstList!B278</f>
        <v>LMP 9005N</v>
      </c>
      <c r="C272" s="13" t="str">
        <f>MstList!D278</f>
        <v>Headlight Bulb (2016-19 Charger)</v>
      </c>
      <c r="D272" s="6"/>
      <c r="E272" s="192" t="str">
        <f>IF(D272&gt;0,Totals!F278,"")</f>
        <v/>
      </c>
      <c r="F272" s="192">
        <f t="shared" si="9"/>
        <v>0</v>
      </c>
      <c r="G272" s="158">
        <f>MstList!I278</f>
        <v>0</v>
      </c>
      <c r="H272" s="736">
        <f>MstList!K278</f>
        <v>0</v>
      </c>
      <c r="I272" s="23"/>
      <c r="J272" s="23"/>
      <c r="K272" s="23"/>
      <c r="L272" s="23"/>
    </row>
    <row r="273" spans="1:12" ht="16.5" hidden="1" customHeight="1" x14ac:dyDescent="0.25">
      <c r="A273" s="147" t="str">
        <f t="shared" si="8"/>
        <v>0</v>
      </c>
      <c r="B273" s="9" t="str">
        <f>MstList!B279</f>
        <v>LMP 912N</v>
      </c>
      <c r="C273" s="13" t="str">
        <f>MstList!D279</f>
        <v>Dome Lightbulb</v>
      </c>
      <c r="D273" s="6"/>
      <c r="E273" s="192" t="str">
        <f>IF(D273&gt;0,Totals!F279,"")</f>
        <v/>
      </c>
      <c r="F273" s="192">
        <f t="shared" si="9"/>
        <v>0</v>
      </c>
      <c r="G273" s="158" t="str">
        <f>MstList!I279</f>
        <v/>
      </c>
      <c r="H273" s="738">
        <f>MstList!K279</f>
        <v>0</v>
      </c>
      <c r="I273" s="23"/>
      <c r="J273" s="23"/>
      <c r="K273" s="23"/>
      <c r="L273" s="23"/>
    </row>
    <row r="274" spans="1:12" ht="16.5" hidden="1" customHeight="1" x14ac:dyDescent="0.25">
      <c r="A274" s="147" t="str">
        <f t="shared" si="8"/>
        <v>0</v>
      </c>
      <c r="B274" s="9" t="str">
        <f>MstList!B280</f>
        <v>BK 6652395</v>
      </c>
      <c r="C274" s="1" t="str">
        <f>MstList!D280</f>
        <v>Bumper Retaining Clips-50 Per Box</v>
      </c>
      <c r="D274" s="6"/>
      <c r="E274" s="192" t="str">
        <f>IF(D274&gt;0,Totals!F280,"")</f>
        <v/>
      </c>
      <c r="F274" s="192">
        <f t="shared" si="9"/>
        <v>0</v>
      </c>
      <c r="G274" s="158" t="str">
        <f>MstList!I280</f>
        <v/>
      </c>
      <c r="H274" s="736">
        <f>MstList!K280</f>
        <v>0</v>
      </c>
      <c r="I274" s="23"/>
      <c r="J274" s="23"/>
      <c r="K274" s="23"/>
      <c r="L274" s="23"/>
    </row>
    <row r="275" spans="1:12" ht="16.5" hidden="1" customHeight="1" x14ac:dyDescent="0.25">
      <c r="A275" s="147" t="str">
        <f t="shared" si="8"/>
        <v>0</v>
      </c>
      <c r="B275" s="162" t="str">
        <f>MstList!B281</f>
        <v>DC DC503</v>
      </c>
      <c r="C275" s="9" t="str">
        <f>MstList!D281</f>
        <v>Gloss White Paint</v>
      </c>
      <c r="D275" s="6"/>
      <c r="E275" s="192" t="str">
        <f>IF(D275&gt;0,Totals!F281,"")</f>
        <v/>
      </c>
      <c r="F275" s="192">
        <f t="shared" si="9"/>
        <v>0</v>
      </c>
      <c r="G275" s="163">
        <f>MstList!I281</f>
        <v>0</v>
      </c>
      <c r="H275" s="738">
        <f>MstList!K281</f>
        <v>0</v>
      </c>
      <c r="I275" s="23"/>
      <c r="J275" s="23"/>
      <c r="K275" s="23"/>
      <c r="L275" s="23"/>
    </row>
    <row r="276" spans="1:12" ht="16.5" hidden="1" customHeight="1" x14ac:dyDescent="0.25">
      <c r="A276" s="147" t="str">
        <f t="shared" si="8"/>
        <v>0</v>
      </c>
      <c r="B276" s="760" t="str">
        <f>MstList!B282</f>
        <v>BK 7821101</v>
      </c>
      <c r="C276" s="9" t="str">
        <f>MstList!D282</f>
        <v>Maxi-Fuse 80 Amp</v>
      </c>
      <c r="D276" s="6"/>
      <c r="E276" s="192" t="str">
        <f>IF(D276&gt;0,Totals!F282,"")</f>
        <v/>
      </c>
      <c r="F276" s="192">
        <f t="shared" si="9"/>
        <v>0</v>
      </c>
      <c r="G276" s="163" t="str">
        <f>MstList!I282</f>
        <v/>
      </c>
      <c r="H276" s="738">
        <f>MstList!K282</f>
        <v>0</v>
      </c>
      <c r="I276" s="23"/>
      <c r="J276" s="23"/>
      <c r="K276" s="23"/>
      <c r="L276" s="23"/>
    </row>
    <row r="277" spans="1:12" ht="16.5" hidden="1" customHeight="1" x14ac:dyDescent="0.25">
      <c r="A277" s="147" t="str">
        <f t="shared" si="8"/>
        <v>0</v>
      </c>
      <c r="B277" s="9" t="str">
        <f>MstList!B283</f>
        <v>DC DC501</v>
      </c>
      <c r="C277" s="9" t="str">
        <f>MstList!D283</f>
        <v>Gloss Black Paint</v>
      </c>
      <c r="D277" s="6"/>
      <c r="E277" s="192" t="str">
        <f>IF(D277&gt;0,Totals!F283,"")</f>
        <v/>
      </c>
      <c r="F277" s="192">
        <f t="shared" si="9"/>
        <v>0</v>
      </c>
      <c r="G277" s="163" t="str">
        <f>MstList!I283</f>
        <v/>
      </c>
      <c r="H277" s="738">
        <f>MstList!K283</f>
        <v>0</v>
      </c>
      <c r="I277" s="23"/>
      <c r="J277" s="23"/>
      <c r="K277" s="23"/>
      <c r="L277" s="23"/>
    </row>
    <row r="278" spans="1:12" ht="16.5" hidden="1" customHeight="1" x14ac:dyDescent="0.25">
      <c r="A278" s="147" t="str">
        <f t="shared" si="8"/>
        <v>0</v>
      </c>
      <c r="B278" s="9" t="str">
        <f>MstList!B284</f>
        <v>MMM 07481</v>
      </c>
      <c r="C278" s="9" t="str">
        <f>MstList!D284</f>
        <v>Grind Disc 2 (Box of 25)</v>
      </c>
      <c r="D278" s="6"/>
      <c r="E278" s="192" t="str">
        <f>IF(D278&gt;0,Totals!F284,"")</f>
        <v/>
      </c>
      <c r="F278" s="192">
        <f t="shared" si="9"/>
        <v>0</v>
      </c>
      <c r="G278" s="163" t="str">
        <f>MstList!I284</f>
        <v/>
      </c>
      <c r="H278" s="738">
        <f>MstList!K284</f>
        <v>0</v>
      </c>
      <c r="I278" s="23"/>
      <c r="J278" s="23"/>
      <c r="K278" s="23"/>
      <c r="L278" s="23"/>
    </row>
    <row r="279" spans="1:12" ht="16.5" hidden="1" customHeight="1" x14ac:dyDescent="0.25">
      <c r="A279" s="147" t="str">
        <f t="shared" si="8"/>
        <v>0</v>
      </c>
      <c r="B279" s="9" t="str">
        <f>MstList!B285</f>
        <v>DC DA1605</v>
      </c>
      <c r="C279" s="9" t="str">
        <f>MstList!D285</f>
        <v>Flat Black Paint</v>
      </c>
      <c r="D279" s="6"/>
      <c r="E279" s="191" t="str">
        <f>IF(D279&gt;0,Totals!F285,"")</f>
        <v/>
      </c>
      <c r="F279" s="191">
        <f t="shared" si="9"/>
        <v>0</v>
      </c>
      <c r="G279" s="163" t="str">
        <f>MstList!I285</f>
        <v/>
      </c>
      <c r="H279" s="736">
        <f>MstList!K285</f>
        <v>0</v>
      </c>
      <c r="I279" s="23"/>
      <c r="J279" s="23"/>
      <c r="K279" s="23"/>
      <c r="L279" s="23"/>
    </row>
    <row r="280" spans="1:12" ht="16.5" hidden="1" customHeight="1" x14ac:dyDescent="0.25">
      <c r="A280" s="147" t="str">
        <f t="shared" si="8"/>
        <v>0</v>
      </c>
      <c r="B280" s="9" t="str">
        <f>MstList!B286</f>
        <v>BK 8211366</v>
      </c>
      <c r="C280" s="9" t="str">
        <f>MstList!D286</f>
        <v>50' Air Hose Reel</v>
      </c>
      <c r="D280" s="6"/>
      <c r="E280" s="191" t="str">
        <f>IF(D280&gt;0,Totals!F286,"")</f>
        <v/>
      </c>
      <c r="F280" s="191">
        <f t="shared" si="9"/>
        <v>0</v>
      </c>
      <c r="G280" s="163" t="str">
        <f>MstList!I286</f>
        <v/>
      </c>
      <c r="H280" s="738">
        <f>MstList!K286</f>
        <v>0</v>
      </c>
      <c r="I280" s="23"/>
      <c r="J280" s="23"/>
      <c r="K280" s="23"/>
      <c r="L280" s="23"/>
    </row>
    <row r="281" spans="1:12" ht="16.5" hidden="1" customHeight="1" x14ac:dyDescent="0.25">
      <c r="A281" s="147" t="str">
        <f t="shared" si="8"/>
        <v>0</v>
      </c>
      <c r="B281" s="9" t="str">
        <f>MstList!B287</f>
        <v>NBH H244</v>
      </c>
      <c r="C281" s="9" t="str">
        <f>MstList!D287</f>
        <v>50' Air Hose</v>
      </c>
      <c r="D281" s="6"/>
      <c r="E281" s="191" t="str">
        <f>IF(D281&gt;0,Totals!F287,"")</f>
        <v/>
      </c>
      <c r="F281" s="191">
        <f t="shared" si="9"/>
        <v>0</v>
      </c>
      <c r="G281" s="163">
        <f>MstList!I287</f>
        <v>0</v>
      </c>
      <c r="H281" s="738">
        <f>MstList!K287</f>
        <v>0</v>
      </c>
      <c r="I281" s="23"/>
      <c r="J281" s="23"/>
      <c r="K281" s="23"/>
      <c r="L281" s="23"/>
    </row>
    <row r="282" spans="1:12" ht="16.5" hidden="1" customHeight="1" x14ac:dyDescent="0.25">
      <c r="A282" s="147" t="str">
        <f t="shared" si="8"/>
        <v>0</v>
      </c>
      <c r="B282" s="9" t="str">
        <f>MstList!B288</f>
        <v>NFD 8822</v>
      </c>
      <c r="C282" s="9" t="str">
        <f>MstList!D288</f>
        <v>Oil Absorbent 40# Bags</v>
      </c>
      <c r="D282" s="6"/>
      <c r="E282" s="191" t="str">
        <f>IF(D282&gt;0,Totals!F288,"")</f>
        <v/>
      </c>
      <c r="F282" s="191">
        <f t="shared" si="9"/>
        <v>0</v>
      </c>
      <c r="G282" s="163" t="str">
        <f>MstList!I288</f>
        <v/>
      </c>
      <c r="H282" s="738">
        <f>MstList!K288</f>
        <v>0</v>
      </c>
      <c r="I282" s="23"/>
      <c r="J282" s="23"/>
      <c r="K282" s="23"/>
      <c r="L282" s="23"/>
    </row>
    <row r="283" spans="1:12" ht="16.5" hidden="1" customHeight="1" x14ac:dyDescent="0.25">
      <c r="A283" s="147" t="str">
        <f t="shared" si="8"/>
        <v>0</v>
      </c>
      <c r="B283" s="1" t="str">
        <f>MstList!B289</f>
        <v>FIL MM03</v>
      </c>
      <c r="C283" s="1" t="str">
        <f>MstList!D289</f>
        <v>Oil Stickers</v>
      </c>
      <c r="D283" s="6"/>
      <c r="E283" s="192" t="str">
        <f>IF(D283&gt;0,Totals!F289,"")</f>
        <v/>
      </c>
      <c r="F283" s="192">
        <f t="shared" si="9"/>
        <v>0</v>
      </c>
      <c r="G283" s="158" t="str">
        <f>MstList!I289</f>
        <v/>
      </c>
      <c r="H283" s="736">
        <f>MstList!K289</f>
        <v>0</v>
      </c>
      <c r="I283" s="23"/>
      <c r="J283" s="23"/>
      <c r="K283" s="23"/>
      <c r="L283" s="23"/>
    </row>
    <row r="284" spans="1:12" ht="16.5" hidden="1" customHeight="1" x14ac:dyDescent="0.25">
      <c r="A284" s="147" t="str">
        <f t="shared" si="8"/>
        <v>0</v>
      </c>
      <c r="B284" s="9" t="str">
        <f>MstList!B290</f>
        <v>DC DC540</v>
      </c>
      <c r="C284" s="9" t="str">
        <f>MstList!D290</f>
        <v>Primer Paint</v>
      </c>
      <c r="D284" s="6"/>
      <c r="E284" s="192" t="str">
        <f>IF(D284&gt;0,Totals!F290,"")</f>
        <v/>
      </c>
      <c r="F284" s="192">
        <f t="shared" si="9"/>
        <v>0</v>
      </c>
      <c r="G284" s="163" t="str">
        <f>MstList!I290</f>
        <v/>
      </c>
      <c r="H284" s="736">
        <f>MstList!K290</f>
        <v>0</v>
      </c>
      <c r="I284" s="23"/>
      <c r="J284" s="23"/>
      <c r="K284" s="23"/>
      <c r="L284" s="23"/>
    </row>
    <row r="285" spans="1:12" ht="16.5" hidden="1" customHeight="1" x14ac:dyDescent="0.25">
      <c r="A285" s="147" t="str">
        <f t="shared" si="8"/>
        <v>0</v>
      </c>
      <c r="B285" s="9" t="str">
        <f>MstList!B291</f>
        <v>BK 7702402</v>
      </c>
      <c r="C285" s="9" t="str">
        <f>MstList!D291</f>
        <v>Razor Blades (Box of 100)</v>
      </c>
      <c r="D285" s="6"/>
      <c r="E285" s="192" t="str">
        <f>IF(D285&gt;0,Totals!F291,"")</f>
        <v/>
      </c>
      <c r="F285" s="192">
        <f t="shared" si="9"/>
        <v>0</v>
      </c>
      <c r="G285" s="163">
        <f>MstList!I291</f>
        <v>0</v>
      </c>
      <c r="H285" s="738">
        <f>MstList!K291</f>
        <v>0</v>
      </c>
      <c r="I285" s="23"/>
      <c r="J285" s="23"/>
      <c r="K285" s="23"/>
      <c r="L285" s="23"/>
    </row>
    <row r="286" spans="1:12" ht="16.5" hidden="1" customHeight="1" x14ac:dyDescent="0.25">
      <c r="A286" s="147" t="str">
        <f t="shared" si="8"/>
        <v>0</v>
      </c>
      <c r="B286" s="1" t="str">
        <f>MstList!B292</f>
        <v>BK 7701059</v>
      </c>
      <c r="C286" s="1" t="str">
        <f>MstList!D292</f>
        <v>Mechanic Wire</v>
      </c>
      <c r="D286" s="6"/>
      <c r="E286" s="192" t="str">
        <f>IF(D286&gt;0,Totals!F292,"")</f>
        <v/>
      </c>
      <c r="F286" s="192">
        <f t="shared" si="9"/>
        <v>0</v>
      </c>
      <c r="G286" s="158" t="str">
        <f>MstList!I292</f>
        <v/>
      </c>
      <c r="H286" s="738">
        <f>MstList!K292</f>
        <v>0</v>
      </c>
      <c r="I286" s="23"/>
      <c r="J286" s="23"/>
      <c r="K286" s="23"/>
      <c r="L286" s="23"/>
    </row>
    <row r="287" spans="1:12" ht="16.5" hidden="1" customHeight="1" x14ac:dyDescent="0.25">
      <c r="A287" s="147" t="str">
        <f t="shared" si="8"/>
        <v>0</v>
      </c>
      <c r="B287" s="13" t="str">
        <f>MstList!B293</f>
        <v>NOE 7305030</v>
      </c>
      <c r="C287" s="1" t="str">
        <f>MstList!D293</f>
        <v>Transmission Clips</v>
      </c>
      <c r="D287" s="6"/>
      <c r="E287" s="192" t="str">
        <f>IF(D287&gt;0,Totals!F293,"")</f>
        <v/>
      </c>
      <c r="F287" s="192">
        <f t="shared" si="9"/>
        <v>0</v>
      </c>
      <c r="G287" s="158" t="str">
        <f>MstList!I293</f>
        <v/>
      </c>
      <c r="H287" s="736">
        <f>MstList!K293</f>
        <v>0</v>
      </c>
      <c r="I287" s="23"/>
      <c r="J287" s="23"/>
      <c r="K287" s="23"/>
      <c r="L287" s="23"/>
    </row>
    <row r="288" spans="1:12" ht="16.5" hidden="1" customHeight="1" x14ac:dyDescent="0.25">
      <c r="A288" s="147" t="str">
        <f t="shared" si="8"/>
        <v>0</v>
      </c>
      <c r="B288" s="1" t="str">
        <f>MstList!B294</f>
        <v>NWW ALFE025SU</v>
      </c>
      <c r="C288" s="1" t="str">
        <f>MstList!D294</f>
        <v>Wheel Weight--0.25 Ounce, Steel</v>
      </c>
      <c r="D288" s="6"/>
      <c r="E288" s="192" t="str">
        <f>IF(D288&gt;0,Totals!F294,"")</f>
        <v/>
      </c>
      <c r="F288" s="192">
        <f t="shared" si="9"/>
        <v>0</v>
      </c>
      <c r="G288" s="158" t="str">
        <f>MstList!I294</f>
        <v/>
      </c>
      <c r="H288" s="736">
        <f>MstList!K294</f>
        <v>0</v>
      </c>
      <c r="I288" s="23"/>
      <c r="J288" s="23"/>
      <c r="K288" s="23"/>
      <c r="L288" s="23"/>
    </row>
    <row r="289" spans="1:12" ht="16.5" hidden="1" customHeight="1" x14ac:dyDescent="0.25">
      <c r="A289" s="147" t="str">
        <f t="shared" si="8"/>
        <v>0</v>
      </c>
      <c r="B289" s="1" t="str">
        <f>MstList!B295</f>
        <v>NWW 7525FER10</v>
      </c>
      <c r="C289" s="1" t="str">
        <f>MstList!D295</f>
        <v>Wheel Weight-0.25 Ounce, Stick On</v>
      </c>
      <c r="D289" s="6"/>
      <c r="E289" s="192" t="str">
        <f>IF(D289&gt;0,Totals!F295,"")</f>
        <v/>
      </c>
      <c r="F289" s="192">
        <f t="shared" si="9"/>
        <v>0</v>
      </c>
      <c r="G289" s="158" t="str">
        <f>MstList!I295</f>
        <v/>
      </c>
      <c r="H289" s="736">
        <f>MstList!K295</f>
        <v>0</v>
      </c>
      <c r="I289" s="23"/>
      <c r="J289" s="23"/>
      <c r="K289" s="23"/>
      <c r="L289" s="23"/>
    </row>
    <row r="290" spans="1:12" ht="16.5" hidden="1" customHeight="1" x14ac:dyDescent="0.25">
      <c r="A290" s="147" t="str">
        <f t="shared" si="8"/>
        <v>0</v>
      </c>
      <c r="B290" s="1" t="str">
        <f>MstList!B296</f>
        <v>NTH PFE050SU</v>
      </c>
      <c r="C290" s="1" t="str">
        <f>MstList!D296</f>
        <v>Wheel Weight--0.5 Ounce, Steel</v>
      </c>
      <c r="D290" s="6"/>
      <c r="E290" s="192" t="str">
        <f>IF(D290&gt;0,Totals!F296,"")</f>
        <v/>
      </c>
      <c r="F290" s="192">
        <f t="shared" si="9"/>
        <v>0</v>
      </c>
      <c r="G290" s="158" t="str">
        <f>MstList!I296</f>
        <v/>
      </c>
      <c r="H290" s="736">
        <f>MstList!K296</f>
        <v>0</v>
      </c>
      <c r="I290" s="23"/>
      <c r="J290" s="23"/>
      <c r="K290" s="23"/>
      <c r="L290" s="23"/>
    </row>
    <row r="291" spans="1:12" ht="16.5" hidden="1" customHeight="1" x14ac:dyDescent="0.25">
      <c r="A291" s="147" t="str">
        <f t="shared" si="8"/>
        <v>0</v>
      </c>
      <c r="B291" s="1" t="str">
        <f>MstList!B297</f>
        <v>NTH PFE075SU</v>
      </c>
      <c r="C291" s="1" t="str">
        <f>MstList!D297</f>
        <v>Wheel Weight--0.75 Ounce, Steel</v>
      </c>
      <c r="D291" s="6"/>
      <c r="E291" s="192" t="str">
        <f>IF(D291&gt;0,Totals!F297,"")</f>
        <v/>
      </c>
      <c r="F291" s="192">
        <f t="shared" si="9"/>
        <v>0</v>
      </c>
      <c r="G291" s="158" t="str">
        <f>MstList!I297</f>
        <v/>
      </c>
      <c r="H291" s="736">
        <f>MstList!K297</f>
        <v>0</v>
      </c>
      <c r="I291" s="23"/>
      <c r="J291" s="23"/>
      <c r="K291" s="23"/>
      <c r="L291" s="23"/>
    </row>
    <row r="292" spans="1:12" ht="16.5" hidden="1" customHeight="1" x14ac:dyDescent="0.25">
      <c r="A292" s="147" t="str">
        <f t="shared" si="8"/>
        <v>0</v>
      </c>
      <c r="B292" s="1" t="str">
        <f>MstList!B298</f>
        <v>NTH PFE100SU</v>
      </c>
      <c r="C292" s="1" t="str">
        <f>MstList!D298</f>
        <v>Wheel Weight--1.0 Ounce, Steel</v>
      </c>
      <c r="D292" s="6"/>
      <c r="E292" s="192" t="str">
        <f>IF(D292&gt;0,Totals!F298,"")</f>
        <v/>
      </c>
      <c r="F292" s="192">
        <f t="shared" si="9"/>
        <v>0</v>
      </c>
      <c r="G292" s="158" t="str">
        <f>MstList!I298</f>
        <v/>
      </c>
      <c r="H292" s="736">
        <f>MstList!K298</f>
        <v>0</v>
      </c>
      <c r="I292" s="23"/>
      <c r="J292" s="23"/>
      <c r="K292" s="23"/>
      <c r="L292" s="23"/>
    </row>
    <row r="293" spans="1:12" ht="16.5" hidden="1" customHeight="1" x14ac:dyDescent="0.25">
      <c r="A293" s="147" t="str">
        <f t="shared" si="8"/>
        <v>0</v>
      </c>
      <c r="B293" s="1" t="str">
        <f>MstList!B299</f>
        <v>NTH PFE125SU</v>
      </c>
      <c r="C293" s="1" t="str">
        <f>MstList!D299</f>
        <v>Wheel Weight--1.25 Ounce, Steel</v>
      </c>
      <c r="D293" s="6"/>
      <c r="E293" s="192" t="str">
        <f>IF(D293&gt;0,Totals!F299,"")</f>
        <v/>
      </c>
      <c r="F293" s="192">
        <f t="shared" si="9"/>
        <v>0</v>
      </c>
      <c r="G293" s="158" t="str">
        <f>MstList!I299</f>
        <v/>
      </c>
      <c r="H293" s="736">
        <f>MstList!K299</f>
        <v>0</v>
      </c>
      <c r="I293" s="23"/>
      <c r="J293" s="23"/>
      <c r="K293" s="23"/>
      <c r="L293" s="23"/>
    </row>
    <row r="294" spans="1:12" ht="16.5" hidden="1" customHeight="1" x14ac:dyDescent="0.25">
      <c r="A294" s="147" t="str">
        <f t="shared" si="8"/>
        <v>0</v>
      </c>
      <c r="B294" s="1" t="str">
        <f>MstList!B300</f>
        <v>NTH PFE150SU</v>
      </c>
      <c r="C294" s="1" t="str">
        <f>MstList!D300</f>
        <v>Wheel Weight--1.5 Ounce, Steel</v>
      </c>
      <c r="D294" s="6"/>
      <c r="E294" s="192" t="str">
        <f>IF(D294&gt;0,Totals!F300,"")</f>
        <v/>
      </c>
      <c r="F294" s="192">
        <f t="shared" si="9"/>
        <v>0</v>
      </c>
      <c r="G294" s="158" t="str">
        <f>MstList!I300</f>
        <v/>
      </c>
      <c r="H294" s="736">
        <f>MstList!K300</f>
        <v>0</v>
      </c>
      <c r="I294" s="23"/>
      <c r="J294" s="23"/>
      <c r="K294" s="23"/>
      <c r="L294" s="23"/>
    </row>
    <row r="295" spans="1:12" ht="16.5" hidden="1" customHeight="1" x14ac:dyDescent="0.25">
      <c r="A295" s="147" t="str">
        <f t="shared" si="8"/>
        <v>0</v>
      </c>
      <c r="B295" s="1" t="str">
        <f>MstList!B301</f>
        <v>NTH PFE175SU</v>
      </c>
      <c r="C295" s="1" t="str">
        <f>MstList!D301</f>
        <v>Wheel Weight--1.75 Ounce, Steel</v>
      </c>
      <c r="D295" s="6"/>
      <c r="E295" s="192" t="str">
        <f>IF(D295&gt;0,Totals!F301,"")</f>
        <v/>
      </c>
      <c r="F295" s="192">
        <f t="shared" si="9"/>
        <v>0</v>
      </c>
      <c r="G295" s="158" t="str">
        <f>MstList!I301</f>
        <v/>
      </c>
      <c r="H295" s="736">
        <f>MstList!K301</f>
        <v>0</v>
      </c>
      <c r="I295" s="23"/>
      <c r="J295" s="23"/>
      <c r="K295" s="23"/>
      <c r="L295" s="23"/>
    </row>
    <row r="296" spans="1:12" ht="16.5" hidden="1" customHeight="1" x14ac:dyDescent="0.25">
      <c r="A296" s="147" t="str">
        <f t="shared" si="8"/>
        <v>0</v>
      </c>
      <c r="B296" s="1" t="str">
        <f>MstList!B302</f>
        <v>NTH PFE200SU</v>
      </c>
      <c r="C296" s="1" t="str">
        <f>MstList!D302</f>
        <v>Wheel Weight--2.0 Ounce, Steel</v>
      </c>
      <c r="D296" s="6"/>
      <c r="E296" s="192" t="str">
        <f>IF(D296&gt;0,Totals!F302,"")</f>
        <v/>
      </c>
      <c r="F296" s="192">
        <f t="shared" si="9"/>
        <v>0</v>
      </c>
      <c r="G296" s="158" t="str">
        <f>MstList!I302</f>
        <v/>
      </c>
      <c r="H296" s="736">
        <f>MstList!K302</f>
        <v>0</v>
      </c>
      <c r="I296" s="23"/>
      <c r="J296" s="23"/>
      <c r="K296" s="23"/>
      <c r="L296" s="23"/>
    </row>
    <row r="297" spans="1:12" ht="16.5" hidden="1" customHeight="1" x14ac:dyDescent="0.25">
      <c r="A297" s="147" t="str">
        <f t="shared" si="8"/>
        <v>0</v>
      </c>
      <c r="B297" s="1" t="str">
        <f>MstList!B303</f>
        <v>NTH PFE225SU</v>
      </c>
      <c r="C297" s="1" t="str">
        <f>MstList!D303</f>
        <v>Wheel Weight--2.25 Ounce, Steel</v>
      </c>
      <c r="D297" s="6"/>
      <c r="E297" s="192" t="str">
        <f>IF(D297&gt;0,Totals!F303,"")</f>
        <v/>
      </c>
      <c r="F297" s="192">
        <f t="shared" si="9"/>
        <v>0</v>
      </c>
      <c r="G297" s="158" t="str">
        <f>MstList!I303</f>
        <v/>
      </c>
      <c r="H297" s="736">
        <f>MstList!K303</f>
        <v>0</v>
      </c>
      <c r="I297" s="23"/>
      <c r="J297" s="23"/>
      <c r="K297" s="23"/>
      <c r="L297" s="23"/>
    </row>
    <row r="298" spans="1:12" ht="16.5" hidden="1" customHeight="1" x14ac:dyDescent="0.25">
      <c r="A298" s="147" t="str">
        <f t="shared" si="8"/>
        <v>0</v>
      </c>
      <c r="B298" s="1" t="str">
        <f>MstList!B304</f>
        <v>NTH PFE250SU</v>
      </c>
      <c r="C298" s="1" t="str">
        <f>MstList!D304</f>
        <v>Wheel Weight--2.5 Ounce, Steel</v>
      </c>
      <c r="D298" s="6"/>
      <c r="E298" s="192" t="str">
        <f>IF(D298&gt;0,Totals!F304,"")</f>
        <v/>
      </c>
      <c r="F298" s="192">
        <f t="shared" si="9"/>
        <v>0</v>
      </c>
      <c r="G298" s="158" t="str">
        <f>MstList!I304</f>
        <v/>
      </c>
      <c r="H298" s="736">
        <f>MstList!K304</f>
        <v>0</v>
      </c>
      <c r="I298" s="23"/>
      <c r="J298" s="23"/>
      <c r="K298" s="23"/>
      <c r="L298" s="23"/>
    </row>
    <row r="299" spans="1:12" ht="16.5" hidden="1" customHeight="1" x14ac:dyDescent="0.25">
      <c r="A299" s="147" t="str">
        <f t="shared" si="8"/>
        <v>0</v>
      </c>
      <c r="B299" s="1" t="str">
        <f>MstList!B305</f>
        <v>NTH PFE300SU</v>
      </c>
      <c r="C299" s="1" t="str">
        <f>MstList!D305</f>
        <v>Wheel Weight--3.0 Ounce, Steel</v>
      </c>
      <c r="D299" s="6"/>
      <c r="E299" s="192" t="str">
        <f>IF(D299&gt;0,Totals!F305,"")</f>
        <v/>
      </c>
      <c r="F299" s="192">
        <f t="shared" si="9"/>
        <v>0</v>
      </c>
      <c r="G299" s="1">
        <f>MstList!I305</f>
        <v>0</v>
      </c>
      <c r="H299" s="736">
        <f>MstList!K305</f>
        <v>0</v>
      </c>
      <c r="I299" s="23"/>
      <c r="J299" s="23"/>
      <c r="K299" s="23"/>
      <c r="L299" s="23"/>
    </row>
    <row r="300" spans="1:12" ht="16.5" hidden="1" customHeight="1" x14ac:dyDescent="0.25">
      <c r="A300" s="147" t="str">
        <f t="shared" si="8"/>
        <v>0</v>
      </c>
      <c r="B300" s="1" t="str">
        <f>MstList!B306</f>
        <v>BK 5051204</v>
      </c>
      <c r="C300" s="1" t="str">
        <f>MstList!D306</f>
        <v>#4 Hose Clamp</v>
      </c>
      <c r="D300" s="6"/>
      <c r="E300" s="192" t="str">
        <f>IF(D300&gt;0,Totals!F306,"")</f>
        <v/>
      </c>
      <c r="F300" s="192">
        <f t="shared" si="9"/>
        <v>0</v>
      </c>
      <c r="G300" s="1">
        <f>MstList!I306</f>
        <v>0</v>
      </c>
      <c r="H300" s="736">
        <f>MstList!K306</f>
        <v>0</v>
      </c>
      <c r="I300" s="23"/>
      <c r="J300" s="23"/>
      <c r="K300" s="23"/>
      <c r="L300" s="23"/>
    </row>
    <row r="301" spans="1:12" ht="16.5" hidden="1" customHeight="1" x14ac:dyDescent="0.25">
      <c r="A301" s="147" t="str">
        <f t="shared" si="8"/>
        <v>0</v>
      </c>
      <c r="B301" s="1" t="str">
        <f>MstList!B307</f>
        <v>BK 5051228</v>
      </c>
      <c r="C301" s="1" t="str">
        <f>MstList!D307</f>
        <v>#28 Hose Clamp</v>
      </c>
      <c r="D301" s="6"/>
      <c r="E301" s="192" t="str">
        <f>IF(D301&gt;0,Totals!F307,"")</f>
        <v/>
      </c>
      <c r="F301" s="192">
        <f t="shared" si="9"/>
        <v>0</v>
      </c>
      <c r="G301" s="1">
        <f>MstList!I307</f>
        <v>0</v>
      </c>
      <c r="H301" s="736">
        <f>MstList!K307</f>
        <v>0</v>
      </c>
      <c r="I301" s="23"/>
      <c r="J301" s="23"/>
      <c r="K301" s="23"/>
      <c r="L301" s="23"/>
    </row>
    <row r="302" spans="1:12" ht="16.5" hidden="1" customHeight="1" x14ac:dyDescent="0.25">
      <c r="A302" s="147" t="str">
        <f t="shared" si="8"/>
        <v>0</v>
      </c>
      <c r="B302" s="1" t="str">
        <f>MstList!B308</f>
        <v>BK 5051232</v>
      </c>
      <c r="C302" s="1" t="str">
        <f>MstList!D308</f>
        <v>#32 Hose Clamp</v>
      </c>
      <c r="D302" s="6"/>
      <c r="E302" s="192" t="str">
        <f>IF(D302&gt;0,Totals!F308,"")</f>
        <v/>
      </c>
      <c r="F302" s="192">
        <f t="shared" si="9"/>
        <v>0</v>
      </c>
      <c r="G302" s="1">
        <f>MstList!I308</f>
        <v>0</v>
      </c>
      <c r="H302" s="736">
        <f>MstList!K308</f>
        <v>0</v>
      </c>
      <c r="I302" s="23"/>
      <c r="J302" s="23"/>
      <c r="K302" s="23"/>
      <c r="L302" s="23"/>
    </row>
    <row r="303" spans="1:12" ht="16.5" hidden="1" customHeight="1" x14ac:dyDescent="0.25">
      <c r="A303" s="147" t="str">
        <f t="shared" si="8"/>
        <v>0</v>
      </c>
      <c r="B303" s="22" t="str">
        <f>MstList!B311</f>
        <v>BK 6653147</v>
      </c>
      <c r="C303" s="22" t="str">
        <f>MstList!D311</f>
        <v>Trim Clips (Box of 7)</v>
      </c>
      <c r="D303" s="135"/>
      <c r="E303" s="128" t="str">
        <f>IF(D303&gt;0,Totals!F311,"")</f>
        <v/>
      </c>
      <c r="F303" s="128">
        <f t="shared" si="9"/>
        <v>0</v>
      </c>
      <c r="G303" s="22">
        <f>MstList!I311</f>
        <v>0</v>
      </c>
      <c r="H303" s="737">
        <f>MstList!K311</f>
        <v>0</v>
      </c>
      <c r="I303" s="23"/>
      <c r="J303" s="23"/>
      <c r="K303" s="23"/>
      <c r="L303" s="23"/>
    </row>
    <row r="304" spans="1:12" ht="16.5" hidden="1" customHeight="1" x14ac:dyDescent="0.25">
      <c r="A304" s="147" t="str">
        <f t="shared" si="8"/>
        <v>0</v>
      </c>
      <c r="B304" s="9">
        <f>MstList!B312</f>
        <v>0</v>
      </c>
      <c r="C304" s="22" t="str">
        <f>MstList!D312</f>
        <v>Silicone-Clear</v>
      </c>
      <c r="D304" s="135"/>
      <c r="E304" s="128" t="str">
        <f>IF(D304&gt;0,Totals!F312,"")</f>
        <v/>
      </c>
      <c r="F304" s="128">
        <f t="shared" si="9"/>
        <v>0</v>
      </c>
      <c r="G304" s="22">
        <f>MstList!I312</f>
        <v>0</v>
      </c>
      <c r="H304" s="737">
        <f>MstList!K312</f>
        <v>0</v>
      </c>
      <c r="I304" s="23"/>
      <c r="J304" s="23"/>
      <c r="K304" s="23"/>
      <c r="L304" s="23"/>
    </row>
    <row r="305" spans="1:12" ht="16.5" hidden="1" customHeight="1" x14ac:dyDescent="0.25">
      <c r="A305" s="147" t="str">
        <f t="shared" si="8"/>
        <v>0</v>
      </c>
      <c r="B305" s="9" t="str">
        <f>MstList!B313</f>
        <v>ptx 24105</v>
      </c>
      <c r="C305" s="22" t="str">
        <f>MstList!D313</f>
        <v>Silicone-Black</v>
      </c>
      <c r="D305" s="135"/>
      <c r="E305" s="128" t="str">
        <f>IF(D305&gt;0,Totals!F313,"")</f>
        <v/>
      </c>
      <c r="F305" s="128">
        <f t="shared" si="9"/>
        <v>0</v>
      </c>
      <c r="G305" s="22">
        <f>MstList!I313</f>
        <v>0</v>
      </c>
      <c r="H305" s="737">
        <f>MstList!K313</f>
        <v>0</v>
      </c>
      <c r="I305" s="23"/>
      <c r="J305" s="23"/>
      <c r="K305" s="23"/>
      <c r="L305" s="23"/>
    </row>
    <row r="306" spans="1:12" ht="16.5" hidden="1" customHeight="1" x14ac:dyDescent="0.25">
      <c r="A306" s="147" t="str">
        <f t="shared" si="8"/>
        <v>0</v>
      </c>
      <c r="B306" s="9" t="str">
        <f>MstList!B314</f>
        <v>PTX 24240</v>
      </c>
      <c r="C306" s="22" t="str">
        <f>MstList!D314</f>
        <v>Locktreader-Blue</v>
      </c>
      <c r="D306" s="135"/>
      <c r="E306" s="128" t="str">
        <f>IF(D306&gt;0,Totals!F314,"")</f>
        <v/>
      </c>
      <c r="F306" s="128">
        <f t="shared" si="9"/>
        <v>0</v>
      </c>
      <c r="G306" s="22">
        <f>MstList!I314</f>
        <v>0</v>
      </c>
      <c r="H306" s="737">
        <f>MstList!K314</f>
        <v>0</v>
      </c>
      <c r="I306" s="23"/>
      <c r="J306" s="23"/>
      <c r="K306" s="23"/>
      <c r="L306" s="23"/>
    </row>
    <row r="307" spans="1:12" ht="16.5" hidden="1" customHeight="1" x14ac:dyDescent="0.25">
      <c r="A307" s="147" t="str">
        <f t="shared" si="8"/>
        <v>0</v>
      </c>
      <c r="B307" s="105">
        <f>MstList!B315</f>
        <v>7651144</v>
      </c>
      <c r="C307" s="22" t="str">
        <f>MstList!D315</f>
        <v>Locktreader-Red</v>
      </c>
      <c r="D307" s="135"/>
      <c r="E307" s="128" t="str">
        <f>IF(D307&gt;0,Totals!F315,"")</f>
        <v/>
      </c>
      <c r="F307" s="128">
        <f t="shared" si="9"/>
        <v>0</v>
      </c>
      <c r="G307" s="22">
        <f>MstList!I315</f>
        <v>0</v>
      </c>
      <c r="H307" s="737">
        <f>MstList!K315</f>
        <v>0</v>
      </c>
      <c r="I307" s="23"/>
      <c r="J307" s="23"/>
      <c r="K307" s="23"/>
      <c r="L307" s="23"/>
    </row>
    <row r="308" spans="1:12" ht="16.5" hidden="1" customHeight="1" x14ac:dyDescent="0.25">
      <c r="A308" s="147" t="str">
        <f t="shared" si="8"/>
        <v>0</v>
      </c>
      <c r="B308" s="1" t="str">
        <f>MstList!B316</f>
        <v>72-N642-2</v>
      </c>
      <c r="C308" s="1" t="str">
        <f>MstList!D316</f>
        <v>Mechanic Gloves (Med)</v>
      </c>
      <c r="D308" s="135"/>
      <c r="E308" s="191" t="str">
        <f>IF(D308&gt;0,Totals!F316,"")</f>
        <v/>
      </c>
      <c r="F308" s="191">
        <f t="shared" si="9"/>
        <v>0</v>
      </c>
      <c r="G308" s="157" t="str">
        <f>MstList!I316</f>
        <v>12926-100196614</v>
      </c>
      <c r="H308" s="728">
        <f>MstList!K316</f>
        <v>0</v>
      </c>
      <c r="I308" s="23"/>
      <c r="J308" s="23"/>
      <c r="K308" s="23"/>
      <c r="L308" s="23"/>
    </row>
    <row r="309" spans="1:12" ht="16.5" hidden="1" customHeight="1" x14ac:dyDescent="0.25">
      <c r="A309" s="147" t="str">
        <f t="shared" si="8"/>
        <v>0</v>
      </c>
      <c r="B309" s="1" t="str">
        <f>MstList!B317</f>
        <v>72-N643-2</v>
      </c>
      <c r="C309" s="1" t="str">
        <f>MstList!D317</f>
        <v>Mechanic Gloves (Large)</v>
      </c>
      <c r="D309" s="135"/>
      <c r="E309" s="191" t="str">
        <f>IF(D309&gt;0,Totals!F317,"")</f>
        <v/>
      </c>
      <c r="F309" s="191">
        <f t="shared" si="9"/>
        <v>0</v>
      </c>
      <c r="G309" s="157" t="str">
        <f>MstList!I317</f>
        <v>12926-100196615</v>
      </c>
      <c r="H309" s="728">
        <f>MstList!K317</f>
        <v>0</v>
      </c>
      <c r="I309" s="23"/>
      <c r="J309" s="23"/>
      <c r="K309" s="23"/>
      <c r="L309" s="23"/>
    </row>
    <row r="310" spans="1:12" ht="16.5" hidden="1" customHeight="1" x14ac:dyDescent="0.25">
      <c r="A310" s="147" t="str">
        <f t="shared" si="8"/>
        <v>0</v>
      </c>
      <c r="B310" s="1" t="str">
        <f>MstList!B318</f>
        <v>72-N644-2</v>
      </c>
      <c r="C310" s="1" t="str">
        <f>MstList!D318</f>
        <v>Mechanic Gloves (X-Large)</v>
      </c>
      <c r="D310" s="135"/>
      <c r="E310" s="191" t="str">
        <f>IF(D310&gt;0,Totals!F318,"")</f>
        <v/>
      </c>
      <c r="F310" s="191">
        <f t="shared" si="9"/>
        <v>0</v>
      </c>
      <c r="G310" s="157" t="str">
        <f>MstList!I318</f>
        <v>12926-100196616</v>
      </c>
      <c r="H310" s="728">
        <f>MstList!K318</f>
        <v>0</v>
      </c>
      <c r="I310" s="23"/>
      <c r="J310" s="23"/>
      <c r="K310" s="23"/>
      <c r="L310" s="23"/>
    </row>
    <row r="311" spans="1:12" ht="16.5" hidden="1" customHeight="1" x14ac:dyDescent="0.25">
      <c r="A311" s="147" t="str">
        <f t="shared" si="8"/>
        <v>0</v>
      </c>
      <c r="B311" s="22" t="str">
        <f>MstList!B319</f>
        <v>NW770216</v>
      </c>
      <c r="C311" s="22" t="str">
        <f>MstList!D319</f>
        <v>Terminal Assortment</v>
      </c>
      <c r="D311" s="135"/>
      <c r="E311" s="128" t="str">
        <f>IF(D311&gt;0,Totals!F319,"")</f>
        <v/>
      </c>
      <c r="F311" s="128">
        <f t="shared" si="9"/>
        <v>0</v>
      </c>
      <c r="G311" s="22">
        <f>MstList!I319</f>
        <v>0</v>
      </c>
      <c r="H311" s="737">
        <f>MstList!K319</f>
        <v>0</v>
      </c>
      <c r="I311" s="23"/>
      <c r="J311" s="23"/>
      <c r="K311" s="23"/>
      <c r="L311" s="23"/>
    </row>
    <row r="312" spans="1:12" ht="16.5" hidden="1" customHeight="1" x14ac:dyDescent="0.25">
      <c r="A312" s="147" t="str">
        <f t="shared" si="8"/>
        <v>0</v>
      </c>
      <c r="B312" s="22" t="str">
        <f>MstList!B320</f>
        <v>NW 770222</v>
      </c>
      <c r="C312" s="22" t="str">
        <f>MstList!D320</f>
        <v>Heat Shrink Tubing</v>
      </c>
      <c r="D312" s="135"/>
      <c r="E312" s="128" t="str">
        <f>IF(D312&gt;0,Totals!F320,"")</f>
        <v/>
      </c>
      <c r="F312" s="128">
        <f t="shared" si="9"/>
        <v>0</v>
      </c>
      <c r="G312" s="22">
        <f>MstList!I320</f>
        <v>0</v>
      </c>
      <c r="H312" s="737">
        <f>MstList!K320</f>
        <v>0</v>
      </c>
      <c r="I312" s="23"/>
      <c r="J312" s="23"/>
      <c r="K312" s="23"/>
      <c r="L312" s="23"/>
    </row>
    <row r="313" spans="1:12" ht="16.5" hidden="1" customHeight="1" x14ac:dyDescent="0.25">
      <c r="A313" s="147" t="str">
        <f t="shared" si="8"/>
        <v>0</v>
      </c>
      <c r="B313" s="22" t="str">
        <f>MstList!B321</f>
        <v>NCB 05701</v>
      </c>
      <c r="C313" s="22" t="str">
        <f>MstList!D321</f>
        <v>Mother's Wax</v>
      </c>
      <c r="D313" s="135"/>
      <c r="E313" s="128" t="str">
        <f>IF(D313&gt;0,Totals!F321,"")</f>
        <v/>
      </c>
      <c r="F313" s="128">
        <f t="shared" si="9"/>
        <v>0</v>
      </c>
      <c r="G313" s="22">
        <f>MstList!I321</f>
        <v>0</v>
      </c>
      <c r="H313" s="737">
        <f>MstList!K321</f>
        <v>0</v>
      </c>
      <c r="I313" s="23"/>
      <c r="J313" s="23"/>
      <c r="K313" s="23"/>
      <c r="L313" s="23"/>
    </row>
    <row r="314" spans="1:12" ht="16.5" hidden="1" customHeight="1" x14ac:dyDescent="0.25">
      <c r="A314" s="147" t="str">
        <f t="shared" si="8"/>
        <v>0</v>
      </c>
      <c r="B314" s="22" t="str">
        <f>MstList!B322</f>
        <v>LUC10160</v>
      </c>
      <c r="C314" s="22" t="str">
        <f>MstList!D322</f>
        <v>Lucas Speed Wax</v>
      </c>
      <c r="D314" s="135"/>
      <c r="E314" s="128" t="str">
        <f>IF(D314&gt;0,Totals!F322,"")</f>
        <v/>
      </c>
      <c r="F314" s="128">
        <f t="shared" si="9"/>
        <v>0</v>
      </c>
      <c r="G314" s="22">
        <f>MstList!I322</f>
        <v>0</v>
      </c>
      <c r="H314" s="737">
        <f>MstList!K322</f>
        <v>0</v>
      </c>
      <c r="I314" s="23"/>
      <c r="J314" s="23"/>
      <c r="K314" s="23"/>
      <c r="L314" s="23"/>
    </row>
    <row r="315" spans="1:12" ht="16.5" hidden="1" customHeight="1" x14ac:dyDescent="0.25">
      <c r="A315" s="147" t="str">
        <f t="shared" si="8"/>
        <v>0</v>
      </c>
      <c r="B315" s="22" t="str">
        <f>MstList!B323</f>
        <v>BCBM23</v>
      </c>
      <c r="C315" s="22" t="str">
        <f>MstList!D323</f>
        <v>Tire Wet</v>
      </c>
      <c r="D315" s="135"/>
      <c r="E315" s="128" t="str">
        <f>IF(D315&gt;0,Totals!F323,"")</f>
        <v/>
      </c>
      <c r="F315" s="128">
        <f t="shared" si="9"/>
        <v>0</v>
      </c>
      <c r="G315" s="22">
        <f>MstList!I323</f>
        <v>0</v>
      </c>
      <c r="H315" s="737">
        <f>MstList!K323</f>
        <v>0</v>
      </c>
      <c r="I315" s="23"/>
      <c r="J315" s="23"/>
      <c r="K315" s="23"/>
      <c r="L315" s="23"/>
    </row>
    <row r="316" spans="1:12" ht="16.5" hidden="1" customHeight="1" x14ac:dyDescent="0.25">
      <c r="A316" s="147" t="str">
        <f t="shared" ref="A316:A378" si="10">IF(D316="","0","1")</f>
        <v>0</v>
      </c>
      <c r="B316" s="22" t="str">
        <f>MstList!B324</f>
        <v>NCB 10160</v>
      </c>
      <c r="C316" s="22" t="str">
        <f>MstList!D324</f>
        <v>Armor -All</v>
      </c>
      <c r="D316" s="135"/>
      <c r="E316" s="128" t="str">
        <f>IF(D316&gt;0,Totals!F324,"")</f>
        <v/>
      </c>
      <c r="F316" s="128">
        <f t="shared" ref="F316:F378" si="11">PRODUCT(D316:E316)</f>
        <v>0</v>
      </c>
      <c r="G316" s="22">
        <f>MstList!I324</f>
        <v>0</v>
      </c>
      <c r="H316" s="737">
        <f>MstList!K324</f>
        <v>0</v>
      </c>
      <c r="I316" s="23"/>
      <c r="J316" s="23"/>
      <c r="K316" s="23"/>
      <c r="L316" s="23"/>
    </row>
    <row r="317" spans="1:12" ht="16.5" hidden="1" customHeight="1" x14ac:dyDescent="0.25">
      <c r="A317" s="147" t="str">
        <f t="shared" si="10"/>
        <v>0</v>
      </c>
      <c r="B317" s="22" t="str">
        <f>MstList!B325</f>
        <v>TW T520</v>
      </c>
      <c r="C317" s="22" t="str">
        <f>MstList!D325</f>
        <v>Bug &amp; Tar Remover</v>
      </c>
      <c r="D317" s="135"/>
      <c r="E317" s="128" t="str">
        <f>IF(D317&gt;0,Totals!F325,"")</f>
        <v/>
      </c>
      <c r="F317" s="128">
        <f t="shared" si="11"/>
        <v>0</v>
      </c>
      <c r="G317" s="22">
        <f>MstList!I325</f>
        <v>0</v>
      </c>
      <c r="H317" s="737">
        <f>MstList!K325</f>
        <v>0</v>
      </c>
      <c r="I317" s="23"/>
      <c r="J317" s="23"/>
      <c r="K317" s="23"/>
      <c r="L317" s="23"/>
    </row>
    <row r="318" spans="1:12" ht="16.5" hidden="1" customHeight="1" x14ac:dyDescent="0.25">
      <c r="A318" s="147" t="str">
        <f t="shared" si="10"/>
        <v>0</v>
      </c>
      <c r="B318" s="22" t="str">
        <f>MstList!B326</f>
        <v>MAC 8100</v>
      </c>
      <c r="C318" s="22" t="str">
        <f>MstList!D326</f>
        <v>Window Cleaner</v>
      </c>
      <c r="D318" s="135"/>
      <c r="E318" s="128" t="str">
        <f>IF(D318&gt;0,Totals!F326,"")</f>
        <v/>
      </c>
      <c r="F318" s="128">
        <f t="shared" si="11"/>
        <v>0</v>
      </c>
      <c r="G318" s="22">
        <f>MstList!I326</f>
        <v>0</v>
      </c>
      <c r="H318" s="737">
        <f>MstList!K326</f>
        <v>0</v>
      </c>
      <c r="I318" s="23"/>
      <c r="J318" s="23"/>
      <c r="K318" s="23"/>
      <c r="L318" s="23"/>
    </row>
    <row r="319" spans="1:12" ht="16.5" hidden="1" customHeight="1" x14ac:dyDescent="0.25">
      <c r="A319" s="147" t="str">
        <f t="shared" si="10"/>
        <v>0</v>
      </c>
      <c r="B319" s="22" t="str">
        <f>MstList!B327</f>
        <v>NCB620191</v>
      </c>
      <c r="C319" s="22" t="str">
        <f>MstList!D327</f>
        <v>Carwash Soap, Rain-X</v>
      </c>
      <c r="D319" s="135"/>
      <c r="E319" s="128" t="str">
        <f>IF(D319&gt;0,Totals!F327,"")</f>
        <v/>
      </c>
      <c r="F319" s="128">
        <f t="shared" si="11"/>
        <v>0</v>
      </c>
      <c r="G319" s="22">
        <f>MstList!I327</f>
        <v>0</v>
      </c>
      <c r="H319" s="737">
        <f>MstList!K327</f>
        <v>0</v>
      </c>
      <c r="I319" s="23"/>
      <c r="J319" s="23"/>
      <c r="K319" s="23"/>
      <c r="L319" s="23"/>
    </row>
    <row r="320" spans="1:12" ht="22.5" hidden="1" customHeight="1" x14ac:dyDescent="0.25">
      <c r="A320" s="147" t="str">
        <f t="shared" si="10"/>
        <v>0</v>
      </c>
      <c r="B320" s="1">
        <f>MstList!B328</f>
        <v>0</v>
      </c>
      <c r="C320" s="1" t="str">
        <f>MstList!D328</f>
        <v>REQUESTS</v>
      </c>
      <c r="D320" s="6"/>
      <c r="E320" s="191" t="str">
        <f>IF(D320&gt;0,Totals!F328,"")</f>
        <v/>
      </c>
      <c r="F320" s="191">
        <f t="shared" si="11"/>
        <v>0</v>
      </c>
      <c r="G320" s="157" t="str">
        <f>MstList!I328</f>
        <v/>
      </c>
      <c r="H320" s="761" t="str">
        <f>MstList!J328</f>
        <v>District</v>
      </c>
      <c r="I320" s="23"/>
      <c r="J320" s="23"/>
      <c r="K320" s="23"/>
      <c r="L320" s="23"/>
    </row>
    <row r="321" spans="1:12" ht="16.5" hidden="1" customHeight="1" x14ac:dyDescent="0.25">
      <c r="A321" s="147" t="str">
        <f t="shared" ca="1" si="10"/>
        <v>0</v>
      </c>
      <c r="B321" s="762" t="str">
        <f ca="1">IF(Totals!$J329=$C$1, Totals!B329,"")</f>
        <v/>
      </c>
      <c r="C321" s="71" t="str">
        <f ca="1">IF(Totals!$J329=$C$1, Totals!D329,"")</f>
        <v/>
      </c>
      <c r="D321" s="135" t="str">
        <f ca="1">IF(Totals!$J329=$C$1, Totals!E329,"")</f>
        <v/>
      </c>
      <c r="E321" s="71" t="str">
        <f ca="1">IF(Totals!$J329=$C$1, Totals!F329,"")</f>
        <v/>
      </c>
      <c r="F321" s="191">
        <f t="shared" ca="1" si="11"/>
        <v>0</v>
      </c>
      <c r="G321" s="71" t="str">
        <f ca="1">IF(Totals!$J329=$C$1, Totals!I329,"")</f>
        <v/>
      </c>
      <c r="H321" s="763" t="str">
        <f ca="1">IF(Totals!$J329=$C$1,Totals!J329,"")</f>
        <v/>
      </c>
      <c r="I321" s="764"/>
      <c r="J321" s="23"/>
      <c r="K321" s="29"/>
      <c r="L321" s="23"/>
    </row>
    <row r="322" spans="1:12" ht="16.5" hidden="1" customHeight="1" x14ac:dyDescent="0.25">
      <c r="A322" s="147" t="str">
        <f t="shared" ca="1" si="10"/>
        <v>0</v>
      </c>
      <c r="B322" s="762" t="str">
        <f ca="1">IF(Totals!$J330=$C$1, Totals!B330,"")</f>
        <v/>
      </c>
      <c r="C322" s="71" t="str">
        <f ca="1">IF(Totals!$J330=$C$1, Totals!D330,"")</f>
        <v/>
      </c>
      <c r="D322" s="135" t="str">
        <f ca="1">IF(Totals!$J330=$C$1, Totals!E330,"")</f>
        <v/>
      </c>
      <c r="E322" s="71" t="str">
        <f ca="1">IF(Totals!$J330=$C$1, Totals!F330,"")</f>
        <v/>
      </c>
      <c r="F322" s="191">
        <f t="shared" ca="1" si="11"/>
        <v>0</v>
      </c>
      <c r="G322" s="71" t="str">
        <f ca="1">IF(Totals!$J330=$C$1, Totals!I330,"")</f>
        <v/>
      </c>
      <c r="H322" s="763" t="str">
        <f ca="1">IF(Totals!$J330=$C$1,Totals!J330,"")</f>
        <v/>
      </c>
      <c r="I322" s="764"/>
      <c r="J322" s="2"/>
      <c r="K322" s="23"/>
    </row>
    <row r="323" spans="1:12" ht="16.5" hidden="1" customHeight="1" x14ac:dyDescent="0.25">
      <c r="A323" s="147" t="str">
        <f t="shared" ca="1" si="10"/>
        <v>0</v>
      </c>
      <c r="B323" s="762" t="str">
        <f ca="1">IF(Totals!$J331=$C$1, Totals!B331,"")</f>
        <v/>
      </c>
      <c r="C323" s="71" t="str">
        <f ca="1">IF(Totals!$J331=$C$1, Totals!D331,"")</f>
        <v/>
      </c>
      <c r="D323" s="135" t="str">
        <f ca="1">IF(Totals!$J331=$C$1, Totals!E331,"")</f>
        <v/>
      </c>
      <c r="E323" s="71" t="str">
        <f ca="1">IF(Totals!$J331=$C$1, Totals!F331,"")</f>
        <v/>
      </c>
      <c r="F323" s="191">
        <f t="shared" ca="1" si="11"/>
        <v>0</v>
      </c>
      <c r="G323" s="71" t="str">
        <f ca="1">IF(Totals!$J331=$C$1, Totals!I331,"")</f>
        <v/>
      </c>
      <c r="H323" s="763" t="str">
        <f ca="1">IF(Totals!$J331=$C$1,Totals!J331,"")</f>
        <v/>
      </c>
      <c r="I323" s="764"/>
      <c r="J323" s="23"/>
      <c r="L323" s="23"/>
    </row>
    <row r="324" spans="1:12" ht="16.5" hidden="1" customHeight="1" x14ac:dyDescent="0.25">
      <c r="A324" s="147" t="str">
        <f t="shared" ca="1" si="10"/>
        <v>0</v>
      </c>
      <c r="B324" s="762" t="str">
        <f ca="1">IF(Totals!$J332=$C$1, Totals!B332,"")</f>
        <v/>
      </c>
      <c r="C324" s="71" t="str">
        <f ca="1">IF(Totals!$J332=$C$1, Totals!D332,"")</f>
        <v/>
      </c>
      <c r="D324" s="135" t="str">
        <f ca="1">IF(Totals!$J332=$C$1, Totals!E332,"")</f>
        <v/>
      </c>
      <c r="E324" s="71" t="str">
        <f ca="1">IF(Totals!$J332=$C$1, Totals!F332,"")</f>
        <v/>
      </c>
      <c r="F324" s="191">
        <f t="shared" ca="1" si="11"/>
        <v>0</v>
      </c>
      <c r="G324" s="71" t="str">
        <f ca="1">IF(Totals!$J332=$C$1, Totals!I332,"")</f>
        <v/>
      </c>
      <c r="H324" s="763" t="str">
        <f ca="1">IF(Totals!$J332=$C$1,Totals!J332,"")</f>
        <v/>
      </c>
      <c r="I324" s="764"/>
      <c r="J324" s="23"/>
      <c r="L324" s="23"/>
    </row>
    <row r="325" spans="1:12" ht="16.5" hidden="1" customHeight="1" x14ac:dyDescent="0.25">
      <c r="A325" s="147" t="str">
        <f t="shared" ca="1" si="10"/>
        <v>0</v>
      </c>
      <c r="B325" s="762" t="str">
        <f ca="1">IF(Totals!$J333=$C$1, Totals!B333,"")</f>
        <v/>
      </c>
      <c r="C325" s="71" t="str">
        <f ca="1">IF(Totals!$J333=$C$1, Totals!D333,"")</f>
        <v/>
      </c>
      <c r="D325" s="135" t="str">
        <f ca="1">IF(Totals!$J333=$C$1, Totals!E333,"")</f>
        <v/>
      </c>
      <c r="E325" s="71" t="str">
        <f ca="1">IF(Totals!$J333=$C$1, Totals!F333,"")</f>
        <v/>
      </c>
      <c r="F325" s="191">
        <f t="shared" ca="1" si="11"/>
        <v>0</v>
      </c>
      <c r="G325" s="71" t="str">
        <f ca="1">IF(Totals!$J333=$C$1, Totals!I333,"")</f>
        <v/>
      </c>
      <c r="H325" s="763" t="str">
        <f ca="1">IF(Totals!$J333=$C$1,Totals!J333,"")</f>
        <v/>
      </c>
      <c r="I325" s="764"/>
    </row>
    <row r="326" spans="1:12" ht="16.5" hidden="1" customHeight="1" x14ac:dyDescent="0.25">
      <c r="A326" s="147" t="str">
        <f t="shared" ca="1" si="10"/>
        <v>0</v>
      </c>
      <c r="B326" s="762" t="str">
        <f ca="1">IF(Totals!$J334=$C$1, Totals!B334,"")</f>
        <v/>
      </c>
      <c r="C326" s="71" t="str">
        <f ca="1">IF(Totals!$J334=$C$1, Totals!D334,"")</f>
        <v/>
      </c>
      <c r="D326" s="135" t="str">
        <f ca="1">IF(Totals!$J334=$C$1, Totals!E334,"")</f>
        <v/>
      </c>
      <c r="E326" s="71" t="str">
        <f ca="1">IF(Totals!$J334=$C$1, Totals!F334,"")</f>
        <v/>
      </c>
      <c r="F326" s="211">
        <f t="shared" ca="1" si="11"/>
        <v>0</v>
      </c>
      <c r="G326" s="71" t="str">
        <f ca="1">IF(Totals!$J334=$C$1, Totals!I334,"")</f>
        <v/>
      </c>
      <c r="H326" s="763" t="str">
        <f ca="1">IF(Totals!$J334=$C$1,Totals!J334,"")</f>
        <v/>
      </c>
      <c r="I326" s="764"/>
      <c r="K326" s="27"/>
    </row>
    <row r="327" spans="1:12" ht="16.5" hidden="1" customHeight="1" x14ac:dyDescent="0.25">
      <c r="A327" s="147" t="str">
        <f t="shared" ca="1" si="10"/>
        <v>0</v>
      </c>
      <c r="B327" s="762" t="str">
        <f ca="1">IF(Totals!$J335=$C$1, Totals!B335,"")</f>
        <v/>
      </c>
      <c r="C327" s="71" t="str">
        <f ca="1">IF(Totals!$J335=$C$1, Totals!D335,"")</f>
        <v/>
      </c>
      <c r="D327" s="135" t="str">
        <f ca="1">IF(Totals!$J335=$C$1, Totals!E335,"")</f>
        <v/>
      </c>
      <c r="E327" s="71" t="str">
        <f ca="1">IF(Totals!$J335=$C$1, Totals!F335,"")</f>
        <v/>
      </c>
      <c r="F327" s="192">
        <f t="shared" ca="1" si="11"/>
        <v>0</v>
      </c>
      <c r="G327" s="71" t="str">
        <f ca="1">IF(Totals!$J335=$C$1, Totals!I335,"")</f>
        <v/>
      </c>
      <c r="H327" s="763" t="str">
        <f ca="1">IF(Totals!$J335=$C$1,Totals!J335,"")</f>
        <v/>
      </c>
      <c r="I327" s="764"/>
    </row>
    <row r="328" spans="1:12" ht="16.5" hidden="1" customHeight="1" x14ac:dyDescent="0.25">
      <c r="A328" s="147" t="str">
        <f t="shared" ca="1" si="10"/>
        <v>0</v>
      </c>
      <c r="B328" s="762" t="str">
        <f ca="1">IF(Totals!$J336=$C$1, Totals!B336,"")</f>
        <v/>
      </c>
      <c r="C328" s="71" t="str">
        <f ca="1">IF(Totals!$J336=$C$1, Totals!D336,"")</f>
        <v/>
      </c>
      <c r="D328" s="135" t="str">
        <f ca="1">IF(Totals!$J336=$C$1, Totals!E336,"")</f>
        <v/>
      </c>
      <c r="E328" s="191" t="str">
        <f ca="1">IF(Totals!$J336=$C$1, Totals!F336,"")</f>
        <v/>
      </c>
      <c r="F328" s="192">
        <f t="shared" ca="1" si="11"/>
        <v>0</v>
      </c>
      <c r="G328" s="71" t="str">
        <f ca="1">IF(Totals!$J336=$C$1, Totals!I336,"")</f>
        <v/>
      </c>
      <c r="H328" s="763" t="str">
        <f ca="1">IF(Totals!$J336=$C$1,Totals!J336,"")</f>
        <v/>
      </c>
      <c r="I328" s="764"/>
    </row>
    <row r="329" spans="1:12" ht="16.5" hidden="1" customHeight="1" x14ac:dyDescent="0.25">
      <c r="A329" s="147" t="str">
        <f t="shared" ca="1" si="10"/>
        <v>0</v>
      </c>
      <c r="B329" s="762" t="str">
        <f ca="1">IF(Totals!$J337=$C$1, Totals!B337,"")</f>
        <v/>
      </c>
      <c r="C329" s="71" t="str">
        <f ca="1">IF(Totals!$J337=$C$1, Totals!D337,"")</f>
        <v/>
      </c>
      <c r="D329" s="135" t="str">
        <f ca="1">IF(Totals!$J337=$C$1, Totals!E337,"")</f>
        <v/>
      </c>
      <c r="E329" s="191" t="str">
        <f ca="1">IF(Totals!$J337=$C$1, Totals!F337,"")</f>
        <v/>
      </c>
      <c r="F329" s="192">
        <f t="shared" ca="1" si="11"/>
        <v>0</v>
      </c>
      <c r="G329" s="71" t="str">
        <f ca="1">IF(Totals!$J337=$C$1, Totals!I337,"")</f>
        <v/>
      </c>
      <c r="H329" s="763" t="str">
        <f ca="1">IF(Totals!$J337=$C$1,Totals!J337,"")</f>
        <v/>
      </c>
      <c r="I329" s="764"/>
    </row>
    <row r="330" spans="1:12" ht="16.5" hidden="1" customHeight="1" x14ac:dyDescent="0.25">
      <c r="A330" s="147" t="str">
        <f t="shared" ca="1" si="10"/>
        <v>0</v>
      </c>
      <c r="B330" s="762" t="str">
        <f ca="1">IF(Totals!$J338=$C$1, Totals!B338,"")</f>
        <v/>
      </c>
      <c r="C330" s="71" t="str">
        <f ca="1">IF(Totals!$J338=$C$1, Totals!D338,"")</f>
        <v/>
      </c>
      <c r="D330" s="135" t="str">
        <f ca="1">IF(Totals!$J338=$C$1, Totals!E338,"")</f>
        <v/>
      </c>
      <c r="E330" s="191" t="str">
        <f ca="1">IF(Totals!$J338=$C$1, Totals!F338,"")</f>
        <v/>
      </c>
      <c r="F330" s="192">
        <f t="shared" ca="1" si="11"/>
        <v>0</v>
      </c>
      <c r="G330" s="71" t="str">
        <f ca="1">IF(Totals!$J338=$C$1, Totals!I338,"")</f>
        <v/>
      </c>
      <c r="H330" s="763" t="str">
        <f ca="1">IF(Totals!$J338=$C$1,Totals!J338,"")</f>
        <v/>
      </c>
      <c r="I330" s="764"/>
    </row>
    <row r="331" spans="1:12" ht="16.5" hidden="1" customHeight="1" x14ac:dyDescent="0.25">
      <c r="A331" s="147" t="str">
        <f t="shared" ca="1" si="10"/>
        <v>0</v>
      </c>
      <c r="B331" s="762" t="str">
        <f ca="1">IF(Totals!$J339=$C$1, Totals!B339,"")</f>
        <v/>
      </c>
      <c r="C331" s="71" t="str">
        <f ca="1">IF(Totals!$J339=$C$1, Totals!D339,"")</f>
        <v/>
      </c>
      <c r="D331" s="135" t="str">
        <f ca="1">IF(Totals!$J339=$C$1, Totals!E339,"")</f>
        <v/>
      </c>
      <c r="E331" s="211" t="str">
        <f ca="1">IF(Totals!$J339=$C$1, Totals!F339,"")</f>
        <v/>
      </c>
      <c r="F331" s="192">
        <f t="shared" ca="1" si="11"/>
        <v>0</v>
      </c>
      <c r="G331" s="71" t="str">
        <f ca="1">IF(Totals!$J339=$C$1, Totals!I339,"")</f>
        <v/>
      </c>
      <c r="H331" s="763" t="str">
        <f ca="1">IF(Totals!$J339=$C$1,Totals!J339,"")</f>
        <v/>
      </c>
      <c r="I331" s="764"/>
    </row>
    <row r="332" spans="1:12" ht="16.5" hidden="1" customHeight="1" x14ac:dyDescent="0.25">
      <c r="A332" s="147" t="str">
        <f t="shared" ca="1" si="10"/>
        <v>0</v>
      </c>
      <c r="B332" s="762" t="str">
        <f ca="1">IF(Totals!$J340=$C$1, Totals!B340,"")</f>
        <v/>
      </c>
      <c r="C332" s="71" t="str">
        <f ca="1">IF(Totals!$J340=$C$1, Totals!D340,"")</f>
        <v/>
      </c>
      <c r="D332" s="135" t="str">
        <f ca="1">IF(Totals!$J340=$C$1, Totals!E340,"")</f>
        <v/>
      </c>
      <c r="E332" s="192" t="str">
        <f ca="1">IF(Totals!$J340=$C$1, Totals!F340,"")</f>
        <v/>
      </c>
      <c r="F332" s="192">
        <f t="shared" ca="1" si="11"/>
        <v>0</v>
      </c>
      <c r="G332" s="71" t="str">
        <f ca="1">IF(Totals!$J340=$C$1, Totals!I340,"")</f>
        <v/>
      </c>
      <c r="H332" s="763" t="str">
        <f ca="1">IF(Totals!$J340=$C$1,Totals!J340,"")</f>
        <v/>
      </c>
      <c r="I332" s="764"/>
    </row>
    <row r="333" spans="1:12" ht="16.5" hidden="1" customHeight="1" x14ac:dyDescent="0.25">
      <c r="A333" s="147" t="str">
        <f t="shared" ca="1" si="10"/>
        <v>0</v>
      </c>
      <c r="B333" s="762" t="str">
        <f ca="1">IF(Totals!$J341=$C$1, Totals!B341,"")</f>
        <v/>
      </c>
      <c r="C333" s="71" t="str">
        <f ca="1">IF(Totals!$J341=$C$1, Totals!D341,"")</f>
        <v/>
      </c>
      <c r="D333" s="135" t="str">
        <f ca="1">IF(Totals!$J341=$C$1, Totals!E341,"")</f>
        <v/>
      </c>
      <c r="E333" s="192" t="str">
        <f ca="1">IF(Totals!$J341=$C$1, Totals!F341,"")</f>
        <v/>
      </c>
      <c r="F333" s="192">
        <f t="shared" ca="1" si="11"/>
        <v>0</v>
      </c>
      <c r="G333" s="71" t="str">
        <f ca="1">IF(Totals!$J341=$C$1, Totals!I341,"")</f>
        <v/>
      </c>
      <c r="H333" s="763" t="str">
        <f ca="1">IF(Totals!$J341=$C$1,Totals!J341,"")</f>
        <v/>
      </c>
      <c r="I333" s="764"/>
    </row>
    <row r="334" spans="1:12" ht="16.5" hidden="1" customHeight="1" x14ac:dyDescent="0.25">
      <c r="A334" s="147" t="str">
        <f t="shared" ca="1" si="10"/>
        <v>0</v>
      </c>
      <c r="B334" s="762" t="str">
        <f ca="1">IF(Totals!$J342=$C$1, Totals!B342,"")</f>
        <v/>
      </c>
      <c r="C334" s="71" t="str">
        <f ca="1">IF(Totals!$J342=$C$1, Totals!D342,"")</f>
        <v/>
      </c>
      <c r="D334" s="135" t="str">
        <f ca="1">IF(Totals!$J342=$C$1, Totals!E342,"")</f>
        <v/>
      </c>
      <c r="E334" s="192" t="str">
        <f ca="1">IF(Totals!$J342=$C$1, Totals!F342,"")</f>
        <v/>
      </c>
      <c r="F334" s="191">
        <f t="shared" ca="1" si="11"/>
        <v>0</v>
      </c>
      <c r="G334" s="71" t="str">
        <f ca="1">IF(Totals!$J342=$C$1, Totals!I342,"")</f>
        <v/>
      </c>
      <c r="H334" s="763" t="str">
        <f ca="1">IF(Totals!$J342=$C$1,Totals!J342,"")</f>
        <v/>
      </c>
      <c r="I334" s="764"/>
    </row>
    <row r="335" spans="1:12" ht="16.5" hidden="1" customHeight="1" x14ac:dyDescent="0.25">
      <c r="A335" s="147" t="str">
        <f t="shared" ca="1" si="10"/>
        <v>0</v>
      </c>
      <c r="B335" s="762" t="str">
        <f ca="1">IF(Totals!$J343=$C$1, Totals!B343,"")</f>
        <v/>
      </c>
      <c r="C335" s="71" t="str">
        <f ca="1">IF(Totals!$J343=$C$1, Totals!D343,"")</f>
        <v/>
      </c>
      <c r="D335" s="135" t="str">
        <f ca="1">IF(Totals!$J343=$C$1, Totals!E343,"")</f>
        <v/>
      </c>
      <c r="E335" s="192" t="str">
        <f ca="1">IF(Totals!$J343=$C$1, Totals!F343,"")</f>
        <v/>
      </c>
      <c r="F335" s="191">
        <f t="shared" ca="1" si="11"/>
        <v>0</v>
      </c>
      <c r="G335" s="71" t="str">
        <f ca="1">IF(Totals!$J343=$C$1, Totals!I343,"")</f>
        <v/>
      </c>
      <c r="H335" s="763" t="str">
        <f ca="1">IF(Totals!$J343=$C$1,Totals!J343,"")</f>
        <v/>
      </c>
      <c r="I335" s="764"/>
    </row>
    <row r="336" spans="1:12" ht="16.5" hidden="1" customHeight="1" x14ac:dyDescent="0.25">
      <c r="A336" s="147" t="str">
        <f t="shared" ca="1" si="10"/>
        <v>0</v>
      </c>
      <c r="B336" s="762" t="str">
        <f ca="1">IF(Totals!$J344=$C$1, Totals!B344,"")</f>
        <v/>
      </c>
      <c r="C336" s="71" t="str">
        <f ca="1">IF(Totals!$J344=$C$1, Totals!D344,"")</f>
        <v/>
      </c>
      <c r="D336" s="135" t="str">
        <f ca="1">IF(Totals!$J344=$C$1, Totals!E344,"")</f>
        <v/>
      </c>
      <c r="E336" s="192" t="str">
        <f ca="1">IF(Totals!$J344=$C$1, Totals!F344,"")</f>
        <v/>
      </c>
      <c r="F336" s="191">
        <f t="shared" ca="1" si="11"/>
        <v>0</v>
      </c>
      <c r="G336" s="71" t="str">
        <f ca="1">IF(Totals!$J344=$C$1, Totals!I344,"")</f>
        <v/>
      </c>
      <c r="H336" s="763" t="str">
        <f ca="1">IF(Totals!$J344=$C$1,Totals!J344,"")</f>
        <v/>
      </c>
      <c r="I336" s="764"/>
    </row>
    <row r="337" spans="1:9" ht="16.5" hidden="1" customHeight="1" x14ac:dyDescent="0.25">
      <c r="A337" s="147" t="str">
        <f t="shared" ca="1" si="10"/>
        <v>0</v>
      </c>
      <c r="B337" s="762" t="str">
        <f ca="1">IF(Totals!$J345=$C$1, Totals!B345,"")</f>
        <v/>
      </c>
      <c r="C337" s="71" t="str">
        <f ca="1">IF(Totals!$J345=$C$1, Totals!D345,"")</f>
        <v/>
      </c>
      <c r="D337" s="135" t="str">
        <f ca="1">IF(Totals!$J345=$C$1, Totals!E345,"")</f>
        <v/>
      </c>
      <c r="E337" s="192" t="str">
        <f ca="1">IF(Totals!$J345=$C$1, Totals!F345,"")</f>
        <v/>
      </c>
      <c r="F337" s="191">
        <f t="shared" ca="1" si="11"/>
        <v>0</v>
      </c>
      <c r="G337" s="71" t="str">
        <f ca="1">IF(Totals!$J345=$C$1, Totals!I345,"")</f>
        <v/>
      </c>
      <c r="H337" s="763" t="str">
        <f ca="1">IF(Totals!$J345=$C$1,Totals!J345,"")</f>
        <v/>
      </c>
      <c r="I337" s="764"/>
    </row>
    <row r="338" spans="1:9" ht="16.5" hidden="1" customHeight="1" x14ac:dyDescent="0.25">
      <c r="A338" s="147" t="str">
        <f t="shared" ca="1" si="10"/>
        <v>0</v>
      </c>
      <c r="B338" s="762" t="str">
        <f ca="1">IF(Totals!$J346=$C$1, Totals!B346,"")</f>
        <v/>
      </c>
      <c r="C338" s="71" t="str">
        <f ca="1">IF(Totals!$J346=$C$1, Totals!D346,"")</f>
        <v/>
      </c>
      <c r="D338" s="135" t="str">
        <f ca="1">IF(Totals!$J346=$C$1, Totals!E346,"")</f>
        <v/>
      </c>
      <c r="E338" s="192" t="str">
        <f ca="1">IF(Totals!$J346=$C$1, Totals!F346,"")</f>
        <v/>
      </c>
      <c r="F338" s="191">
        <f t="shared" ca="1" si="11"/>
        <v>0</v>
      </c>
      <c r="G338" s="71" t="str">
        <f ca="1">IF(Totals!$J346=$C$1, Totals!I346,"")</f>
        <v/>
      </c>
      <c r="H338" s="763" t="str">
        <f ca="1">IF(Totals!$J346=$C$1,Totals!J346,"")</f>
        <v/>
      </c>
      <c r="I338" s="764"/>
    </row>
    <row r="339" spans="1:9" ht="16.5" hidden="1" customHeight="1" x14ac:dyDescent="0.25">
      <c r="A339" s="147" t="str">
        <f t="shared" ca="1" si="10"/>
        <v>0</v>
      </c>
      <c r="B339" s="762" t="str">
        <f ca="1">IF(Totals!$J347=$C$1, Totals!B347,"")</f>
        <v/>
      </c>
      <c r="C339" s="71" t="str">
        <f ca="1">IF(Totals!$J347=$C$1, Totals!D347,"")</f>
        <v/>
      </c>
      <c r="D339" s="135" t="str">
        <f ca="1">IF(Totals!$J347=$C$1, Totals!E347,"")</f>
        <v/>
      </c>
      <c r="E339" s="192" t="str">
        <f ca="1">IF(Totals!$J347=$C$1, Totals!F347,"")</f>
        <v/>
      </c>
      <c r="F339" s="211">
        <f t="shared" ca="1" si="11"/>
        <v>0</v>
      </c>
      <c r="G339" s="71" t="str">
        <f ca="1">IF(Totals!$J347=$C$1, Totals!I347,"")</f>
        <v/>
      </c>
      <c r="H339" s="763" t="str">
        <f ca="1">IF(Totals!$J347=$C$1,Totals!J347,"")</f>
        <v/>
      </c>
      <c r="I339" s="764"/>
    </row>
    <row r="340" spans="1:9" ht="16.5" hidden="1" customHeight="1" x14ac:dyDescent="0.25">
      <c r="A340" s="147" t="str">
        <f t="shared" ca="1" si="10"/>
        <v>0</v>
      </c>
      <c r="B340" s="762" t="str">
        <f ca="1">IF(Totals!$J348=$C$1, Totals!B348,"")</f>
        <v/>
      </c>
      <c r="C340" s="71" t="str">
        <f ca="1">IF(Totals!$J348=$C$1, Totals!D348,"")</f>
        <v/>
      </c>
      <c r="D340" s="135" t="str">
        <f ca="1">IF(Totals!$J348=$C$1, Totals!E348,"")</f>
        <v/>
      </c>
      <c r="E340" s="192" t="str">
        <f ca="1">IF(Totals!$J348=$C$1, Totals!F348,"")</f>
        <v/>
      </c>
      <c r="F340" s="192">
        <f t="shared" ca="1" si="11"/>
        <v>0</v>
      </c>
      <c r="G340" s="71" t="str">
        <f ca="1">IF(Totals!$J348=$C$1, Totals!I348,"")</f>
        <v/>
      </c>
      <c r="H340" s="763" t="str">
        <f ca="1">IF(Totals!$J348=$C$1,Totals!J348,"")</f>
        <v/>
      </c>
      <c r="I340" s="764"/>
    </row>
    <row r="341" spans="1:9" ht="16.5" hidden="1" customHeight="1" x14ac:dyDescent="0.25">
      <c r="A341" s="147" t="str">
        <f t="shared" ca="1" si="10"/>
        <v>0</v>
      </c>
      <c r="B341" s="762" t="str">
        <f ca="1">IF(Totals!$J349=$C$1, Totals!B349,"")</f>
        <v/>
      </c>
      <c r="C341" s="71" t="str">
        <f ca="1">IF(Totals!$J349=$C$1, Totals!D349,"")</f>
        <v/>
      </c>
      <c r="D341" s="135" t="str">
        <f ca="1">IF(Totals!$J349=$C$1, Totals!E349,"")</f>
        <v/>
      </c>
      <c r="E341" s="192" t="str">
        <f ca="1">IF(Totals!$J349=$C$1, Totals!F349,"")</f>
        <v/>
      </c>
      <c r="F341" s="192">
        <f t="shared" ca="1" si="11"/>
        <v>0</v>
      </c>
      <c r="G341" s="71" t="str">
        <f ca="1">IF(Totals!$J349=$C$1, Totals!I349,"")</f>
        <v/>
      </c>
      <c r="H341" s="763" t="str">
        <f ca="1">IF(Totals!$J349=$C$1,Totals!J349,"")</f>
        <v/>
      </c>
      <c r="I341" s="764"/>
    </row>
    <row r="342" spans="1:9" ht="16.5" hidden="1" customHeight="1" x14ac:dyDescent="0.25">
      <c r="A342" s="147" t="str">
        <f t="shared" ca="1" si="10"/>
        <v>0</v>
      </c>
      <c r="B342" s="762" t="str">
        <f ca="1">IF(Totals!$J350=$C$1, Totals!B350,"")</f>
        <v/>
      </c>
      <c r="C342" s="71" t="str">
        <f ca="1">IF(Totals!$J350=$C$1, Totals!D350,"")</f>
        <v/>
      </c>
      <c r="D342" s="135" t="str">
        <f ca="1">IF(Totals!$J350=$C$1, Totals!E350,"")</f>
        <v/>
      </c>
      <c r="E342" s="192" t="str">
        <f ca="1">IF(Totals!$J350=$C$1, Totals!F350,"")</f>
        <v/>
      </c>
      <c r="F342" s="192">
        <f t="shared" ca="1" si="11"/>
        <v>0</v>
      </c>
      <c r="G342" s="71" t="str">
        <f ca="1">IF(Totals!$J350=$C$1, Totals!I350,"")</f>
        <v/>
      </c>
      <c r="H342" s="763" t="str">
        <f ca="1">IF(Totals!$J350=$C$1,Totals!J350,"")</f>
        <v/>
      </c>
      <c r="I342" s="764"/>
    </row>
    <row r="343" spans="1:9" ht="16.5" hidden="1" customHeight="1" x14ac:dyDescent="0.25">
      <c r="A343" s="147" t="str">
        <f t="shared" ca="1" si="10"/>
        <v>0</v>
      </c>
      <c r="B343" s="762" t="str">
        <f ca="1">IF(Totals!$J351=$C$1, Totals!B351,"")</f>
        <v/>
      </c>
      <c r="C343" s="71" t="str">
        <f ca="1">IF(Totals!$J351=$C$1, Totals!D351,"")</f>
        <v/>
      </c>
      <c r="D343" s="135" t="str">
        <f ca="1">IF(Totals!$J351=$C$1, Totals!E351,"")</f>
        <v/>
      </c>
      <c r="E343" s="192" t="str">
        <f ca="1">IF(Totals!$J351=$C$1, Totals!F351,"")</f>
        <v/>
      </c>
      <c r="F343" s="192">
        <f t="shared" ca="1" si="11"/>
        <v>0</v>
      </c>
      <c r="G343" s="71" t="str">
        <f ca="1">IF(Totals!$J351=$C$1, Totals!I351,"")</f>
        <v/>
      </c>
      <c r="H343" s="763" t="str">
        <f ca="1">IF(Totals!$J351=$C$1,Totals!J351,"")</f>
        <v/>
      </c>
      <c r="I343" s="764"/>
    </row>
    <row r="344" spans="1:9" ht="16.5" hidden="1" customHeight="1" x14ac:dyDescent="0.25">
      <c r="A344" s="147" t="str">
        <f t="shared" ca="1" si="10"/>
        <v>0</v>
      </c>
      <c r="B344" s="762" t="str">
        <f ca="1">IF(Totals!$J352=$C$1, Totals!B352,"")</f>
        <v/>
      </c>
      <c r="C344" s="71" t="str">
        <f ca="1">IF(Totals!$J352=$C$1, Totals!D352,"")</f>
        <v/>
      </c>
      <c r="D344" s="135" t="str">
        <f ca="1">IF(Totals!$J352=$C$1, Totals!E352,"")</f>
        <v/>
      </c>
      <c r="E344" s="192" t="str">
        <f ca="1">IF(Totals!$J352=$C$1, Totals!F352,"")</f>
        <v/>
      </c>
      <c r="F344" s="192">
        <f t="shared" ca="1" si="11"/>
        <v>0</v>
      </c>
      <c r="G344" s="71" t="str">
        <f ca="1">IF(Totals!$J352=$C$1, Totals!I352,"")</f>
        <v/>
      </c>
      <c r="H344" s="763" t="str">
        <f ca="1">IF(Totals!$J352=$C$1,Totals!J352,"")</f>
        <v/>
      </c>
      <c r="I344" s="764"/>
    </row>
    <row r="345" spans="1:9" ht="16.5" hidden="1" customHeight="1" x14ac:dyDescent="0.25">
      <c r="A345" s="147" t="str">
        <f t="shared" ca="1" si="10"/>
        <v>0</v>
      </c>
      <c r="B345" s="762" t="str">
        <f ca="1">IF(Totals!$J353=$C$1, Totals!B353,"")</f>
        <v/>
      </c>
      <c r="C345" s="71" t="str">
        <f ca="1">IF(Totals!$J353=$C$1, Totals!D353,"")</f>
        <v/>
      </c>
      <c r="D345" s="135" t="str">
        <f ca="1">IF(Totals!$J353=$C$1, Totals!E353,"")</f>
        <v/>
      </c>
      <c r="E345" s="191" t="str">
        <f ca="1">IF(Totals!$J353=$C$1, Totals!F353,"")</f>
        <v/>
      </c>
      <c r="F345" s="192">
        <f t="shared" ca="1" si="11"/>
        <v>0</v>
      </c>
      <c r="G345" s="71" t="str">
        <f ca="1">IF(Totals!$J353=$C$1, Totals!I353,"")</f>
        <v/>
      </c>
      <c r="H345" s="763" t="str">
        <f ca="1">IF(Totals!$J353=$C$1,Totals!J353,"")</f>
        <v/>
      </c>
      <c r="I345" s="764"/>
    </row>
    <row r="346" spans="1:9" ht="16.5" hidden="1" customHeight="1" x14ac:dyDescent="0.25">
      <c r="A346" s="147" t="str">
        <f t="shared" ca="1" si="10"/>
        <v>0</v>
      </c>
      <c r="B346" s="762" t="str">
        <f ca="1">IF(Totals!$J354=$C$1, Totals!B354,"")</f>
        <v/>
      </c>
      <c r="C346" s="71" t="str">
        <f ca="1">IF(Totals!$J354=$C$1, Totals!D354,"")</f>
        <v/>
      </c>
      <c r="D346" s="135" t="str">
        <f ca="1">IF(Totals!$J354=$C$1, Totals!E354,"")</f>
        <v/>
      </c>
      <c r="E346" s="191" t="str">
        <f ca="1">IF(Totals!$J354=$C$1, Totals!F354,"")</f>
        <v/>
      </c>
      <c r="F346" s="192">
        <f t="shared" ca="1" si="11"/>
        <v>0</v>
      </c>
      <c r="G346" s="71" t="str">
        <f ca="1">IF(Totals!$J354=$C$1, Totals!I354,"")</f>
        <v/>
      </c>
      <c r="H346" s="763" t="str">
        <f ca="1">IF(Totals!$J354=$C$1,Totals!J354,"")</f>
        <v/>
      </c>
      <c r="I346" s="764"/>
    </row>
    <row r="347" spans="1:9" ht="16.5" hidden="1" customHeight="1" x14ac:dyDescent="0.25">
      <c r="A347" s="147" t="str">
        <f t="shared" ca="1" si="10"/>
        <v>0</v>
      </c>
      <c r="B347" s="762" t="str">
        <f ca="1">IF(Totals!$J355=$C$1, Totals!B355,"")</f>
        <v/>
      </c>
      <c r="C347" s="71" t="str">
        <f ca="1">IF(Totals!$J355=$C$1, Totals!D355,"")</f>
        <v/>
      </c>
      <c r="D347" s="135" t="str">
        <f ca="1">IF(Totals!$J355=$C$1, Totals!E355,"")</f>
        <v/>
      </c>
      <c r="E347" s="191" t="str">
        <f ca="1">IF(Totals!$J355=$C$1, Totals!F355,"")</f>
        <v/>
      </c>
      <c r="F347" s="191">
        <f t="shared" ca="1" si="11"/>
        <v>0</v>
      </c>
      <c r="G347" s="71" t="str">
        <f ca="1">IF(Totals!$J355=$C$1, Totals!I355,"")</f>
        <v/>
      </c>
      <c r="H347" s="763" t="str">
        <f ca="1">IF(Totals!$J355=$C$1,Totals!J355,"")</f>
        <v/>
      </c>
      <c r="I347" s="764"/>
    </row>
    <row r="348" spans="1:9" ht="16.5" hidden="1" customHeight="1" x14ac:dyDescent="0.25">
      <c r="A348" s="147" t="str">
        <f t="shared" ca="1" si="10"/>
        <v>0</v>
      </c>
      <c r="B348" s="762" t="str">
        <f ca="1">IF(Totals!$J356=$C$1, Totals!B356,"")</f>
        <v/>
      </c>
      <c r="C348" s="71" t="str">
        <f ca="1">IF(Totals!$J356=$C$1, Totals!D356,"")</f>
        <v/>
      </c>
      <c r="D348" s="135" t="str">
        <f ca="1">IF(Totals!$J356=$C$1, Totals!E356,"")</f>
        <v/>
      </c>
      <c r="E348" s="191" t="str">
        <f ca="1">IF(Totals!$J356=$C$1, Totals!F356,"")</f>
        <v/>
      </c>
      <c r="F348" s="191">
        <f t="shared" ca="1" si="11"/>
        <v>0</v>
      </c>
      <c r="G348" s="71" t="str">
        <f ca="1">IF(Totals!$J356=$C$1, Totals!I356,"")</f>
        <v/>
      </c>
      <c r="H348" s="763" t="str">
        <f ca="1">IF(Totals!$J356=$C$1,Totals!J356,"")</f>
        <v/>
      </c>
      <c r="I348" s="764"/>
    </row>
    <row r="349" spans="1:9" ht="16.5" hidden="1" customHeight="1" x14ac:dyDescent="0.25">
      <c r="A349" s="147" t="str">
        <f t="shared" ca="1" si="10"/>
        <v>0</v>
      </c>
      <c r="B349" s="762" t="str">
        <f ca="1">IF(Totals!$J357=$C$1, Totals!B357,"")</f>
        <v/>
      </c>
      <c r="C349" s="71" t="str">
        <f ca="1">IF(Totals!$J357=$C$1, Totals!D357,"")</f>
        <v/>
      </c>
      <c r="D349" s="135" t="str">
        <f ca="1">IF(Totals!$J357=$C$1, Totals!E357,"")</f>
        <v/>
      </c>
      <c r="E349" s="192" t="str">
        <f ca="1">IF(Totals!$J357=$C$1, Totals!F357,"")</f>
        <v/>
      </c>
      <c r="F349" s="192">
        <f t="shared" ca="1" si="11"/>
        <v>0</v>
      </c>
      <c r="G349" s="71" t="str">
        <f ca="1">IF(Totals!$J357=$C$1, Totals!I357,"")</f>
        <v/>
      </c>
      <c r="H349" s="763" t="str">
        <f ca="1">IF(Totals!$J357=$C$1,Totals!J357,"")</f>
        <v/>
      </c>
      <c r="I349" s="764"/>
    </row>
    <row r="350" spans="1:9" ht="16.5" hidden="1" customHeight="1" x14ac:dyDescent="0.25">
      <c r="A350" s="147" t="str">
        <f t="shared" ca="1" si="10"/>
        <v>0</v>
      </c>
      <c r="B350" s="762" t="str">
        <f ca="1">IF(Totals!$J358=$C$1, Totals!B358,"")</f>
        <v/>
      </c>
      <c r="C350" s="71" t="str">
        <f ca="1">IF(Totals!$J358=$C$1, Totals!D358,"")</f>
        <v/>
      </c>
      <c r="D350" s="135" t="str">
        <f ca="1">IF(Totals!$J358=$C$1, Totals!E358,"")</f>
        <v/>
      </c>
      <c r="E350" s="192" t="str">
        <f ca="1">IF(Totals!$J358=$C$1, Totals!F358,"")</f>
        <v/>
      </c>
      <c r="F350" s="192">
        <f t="shared" ca="1" si="11"/>
        <v>0</v>
      </c>
      <c r="G350" s="71" t="str">
        <f ca="1">IF(Totals!$J358=$C$1, Totals!I358,"")</f>
        <v/>
      </c>
      <c r="H350" s="763" t="str">
        <f ca="1">IF(Totals!$J358=$C$1,Totals!J358,"")</f>
        <v/>
      </c>
      <c r="I350" s="764"/>
    </row>
    <row r="351" spans="1:9" ht="16.5" hidden="1" customHeight="1" x14ac:dyDescent="0.25">
      <c r="A351" s="147" t="str">
        <f t="shared" ca="1" si="10"/>
        <v>0</v>
      </c>
      <c r="B351" s="762" t="str">
        <f ca="1">IF(Totals!$J359=$C$1, Totals!B359,"")</f>
        <v/>
      </c>
      <c r="C351" s="71" t="str">
        <f ca="1">IF(Totals!$J359=$C$1, Totals!D359,"")</f>
        <v/>
      </c>
      <c r="D351" s="135" t="str">
        <f ca="1">IF(Totals!$J359=$C$1, Totals!E359,"")</f>
        <v/>
      </c>
      <c r="E351" s="71" t="str">
        <f ca="1">IF(Totals!$J359=$C$1, Totals!F359,"")</f>
        <v/>
      </c>
      <c r="F351" s="71">
        <f t="shared" ca="1" si="11"/>
        <v>0</v>
      </c>
      <c r="G351" s="71" t="str">
        <f ca="1">IF(Totals!$J359=$C$1, Totals!I359,"")</f>
        <v/>
      </c>
      <c r="H351" s="763" t="str">
        <f ca="1">IF(Totals!$J359=$C$1,Totals!J359,"")</f>
        <v/>
      </c>
      <c r="I351" s="764"/>
    </row>
    <row r="352" spans="1:9" ht="16.5" hidden="1" customHeight="1" x14ac:dyDescent="0.25">
      <c r="A352" s="147" t="str">
        <f t="shared" ca="1" si="10"/>
        <v>0</v>
      </c>
      <c r="B352" s="762" t="str">
        <f ca="1">IF(Totals!$J360=$C$1, Totals!B360,"")</f>
        <v/>
      </c>
      <c r="C352" s="71" t="str">
        <f ca="1">IF(Totals!$J360=$C$1, Totals!D360,"")</f>
        <v/>
      </c>
      <c r="D352" s="135" t="str">
        <f ca="1">IF(Totals!$J360=$C$1, Totals!E360,"")</f>
        <v/>
      </c>
      <c r="E352" s="71" t="str">
        <f ca="1">IF(Totals!$J360=$C$1, Totals!F360,"")</f>
        <v/>
      </c>
      <c r="F352" s="71">
        <f t="shared" ca="1" si="11"/>
        <v>0</v>
      </c>
      <c r="G352" s="71" t="str">
        <f ca="1">IF(Totals!$J360=$C$1, Totals!I360,"")</f>
        <v/>
      </c>
      <c r="H352" s="763" t="str">
        <f ca="1">IF(Totals!$J360=$C$1,Totals!J360,"")</f>
        <v/>
      </c>
      <c r="I352" s="764"/>
    </row>
    <row r="353" spans="1:12" ht="16.5" hidden="1" customHeight="1" x14ac:dyDescent="0.25">
      <c r="A353" s="147" t="str">
        <f t="shared" ca="1" si="10"/>
        <v>0</v>
      </c>
      <c r="B353" s="762" t="str">
        <f ca="1">IF(Totals!$J361=$C$1, Totals!B361,"")</f>
        <v/>
      </c>
      <c r="C353" s="71" t="str">
        <f ca="1">IF(Totals!$J361=$C$1, Totals!D361,"")</f>
        <v/>
      </c>
      <c r="D353" s="135" t="str">
        <f ca="1">IF(Totals!$J361=$C$1, Totals!E361,"")</f>
        <v/>
      </c>
      <c r="E353" s="71" t="str">
        <f ca="1">IF(Totals!$J361=$C$1, Totals!F361,"")</f>
        <v/>
      </c>
      <c r="F353" s="71">
        <f t="shared" ca="1" si="11"/>
        <v>0</v>
      </c>
      <c r="G353" s="71" t="str">
        <f ca="1">IF(Totals!$J361=$C$1, Totals!I361,"")</f>
        <v/>
      </c>
      <c r="H353" s="763" t="str">
        <f ca="1">IF(Totals!$J361=$C$1,Totals!J361,"")</f>
        <v/>
      </c>
      <c r="I353" s="764"/>
    </row>
    <row r="354" spans="1:12" ht="16.5" hidden="1" customHeight="1" x14ac:dyDescent="0.25">
      <c r="A354" s="147" t="str">
        <f t="shared" ca="1" si="10"/>
        <v>0</v>
      </c>
      <c r="B354" s="762" t="str">
        <f ca="1">IF(Totals!$J362=$C$1, Totals!B362,"")</f>
        <v/>
      </c>
      <c r="C354" s="71" t="str">
        <f ca="1">IF(Totals!$J362=$C$1, Totals!D362,"")</f>
        <v/>
      </c>
      <c r="D354" s="135" t="str">
        <f ca="1">IF(Totals!$J362=$C$1, Totals!E362,"")</f>
        <v/>
      </c>
      <c r="E354" s="71" t="str">
        <f ca="1">IF(Totals!$J362=$C$1, Totals!F362,"")</f>
        <v/>
      </c>
      <c r="F354" s="71">
        <f t="shared" ca="1" si="11"/>
        <v>0</v>
      </c>
      <c r="G354" s="71" t="str">
        <f ca="1">IF(Totals!$J362=$C$1, Totals!I362,"")</f>
        <v/>
      </c>
      <c r="H354" s="763" t="str">
        <f ca="1">IF(Totals!$J362=$C$1,Totals!J362,"")</f>
        <v/>
      </c>
      <c r="I354" s="764"/>
    </row>
    <row r="355" spans="1:12" ht="16.5" hidden="1" customHeight="1" x14ac:dyDescent="0.25">
      <c r="A355" s="147" t="str">
        <f t="shared" ca="1" si="10"/>
        <v>0</v>
      </c>
      <c r="B355" s="762" t="str">
        <f ca="1">IF(Totals!$J363=$C$1, Totals!B363,"")</f>
        <v/>
      </c>
      <c r="C355" s="71" t="str">
        <f ca="1">IF(Totals!$J363=$C$1, Totals!D363,"")</f>
        <v/>
      </c>
      <c r="D355" s="135" t="str">
        <f ca="1">IF(Totals!$J363=$C$1, Totals!E363,"")</f>
        <v/>
      </c>
      <c r="E355" s="71" t="str">
        <f ca="1">IF(Totals!$J363=$C$1, Totals!F363,"")</f>
        <v/>
      </c>
      <c r="F355" s="71">
        <f t="shared" ca="1" si="11"/>
        <v>0</v>
      </c>
      <c r="G355" s="71" t="str">
        <f ca="1">IF(Totals!$J363=$C$1, Totals!I363,"")</f>
        <v/>
      </c>
      <c r="H355" s="763" t="str">
        <f ca="1">IF(Totals!$J363=$C$1,Totals!J363,"")</f>
        <v/>
      </c>
      <c r="I355" s="764"/>
    </row>
    <row r="356" spans="1:12" ht="16.5" hidden="1" customHeight="1" x14ac:dyDescent="0.25">
      <c r="A356" s="147" t="str">
        <f t="shared" ca="1" si="10"/>
        <v>0</v>
      </c>
      <c r="B356" s="762" t="str">
        <f ca="1">IF(Totals!$J364=$C$1, Totals!B364,"")</f>
        <v/>
      </c>
      <c r="C356" s="71" t="str">
        <f ca="1">IF(Totals!$J364=$C$1, Totals!D364,"")</f>
        <v/>
      </c>
      <c r="D356" s="135" t="str">
        <f ca="1">IF(Totals!$J364=$C$1, Totals!E364,"")</f>
        <v/>
      </c>
      <c r="E356" s="71" t="str">
        <f ca="1">IF(Totals!$J364=$C$1, Totals!F364,"")</f>
        <v/>
      </c>
      <c r="F356" s="71">
        <f t="shared" ca="1" si="11"/>
        <v>0</v>
      </c>
      <c r="G356" s="71" t="str">
        <f ca="1">IF(Totals!$J364=$C$1, Totals!I364,"")</f>
        <v/>
      </c>
      <c r="H356" s="763" t="str">
        <f ca="1">IF(Totals!$J364=$C$1,Totals!J364,"")</f>
        <v/>
      </c>
      <c r="I356" s="764"/>
    </row>
    <row r="357" spans="1:12" ht="16.5" hidden="1" customHeight="1" x14ac:dyDescent="0.25">
      <c r="A357" s="147" t="str">
        <f t="shared" ca="1" si="10"/>
        <v>0</v>
      </c>
      <c r="B357" s="762" t="str">
        <f ca="1">IF(Totals!$J365=$C$1, Totals!B365,"")</f>
        <v/>
      </c>
      <c r="C357" s="71" t="str">
        <f ca="1">IF(Totals!$J365=$C$1, Totals!D365,"")</f>
        <v/>
      </c>
      <c r="D357" s="135" t="str">
        <f ca="1">IF(Totals!$J365=$C$1, Totals!E365,"")</f>
        <v/>
      </c>
      <c r="E357" s="71" t="str">
        <f ca="1">IF(Totals!$J365=$C$1, Totals!F365,"")</f>
        <v/>
      </c>
      <c r="F357" s="71">
        <f t="shared" ca="1" si="11"/>
        <v>0</v>
      </c>
      <c r="G357" s="71" t="str">
        <f ca="1">IF(Totals!$J365=$C$1, Totals!I365,"")</f>
        <v/>
      </c>
      <c r="H357" s="763" t="str">
        <f ca="1">IF(Totals!$J365=$C$1,Totals!J365,"")</f>
        <v/>
      </c>
      <c r="I357" s="764"/>
    </row>
    <row r="358" spans="1:12" ht="16.5" hidden="1" customHeight="1" x14ac:dyDescent="0.25">
      <c r="A358" s="147" t="str">
        <f t="shared" ca="1" si="10"/>
        <v>0</v>
      </c>
      <c r="B358" s="762" t="str">
        <f ca="1">IF(Totals!$J366=$C$1, Totals!B366,"")</f>
        <v/>
      </c>
      <c r="C358" s="71" t="str">
        <f ca="1">IF(Totals!$J366=$C$1, Totals!D366,"")</f>
        <v/>
      </c>
      <c r="D358" s="135" t="str">
        <f ca="1">IF(Totals!$J366=$C$1, Totals!E366,"")</f>
        <v/>
      </c>
      <c r="E358" s="71" t="str">
        <f ca="1">IF(Totals!$J366=$C$1, Totals!F366,"")</f>
        <v/>
      </c>
      <c r="F358" s="71">
        <f t="shared" ca="1" si="11"/>
        <v>0</v>
      </c>
      <c r="G358" s="71" t="str">
        <f ca="1">IF(Totals!$J366=$C$1, Totals!I366,"")</f>
        <v/>
      </c>
      <c r="H358" s="763" t="str">
        <f ca="1">IF(Totals!$J366=$C$1,Totals!J366,"")</f>
        <v/>
      </c>
      <c r="I358" s="764"/>
    </row>
    <row r="359" spans="1:12" ht="16.5" hidden="1" customHeight="1" x14ac:dyDescent="0.25">
      <c r="A359" s="147" t="str">
        <f t="shared" ca="1" si="10"/>
        <v>0</v>
      </c>
      <c r="B359" s="762" t="str">
        <f ca="1">IF(Totals!$J367=$C$1, Totals!B367,"")</f>
        <v/>
      </c>
      <c r="C359" s="71" t="str">
        <f ca="1">IF(Totals!$J367=$C$1, Totals!D367,"")</f>
        <v/>
      </c>
      <c r="D359" s="135" t="str">
        <f ca="1">IF(Totals!$J367=$C$1, Totals!E367,"")</f>
        <v/>
      </c>
      <c r="E359" s="71" t="str">
        <f ca="1">IF(Totals!$J367=$C$1, Totals!F367,"")</f>
        <v/>
      </c>
      <c r="F359" s="71">
        <f t="shared" ca="1" si="11"/>
        <v>0</v>
      </c>
      <c r="G359" s="71" t="str">
        <f ca="1">IF(Totals!$J367=$C$1, Totals!I367,"")</f>
        <v/>
      </c>
      <c r="H359" s="763" t="str">
        <f ca="1">IF(Totals!$J367=$C$1,Totals!J367,"")</f>
        <v/>
      </c>
      <c r="I359" s="764"/>
    </row>
    <row r="360" spans="1:12" ht="16.5" hidden="1" customHeight="1" x14ac:dyDescent="0.25">
      <c r="A360" s="147" t="str">
        <f t="shared" ca="1" si="10"/>
        <v>0</v>
      </c>
      <c r="B360" s="762" t="str">
        <f ca="1">IF(Totals!$J368=$C$1, Totals!B368,"")</f>
        <v/>
      </c>
      <c r="C360" s="71" t="str">
        <f ca="1">IF(Totals!$J368=$C$1, Totals!D368,"")</f>
        <v/>
      </c>
      <c r="D360" s="135" t="str">
        <f ca="1">IF(Totals!$J368=$C$1, Totals!E368,"")</f>
        <v/>
      </c>
      <c r="E360" s="71" t="str">
        <f ca="1">IF(Totals!$J368=$C$1, Totals!F368,"")</f>
        <v/>
      </c>
      <c r="F360" s="71">
        <f t="shared" ca="1" si="11"/>
        <v>0</v>
      </c>
      <c r="G360" s="71" t="str">
        <f ca="1">IF(Totals!$J368=$C$1, Totals!I368,"")</f>
        <v/>
      </c>
      <c r="H360" s="763" t="str">
        <f ca="1">IF(Totals!$J368=$C$1,Totals!J368,"")</f>
        <v/>
      </c>
      <c r="I360" s="764"/>
      <c r="L360" s="147">
        <f>MstList!L360</f>
        <v>0</v>
      </c>
    </row>
    <row r="361" spans="1:12" ht="16.5" hidden="1" customHeight="1" x14ac:dyDescent="0.25">
      <c r="A361" s="147" t="str">
        <f t="shared" ca="1" si="10"/>
        <v>0</v>
      </c>
      <c r="B361" s="762" t="str">
        <f ca="1">IF(Totals!$J369=$C$1, Totals!B369,"")</f>
        <v/>
      </c>
      <c r="C361" s="71" t="str">
        <f ca="1">IF(Totals!$J369=$C$1, Totals!D369,"")</f>
        <v/>
      </c>
      <c r="D361" s="135" t="str">
        <f ca="1">IF(Totals!$J369=$C$1, Totals!E369,"")</f>
        <v/>
      </c>
      <c r="E361" s="71" t="str">
        <f ca="1">IF(Totals!$J369=$C$1, Totals!F369,"")</f>
        <v/>
      </c>
      <c r="F361" s="71">
        <f t="shared" ca="1" si="11"/>
        <v>0</v>
      </c>
      <c r="G361" s="71" t="str">
        <f ca="1">IF(Totals!$J369=$C$1, Totals!I369,"")</f>
        <v/>
      </c>
      <c r="H361" s="763" t="str">
        <f ca="1">IF(Totals!$J369=$C$1,Totals!J369,"")</f>
        <v/>
      </c>
      <c r="I361" s="764"/>
      <c r="L361" s="147">
        <f>MstList!L361</f>
        <v>0</v>
      </c>
    </row>
    <row r="362" spans="1:12" ht="16.5" hidden="1" customHeight="1" x14ac:dyDescent="0.25">
      <c r="A362" s="147" t="str">
        <f t="shared" ca="1" si="10"/>
        <v>0</v>
      </c>
      <c r="B362" s="762" t="str">
        <f ca="1">IF(Totals!$J370=$C$1, Totals!B370,"")</f>
        <v/>
      </c>
      <c r="C362" s="71" t="str">
        <f ca="1">IF(Totals!$J370=$C$1, Totals!D370,"")</f>
        <v/>
      </c>
      <c r="D362" s="135" t="str">
        <f ca="1">IF(Totals!$J370=$C$1, Totals!E370,"")</f>
        <v/>
      </c>
      <c r="E362" s="71" t="str">
        <f ca="1">IF(Totals!$J370=$C$1, Totals!F370,"")</f>
        <v/>
      </c>
      <c r="F362" s="71">
        <f t="shared" ca="1" si="11"/>
        <v>0</v>
      </c>
      <c r="G362" s="71" t="str">
        <f ca="1">IF(Totals!$J370=$C$1, Totals!I370,"")</f>
        <v/>
      </c>
      <c r="H362" s="763" t="str">
        <f ca="1">IF(Totals!$J370=$C$1,Totals!J370,"")</f>
        <v/>
      </c>
      <c r="I362" s="764"/>
      <c r="L362" s="147">
        <f>MstList!L362</f>
        <v>0</v>
      </c>
    </row>
    <row r="363" spans="1:12" ht="16.5" hidden="1" customHeight="1" x14ac:dyDescent="0.25">
      <c r="A363" s="147" t="str">
        <f t="shared" ca="1" si="10"/>
        <v>0</v>
      </c>
      <c r="B363" s="762" t="str">
        <f ca="1">IF(Totals!$J371=$C$1, Totals!B371,"")</f>
        <v/>
      </c>
      <c r="C363" s="71" t="str">
        <f ca="1">IF(Totals!$J371=$C$1, Totals!D371,"")</f>
        <v/>
      </c>
      <c r="D363" s="135" t="str">
        <f ca="1">IF(Totals!$J371=$C$1, Totals!E371,"")</f>
        <v/>
      </c>
      <c r="E363" s="71" t="str">
        <f ca="1">IF(Totals!$J371=$C$1, Totals!F371,"")</f>
        <v/>
      </c>
      <c r="F363" s="71">
        <f t="shared" ca="1" si="11"/>
        <v>0</v>
      </c>
      <c r="G363" s="71" t="str">
        <f ca="1">IF(Totals!$J371=$C$1, Totals!I371,"")</f>
        <v/>
      </c>
      <c r="H363" s="763" t="str">
        <f ca="1">IF(Totals!$J371=$C$1,Totals!J371,"")</f>
        <v/>
      </c>
      <c r="I363" s="764"/>
    </row>
    <row r="364" spans="1:12" ht="16.5" hidden="1" customHeight="1" x14ac:dyDescent="0.25">
      <c r="A364" s="147" t="str">
        <f t="shared" ca="1" si="10"/>
        <v>0</v>
      </c>
      <c r="B364" s="762" t="str">
        <f ca="1">IF(Totals!$J372=$C$1, Totals!B372,"")</f>
        <v/>
      </c>
      <c r="C364" s="71" t="str">
        <f ca="1">IF(Totals!$J372=$C$1, Totals!D372,"")</f>
        <v/>
      </c>
      <c r="D364" s="135" t="str">
        <f ca="1">IF(Totals!$J372=$C$1, Totals!E372,"")</f>
        <v/>
      </c>
      <c r="E364" s="71" t="str">
        <f ca="1">IF(Totals!$J372=$C$1, Totals!F372,"")</f>
        <v/>
      </c>
      <c r="F364" s="71">
        <f t="shared" ca="1" si="11"/>
        <v>0</v>
      </c>
      <c r="G364" s="71" t="str">
        <f ca="1">IF(Totals!$J372=$C$1, Totals!I372,"")</f>
        <v/>
      </c>
      <c r="H364" s="763" t="str">
        <f ca="1">IF(Totals!$J372=$C$1,Totals!J372,"")</f>
        <v/>
      </c>
      <c r="I364" s="764"/>
    </row>
    <row r="365" spans="1:12" ht="16.5" hidden="1" customHeight="1" x14ac:dyDescent="0.25">
      <c r="A365" s="147" t="str">
        <f t="shared" ca="1" si="10"/>
        <v>0</v>
      </c>
      <c r="B365" s="762" t="str">
        <f ca="1">IF(Totals!$J373=$C$1, Totals!B373,"")</f>
        <v/>
      </c>
      <c r="C365" s="71" t="str">
        <f ca="1">IF(Totals!$J373=$C$1, Totals!D373,"")</f>
        <v/>
      </c>
      <c r="D365" s="135" t="str">
        <f ca="1">IF(Totals!$J373=$C$1, Totals!E373,"")</f>
        <v/>
      </c>
      <c r="E365" s="71" t="str">
        <f ca="1">IF(Totals!$J373=$C$1, Totals!F373,"")</f>
        <v/>
      </c>
      <c r="F365" s="71">
        <f t="shared" ca="1" si="11"/>
        <v>0</v>
      </c>
      <c r="G365" s="71" t="str">
        <f ca="1">IF(Totals!$J373=$C$1, Totals!I373,"")</f>
        <v/>
      </c>
      <c r="H365" s="763" t="str">
        <f ca="1">IF(Totals!$J373=$C$1,Totals!J373,"")</f>
        <v/>
      </c>
      <c r="I365" s="764"/>
    </row>
    <row r="366" spans="1:12" ht="16.5" hidden="1" customHeight="1" x14ac:dyDescent="0.25">
      <c r="A366" s="147" t="str">
        <f t="shared" ca="1" si="10"/>
        <v>0</v>
      </c>
      <c r="B366" s="762" t="str">
        <f ca="1">IF(Totals!$J374=$C$1, Totals!B374,"")</f>
        <v/>
      </c>
      <c r="C366" s="71" t="str">
        <f ca="1">IF(Totals!$J374=$C$1, Totals!D374,"")</f>
        <v/>
      </c>
      <c r="D366" s="135" t="str">
        <f ca="1">IF(Totals!$J374=$C$1, Totals!E374,"")</f>
        <v/>
      </c>
      <c r="E366" s="71" t="str">
        <f ca="1">IF(Totals!$J374=$C$1, Totals!F374,"")</f>
        <v/>
      </c>
      <c r="F366" s="71">
        <f t="shared" ca="1" si="11"/>
        <v>0</v>
      </c>
      <c r="G366" s="71" t="str">
        <f ca="1">IF(Totals!$J374=$C$1, Totals!I374,"")</f>
        <v/>
      </c>
      <c r="H366" s="763" t="str">
        <f ca="1">IF(Totals!$J374=$C$1,Totals!J374,"")</f>
        <v/>
      </c>
      <c r="I366" s="764"/>
    </row>
    <row r="367" spans="1:12" ht="16.5" hidden="1" customHeight="1" x14ac:dyDescent="0.25">
      <c r="A367" s="147" t="str">
        <f t="shared" ca="1" si="10"/>
        <v>0</v>
      </c>
      <c r="B367" s="762" t="str">
        <f ca="1">IF(Totals!$J375=$C$1, Totals!B375,"")</f>
        <v/>
      </c>
      <c r="C367" s="71" t="str">
        <f ca="1">IF(Totals!$J375=$C$1, Totals!D375,"")</f>
        <v/>
      </c>
      <c r="D367" s="135" t="str">
        <f ca="1">IF(Totals!$J375=$C$1, Totals!E375,"")</f>
        <v/>
      </c>
      <c r="E367" s="71" t="str">
        <f ca="1">IF(Totals!$J375=$C$1, Totals!F375,"")</f>
        <v/>
      </c>
      <c r="F367" s="71">
        <f t="shared" ca="1" si="11"/>
        <v>0</v>
      </c>
      <c r="G367" s="71" t="str">
        <f ca="1">IF(Totals!$J375=$C$1, Totals!I375,"")</f>
        <v/>
      </c>
      <c r="H367" s="763" t="str">
        <f ca="1">IF(Totals!$J375=$C$1,Totals!J375,"")</f>
        <v/>
      </c>
      <c r="I367" s="764"/>
    </row>
    <row r="368" spans="1:12" ht="16.5" hidden="1" customHeight="1" x14ac:dyDescent="0.25">
      <c r="A368" s="147" t="str">
        <f t="shared" ca="1" si="10"/>
        <v>0</v>
      </c>
      <c r="B368" s="762" t="str">
        <f ca="1">IF(Totals!$J376=$C$1, Totals!B376,"")</f>
        <v/>
      </c>
      <c r="C368" s="71" t="str">
        <f ca="1">IF(Totals!$J376=$C$1, Totals!D376,"")</f>
        <v/>
      </c>
      <c r="D368" s="135" t="str">
        <f ca="1">IF(Totals!$J376=$C$1, Totals!E376,"")</f>
        <v/>
      </c>
      <c r="E368" s="71" t="str">
        <f ca="1">IF(Totals!$J376=$C$1, Totals!F376,"")</f>
        <v/>
      </c>
      <c r="F368" s="71">
        <f t="shared" ca="1" si="11"/>
        <v>0</v>
      </c>
      <c r="G368" s="71" t="str">
        <f ca="1">IF(Totals!$J376=$C$1, Totals!I376,"")</f>
        <v/>
      </c>
      <c r="H368" s="763" t="str">
        <f ca="1">IF(Totals!$J376=$C$1,Totals!J376,"")</f>
        <v/>
      </c>
      <c r="I368" s="764"/>
    </row>
    <row r="369" spans="1:9" ht="16.5" hidden="1" customHeight="1" x14ac:dyDescent="0.25">
      <c r="A369" s="147" t="str">
        <f t="shared" ca="1" si="10"/>
        <v>0</v>
      </c>
      <c r="B369" s="762" t="str">
        <f ca="1">IF(Totals!$J377=$C$1, Totals!B377,"")</f>
        <v/>
      </c>
      <c r="C369" s="71" t="str">
        <f ca="1">IF(Totals!$J377=$C$1, Totals!D377,"")</f>
        <v/>
      </c>
      <c r="D369" s="135" t="str">
        <f ca="1">IF(Totals!$J377=$C$1, Totals!E377,"")</f>
        <v/>
      </c>
      <c r="E369" s="71" t="str">
        <f ca="1">IF(Totals!$J377=$C$1, Totals!F377,"")</f>
        <v/>
      </c>
      <c r="F369" s="71">
        <f t="shared" ca="1" si="11"/>
        <v>0</v>
      </c>
      <c r="G369" s="71" t="str">
        <f ca="1">IF(Totals!$J377=$C$1, Totals!I377,"")</f>
        <v/>
      </c>
      <c r="H369" s="763" t="str">
        <f ca="1">IF(Totals!$J377=$C$1,Totals!J377,"")</f>
        <v/>
      </c>
      <c r="I369" s="764"/>
    </row>
    <row r="370" spans="1:9" ht="16.5" hidden="1" customHeight="1" x14ac:dyDescent="0.25">
      <c r="A370" s="147" t="str">
        <f t="shared" ca="1" si="10"/>
        <v>0</v>
      </c>
      <c r="B370" s="762" t="str">
        <f ca="1">IF(Totals!$J378=$C$1, Totals!B378,"")</f>
        <v/>
      </c>
      <c r="C370" s="71" t="str">
        <f ca="1">IF(Totals!$J378=$C$1, Totals!D378,"")</f>
        <v/>
      </c>
      <c r="D370" s="135" t="str">
        <f ca="1">IF(Totals!$J378=$C$1, Totals!E378,"")</f>
        <v/>
      </c>
      <c r="E370" s="71" t="str">
        <f ca="1">IF(Totals!$J378=$C$1, Totals!F378,"")</f>
        <v/>
      </c>
      <c r="F370" s="71">
        <f t="shared" ca="1" si="11"/>
        <v>0</v>
      </c>
      <c r="G370" s="71" t="str">
        <f ca="1">IF(Totals!$J378=$C$1, Totals!I378,"")</f>
        <v/>
      </c>
      <c r="H370" s="763" t="str">
        <f ca="1">IF(Totals!$J378=$C$1,Totals!J378,"")</f>
        <v/>
      </c>
      <c r="I370" s="764"/>
    </row>
    <row r="371" spans="1:9" ht="16.5" hidden="1" customHeight="1" x14ac:dyDescent="0.25">
      <c r="A371" s="147" t="str">
        <f t="shared" ca="1" si="10"/>
        <v>0</v>
      </c>
      <c r="B371" s="762" t="str">
        <f ca="1">IF(Totals!$J379=$C$1, Totals!B379,"")</f>
        <v/>
      </c>
      <c r="C371" s="71" t="str">
        <f ca="1">IF(Totals!$J379=$C$1, Totals!D379,"")</f>
        <v/>
      </c>
      <c r="D371" s="135" t="str">
        <f ca="1">IF(Totals!$J379=$C$1, Totals!E379,"")</f>
        <v/>
      </c>
      <c r="E371" s="71" t="str">
        <f ca="1">IF(Totals!$J379=$C$1, Totals!F379,"")</f>
        <v/>
      </c>
      <c r="F371" s="71">
        <f t="shared" ca="1" si="11"/>
        <v>0</v>
      </c>
      <c r="G371" s="71" t="str">
        <f ca="1">IF(Totals!$J379=$C$1, Totals!I379,"")</f>
        <v/>
      </c>
      <c r="H371" s="763" t="str">
        <f ca="1">IF(Totals!$J379=$C$1,Totals!J379,"")</f>
        <v/>
      </c>
      <c r="I371" s="764"/>
    </row>
    <row r="372" spans="1:9" ht="16.5" hidden="1" customHeight="1" x14ac:dyDescent="0.25">
      <c r="A372" s="147" t="str">
        <f t="shared" ca="1" si="10"/>
        <v>0</v>
      </c>
      <c r="B372" s="762" t="str">
        <f ca="1">IF(Totals!$J380=$C$1, Totals!B380,"")</f>
        <v/>
      </c>
      <c r="C372" s="71" t="str">
        <f ca="1">IF(Totals!$J380=$C$1, Totals!D380,"")</f>
        <v/>
      </c>
      <c r="D372" s="135" t="str">
        <f ca="1">IF(Totals!$J380=$C$1, Totals!E380,"")</f>
        <v/>
      </c>
      <c r="E372" s="71" t="str">
        <f ca="1">IF(Totals!$J380=$C$1, Totals!F380,"")</f>
        <v/>
      </c>
      <c r="F372" s="71">
        <f t="shared" ca="1" si="11"/>
        <v>0</v>
      </c>
      <c r="G372" s="71" t="str">
        <f ca="1">IF(Totals!$J380=$C$1, Totals!I380,"")</f>
        <v/>
      </c>
      <c r="H372" s="763" t="str">
        <f ca="1">IF(Totals!$J380=$C$1,Totals!J380,"")</f>
        <v/>
      </c>
      <c r="I372" s="764"/>
    </row>
    <row r="373" spans="1:9" ht="16.5" hidden="1" customHeight="1" x14ac:dyDescent="0.25">
      <c r="A373" s="147" t="str">
        <f t="shared" ca="1" si="10"/>
        <v>0</v>
      </c>
      <c r="B373" s="762" t="str">
        <f ca="1">IF(Totals!$J381=$C$1, Totals!B381,"")</f>
        <v/>
      </c>
      <c r="C373" s="71" t="str">
        <f ca="1">IF(Totals!$J381=$C$1, Totals!D381,"")</f>
        <v/>
      </c>
      <c r="D373" s="135" t="str">
        <f ca="1">IF(Totals!$J381=$C$1, Totals!E381,"")</f>
        <v/>
      </c>
      <c r="E373" s="71" t="str">
        <f ca="1">IF(Totals!$J381=$C$1, Totals!F381,"")</f>
        <v/>
      </c>
      <c r="F373" s="71">
        <f t="shared" ca="1" si="11"/>
        <v>0</v>
      </c>
      <c r="G373" s="71" t="str">
        <f ca="1">IF(Totals!$J381=$C$1, Totals!I381,"")</f>
        <v/>
      </c>
      <c r="H373" s="763" t="str">
        <f ca="1">IF(Totals!$J381=$C$1,Totals!J381,"")</f>
        <v/>
      </c>
      <c r="I373" s="764"/>
    </row>
    <row r="374" spans="1:9" ht="16.5" hidden="1" customHeight="1" x14ac:dyDescent="0.25">
      <c r="A374" s="147" t="str">
        <f t="shared" ca="1" si="10"/>
        <v>0</v>
      </c>
      <c r="B374" s="762" t="str">
        <f ca="1">IF(Totals!$J382=$C$1, Totals!B382,"")</f>
        <v/>
      </c>
      <c r="C374" s="71" t="str">
        <f ca="1">IF(Totals!$J382=$C$1, Totals!D382,"")</f>
        <v/>
      </c>
      <c r="D374" s="135" t="str">
        <f ca="1">IF(Totals!$J382=$C$1, Totals!E382,"")</f>
        <v/>
      </c>
      <c r="E374" s="71" t="str">
        <f ca="1">IF(Totals!$J382=$C$1, Totals!F382,"")</f>
        <v/>
      </c>
      <c r="F374" s="71">
        <f t="shared" ca="1" si="11"/>
        <v>0</v>
      </c>
      <c r="G374" s="71" t="str">
        <f ca="1">IF(Totals!$J382=$C$1, Totals!I382,"")</f>
        <v/>
      </c>
      <c r="H374" s="763" t="str">
        <f ca="1">IF(Totals!$J382=$C$1,Totals!J382,"")</f>
        <v/>
      </c>
      <c r="I374" s="764"/>
    </row>
    <row r="375" spans="1:9" ht="16.5" hidden="1" customHeight="1" x14ac:dyDescent="0.25">
      <c r="A375" s="147" t="str">
        <f t="shared" ca="1" si="10"/>
        <v>0</v>
      </c>
      <c r="B375" s="762" t="str">
        <f ca="1">IF(Totals!$J383=$C$1, Totals!B383,"")</f>
        <v/>
      </c>
      <c r="C375" s="71" t="str">
        <f ca="1">IF(Totals!$J383=$C$1, Totals!D383,"")</f>
        <v/>
      </c>
      <c r="D375" s="135" t="str">
        <f ca="1">IF(Totals!$J383=$C$1, Totals!E383,"")</f>
        <v/>
      </c>
      <c r="E375" s="71" t="str">
        <f ca="1">IF(Totals!$J383=$C$1, Totals!F383,"")</f>
        <v/>
      </c>
      <c r="F375" s="71">
        <f t="shared" ca="1" si="11"/>
        <v>0</v>
      </c>
      <c r="G375" s="71" t="str">
        <f ca="1">IF(Totals!$J383=$C$1, Totals!I383,"")</f>
        <v/>
      </c>
      <c r="H375" s="763" t="str">
        <f ca="1">IF(Totals!$J383=$C$1,Totals!J383,"")</f>
        <v/>
      </c>
      <c r="I375" s="764"/>
    </row>
    <row r="376" spans="1:9" ht="16.5" hidden="1" customHeight="1" x14ac:dyDescent="0.25">
      <c r="A376" s="147" t="str">
        <f t="shared" ca="1" si="10"/>
        <v>0</v>
      </c>
      <c r="B376" s="762" t="str">
        <f ca="1">IF(Totals!$J384=$C$1, Totals!B384,"")</f>
        <v/>
      </c>
      <c r="C376" s="71" t="str">
        <f ca="1">IF(Totals!$J384=$C$1, Totals!D384,"")</f>
        <v/>
      </c>
      <c r="D376" s="135" t="str">
        <f ca="1">IF(Totals!$J384=$C$1, Totals!E384,"")</f>
        <v/>
      </c>
      <c r="E376" s="71" t="str">
        <f ca="1">IF(Totals!$J384=$C$1, Totals!F384,"")</f>
        <v/>
      </c>
      <c r="F376" s="71">
        <f t="shared" ca="1" si="11"/>
        <v>0</v>
      </c>
      <c r="G376" s="71" t="str">
        <f ca="1">IF(Totals!$J384=$C$1, Totals!I384,"")</f>
        <v/>
      </c>
      <c r="H376" s="763" t="str">
        <f ca="1">IF(Totals!$J384=$C$1,Totals!J384,"")</f>
        <v/>
      </c>
      <c r="I376" s="764">
        <f>MstList!L384</f>
        <v>0</v>
      </c>
    </row>
    <row r="377" spans="1:9" ht="16.5" hidden="1" customHeight="1" x14ac:dyDescent="0.25">
      <c r="A377" s="147" t="str">
        <f t="shared" ca="1" si="10"/>
        <v>0</v>
      </c>
      <c r="B377" s="762" t="str">
        <f ca="1">IF(Totals!$J385=$C$1, Totals!B385,"")</f>
        <v/>
      </c>
      <c r="C377" s="71" t="str">
        <f ca="1">IF(Totals!$J385=$C$1, Totals!D385,"")</f>
        <v/>
      </c>
      <c r="D377" s="135" t="str">
        <f ca="1">IF(Totals!$J385=$C$1, Totals!E385,"")</f>
        <v/>
      </c>
      <c r="E377" s="71" t="str">
        <f ca="1">IF(Totals!$J385=$C$1, Totals!F385,"")</f>
        <v/>
      </c>
      <c r="F377" s="71">
        <f t="shared" ca="1" si="11"/>
        <v>0</v>
      </c>
      <c r="G377" s="71" t="str">
        <f ca="1">IF(Totals!$J385=$C$1, Totals!I385,"")</f>
        <v/>
      </c>
      <c r="H377" s="763" t="str">
        <f ca="1">IF(Totals!$J385=$C$1,Totals!J385,"")</f>
        <v/>
      </c>
      <c r="I377" s="764"/>
    </row>
    <row r="378" spans="1:9" ht="16.5" hidden="1" customHeight="1" x14ac:dyDescent="0.25">
      <c r="A378" s="147" t="str">
        <f t="shared" ca="1" si="10"/>
        <v>0</v>
      </c>
      <c r="B378" s="762" t="str">
        <f ca="1">IF(Totals!$J386=$C$1, Totals!B386,"")</f>
        <v/>
      </c>
      <c r="C378" s="71" t="str">
        <f ca="1">IF(Totals!$J386=$C$1, Totals!D386,"")</f>
        <v/>
      </c>
      <c r="D378" s="135" t="str">
        <f ca="1">IF(Totals!$J386=$C$1, Totals!E386,"")</f>
        <v/>
      </c>
      <c r="E378" s="71" t="str">
        <f ca="1">IF(Totals!$J386=$C$1, Totals!F386,"")</f>
        <v/>
      </c>
      <c r="F378" s="71">
        <f t="shared" ca="1" si="11"/>
        <v>0</v>
      </c>
      <c r="G378" s="71" t="str">
        <f ca="1">IF(Totals!$J386=$C$1, Totals!I386,"")</f>
        <v/>
      </c>
      <c r="H378" s="763" t="str">
        <f ca="1">IF(Totals!$J386=$C$1,Totals!J386,"")</f>
        <v/>
      </c>
      <c r="I378" s="764"/>
    </row>
    <row r="379" spans="1:9" ht="16.5" customHeight="1" x14ac:dyDescent="0.25">
      <c r="A379" s="147" t="str">
        <f t="shared" ref="A379:A430" ca="1" si="12">IF(D379="","0","1")</f>
        <v>1</v>
      </c>
      <c r="B379" s="762" t="str">
        <f ca="1">IF(Totals!$J388=$C$1, Totals!B388,"")</f>
        <v>68052285AC</v>
      </c>
      <c r="C379" s="71" t="str">
        <f ca="1">IF(Totals!$J388=$C$1, Totals!D388,"")</f>
        <v>INTERMEDIATE SHAFT</v>
      </c>
      <c r="D379" s="135">
        <f ca="1">IF(Totals!$J388=$C$1, Totals!E388,"")</f>
        <v>1</v>
      </c>
      <c r="E379" s="128">
        <f ca="1">IF(Totals!$J388=$C$1, Totals!F388,"")</f>
        <v>0</v>
      </c>
      <c r="F379" s="128">
        <f t="shared" ref="F379" ca="1" si="13">PRODUCT(D379:E379)</f>
        <v>0</v>
      </c>
      <c r="G379" s="71" t="str">
        <f ca="1">IF(Totals!$J388=$C$1, Totals!I388,"")</f>
        <v>Charger AWD</v>
      </c>
      <c r="H379" s="763"/>
      <c r="I379" s="764"/>
    </row>
    <row r="380" spans="1:9" ht="16.5" hidden="1" customHeight="1" x14ac:dyDescent="0.25">
      <c r="A380" s="147" t="str">
        <f t="shared" ca="1" si="12"/>
        <v>1</v>
      </c>
      <c r="B380" s="762">
        <f ca="1">IF(Totals!$J401=$C$1, Totals!B401,"")</f>
        <v>0</v>
      </c>
      <c r="C380" s="71" t="str">
        <f ca="1">IF(Totals!$J401=$C$1, Totals!D401,"")</f>
        <v>0W20 MOTOR OIL</v>
      </c>
      <c r="D380" s="135">
        <f ca="1">IF(Totals!$J401=$C$1, Totals!E401,"")</f>
        <v>2</v>
      </c>
      <c r="E380" s="128">
        <f ca="1">IF(Totals!$J401=$C$1, Totals!F401,"")</f>
        <v>0</v>
      </c>
      <c r="F380" s="128">
        <f t="shared" ref="F380" ca="1" si="14">PRODUCT(D380:E380)</f>
        <v>0</v>
      </c>
      <c r="G380" s="71">
        <f ca="1">IF(Totals!$J401=$C$1, Totals!I401,"")</f>
        <v>0</v>
      </c>
      <c r="H380" s="763" t="str">
        <f ca="1">IF(Totals!$J401=$C$1,Totals!J401,"")</f>
        <v>Peru</v>
      </c>
      <c r="I380" s="765"/>
    </row>
    <row r="381" spans="1:9" ht="16.5" hidden="1" customHeight="1" x14ac:dyDescent="0.25">
      <c r="A381" s="147" t="str">
        <f t="shared" ca="1" si="12"/>
        <v>0</v>
      </c>
      <c r="B381" s="762" t="str">
        <f ca="1">IF(Totals!$J402=$C$1, Totals!B402,"")</f>
        <v/>
      </c>
      <c r="C381" s="71" t="str">
        <f ca="1">IF(Totals!$J402=$C$1, Totals!D402,"")</f>
        <v/>
      </c>
      <c r="D381" s="71" t="str">
        <f ca="1">IF(Totals!$J402=$C$1, Totals!E402,"")</f>
        <v/>
      </c>
      <c r="E381" s="71" t="str">
        <f ca="1">IF(Totals!$J402=$C$1, Totals!F402,"")</f>
        <v/>
      </c>
      <c r="F381" s="71">
        <f t="shared" ref="F381:F444" ca="1" si="15">PRODUCT(D381:E381)</f>
        <v>0</v>
      </c>
      <c r="G381" s="71" t="str">
        <f ca="1">IF(Totals!$J402=$C$1, Totals!I402,"")</f>
        <v/>
      </c>
      <c r="H381" s="763" t="str">
        <f ca="1">IF(Totals!$J402=$C$1,Totals!J402,"")</f>
        <v/>
      </c>
      <c r="I381" s="765"/>
    </row>
    <row r="382" spans="1:9" ht="16.5" hidden="1" customHeight="1" x14ac:dyDescent="0.25">
      <c r="A382" s="147" t="str">
        <f t="shared" ca="1" si="12"/>
        <v>0</v>
      </c>
      <c r="B382" s="762" t="str">
        <f ca="1">IF(Totals!$J403=$C$1, Totals!B403,"")</f>
        <v/>
      </c>
      <c r="C382" s="71" t="str">
        <f ca="1">IF(Totals!$J403=$C$1, Totals!D403,"")</f>
        <v/>
      </c>
      <c r="D382" s="71" t="str">
        <f ca="1">IF(Totals!$J403=$C$1, Totals!E403,"")</f>
        <v/>
      </c>
      <c r="E382" s="71" t="str">
        <f ca="1">IF(Totals!$J403=$C$1, Totals!F403,"")</f>
        <v/>
      </c>
      <c r="F382" s="71">
        <f t="shared" ca="1" si="15"/>
        <v>0</v>
      </c>
      <c r="G382" s="71" t="str">
        <f ca="1">IF(Totals!$J403=$C$1, Totals!I403,"")</f>
        <v/>
      </c>
      <c r="H382" s="763" t="str">
        <f ca="1">IF(Totals!$J403=$C$1,Totals!J403,"")</f>
        <v/>
      </c>
    </row>
    <row r="383" spans="1:9" ht="16.5" hidden="1" customHeight="1" x14ac:dyDescent="0.25">
      <c r="A383" s="147" t="str">
        <f t="shared" ca="1" si="12"/>
        <v>0</v>
      </c>
      <c r="B383" s="762" t="str">
        <f ca="1">IF(Totals!$J404=$C$1, Totals!B404,"")</f>
        <v/>
      </c>
      <c r="C383" s="71" t="str">
        <f ca="1">IF(Totals!$J404=$C$1, Totals!D404,"")</f>
        <v/>
      </c>
      <c r="D383" s="71" t="str">
        <f ca="1">IF(Totals!$J404=$C$1, Totals!E404,"")</f>
        <v/>
      </c>
      <c r="E383" s="71" t="str">
        <f ca="1">IF(Totals!$J404=$C$1, Totals!F404,"")</f>
        <v/>
      </c>
      <c r="F383" s="71">
        <f t="shared" ca="1" si="15"/>
        <v>0</v>
      </c>
      <c r="G383" s="71" t="str">
        <f ca="1">IF(Totals!$J404=$C$1, Totals!I404,"")</f>
        <v/>
      </c>
      <c r="H383" s="763" t="str">
        <f ca="1">IF(Totals!$J404=$C$1,Totals!J404,"")</f>
        <v/>
      </c>
    </row>
    <row r="384" spans="1:9" ht="16.5" hidden="1" customHeight="1" x14ac:dyDescent="0.25">
      <c r="A384" s="147" t="str">
        <f t="shared" ca="1" si="12"/>
        <v>0</v>
      </c>
      <c r="B384" s="762" t="str">
        <f ca="1">IF(Totals!$J405=$C$1, Totals!B405,"")</f>
        <v/>
      </c>
      <c r="C384" s="71" t="str">
        <f ca="1">IF(Totals!$J405=$C$1, Totals!D405,"")</f>
        <v/>
      </c>
      <c r="D384" s="71" t="str">
        <f ca="1">IF(Totals!$J405=$C$1, Totals!E405,"")</f>
        <v/>
      </c>
      <c r="E384" s="71" t="str">
        <f ca="1">IF(Totals!$J405=$C$1, Totals!F405,"")</f>
        <v/>
      </c>
      <c r="F384" s="71">
        <f t="shared" ca="1" si="15"/>
        <v>0</v>
      </c>
      <c r="G384" s="71" t="str">
        <f ca="1">IF(Totals!$J405=$C$1, Totals!I405,"")</f>
        <v/>
      </c>
      <c r="H384" s="763" t="str">
        <f ca="1">IF(Totals!$J405=$C$1,Totals!J405,"")</f>
        <v/>
      </c>
    </row>
    <row r="385" spans="1:10" ht="16.5" hidden="1" customHeight="1" x14ac:dyDescent="0.25">
      <c r="A385" s="147" t="str">
        <f t="shared" ca="1" si="12"/>
        <v>0</v>
      </c>
      <c r="B385" s="762" t="str">
        <f ca="1">IF(Totals!$J406=$C$1, Totals!B406,"")</f>
        <v/>
      </c>
      <c r="C385" s="71" t="str">
        <f ca="1">IF(Totals!$J406=$C$1, Totals!D406,"")</f>
        <v/>
      </c>
      <c r="D385" s="71" t="str">
        <f ca="1">IF(Totals!$J406=$C$1, Totals!E406,"")</f>
        <v/>
      </c>
      <c r="E385" s="71" t="str">
        <f ca="1">IF(Totals!$J406=$C$1, Totals!F406,"")</f>
        <v/>
      </c>
      <c r="F385" s="71">
        <f t="shared" ca="1" si="15"/>
        <v>0</v>
      </c>
      <c r="G385" s="71" t="str">
        <f ca="1">IF(Totals!$J406=$C$1, Totals!I406,"")</f>
        <v/>
      </c>
      <c r="H385" s="763" t="str">
        <f ca="1">IF(Totals!$J406=$C$1,Totals!J406,"")</f>
        <v/>
      </c>
    </row>
    <row r="386" spans="1:10" ht="16.5" hidden="1" customHeight="1" x14ac:dyDescent="0.25">
      <c r="A386" s="147" t="str">
        <f t="shared" ca="1" si="12"/>
        <v>0</v>
      </c>
      <c r="B386" s="762" t="str">
        <f ca="1">IF(Totals!$J407=$C$1, Totals!B407,"")</f>
        <v/>
      </c>
      <c r="C386" s="71" t="str">
        <f ca="1">IF(Totals!$J407=$C$1, Totals!D407,"")</f>
        <v/>
      </c>
      <c r="D386" s="71" t="str">
        <f ca="1">IF(Totals!$J407=$C$1, Totals!E407,"")</f>
        <v/>
      </c>
      <c r="E386" s="71" t="str">
        <f ca="1">IF(Totals!$J407=$C$1, Totals!F407,"")</f>
        <v/>
      </c>
      <c r="F386" s="71">
        <f t="shared" ca="1" si="15"/>
        <v>0</v>
      </c>
      <c r="G386" s="71" t="str">
        <f ca="1">IF(Totals!$J407=$C$1, Totals!I407,"")</f>
        <v/>
      </c>
      <c r="H386" s="763" t="str">
        <f ca="1">IF(Totals!$J407=$C$1,Totals!J407,"")</f>
        <v/>
      </c>
    </row>
    <row r="387" spans="1:10" ht="16.5" hidden="1" customHeight="1" x14ac:dyDescent="0.25">
      <c r="A387" s="147" t="str">
        <f t="shared" ca="1" si="12"/>
        <v>0</v>
      </c>
      <c r="B387" s="762" t="str">
        <f ca="1">IF(Totals!$J408=$C$1, Totals!B408,"")</f>
        <v/>
      </c>
      <c r="C387" s="71" t="str">
        <f ca="1">IF(Totals!$J408=$C$1, Totals!D408,"")</f>
        <v/>
      </c>
      <c r="D387" s="71" t="str">
        <f ca="1">IF(Totals!$J408=$C$1, Totals!E408,"")</f>
        <v/>
      </c>
      <c r="E387" s="71" t="str">
        <f ca="1">IF(Totals!$J408=$C$1, Totals!F408,"")</f>
        <v/>
      </c>
      <c r="F387" s="71">
        <f t="shared" ca="1" si="15"/>
        <v>0</v>
      </c>
      <c r="G387" s="71" t="str">
        <f ca="1">IF(Totals!$J408=$C$1, Totals!I408,"")</f>
        <v/>
      </c>
      <c r="H387" s="763" t="str">
        <f ca="1">IF(Totals!$J408=$C$1,Totals!J408,"")</f>
        <v/>
      </c>
    </row>
    <row r="388" spans="1:10" ht="16.5" hidden="1" customHeight="1" x14ac:dyDescent="0.25">
      <c r="A388" s="147" t="str">
        <f t="shared" ca="1" si="12"/>
        <v>0</v>
      </c>
      <c r="B388" s="762" t="str">
        <f ca="1">IF(Totals!$J409=$C$1, Totals!B409,"")</f>
        <v/>
      </c>
      <c r="C388" s="71" t="str">
        <f ca="1">IF(Totals!$J409=$C$1, Totals!D409,"")</f>
        <v/>
      </c>
      <c r="D388" s="71" t="str">
        <f ca="1">IF(Totals!$J409=$C$1, Totals!E409,"")</f>
        <v/>
      </c>
      <c r="E388" s="71" t="str">
        <f ca="1">IF(Totals!$J409=$C$1, Totals!F409,"")</f>
        <v/>
      </c>
      <c r="F388" s="71">
        <f t="shared" ca="1" si="15"/>
        <v>0</v>
      </c>
      <c r="G388" s="71" t="str">
        <f ca="1">IF(Totals!$J409=$C$1, Totals!I409,"")</f>
        <v/>
      </c>
      <c r="H388" s="763" t="str">
        <f ca="1">IF(Totals!$J409=$C$1,Totals!J409,"")</f>
        <v/>
      </c>
    </row>
    <row r="389" spans="1:10" ht="16.5" hidden="1" customHeight="1" x14ac:dyDescent="0.25">
      <c r="A389" s="147" t="str">
        <f t="shared" ca="1" si="12"/>
        <v>0</v>
      </c>
      <c r="B389" s="762" t="str">
        <f ca="1">IF(Totals!$J410=$C$1, Totals!B410,"")</f>
        <v/>
      </c>
      <c r="C389" s="71" t="str">
        <f ca="1">IF(Totals!$J410=$C$1, Totals!D410,"")</f>
        <v/>
      </c>
      <c r="D389" s="71" t="str">
        <f ca="1">IF(Totals!$J410=$C$1, Totals!E410,"")</f>
        <v/>
      </c>
      <c r="E389" s="71" t="str">
        <f ca="1">IF(Totals!$J410=$C$1, Totals!F410,"")</f>
        <v/>
      </c>
      <c r="F389" s="71">
        <f t="shared" ca="1" si="15"/>
        <v>0</v>
      </c>
      <c r="G389" s="71" t="str">
        <f ca="1">IF(Totals!$J410=$C$1, Totals!I410,"")</f>
        <v/>
      </c>
      <c r="H389" s="763" t="str">
        <f ca="1">IF(Totals!$J410=$C$1,Totals!J410,"")</f>
        <v/>
      </c>
    </row>
    <row r="390" spans="1:10" ht="16.5" hidden="1" customHeight="1" x14ac:dyDescent="0.25">
      <c r="A390" s="147" t="str">
        <f t="shared" ca="1" si="12"/>
        <v>0</v>
      </c>
      <c r="B390" s="762" t="str">
        <f ca="1">IF(Totals!$J411=$C$1, Totals!B411,"")</f>
        <v/>
      </c>
      <c r="C390" s="71" t="str">
        <f ca="1">IF(Totals!$J411=$C$1, Totals!D411,"")</f>
        <v/>
      </c>
      <c r="D390" s="71" t="str">
        <f ca="1">IF(Totals!$J411=$C$1, Totals!E411,"")</f>
        <v/>
      </c>
      <c r="E390" s="71" t="str">
        <f ca="1">IF(Totals!$J411=$C$1, Totals!F411,"")</f>
        <v/>
      </c>
      <c r="F390" s="71">
        <f t="shared" ca="1" si="15"/>
        <v>0</v>
      </c>
      <c r="G390" s="71" t="str">
        <f ca="1">IF(Totals!$J411=$C$1, Totals!I411,"")</f>
        <v/>
      </c>
      <c r="H390" s="763" t="str">
        <f ca="1">IF(Totals!$J411=$C$1,Totals!J411,"")</f>
        <v/>
      </c>
    </row>
    <row r="391" spans="1:10" ht="16.5" hidden="1" customHeight="1" x14ac:dyDescent="0.25">
      <c r="A391" s="147" t="str">
        <f t="shared" ca="1" si="12"/>
        <v>0</v>
      </c>
      <c r="B391" s="762" t="str">
        <f ca="1">IF(Totals!$J412=$C$1, Totals!B412,"")</f>
        <v/>
      </c>
      <c r="C391" s="71" t="str">
        <f ca="1">IF(Totals!$J412=$C$1, Totals!D412,"")</f>
        <v/>
      </c>
      <c r="D391" s="71" t="str">
        <f ca="1">IF(Totals!$J412=$C$1, Totals!E412,"")</f>
        <v/>
      </c>
      <c r="E391" s="71" t="str">
        <f ca="1">IF(Totals!$J412=$C$1, Totals!F412,"")</f>
        <v/>
      </c>
      <c r="F391" s="71">
        <f t="shared" ca="1" si="15"/>
        <v>0</v>
      </c>
      <c r="G391" s="71" t="str">
        <f ca="1">IF(Totals!$J412=$C$1, Totals!I412,"")</f>
        <v/>
      </c>
      <c r="H391" s="763" t="str">
        <f ca="1">IF(Totals!$J412=$C$1,Totals!J412,"")</f>
        <v/>
      </c>
    </row>
    <row r="392" spans="1:10" ht="16.5" hidden="1" customHeight="1" x14ac:dyDescent="0.25">
      <c r="A392" s="147" t="str">
        <f t="shared" ca="1" si="12"/>
        <v>0</v>
      </c>
      <c r="B392" s="762" t="str">
        <f ca="1">IF(Totals!$J413=$C$1, Totals!B413,"")</f>
        <v/>
      </c>
      <c r="C392" s="71" t="str">
        <f ca="1">IF(Totals!$J413=$C$1, Totals!D413,"")</f>
        <v/>
      </c>
      <c r="D392" s="71" t="str">
        <f ca="1">IF(Totals!$J413=$C$1, Totals!E413,"")</f>
        <v/>
      </c>
      <c r="E392" s="71" t="str">
        <f ca="1">IF(Totals!$J413=$C$1, Totals!F413,"")</f>
        <v/>
      </c>
      <c r="F392" s="71">
        <f t="shared" ca="1" si="15"/>
        <v>0</v>
      </c>
      <c r="G392" s="71" t="str">
        <f ca="1">IF(Totals!$J413=$C$1, Totals!I413,"")</f>
        <v/>
      </c>
      <c r="H392" s="763" t="str">
        <f ca="1">IF(Totals!$J413=$C$1,Totals!J413,"")</f>
        <v/>
      </c>
    </row>
    <row r="393" spans="1:10" ht="16.5" hidden="1" customHeight="1" x14ac:dyDescent="0.25">
      <c r="A393" s="147" t="str">
        <f t="shared" ca="1" si="12"/>
        <v>0</v>
      </c>
      <c r="B393" s="762" t="str">
        <f ca="1">IF(Totals!$J414=$C$1, Totals!B414,"")</f>
        <v/>
      </c>
      <c r="C393" s="71" t="str">
        <f ca="1">IF(Totals!$J414=$C$1, Totals!D414,"")</f>
        <v/>
      </c>
      <c r="D393" s="71" t="str">
        <f ca="1">IF(Totals!$J414=$C$1, Totals!E414,"")</f>
        <v/>
      </c>
      <c r="E393" s="71" t="str">
        <f ca="1">IF(Totals!$J414=$C$1, Totals!F414,"")</f>
        <v/>
      </c>
      <c r="F393" s="71">
        <f t="shared" ca="1" si="15"/>
        <v>0</v>
      </c>
      <c r="G393" s="71" t="str">
        <f ca="1">IF(Totals!$J414=$C$1, Totals!I414,"")</f>
        <v/>
      </c>
      <c r="H393" s="763" t="str">
        <f ca="1">IF(Totals!$J414=$C$1,Totals!J414,"")</f>
        <v/>
      </c>
      <c r="I393" s="75"/>
    </row>
    <row r="394" spans="1:10" ht="16.5" hidden="1" customHeight="1" x14ac:dyDescent="0.25">
      <c r="A394" s="147" t="str">
        <f t="shared" ca="1" si="12"/>
        <v>0</v>
      </c>
      <c r="B394" s="762" t="str">
        <f ca="1">IF(Totals!$J415=$C$1, Totals!B415,"")</f>
        <v/>
      </c>
      <c r="C394" s="71" t="str">
        <f ca="1">IF(Totals!$J415=$C$1, Totals!D415,"")</f>
        <v/>
      </c>
      <c r="D394" s="71" t="str">
        <f ca="1">IF(Totals!$J415=$C$1, Totals!E415,"")</f>
        <v/>
      </c>
      <c r="E394" s="71" t="str">
        <f ca="1">IF(Totals!$J415=$C$1, Totals!F415,"")</f>
        <v/>
      </c>
      <c r="F394" s="71">
        <f t="shared" ca="1" si="15"/>
        <v>0</v>
      </c>
      <c r="G394" s="71" t="str">
        <f ca="1">IF(Totals!$J415=$C$1, Totals!I415,"")</f>
        <v/>
      </c>
      <c r="H394" s="763" t="str">
        <f ca="1">IF(Totals!$J415=$C$1,Totals!J415,"")</f>
        <v/>
      </c>
      <c r="I394" s="75"/>
    </row>
    <row r="395" spans="1:10" ht="16.5" hidden="1" customHeight="1" x14ac:dyDescent="0.25">
      <c r="A395" s="147" t="str">
        <f t="shared" ca="1" si="12"/>
        <v>0</v>
      </c>
      <c r="B395" s="762" t="str">
        <f ca="1">IF(Totals!$J416=$C$1, Totals!B416,"")</f>
        <v/>
      </c>
      <c r="C395" s="71" t="str">
        <f ca="1">IF(Totals!$J416=$C$1, Totals!D416,"")</f>
        <v/>
      </c>
      <c r="D395" s="71" t="str">
        <f ca="1">IF(Totals!$J416=$C$1, Totals!E416,"")</f>
        <v/>
      </c>
      <c r="E395" s="71" t="str">
        <f ca="1">IF(Totals!$J416=$C$1, Totals!F416,"")</f>
        <v/>
      </c>
      <c r="F395" s="71">
        <f t="shared" ca="1" si="15"/>
        <v>0</v>
      </c>
      <c r="G395" s="71" t="str">
        <f ca="1">IF(Totals!$J416=$C$1, Totals!I416,"")</f>
        <v/>
      </c>
      <c r="H395" s="763" t="str">
        <f ca="1">IF(Totals!$J416=$C$1,Totals!J416,"")</f>
        <v/>
      </c>
      <c r="I395" s="75"/>
    </row>
    <row r="396" spans="1:10" ht="16.5" hidden="1" customHeight="1" x14ac:dyDescent="0.25">
      <c r="A396" s="147" t="str">
        <f t="shared" ca="1" si="12"/>
        <v>0</v>
      </c>
      <c r="B396" s="762" t="str">
        <f ca="1">IF(Totals!$J417=$C$1, Totals!B417,"")</f>
        <v/>
      </c>
      <c r="C396" s="71" t="str">
        <f ca="1">IF(Totals!$J417=$C$1, Totals!D417,"")</f>
        <v/>
      </c>
      <c r="D396" s="71" t="str">
        <f ca="1">IF(Totals!$J417=$C$1, Totals!E417,"")</f>
        <v/>
      </c>
      <c r="E396" s="71" t="str">
        <f ca="1">IF(Totals!$J417=$C$1, Totals!F417,"")</f>
        <v/>
      </c>
      <c r="F396" s="71">
        <f t="shared" ca="1" si="15"/>
        <v>0</v>
      </c>
      <c r="G396" s="71" t="str">
        <f ca="1">IF(Totals!$J417=$C$1, Totals!I417,"")</f>
        <v/>
      </c>
      <c r="H396" s="763" t="str">
        <f ca="1">IF(Totals!$J417=$C$1,Totals!J417,"")</f>
        <v/>
      </c>
    </row>
    <row r="397" spans="1:10" ht="16.5" hidden="1" customHeight="1" x14ac:dyDescent="0.25">
      <c r="A397" s="147" t="str">
        <f t="shared" ca="1" si="12"/>
        <v>0</v>
      </c>
      <c r="B397" s="762" t="str">
        <f ca="1">IF(Totals!$J418=$C$1, Totals!B418,"")</f>
        <v/>
      </c>
      <c r="C397" s="71" t="str">
        <f ca="1">IF(Totals!$J418=$C$1, Totals!D418,"")</f>
        <v/>
      </c>
      <c r="D397" s="71" t="str">
        <f ca="1">IF(Totals!$J418=$C$1, Totals!E418,"")</f>
        <v/>
      </c>
      <c r="E397" s="71" t="str">
        <f ca="1">IF(Totals!$J418=$C$1, Totals!F418,"")</f>
        <v/>
      </c>
      <c r="F397" s="71">
        <f t="shared" ca="1" si="15"/>
        <v>0</v>
      </c>
      <c r="G397" s="71" t="str">
        <f ca="1">IF(Totals!$J418=$C$1, Totals!I418,"")</f>
        <v/>
      </c>
      <c r="H397" s="763" t="str">
        <f ca="1">IF(Totals!$J418=$C$1,Totals!J418,"")</f>
        <v/>
      </c>
      <c r="I397" s="766"/>
      <c r="J397" s="27"/>
    </row>
    <row r="398" spans="1:10" ht="16.5" hidden="1" customHeight="1" x14ac:dyDescent="0.25">
      <c r="A398" s="147" t="str">
        <f t="shared" ca="1" si="12"/>
        <v>0</v>
      </c>
      <c r="B398" s="762" t="str">
        <f ca="1">IF(Totals!$J419=$C$1, Totals!B419,"")</f>
        <v/>
      </c>
      <c r="C398" s="71" t="str">
        <f ca="1">IF(Totals!$J419=$C$1, Totals!D419,"")</f>
        <v/>
      </c>
      <c r="D398" s="71" t="str">
        <f ca="1">IF(Totals!$J419=$C$1, Totals!E419,"")</f>
        <v/>
      </c>
      <c r="E398" s="71" t="str">
        <f ca="1">IF(Totals!$J419=$C$1, Totals!F419,"")</f>
        <v/>
      </c>
      <c r="F398" s="71">
        <f t="shared" ca="1" si="15"/>
        <v>0</v>
      </c>
      <c r="G398" s="71" t="str">
        <f ca="1">IF(Totals!$J419=$C$1, Totals!I419,"")</f>
        <v/>
      </c>
      <c r="H398" s="763" t="str">
        <f ca="1">IF(Totals!$J419=$C$1,Totals!J419,"")</f>
        <v/>
      </c>
    </row>
    <row r="399" spans="1:10" ht="16.5" hidden="1" customHeight="1" x14ac:dyDescent="0.25">
      <c r="A399" s="147" t="str">
        <f t="shared" ca="1" si="12"/>
        <v>0</v>
      </c>
      <c r="B399" s="762" t="str">
        <f ca="1">IF(Totals!$J420=$C$1, Totals!B420,"")</f>
        <v/>
      </c>
      <c r="C399" s="71" t="str">
        <f ca="1">IF(Totals!$J420=$C$1, Totals!D420,"")</f>
        <v/>
      </c>
      <c r="D399" s="71" t="str">
        <f ca="1">IF(Totals!$J420=$C$1, Totals!E420,"")</f>
        <v/>
      </c>
      <c r="E399" s="71" t="str">
        <f ca="1">IF(Totals!$J420=$C$1, Totals!F420,"")</f>
        <v/>
      </c>
      <c r="F399" s="71">
        <f t="shared" ca="1" si="15"/>
        <v>0</v>
      </c>
      <c r="G399" s="71" t="str">
        <f ca="1">IF(Totals!$J420=$C$1, Totals!I420,"")</f>
        <v/>
      </c>
      <c r="H399" s="763" t="str">
        <f ca="1">IF(Totals!$J420=$C$1,Totals!J420,"")</f>
        <v/>
      </c>
    </row>
    <row r="400" spans="1:10" ht="16.5" hidden="1" customHeight="1" x14ac:dyDescent="0.25">
      <c r="A400" s="147" t="str">
        <f t="shared" ca="1" si="12"/>
        <v>0</v>
      </c>
      <c r="B400" s="762" t="str">
        <f ca="1">IF(Totals!$J421=$C$1, Totals!B421,"")</f>
        <v/>
      </c>
      <c r="C400" s="71" t="str">
        <f ca="1">IF(Totals!$J421=$C$1, Totals!D421,"")</f>
        <v/>
      </c>
      <c r="D400" s="71" t="str">
        <f ca="1">IF(Totals!$J421=$C$1, Totals!E421,"")</f>
        <v/>
      </c>
      <c r="E400" s="71" t="str">
        <f ca="1">IF(Totals!$J421=$C$1, Totals!F421,"")</f>
        <v/>
      </c>
      <c r="F400" s="71">
        <f t="shared" ca="1" si="15"/>
        <v>0</v>
      </c>
      <c r="G400" s="71" t="str">
        <f ca="1">IF(Totals!$J421=$C$1, Totals!I421,"")</f>
        <v/>
      </c>
      <c r="H400" s="763" t="str">
        <f ca="1">IF(Totals!$J421=$C$1,Totals!J421,"")</f>
        <v/>
      </c>
    </row>
    <row r="401" spans="1:8" ht="16.5" hidden="1" customHeight="1" x14ac:dyDescent="0.25">
      <c r="A401" s="147" t="str">
        <f t="shared" ca="1" si="12"/>
        <v>0</v>
      </c>
      <c r="B401" s="762" t="str">
        <f ca="1">IF(Totals!$J422=$C$1, Totals!B422,"")</f>
        <v/>
      </c>
      <c r="C401" s="71" t="str">
        <f ca="1">IF(Totals!$J422=$C$1, Totals!D422,"")</f>
        <v/>
      </c>
      <c r="D401" s="71" t="str">
        <f ca="1">IF(Totals!$J422=$C$1, Totals!E422,"")</f>
        <v/>
      </c>
      <c r="E401" s="71" t="str">
        <f ca="1">IF(Totals!$J422=$C$1, Totals!F422,"")</f>
        <v/>
      </c>
      <c r="F401" s="71">
        <f t="shared" ca="1" si="15"/>
        <v>0</v>
      </c>
      <c r="G401" s="71" t="str">
        <f ca="1">IF(Totals!$J422=$C$1, Totals!I422,"")</f>
        <v/>
      </c>
      <c r="H401" s="763" t="str">
        <f ca="1">IF(Totals!$J422=$C$1,Totals!J422,"")</f>
        <v/>
      </c>
    </row>
    <row r="402" spans="1:8" ht="16.5" hidden="1" customHeight="1" x14ac:dyDescent="0.25">
      <c r="A402" s="147" t="str">
        <f t="shared" ca="1" si="12"/>
        <v>0</v>
      </c>
      <c r="B402" s="762" t="str">
        <f ca="1">IF(Totals!$J423=$C$1, Totals!B423,"")</f>
        <v/>
      </c>
      <c r="C402" s="71" t="str">
        <f ca="1">IF(Totals!$J423=$C$1, Totals!D423,"")</f>
        <v/>
      </c>
      <c r="D402" s="71" t="str">
        <f ca="1">IF(Totals!$J423=$C$1, Totals!E423,"")</f>
        <v/>
      </c>
      <c r="E402" s="71" t="str">
        <f ca="1">IF(Totals!$J423=$C$1, Totals!F423,"")</f>
        <v/>
      </c>
      <c r="F402" s="71">
        <f t="shared" ca="1" si="15"/>
        <v>0</v>
      </c>
      <c r="G402" s="71" t="str">
        <f ca="1">IF(Totals!$J423=$C$1, Totals!I423,"")</f>
        <v/>
      </c>
      <c r="H402" s="763" t="str">
        <f ca="1">IF(Totals!$J423=$C$1,Totals!J423,"")</f>
        <v/>
      </c>
    </row>
    <row r="403" spans="1:8" ht="16.5" hidden="1" customHeight="1" x14ac:dyDescent="0.25">
      <c r="A403" s="147" t="str">
        <f t="shared" ca="1" si="12"/>
        <v>0</v>
      </c>
      <c r="B403" s="762" t="str">
        <f ca="1">IF(Totals!$J424=$C$1, Totals!B424,"")</f>
        <v/>
      </c>
      <c r="C403" s="71" t="str">
        <f ca="1">IF(Totals!$J424=$C$1, Totals!D424,"")</f>
        <v/>
      </c>
      <c r="D403" s="71" t="str">
        <f ca="1">IF(Totals!$J424=$C$1, Totals!E424,"")</f>
        <v/>
      </c>
      <c r="E403" s="71" t="str">
        <f ca="1">IF(Totals!$J424=$C$1, Totals!F424,"")</f>
        <v/>
      </c>
      <c r="F403" s="71">
        <f t="shared" ca="1" si="15"/>
        <v>0</v>
      </c>
      <c r="G403" s="71" t="str">
        <f ca="1">IF(Totals!$J424=$C$1, Totals!I424,"")</f>
        <v/>
      </c>
      <c r="H403" s="763" t="str">
        <f ca="1">IF(Totals!$J424=$C$1,Totals!J424,"")</f>
        <v/>
      </c>
    </row>
    <row r="404" spans="1:8" ht="16.5" hidden="1" customHeight="1" x14ac:dyDescent="0.25">
      <c r="A404" s="147" t="str">
        <f t="shared" ca="1" si="12"/>
        <v>0</v>
      </c>
      <c r="B404" s="762" t="str">
        <f ca="1">IF(Totals!$J425=$C$1, Totals!B425,"")</f>
        <v/>
      </c>
      <c r="C404" s="71" t="str">
        <f ca="1">IF(Totals!$J425=$C$1, Totals!D425,"")</f>
        <v/>
      </c>
      <c r="D404" s="71" t="str">
        <f ca="1">IF(Totals!$J425=$C$1, Totals!E425,"")</f>
        <v/>
      </c>
      <c r="E404" s="71" t="str">
        <f ca="1">IF(Totals!$J425=$C$1, Totals!F425,"")</f>
        <v/>
      </c>
      <c r="F404" s="71">
        <f t="shared" ca="1" si="15"/>
        <v>0</v>
      </c>
      <c r="G404" s="71" t="str">
        <f ca="1">IF(Totals!$J425=$C$1, Totals!I425,"")</f>
        <v/>
      </c>
      <c r="H404" s="763" t="str">
        <f ca="1">IF(Totals!$J425=$C$1,Totals!J425,"")</f>
        <v/>
      </c>
    </row>
    <row r="405" spans="1:8" ht="16.5" hidden="1" customHeight="1" x14ac:dyDescent="0.25">
      <c r="A405" s="147" t="str">
        <f t="shared" ca="1" si="12"/>
        <v>0</v>
      </c>
      <c r="B405" s="762" t="str">
        <f ca="1">IF(Totals!$J426=$C$1, Totals!B426,"")</f>
        <v/>
      </c>
      <c r="C405" s="71" t="str">
        <f ca="1">IF(Totals!$J426=$C$1, Totals!D426,"")</f>
        <v/>
      </c>
      <c r="D405" s="71" t="str">
        <f ca="1">IF(Totals!$J426=$C$1, Totals!E426,"")</f>
        <v/>
      </c>
      <c r="E405" s="71" t="str">
        <f ca="1">IF(Totals!$J426=$C$1, Totals!F426,"")</f>
        <v/>
      </c>
      <c r="F405" s="71">
        <f t="shared" ca="1" si="15"/>
        <v>0</v>
      </c>
      <c r="G405" s="71" t="str">
        <f ca="1">IF(Totals!$J426=$C$1, Totals!I426,"")</f>
        <v/>
      </c>
      <c r="H405" s="763" t="str">
        <f ca="1">IF(Totals!$J426=$C$1,Totals!J426,"")</f>
        <v/>
      </c>
    </row>
    <row r="406" spans="1:8" ht="16.5" hidden="1" customHeight="1" x14ac:dyDescent="0.25">
      <c r="A406" s="147" t="str">
        <f t="shared" ca="1" si="12"/>
        <v>0</v>
      </c>
      <c r="B406" s="762" t="str">
        <f ca="1">IF(Totals!$J427=$C$1, Totals!B427,"")</f>
        <v/>
      </c>
      <c r="C406" s="71" t="str">
        <f ca="1">IF(Totals!$J427=$C$1, Totals!D427,"")</f>
        <v/>
      </c>
      <c r="D406" s="71" t="str">
        <f ca="1">IF(Totals!$J427=$C$1, Totals!E427,"")</f>
        <v/>
      </c>
      <c r="E406" s="71" t="str">
        <f ca="1">IF(Totals!$J427=$C$1, Totals!F427,"")</f>
        <v/>
      </c>
      <c r="F406" s="71">
        <f t="shared" ca="1" si="15"/>
        <v>0</v>
      </c>
      <c r="G406" s="71" t="str">
        <f ca="1">IF(Totals!$J427=$C$1, Totals!I427,"")</f>
        <v/>
      </c>
      <c r="H406" s="763" t="str">
        <f ca="1">IF(Totals!$J427=$C$1,Totals!J427,"")</f>
        <v/>
      </c>
    </row>
    <row r="407" spans="1:8" ht="16.5" hidden="1" customHeight="1" x14ac:dyDescent="0.25">
      <c r="A407" s="147" t="str">
        <f t="shared" ca="1" si="12"/>
        <v>0</v>
      </c>
      <c r="B407" s="762" t="str">
        <f ca="1">IF(Totals!$J428=$C$1, Totals!B428,"")</f>
        <v/>
      </c>
      <c r="C407" s="71" t="str">
        <f ca="1">IF(Totals!$J428=$C$1, Totals!D428,"")</f>
        <v/>
      </c>
      <c r="D407" s="71" t="str">
        <f ca="1">IF(Totals!$J428=$C$1, Totals!E428,"")</f>
        <v/>
      </c>
      <c r="E407" s="71" t="str">
        <f ca="1">IF(Totals!$J428=$C$1, Totals!F428,"")</f>
        <v/>
      </c>
      <c r="F407" s="71">
        <f t="shared" ca="1" si="15"/>
        <v>0</v>
      </c>
      <c r="G407" s="71" t="str">
        <f ca="1">IF(Totals!$J428=$C$1, Totals!I428,"")</f>
        <v/>
      </c>
      <c r="H407" s="763" t="str">
        <f ca="1">IF(Totals!$J428=$C$1,Totals!J428,"")</f>
        <v/>
      </c>
    </row>
    <row r="408" spans="1:8" ht="16.5" hidden="1" customHeight="1" x14ac:dyDescent="0.25">
      <c r="A408" s="147" t="str">
        <f t="shared" ca="1" si="12"/>
        <v>0</v>
      </c>
      <c r="B408" s="762" t="str">
        <f ca="1">IF(Totals!$J429=$C$1, Totals!B429,"")</f>
        <v/>
      </c>
      <c r="C408" s="71" t="str">
        <f ca="1">IF(Totals!$J429=$C$1, Totals!D429,"")</f>
        <v/>
      </c>
      <c r="D408" s="71" t="str">
        <f ca="1">IF(Totals!$J429=$C$1, Totals!E429,"")</f>
        <v/>
      </c>
      <c r="E408" s="71" t="str">
        <f ca="1">IF(Totals!$J429=$C$1, Totals!F429,"")</f>
        <v/>
      </c>
      <c r="F408" s="71">
        <f t="shared" ca="1" si="15"/>
        <v>0</v>
      </c>
      <c r="G408" s="71" t="str">
        <f ca="1">IF(Totals!$J429=$C$1, Totals!I429,"")</f>
        <v/>
      </c>
      <c r="H408" s="763" t="str">
        <f ca="1">IF(Totals!$J429=$C$1,Totals!J429,"")</f>
        <v/>
      </c>
    </row>
    <row r="409" spans="1:8" ht="16.5" hidden="1" customHeight="1" x14ac:dyDescent="0.25">
      <c r="A409" s="147" t="str">
        <f t="shared" ca="1" si="12"/>
        <v>0</v>
      </c>
      <c r="B409" s="762" t="str">
        <f ca="1">IF(Totals!$J430=$C$1, Totals!B430,"")</f>
        <v/>
      </c>
      <c r="C409" s="71" t="str">
        <f ca="1">IF(Totals!$J430=$C$1, Totals!D430,"")</f>
        <v/>
      </c>
      <c r="D409" s="71" t="str">
        <f ca="1">IF(Totals!$J430=$C$1, Totals!E430,"")</f>
        <v/>
      </c>
      <c r="E409" s="71" t="str">
        <f ca="1">IF(Totals!$J430=$C$1, Totals!F430,"")</f>
        <v/>
      </c>
      <c r="F409" s="71">
        <f t="shared" ca="1" si="15"/>
        <v>0</v>
      </c>
      <c r="G409" s="71" t="str">
        <f ca="1">IF(Totals!$J430=$C$1, Totals!I430,"")</f>
        <v/>
      </c>
      <c r="H409" s="763" t="str">
        <f ca="1">IF(Totals!$J430=$C$1,Totals!J430,"")</f>
        <v/>
      </c>
    </row>
    <row r="410" spans="1:8" ht="16.5" hidden="1" customHeight="1" x14ac:dyDescent="0.25">
      <c r="A410" s="147" t="str">
        <f t="shared" ca="1" si="12"/>
        <v>0</v>
      </c>
      <c r="B410" s="762" t="str">
        <f ca="1">IF(Totals!$J431=$C$1, Totals!B431,"")</f>
        <v/>
      </c>
      <c r="C410" s="71" t="str">
        <f ca="1">IF(Totals!$J431=$C$1, Totals!D431,"")</f>
        <v/>
      </c>
      <c r="D410" s="71" t="str">
        <f ca="1">IF(Totals!$J431=$C$1, Totals!E431,"")</f>
        <v/>
      </c>
      <c r="E410" s="71" t="str">
        <f ca="1">IF(Totals!$J431=$C$1, Totals!F431,"")</f>
        <v/>
      </c>
      <c r="F410" s="71">
        <f t="shared" ca="1" si="15"/>
        <v>0</v>
      </c>
      <c r="G410" s="71" t="str">
        <f ca="1">IF(Totals!$J431=$C$1, Totals!I431,"")</f>
        <v/>
      </c>
      <c r="H410" s="763" t="str">
        <f ca="1">IF(Totals!$J431=$C$1,Totals!J431,"")</f>
        <v/>
      </c>
    </row>
    <row r="411" spans="1:8" ht="16.5" hidden="1" customHeight="1" x14ac:dyDescent="0.25">
      <c r="A411" s="147" t="str">
        <f t="shared" ca="1" si="12"/>
        <v>0</v>
      </c>
      <c r="B411" s="762" t="str">
        <f ca="1">IF(Totals!$J432=$C$1, Totals!B432,"")</f>
        <v/>
      </c>
      <c r="C411" s="71" t="str">
        <f ca="1">IF(Totals!$J432=$C$1, Totals!D432,"")</f>
        <v/>
      </c>
      <c r="D411" s="71" t="str">
        <f ca="1">IF(Totals!$J432=$C$1, Totals!E432,"")</f>
        <v/>
      </c>
      <c r="E411" s="71" t="str">
        <f ca="1">IF(Totals!$J432=$C$1, Totals!F432,"")</f>
        <v/>
      </c>
      <c r="F411" s="71">
        <f t="shared" ca="1" si="15"/>
        <v>0</v>
      </c>
      <c r="G411" s="71" t="str">
        <f ca="1">IF(Totals!$J432=$C$1, Totals!I432,"")</f>
        <v/>
      </c>
      <c r="H411" s="763" t="str">
        <f ca="1">IF(Totals!$J432=$C$1,Totals!J432,"")</f>
        <v/>
      </c>
    </row>
    <row r="412" spans="1:8" ht="16.5" hidden="1" customHeight="1" x14ac:dyDescent="0.25">
      <c r="A412" s="147" t="str">
        <f t="shared" ca="1" si="12"/>
        <v>0</v>
      </c>
      <c r="B412" s="762" t="str">
        <f ca="1">IF(Totals!$J433=$C$1, Totals!B433,"")</f>
        <v/>
      </c>
      <c r="C412" s="71" t="str">
        <f ca="1">IF(Totals!$J433=$C$1, Totals!D433,"")</f>
        <v/>
      </c>
      <c r="D412" s="71" t="str">
        <f ca="1">IF(Totals!$J433=$C$1, Totals!E433,"")</f>
        <v/>
      </c>
      <c r="E412" s="71" t="str">
        <f ca="1">IF(Totals!$J433=$C$1, Totals!F433,"")</f>
        <v/>
      </c>
      <c r="F412" s="71">
        <f t="shared" ca="1" si="15"/>
        <v>0</v>
      </c>
      <c r="G412" s="71" t="str">
        <f ca="1">IF(Totals!$J433=$C$1, Totals!I433,"")</f>
        <v/>
      </c>
      <c r="H412" s="763" t="str">
        <f ca="1">IF(Totals!$J433=$C$1,Totals!J433,"")</f>
        <v/>
      </c>
    </row>
    <row r="413" spans="1:8" ht="16.5" hidden="1" customHeight="1" x14ac:dyDescent="0.25">
      <c r="A413" s="147" t="str">
        <f t="shared" ca="1" si="12"/>
        <v>0</v>
      </c>
      <c r="B413" s="762" t="str">
        <f ca="1">IF(Totals!$J434=$C$1, Totals!B434,"")</f>
        <v/>
      </c>
      <c r="C413" s="71" t="str">
        <f ca="1">IF(Totals!$J434=$C$1, Totals!D434,"")</f>
        <v/>
      </c>
      <c r="D413" s="71" t="str">
        <f ca="1">IF(Totals!$J434=$C$1, Totals!E434,"")</f>
        <v/>
      </c>
      <c r="E413" s="71" t="str">
        <f ca="1">IF(Totals!$J434=$C$1, Totals!F434,"")</f>
        <v/>
      </c>
      <c r="F413" s="71">
        <f t="shared" ca="1" si="15"/>
        <v>0</v>
      </c>
      <c r="G413" s="71" t="str">
        <f ca="1">IF(Totals!$J434=$C$1, Totals!I434,"")</f>
        <v/>
      </c>
      <c r="H413" s="763" t="str">
        <f ca="1">IF(Totals!$J434=$C$1,Totals!J434,"")</f>
        <v/>
      </c>
    </row>
    <row r="414" spans="1:8" ht="16.5" hidden="1" customHeight="1" x14ac:dyDescent="0.25">
      <c r="A414" s="147" t="str">
        <f t="shared" ca="1" si="12"/>
        <v>0</v>
      </c>
      <c r="B414" s="762" t="str">
        <f ca="1">IF(Totals!$J435=$C$1, Totals!B435,"")</f>
        <v/>
      </c>
      <c r="C414" s="71" t="str">
        <f ca="1">IF(Totals!$J435=$C$1, Totals!D435,"")</f>
        <v/>
      </c>
      <c r="D414" s="71" t="str">
        <f ca="1">IF(Totals!$J435=$C$1, Totals!E435,"")</f>
        <v/>
      </c>
      <c r="E414" s="71" t="str">
        <f ca="1">IF(Totals!$J435=$C$1, Totals!F435,"")</f>
        <v/>
      </c>
      <c r="F414" s="71">
        <f t="shared" ca="1" si="15"/>
        <v>0</v>
      </c>
      <c r="G414" s="71" t="str">
        <f ca="1">IF(Totals!$J435=$C$1, Totals!I435,"")</f>
        <v/>
      </c>
      <c r="H414" s="763" t="str">
        <f ca="1">IF(Totals!$J435=$C$1,Totals!J435,"")</f>
        <v/>
      </c>
    </row>
    <row r="415" spans="1:8" ht="16.5" hidden="1" customHeight="1" x14ac:dyDescent="0.25">
      <c r="A415" s="147" t="str">
        <f t="shared" ca="1" si="12"/>
        <v>0</v>
      </c>
      <c r="B415" s="762" t="str">
        <f ca="1">IF(Totals!$J436=$C$1, Totals!B436,"")</f>
        <v/>
      </c>
      <c r="C415" s="71" t="str">
        <f ca="1">IF(Totals!$J436=$C$1, Totals!D436,"")</f>
        <v/>
      </c>
      <c r="D415" s="71" t="str">
        <f ca="1">IF(Totals!$J436=$C$1, Totals!E436,"")</f>
        <v/>
      </c>
      <c r="E415" s="71" t="str">
        <f ca="1">IF(Totals!$J436=$C$1, Totals!F436,"")</f>
        <v/>
      </c>
      <c r="F415" s="71">
        <f t="shared" ca="1" si="15"/>
        <v>0</v>
      </c>
      <c r="G415" s="71" t="str">
        <f ca="1">IF(Totals!$J436=$C$1, Totals!I436,"")</f>
        <v/>
      </c>
      <c r="H415" s="763" t="str">
        <f ca="1">IF(Totals!$J436=$C$1,Totals!J436,"")</f>
        <v/>
      </c>
    </row>
    <row r="416" spans="1:8" ht="16.5" hidden="1" customHeight="1" x14ac:dyDescent="0.25">
      <c r="A416" s="147" t="str">
        <f t="shared" ca="1" si="12"/>
        <v>0</v>
      </c>
      <c r="B416" s="762" t="str">
        <f ca="1">IF(Totals!$J437=$C$1, Totals!B437,"")</f>
        <v/>
      </c>
      <c r="C416" s="71" t="str">
        <f ca="1">IF(Totals!$J437=$C$1, Totals!D437,"")</f>
        <v/>
      </c>
      <c r="D416" s="71" t="str">
        <f ca="1">IF(Totals!$J437=$C$1, Totals!E437,"")</f>
        <v/>
      </c>
      <c r="E416" s="71" t="str">
        <f ca="1">IF(Totals!$J437=$C$1, Totals!F437,"")</f>
        <v/>
      </c>
      <c r="F416" s="71">
        <f t="shared" ca="1" si="15"/>
        <v>0</v>
      </c>
      <c r="G416" s="71" t="str">
        <f ca="1">IF(Totals!$J437=$C$1, Totals!I437,"")</f>
        <v/>
      </c>
      <c r="H416" s="763" t="str">
        <f ca="1">IF(Totals!$J437=$C$1,Totals!J437,"")</f>
        <v/>
      </c>
    </row>
    <row r="417" spans="1:8" ht="16.5" hidden="1" customHeight="1" x14ac:dyDescent="0.25">
      <c r="A417" s="147" t="str">
        <f t="shared" ca="1" si="12"/>
        <v>0</v>
      </c>
      <c r="B417" s="762" t="str">
        <f ca="1">IF(Totals!$J438=$C$1, Totals!B438,"")</f>
        <v/>
      </c>
      <c r="C417" s="71" t="str">
        <f ca="1">IF(Totals!$J438=$C$1, Totals!D438,"")</f>
        <v/>
      </c>
      <c r="D417" s="71" t="str">
        <f ca="1">IF(Totals!$J438=$C$1, Totals!E438,"")</f>
        <v/>
      </c>
      <c r="E417" s="71" t="str">
        <f ca="1">IF(Totals!$J438=$C$1, Totals!F438,"")</f>
        <v/>
      </c>
      <c r="F417" s="71">
        <f t="shared" ca="1" si="15"/>
        <v>0</v>
      </c>
      <c r="G417" s="71" t="str">
        <f ca="1">IF(Totals!$J438=$C$1, Totals!I438,"")</f>
        <v/>
      </c>
      <c r="H417" s="763" t="str">
        <f ca="1">IF(Totals!$J438=$C$1,Totals!J438,"")</f>
        <v/>
      </c>
    </row>
    <row r="418" spans="1:8" ht="16.5" hidden="1" customHeight="1" x14ac:dyDescent="0.25">
      <c r="A418" s="147" t="str">
        <f t="shared" ca="1" si="12"/>
        <v>0</v>
      </c>
      <c r="B418" s="762" t="str">
        <f ca="1">IF(Totals!$J439=$C$1, Totals!B439,"")</f>
        <v/>
      </c>
      <c r="C418" s="71" t="str">
        <f ca="1">IF(Totals!$J439=$C$1, Totals!D439,"")</f>
        <v/>
      </c>
      <c r="D418" s="71" t="str">
        <f ca="1">IF(Totals!$J439=$C$1, Totals!E439,"")</f>
        <v/>
      </c>
      <c r="E418" s="71" t="str">
        <f ca="1">IF(Totals!$J439=$C$1, Totals!F439,"")</f>
        <v/>
      </c>
      <c r="F418" s="71">
        <f t="shared" ca="1" si="15"/>
        <v>0</v>
      </c>
      <c r="G418" s="71" t="str">
        <f ca="1">IF(Totals!$J439=$C$1, Totals!I439,"")</f>
        <v/>
      </c>
      <c r="H418" s="763" t="str">
        <f ca="1">IF(Totals!$J439=$C$1,Totals!J439,"")</f>
        <v/>
      </c>
    </row>
    <row r="419" spans="1:8" ht="16.5" hidden="1" customHeight="1" x14ac:dyDescent="0.25">
      <c r="A419" s="147" t="str">
        <f t="shared" ca="1" si="12"/>
        <v>0</v>
      </c>
      <c r="B419" s="762" t="str">
        <f ca="1">IF(Totals!$J440=$C$1, Totals!B440,"")</f>
        <v/>
      </c>
      <c r="C419" s="71" t="str">
        <f ca="1">IF(Totals!$J440=$C$1, Totals!D440,"")</f>
        <v/>
      </c>
      <c r="D419" s="71" t="str">
        <f ca="1">IF(Totals!$J440=$C$1, Totals!E440,"")</f>
        <v/>
      </c>
      <c r="E419" s="71" t="str">
        <f ca="1">IF(Totals!$J440=$C$1, Totals!F440,"")</f>
        <v/>
      </c>
      <c r="F419" s="71">
        <f t="shared" ca="1" si="15"/>
        <v>0</v>
      </c>
      <c r="G419" s="71" t="str">
        <f ca="1">IF(Totals!$J440=$C$1, Totals!I440,"")</f>
        <v/>
      </c>
      <c r="H419" s="763" t="str">
        <f ca="1">IF(Totals!$J440=$C$1,Totals!J440,"")</f>
        <v/>
      </c>
    </row>
    <row r="420" spans="1:8" ht="16.5" hidden="1" customHeight="1" x14ac:dyDescent="0.25">
      <c r="A420" s="147" t="str">
        <f t="shared" ca="1" si="12"/>
        <v>0</v>
      </c>
      <c r="B420" s="762" t="str">
        <f ca="1">IF(Totals!$J441=$C$1, Totals!B441,"")</f>
        <v/>
      </c>
      <c r="C420" s="71" t="str">
        <f ca="1">IF(Totals!$J441=$C$1, Totals!D441,"")</f>
        <v/>
      </c>
      <c r="D420" s="71" t="str">
        <f ca="1">IF(Totals!$J441=$C$1, Totals!E441,"")</f>
        <v/>
      </c>
      <c r="E420" s="71" t="str">
        <f ca="1">IF(Totals!$J441=$C$1, Totals!F441,"")</f>
        <v/>
      </c>
      <c r="F420" s="71">
        <f t="shared" ca="1" si="15"/>
        <v>0</v>
      </c>
      <c r="G420" s="71" t="str">
        <f ca="1">IF(Totals!$J441=$C$1, Totals!I441,"")</f>
        <v/>
      </c>
      <c r="H420" s="763" t="str">
        <f ca="1">IF(Totals!$J441=$C$1,Totals!J441,"")</f>
        <v/>
      </c>
    </row>
    <row r="421" spans="1:8" ht="16.5" hidden="1" customHeight="1" x14ac:dyDescent="0.25">
      <c r="A421" s="147" t="str">
        <f t="shared" ca="1" si="12"/>
        <v>0</v>
      </c>
      <c r="B421" s="762" t="str">
        <f ca="1">IF(Totals!$J442=$C$1, Totals!B442,"")</f>
        <v/>
      </c>
      <c r="C421" s="71" t="str">
        <f ca="1">IF(Totals!$J442=$C$1, Totals!D442,"")</f>
        <v/>
      </c>
      <c r="D421" s="71" t="str">
        <f ca="1">IF(Totals!$J442=$C$1, Totals!E442,"")</f>
        <v/>
      </c>
      <c r="E421" s="71" t="str">
        <f ca="1">IF(Totals!$J442=$C$1, Totals!F442,"")</f>
        <v/>
      </c>
      <c r="F421" s="71">
        <f t="shared" ca="1" si="15"/>
        <v>0</v>
      </c>
      <c r="G421" s="71" t="str">
        <f ca="1">IF(Totals!$J442=$C$1, Totals!I442,"")</f>
        <v/>
      </c>
      <c r="H421" s="763" t="str">
        <f ca="1">IF(Totals!$J442=$C$1,Totals!J442,"")</f>
        <v/>
      </c>
    </row>
    <row r="422" spans="1:8" ht="16.5" hidden="1" customHeight="1" x14ac:dyDescent="0.25">
      <c r="A422" s="147" t="str">
        <f t="shared" ca="1" si="12"/>
        <v>0</v>
      </c>
      <c r="B422" s="762" t="str">
        <f ca="1">IF(Totals!$J443=$C$1, Totals!B443,"")</f>
        <v/>
      </c>
      <c r="C422" s="71" t="str">
        <f ca="1">IF(Totals!$J443=$C$1, Totals!D443,"")</f>
        <v/>
      </c>
      <c r="D422" s="71" t="str">
        <f ca="1">IF(Totals!$J443=$C$1, Totals!E443,"")</f>
        <v/>
      </c>
      <c r="E422" s="71" t="str">
        <f ca="1">IF(Totals!$J443=$C$1, Totals!F443,"")</f>
        <v/>
      </c>
      <c r="F422" s="71">
        <f t="shared" ca="1" si="15"/>
        <v>0</v>
      </c>
      <c r="G422" s="71" t="str">
        <f ca="1">IF(Totals!$J443=$C$1, Totals!I443,"")</f>
        <v/>
      </c>
      <c r="H422" s="763" t="str">
        <f ca="1">IF(Totals!$J443=$C$1,Totals!J443,"")</f>
        <v/>
      </c>
    </row>
    <row r="423" spans="1:8" ht="16.5" hidden="1" customHeight="1" x14ac:dyDescent="0.25">
      <c r="A423" s="147" t="str">
        <f t="shared" ca="1" si="12"/>
        <v>0</v>
      </c>
      <c r="B423" s="762" t="str">
        <f ca="1">IF(Totals!$J444=$C$1, Totals!B444,"")</f>
        <v/>
      </c>
      <c r="C423" s="71" t="str">
        <f ca="1">IF(Totals!$J444=$C$1, Totals!D444,"")</f>
        <v/>
      </c>
      <c r="D423" s="71" t="str">
        <f ca="1">IF(Totals!$J444=$C$1, Totals!E444,"")</f>
        <v/>
      </c>
      <c r="E423" s="71" t="str">
        <f ca="1">IF(Totals!$J444=$C$1, Totals!F444,"")</f>
        <v/>
      </c>
      <c r="F423" s="71">
        <f t="shared" ca="1" si="15"/>
        <v>0</v>
      </c>
      <c r="G423" s="71" t="str">
        <f ca="1">IF(Totals!$J444=$C$1, Totals!I444,"")</f>
        <v/>
      </c>
      <c r="H423" s="763" t="str">
        <f ca="1">IF(Totals!$J444=$C$1,Totals!J444,"")</f>
        <v/>
      </c>
    </row>
    <row r="424" spans="1:8" ht="16.5" hidden="1" customHeight="1" x14ac:dyDescent="0.25">
      <c r="A424" s="147" t="str">
        <f t="shared" ca="1" si="12"/>
        <v>0</v>
      </c>
      <c r="B424" s="762" t="str">
        <f ca="1">IF(Totals!$J445=$C$1, Totals!B445,"")</f>
        <v/>
      </c>
      <c r="C424" s="71" t="str">
        <f ca="1">IF(Totals!$J445=$C$1, Totals!D445,"")</f>
        <v/>
      </c>
      <c r="D424" s="71" t="str">
        <f ca="1">IF(Totals!$J445=$C$1, Totals!E445,"")</f>
        <v/>
      </c>
      <c r="E424" s="71" t="str">
        <f ca="1">IF(Totals!$J445=$C$1, Totals!F445,"")</f>
        <v/>
      </c>
      <c r="F424" s="71">
        <f t="shared" ca="1" si="15"/>
        <v>0</v>
      </c>
      <c r="G424" s="71" t="str">
        <f ca="1">IF(Totals!$J445=$C$1, Totals!I445,"")</f>
        <v/>
      </c>
      <c r="H424" s="763" t="str">
        <f ca="1">IF(Totals!$J445=$C$1,Totals!J445,"")</f>
        <v/>
      </c>
    </row>
    <row r="425" spans="1:8" ht="16.5" hidden="1" customHeight="1" x14ac:dyDescent="0.25">
      <c r="A425" s="147" t="str">
        <f t="shared" ca="1" si="12"/>
        <v>0</v>
      </c>
      <c r="B425" s="762" t="str">
        <f ca="1">IF(Totals!$J446=$C$1, Totals!B446,"")</f>
        <v/>
      </c>
      <c r="C425" s="71" t="str">
        <f ca="1">IF(Totals!$J446=$C$1, Totals!D446,"")</f>
        <v/>
      </c>
      <c r="D425" s="71" t="str">
        <f ca="1">IF(Totals!$J446=$C$1, Totals!E446,"")</f>
        <v/>
      </c>
      <c r="E425" s="71" t="str">
        <f ca="1">IF(Totals!$J446=$C$1, Totals!F446,"")</f>
        <v/>
      </c>
      <c r="F425" s="71">
        <f t="shared" ca="1" si="15"/>
        <v>0</v>
      </c>
      <c r="G425" s="71" t="str">
        <f ca="1">IF(Totals!$J446=$C$1, Totals!I446,"")</f>
        <v/>
      </c>
      <c r="H425" s="763" t="str">
        <f ca="1">IF(Totals!$J446=$C$1,Totals!J446,"")</f>
        <v/>
      </c>
    </row>
    <row r="426" spans="1:8" ht="16.5" hidden="1" customHeight="1" x14ac:dyDescent="0.25">
      <c r="A426" s="147" t="str">
        <f t="shared" ca="1" si="12"/>
        <v>0</v>
      </c>
      <c r="B426" s="762" t="str">
        <f ca="1">IF(Totals!$J447=$C$1, Totals!B447,"")</f>
        <v/>
      </c>
      <c r="C426" s="71" t="str">
        <f ca="1">IF(Totals!$J447=$C$1, Totals!D447,"")</f>
        <v/>
      </c>
      <c r="D426" s="71" t="str">
        <f ca="1">IF(Totals!$J447=$C$1, Totals!E447,"")</f>
        <v/>
      </c>
      <c r="E426" s="71" t="str">
        <f ca="1">IF(Totals!$J447=$C$1, Totals!F447,"")</f>
        <v/>
      </c>
      <c r="F426" s="71">
        <f t="shared" ca="1" si="15"/>
        <v>0</v>
      </c>
      <c r="G426" s="71" t="str">
        <f ca="1">IF(Totals!$J447=$C$1, Totals!I447,"")</f>
        <v/>
      </c>
      <c r="H426" s="763" t="str">
        <f ca="1">IF(Totals!$J447=$C$1,Totals!J447,"")</f>
        <v/>
      </c>
    </row>
    <row r="427" spans="1:8" ht="16.5" hidden="1" customHeight="1" x14ac:dyDescent="0.25">
      <c r="A427" s="147" t="str">
        <f t="shared" ca="1" si="12"/>
        <v>0</v>
      </c>
      <c r="B427" s="762" t="str">
        <f ca="1">IF(Totals!$J448=$C$1, Totals!B448,"")</f>
        <v/>
      </c>
      <c r="C427" s="71" t="str">
        <f ca="1">IF(Totals!$J448=$C$1, Totals!D448,"")</f>
        <v/>
      </c>
      <c r="D427" s="71" t="str">
        <f ca="1">IF(Totals!$J448=$C$1, Totals!E448,"")</f>
        <v/>
      </c>
      <c r="E427" s="71" t="str">
        <f ca="1">IF(Totals!$J448=$C$1, Totals!F448,"")</f>
        <v/>
      </c>
      <c r="F427" s="71">
        <f t="shared" ca="1" si="15"/>
        <v>0</v>
      </c>
      <c r="G427" s="71" t="str">
        <f ca="1">IF(Totals!$J448=$C$1, Totals!I448,"")</f>
        <v/>
      </c>
      <c r="H427" s="763" t="str">
        <f ca="1">IF(Totals!$J448=$C$1,Totals!J448,"")</f>
        <v/>
      </c>
    </row>
    <row r="428" spans="1:8" ht="16.5" hidden="1" customHeight="1" x14ac:dyDescent="0.25">
      <c r="A428" s="147" t="str">
        <f t="shared" ca="1" si="12"/>
        <v>0</v>
      </c>
      <c r="B428" s="762" t="str">
        <f ca="1">IF(Totals!$J449=$C$1, Totals!B449,"")</f>
        <v/>
      </c>
      <c r="C428" s="71" t="str">
        <f ca="1">IF(Totals!$J449=$C$1, Totals!D449,"")</f>
        <v/>
      </c>
      <c r="D428" s="71" t="str">
        <f ca="1">IF(Totals!$J449=$C$1, Totals!E449,"")</f>
        <v/>
      </c>
      <c r="E428" s="71" t="str">
        <f ca="1">IF(Totals!$J449=$C$1, Totals!F449,"")</f>
        <v/>
      </c>
      <c r="F428" s="71">
        <f t="shared" ca="1" si="15"/>
        <v>0</v>
      </c>
      <c r="G428" s="71" t="str">
        <f ca="1">IF(Totals!$J449=$C$1, Totals!I449,"")</f>
        <v/>
      </c>
      <c r="H428" s="763" t="str">
        <f ca="1">IF(Totals!$J449=$C$1,Totals!J449,"")</f>
        <v/>
      </c>
    </row>
    <row r="429" spans="1:8" ht="16.5" hidden="1" customHeight="1" x14ac:dyDescent="0.25">
      <c r="A429" s="147" t="str">
        <f t="shared" ca="1" si="12"/>
        <v>0</v>
      </c>
      <c r="B429" s="762" t="str">
        <f ca="1">IF(Totals!$J450=$C$1, Totals!B450,"")</f>
        <v/>
      </c>
      <c r="C429" s="71" t="str">
        <f ca="1">IF(Totals!$J450=$C$1, Totals!D450,"")</f>
        <v/>
      </c>
      <c r="D429" s="71" t="str">
        <f ca="1">IF(Totals!$J450=$C$1, Totals!E450,"")</f>
        <v/>
      </c>
      <c r="E429" s="71" t="str">
        <f ca="1">IF(Totals!$J450=$C$1, Totals!F450,"")</f>
        <v/>
      </c>
      <c r="F429" s="71">
        <f t="shared" ca="1" si="15"/>
        <v>0</v>
      </c>
      <c r="G429" s="71" t="str">
        <f ca="1">IF(Totals!$J450=$C$1, Totals!I450,"")</f>
        <v/>
      </c>
      <c r="H429" s="763" t="str">
        <f ca="1">IF(Totals!$J450=$C$1,Totals!J450,"")</f>
        <v/>
      </c>
    </row>
    <row r="430" spans="1:8" ht="16.5" hidden="1" customHeight="1" x14ac:dyDescent="0.25">
      <c r="A430" s="147" t="str">
        <f t="shared" ca="1" si="12"/>
        <v>0</v>
      </c>
      <c r="B430" s="762" t="str">
        <f ca="1">IF(Totals!$J451=$C$1, Totals!B451,"")</f>
        <v/>
      </c>
      <c r="C430" s="71" t="str">
        <f ca="1">IF(Totals!$J451=$C$1, Totals!D451,"")</f>
        <v/>
      </c>
      <c r="D430" s="71" t="str">
        <f ca="1">IF(Totals!$J451=$C$1, Totals!E451,"")</f>
        <v/>
      </c>
      <c r="E430" s="71" t="str">
        <f ca="1">IF(Totals!$J451=$C$1, Totals!F451,"")</f>
        <v/>
      </c>
      <c r="F430" s="71">
        <f t="shared" ca="1" si="15"/>
        <v>0</v>
      </c>
      <c r="G430" s="71" t="str">
        <f ca="1">IF(Totals!$J451=$C$1, Totals!I451,"")</f>
        <v/>
      </c>
      <c r="H430" s="763" t="str">
        <f ca="1">IF(Totals!$J451=$C$1,Totals!J451,"")</f>
        <v/>
      </c>
    </row>
    <row r="431" spans="1:8" ht="16.5" hidden="1" customHeight="1" x14ac:dyDescent="0.25">
      <c r="A431" s="147" t="str">
        <f t="shared" ref="A431:A479" ca="1" si="16">IF(D431="","0","1")</f>
        <v>0</v>
      </c>
      <c r="B431" s="762" t="str">
        <f ca="1">IF(Totals!$J452=$C$1, Totals!B452,"")</f>
        <v/>
      </c>
      <c r="C431" s="71" t="str">
        <f ca="1">IF(Totals!$J452=$C$1, Totals!D452,"")</f>
        <v/>
      </c>
      <c r="D431" s="71" t="str">
        <f ca="1">IF(Totals!$J452=$C$1, Totals!E452,"")</f>
        <v/>
      </c>
      <c r="E431" s="71" t="str">
        <f ca="1">IF(Totals!$J452=$C$1, Totals!F452,"")</f>
        <v/>
      </c>
      <c r="F431" s="71">
        <f t="shared" ca="1" si="15"/>
        <v>0</v>
      </c>
      <c r="G431" s="71" t="str">
        <f ca="1">IF(Totals!$J452=$C$1, Totals!I452,"")</f>
        <v/>
      </c>
      <c r="H431" s="763" t="str">
        <f ca="1">IF(Totals!$J452=$C$1,Totals!J452,"")</f>
        <v/>
      </c>
    </row>
    <row r="432" spans="1:8" ht="16.5" hidden="1" customHeight="1" x14ac:dyDescent="0.25">
      <c r="A432" s="147" t="str">
        <f t="shared" ca="1" si="16"/>
        <v>0</v>
      </c>
      <c r="B432" s="762" t="str">
        <f ca="1">IF(Totals!$J453=$C$1, Totals!B453,"")</f>
        <v/>
      </c>
      <c r="C432" s="71" t="str">
        <f ca="1">IF(Totals!$J453=$C$1, Totals!D453,"")</f>
        <v/>
      </c>
      <c r="D432" s="71" t="str">
        <f ca="1">IF(Totals!$J453=$C$1, Totals!E453,"")</f>
        <v/>
      </c>
      <c r="E432" s="71" t="str">
        <f ca="1">IF(Totals!$J453=$C$1, Totals!F453,"")</f>
        <v/>
      </c>
      <c r="F432" s="71">
        <f t="shared" ca="1" si="15"/>
        <v>0</v>
      </c>
      <c r="G432" s="71" t="str">
        <f ca="1">IF(Totals!$J453=$C$1, Totals!I453,"")</f>
        <v/>
      </c>
      <c r="H432" s="763" t="str">
        <f ca="1">IF(Totals!$J453=$C$1,Totals!J453,"")</f>
        <v/>
      </c>
    </row>
    <row r="433" spans="1:8" ht="16.5" hidden="1" customHeight="1" x14ac:dyDescent="0.25">
      <c r="A433" s="147" t="str">
        <f t="shared" ca="1" si="16"/>
        <v>0</v>
      </c>
      <c r="B433" s="762" t="str">
        <f ca="1">IF(Totals!$J454=$C$1, Totals!B454,"")</f>
        <v/>
      </c>
      <c r="C433" s="71" t="str">
        <f ca="1">IF(Totals!$J454=$C$1, Totals!D454,"")</f>
        <v/>
      </c>
      <c r="D433" s="71" t="str">
        <f ca="1">IF(Totals!$J454=$C$1, Totals!E454,"")</f>
        <v/>
      </c>
      <c r="E433" s="71" t="str">
        <f ca="1">IF(Totals!$J454=$C$1, Totals!F454,"")</f>
        <v/>
      </c>
      <c r="F433" s="71">
        <f t="shared" ca="1" si="15"/>
        <v>0</v>
      </c>
      <c r="G433" s="71" t="str">
        <f ca="1">IF(Totals!$J454=$C$1, Totals!I454,"")</f>
        <v/>
      </c>
      <c r="H433" s="763" t="str">
        <f ca="1">IF(Totals!$J454=$C$1,Totals!J454,"")</f>
        <v/>
      </c>
    </row>
    <row r="434" spans="1:8" ht="16.5" hidden="1" customHeight="1" x14ac:dyDescent="0.25">
      <c r="A434" s="147" t="str">
        <f t="shared" ca="1" si="16"/>
        <v>0</v>
      </c>
      <c r="B434" s="762" t="str">
        <f ca="1">IF(Totals!$J455=$C$1, Totals!B455,"")</f>
        <v/>
      </c>
      <c r="C434" s="71" t="str">
        <f ca="1">IF(Totals!$J455=$C$1, Totals!D455,"")</f>
        <v/>
      </c>
      <c r="D434" s="71" t="str">
        <f ca="1">IF(Totals!$J455=$C$1, Totals!E455,"")</f>
        <v/>
      </c>
      <c r="E434" s="71" t="str">
        <f ca="1">IF(Totals!$J455=$C$1, Totals!F455,"")</f>
        <v/>
      </c>
      <c r="F434" s="71">
        <f t="shared" ca="1" si="15"/>
        <v>0</v>
      </c>
      <c r="G434" s="71" t="str">
        <f ca="1">IF(Totals!$J455=$C$1, Totals!I455,"")</f>
        <v/>
      </c>
      <c r="H434" s="763" t="str">
        <f ca="1">IF(Totals!$J455=$C$1,Totals!J455,"")</f>
        <v/>
      </c>
    </row>
    <row r="435" spans="1:8" ht="16.5" hidden="1" customHeight="1" x14ac:dyDescent="0.25">
      <c r="A435" s="147" t="str">
        <f t="shared" ca="1" si="16"/>
        <v>0</v>
      </c>
      <c r="B435" s="762" t="str">
        <f ca="1">IF(Totals!$J456=$C$1, Totals!B456,"")</f>
        <v/>
      </c>
      <c r="C435" s="71" t="str">
        <f ca="1">IF(Totals!$J456=$C$1, Totals!D456,"")</f>
        <v/>
      </c>
      <c r="D435" s="71" t="str">
        <f ca="1">IF(Totals!$J456=$C$1, Totals!E456,"")</f>
        <v/>
      </c>
      <c r="E435" s="71" t="str">
        <f ca="1">IF(Totals!$J456=$C$1, Totals!F456,"")</f>
        <v/>
      </c>
      <c r="F435" s="71">
        <f t="shared" ca="1" si="15"/>
        <v>0</v>
      </c>
      <c r="G435" s="71" t="str">
        <f ca="1">IF(Totals!$J456=$C$1, Totals!I456,"")</f>
        <v/>
      </c>
      <c r="H435" s="763" t="str">
        <f ca="1">IF(Totals!$J456=$C$1,Totals!J456,"")</f>
        <v/>
      </c>
    </row>
    <row r="436" spans="1:8" ht="16.5" hidden="1" customHeight="1" x14ac:dyDescent="0.25">
      <c r="A436" s="147" t="str">
        <f t="shared" ca="1" si="16"/>
        <v>0</v>
      </c>
      <c r="B436" s="762" t="str">
        <f ca="1">IF(Totals!$J457=$C$1, Totals!B457,"")</f>
        <v/>
      </c>
      <c r="C436" s="71" t="str">
        <f ca="1">IF(Totals!$J457=$C$1, Totals!D457,"")</f>
        <v/>
      </c>
      <c r="D436" s="71" t="str">
        <f ca="1">IF(Totals!$J457=$C$1, Totals!E457,"")</f>
        <v/>
      </c>
      <c r="E436" s="71" t="str">
        <f ca="1">IF(Totals!$J457=$C$1, Totals!F457,"")</f>
        <v/>
      </c>
      <c r="F436" s="71">
        <f t="shared" ca="1" si="15"/>
        <v>0</v>
      </c>
      <c r="G436" s="71" t="str">
        <f ca="1">IF(Totals!$J457=$C$1, Totals!I457,"")</f>
        <v/>
      </c>
      <c r="H436" s="763" t="str">
        <f ca="1">IF(Totals!$J457=$C$1,Totals!J457,"")</f>
        <v/>
      </c>
    </row>
    <row r="437" spans="1:8" ht="16.5" hidden="1" customHeight="1" x14ac:dyDescent="0.25">
      <c r="A437" s="147" t="str">
        <f t="shared" ca="1" si="16"/>
        <v>0</v>
      </c>
      <c r="B437" s="762" t="str">
        <f ca="1">IF(Totals!$J458=$C$1, Totals!B458,"")</f>
        <v/>
      </c>
      <c r="C437" s="71" t="str">
        <f ca="1">IF(Totals!$J458=$C$1, Totals!D458,"")</f>
        <v/>
      </c>
      <c r="D437" s="71" t="str">
        <f ca="1">IF(Totals!$J458=$C$1, Totals!E458,"")</f>
        <v/>
      </c>
      <c r="E437" s="71" t="str">
        <f ca="1">IF(Totals!$J458=$C$1, Totals!F458,"")</f>
        <v/>
      </c>
      <c r="F437" s="71">
        <f t="shared" ca="1" si="15"/>
        <v>0</v>
      </c>
      <c r="G437" s="71" t="str">
        <f ca="1">IF(Totals!$J458=$C$1, Totals!I458,"")</f>
        <v/>
      </c>
      <c r="H437" s="763" t="str">
        <f ca="1">IF(Totals!$J458=$C$1,Totals!J458,"")</f>
        <v/>
      </c>
    </row>
    <row r="438" spans="1:8" ht="16.5" hidden="1" customHeight="1" x14ac:dyDescent="0.25">
      <c r="A438" s="147" t="str">
        <f t="shared" ca="1" si="16"/>
        <v>0</v>
      </c>
      <c r="B438" s="762" t="str">
        <f ca="1">IF(Totals!$J459=$C$1, Totals!B459,"")</f>
        <v/>
      </c>
      <c r="C438" s="71" t="str">
        <f ca="1">IF(Totals!$J459=$C$1, Totals!D459,"")</f>
        <v/>
      </c>
      <c r="D438" s="71" t="str">
        <f ca="1">IF(Totals!$J459=$C$1, Totals!E459,"")</f>
        <v/>
      </c>
      <c r="E438" s="71" t="str">
        <f ca="1">IF(Totals!$J459=$C$1, Totals!F459,"")</f>
        <v/>
      </c>
      <c r="F438" s="71">
        <f t="shared" ca="1" si="15"/>
        <v>0</v>
      </c>
      <c r="G438" s="71" t="str">
        <f ca="1">IF(Totals!$J459=$C$1, Totals!I459,"")</f>
        <v/>
      </c>
      <c r="H438" s="763" t="str">
        <f ca="1">IF(Totals!$J459=$C$1,Totals!J459,"")</f>
        <v/>
      </c>
    </row>
    <row r="439" spans="1:8" ht="16.5" hidden="1" customHeight="1" x14ac:dyDescent="0.25">
      <c r="A439" s="147" t="str">
        <f t="shared" ca="1" si="16"/>
        <v>0</v>
      </c>
      <c r="B439" s="762" t="str">
        <f ca="1">IF(Totals!$J460=$C$1, Totals!B460,"")</f>
        <v/>
      </c>
      <c r="C439" s="71" t="str">
        <f ca="1">IF(Totals!$J460=$C$1, Totals!D460,"")</f>
        <v/>
      </c>
      <c r="D439" s="71" t="str">
        <f ca="1">IF(Totals!$J460=$C$1, Totals!E460,"")</f>
        <v/>
      </c>
      <c r="E439" s="71" t="str">
        <f ca="1">IF(Totals!$J460=$C$1, Totals!F460,"")</f>
        <v/>
      </c>
      <c r="F439" s="71">
        <f t="shared" ca="1" si="15"/>
        <v>0</v>
      </c>
      <c r="G439" s="71" t="str">
        <f ca="1">IF(Totals!$J460=$C$1, Totals!I460,"")</f>
        <v/>
      </c>
      <c r="H439" s="763" t="str">
        <f ca="1">IF(Totals!$J460=$C$1,Totals!J460,"")</f>
        <v/>
      </c>
    </row>
    <row r="440" spans="1:8" ht="16.5" hidden="1" customHeight="1" x14ac:dyDescent="0.25">
      <c r="A440" s="147" t="str">
        <f t="shared" ca="1" si="16"/>
        <v>0</v>
      </c>
      <c r="B440" s="762" t="str">
        <f ca="1">IF(Totals!$J461=$C$1, Totals!B461,"")</f>
        <v/>
      </c>
      <c r="C440" s="71" t="str">
        <f ca="1">IF(Totals!$J461=$C$1, Totals!D461,"")</f>
        <v/>
      </c>
      <c r="D440" s="71" t="str">
        <f ca="1">IF(Totals!$J461=$C$1, Totals!E461,"")</f>
        <v/>
      </c>
      <c r="E440" s="71" t="str">
        <f ca="1">IF(Totals!$J461=$C$1, Totals!F461,"")</f>
        <v/>
      </c>
      <c r="F440" s="71">
        <f t="shared" ca="1" si="15"/>
        <v>0</v>
      </c>
      <c r="G440" s="71" t="str">
        <f ca="1">IF(Totals!$J461=$C$1, Totals!I461,"")</f>
        <v/>
      </c>
      <c r="H440" s="763" t="str">
        <f ca="1">IF(Totals!$J461=$C$1,Totals!J461,"")</f>
        <v/>
      </c>
    </row>
    <row r="441" spans="1:8" ht="16.5" hidden="1" customHeight="1" x14ac:dyDescent="0.25">
      <c r="A441" s="147" t="str">
        <f t="shared" ca="1" si="16"/>
        <v>0</v>
      </c>
      <c r="B441" s="762" t="str">
        <f ca="1">IF(Totals!$J462=$C$1, Totals!B462,"")</f>
        <v/>
      </c>
      <c r="C441" s="71" t="str">
        <f ca="1">IF(Totals!$J462=$C$1, Totals!D462,"")</f>
        <v/>
      </c>
      <c r="D441" s="71" t="str">
        <f ca="1">IF(Totals!$J462=$C$1, Totals!E462,"")</f>
        <v/>
      </c>
      <c r="E441" s="71" t="str">
        <f ca="1">IF(Totals!$J462=$C$1, Totals!F462,"")</f>
        <v/>
      </c>
      <c r="F441" s="71">
        <f t="shared" ca="1" si="15"/>
        <v>0</v>
      </c>
      <c r="G441" s="71" t="str">
        <f ca="1">IF(Totals!$J462=$C$1, Totals!I462,"")</f>
        <v/>
      </c>
      <c r="H441" s="763" t="str">
        <f ca="1">IF(Totals!$J462=$C$1,Totals!J462,"")</f>
        <v/>
      </c>
    </row>
    <row r="442" spans="1:8" ht="16.5" hidden="1" customHeight="1" x14ac:dyDescent="0.25">
      <c r="A442" s="147" t="str">
        <f t="shared" ca="1" si="16"/>
        <v>0</v>
      </c>
      <c r="B442" s="762" t="str">
        <f ca="1">IF(Totals!$J463=$C$1, Totals!B463,"")</f>
        <v/>
      </c>
      <c r="C442" s="71" t="str">
        <f ca="1">IF(Totals!$J463=$C$1, Totals!D463,"")</f>
        <v/>
      </c>
      <c r="D442" s="71" t="str">
        <f ca="1">IF(Totals!$J463=$C$1, Totals!E463,"")</f>
        <v/>
      </c>
      <c r="E442" s="71" t="str">
        <f ca="1">IF(Totals!$J463=$C$1, Totals!F463,"")</f>
        <v/>
      </c>
      <c r="F442" s="71">
        <f t="shared" ca="1" si="15"/>
        <v>0</v>
      </c>
      <c r="G442" s="71" t="str">
        <f ca="1">IF(Totals!$J463=$C$1, Totals!I463,"")</f>
        <v/>
      </c>
      <c r="H442" s="763" t="str">
        <f ca="1">IF(Totals!$J463=$C$1,Totals!J463,"")</f>
        <v/>
      </c>
    </row>
    <row r="443" spans="1:8" ht="16.5" hidden="1" customHeight="1" x14ac:dyDescent="0.25">
      <c r="A443" s="147" t="str">
        <f t="shared" ca="1" si="16"/>
        <v>0</v>
      </c>
      <c r="B443" s="762" t="str">
        <f ca="1">IF(Totals!$J464=$C$1, Totals!B464,"")</f>
        <v/>
      </c>
      <c r="C443" s="71" t="str">
        <f ca="1">IF(Totals!$J464=$C$1, Totals!D464,"")</f>
        <v/>
      </c>
      <c r="D443" s="71" t="str">
        <f ca="1">IF(Totals!$J464=$C$1, Totals!E464,"")</f>
        <v/>
      </c>
      <c r="E443" s="71" t="str">
        <f ca="1">IF(Totals!$J464=$C$1, Totals!F464,"")</f>
        <v/>
      </c>
      <c r="F443" s="71">
        <f t="shared" ca="1" si="15"/>
        <v>0</v>
      </c>
      <c r="G443" s="71" t="str">
        <f ca="1">IF(Totals!$J464=$C$1, Totals!I464,"")</f>
        <v/>
      </c>
      <c r="H443" s="763" t="str">
        <f ca="1">IF(Totals!$J464=$C$1,Totals!J464,"")</f>
        <v/>
      </c>
    </row>
    <row r="444" spans="1:8" ht="16.5" hidden="1" customHeight="1" x14ac:dyDescent="0.25">
      <c r="A444" s="147" t="str">
        <f t="shared" ca="1" si="16"/>
        <v>0</v>
      </c>
      <c r="B444" s="762" t="str">
        <f ca="1">IF(Totals!$J465=$C$1, Totals!B465,"")</f>
        <v/>
      </c>
      <c r="C444" s="71" t="str">
        <f ca="1">IF(Totals!$J465=$C$1, Totals!D465,"")</f>
        <v/>
      </c>
      <c r="D444" s="71" t="str">
        <f ca="1">IF(Totals!$J465=$C$1, Totals!E465,"")</f>
        <v/>
      </c>
      <c r="E444" s="71" t="str">
        <f ca="1">IF(Totals!$J465=$C$1, Totals!F465,"")</f>
        <v/>
      </c>
      <c r="F444" s="71">
        <f t="shared" ca="1" si="15"/>
        <v>0</v>
      </c>
      <c r="G444" s="71" t="str">
        <f ca="1">IF(Totals!$J465=$C$1, Totals!I465,"")</f>
        <v/>
      </c>
      <c r="H444" s="763" t="str">
        <f ca="1">IF(Totals!$J465=$C$1,Totals!J465,"")</f>
        <v/>
      </c>
    </row>
    <row r="445" spans="1:8" ht="16.5" hidden="1" customHeight="1" x14ac:dyDescent="0.25">
      <c r="A445" s="147" t="str">
        <f t="shared" ca="1" si="16"/>
        <v>0</v>
      </c>
      <c r="B445" s="762" t="str">
        <f ca="1">IF(Totals!$J466=$C$1, Totals!B466,"")</f>
        <v/>
      </c>
      <c r="C445" s="71" t="str">
        <f ca="1">IF(Totals!$J466=$C$1, Totals!D466,"")</f>
        <v/>
      </c>
      <c r="D445" s="71" t="str">
        <f ca="1">IF(Totals!$J466=$C$1, Totals!E466,"")</f>
        <v/>
      </c>
      <c r="E445" s="71" t="str">
        <f ca="1">IF(Totals!$J466=$C$1, Totals!F466,"")</f>
        <v/>
      </c>
      <c r="F445" s="71">
        <f t="shared" ref="F445:F479" ca="1" si="17">PRODUCT(D445:E445)</f>
        <v>0</v>
      </c>
      <c r="G445" s="71" t="str">
        <f ca="1">IF(Totals!$J466=$C$1, Totals!I466,"")</f>
        <v/>
      </c>
      <c r="H445" s="763" t="str">
        <f ca="1">IF(Totals!$J466=$C$1,Totals!J466,"")</f>
        <v/>
      </c>
    </row>
    <row r="446" spans="1:8" ht="16.5" hidden="1" customHeight="1" x14ac:dyDescent="0.25">
      <c r="A446" s="147" t="str">
        <f t="shared" ca="1" si="16"/>
        <v>0</v>
      </c>
      <c r="B446" s="762" t="str">
        <f ca="1">IF(Totals!$J467=$C$1, Totals!B467,"")</f>
        <v/>
      </c>
      <c r="C446" s="71" t="str">
        <f ca="1">IF(Totals!$J467=$C$1, Totals!D467,"")</f>
        <v/>
      </c>
      <c r="D446" s="71" t="str">
        <f ca="1">IF(Totals!$J467=$C$1, Totals!E467,"")</f>
        <v/>
      </c>
      <c r="E446" s="71" t="str">
        <f ca="1">IF(Totals!$J467=$C$1, Totals!F467,"")</f>
        <v/>
      </c>
      <c r="F446" s="71">
        <f t="shared" ca="1" si="17"/>
        <v>0</v>
      </c>
      <c r="G446" s="71" t="str">
        <f ca="1">IF(Totals!$J467=$C$1, Totals!I467,"")</f>
        <v/>
      </c>
      <c r="H446" s="763" t="str">
        <f ca="1">IF(Totals!$J467=$C$1,Totals!J467,"")</f>
        <v/>
      </c>
    </row>
    <row r="447" spans="1:8" ht="16.5" hidden="1" customHeight="1" x14ac:dyDescent="0.25">
      <c r="A447" s="147" t="str">
        <f t="shared" ca="1" si="16"/>
        <v>0</v>
      </c>
      <c r="B447" s="762" t="str">
        <f ca="1">IF(Totals!$J468=$C$1, Totals!B468,"")</f>
        <v/>
      </c>
      <c r="C447" s="71" t="str">
        <f ca="1">IF(Totals!$J468=$C$1, Totals!D468,"")</f>
        <v/>
      </c>
      <c r="D447" s="71" t="str">
        <f ca="1">IF(Totals!$J468=$C$1, Totals!E468,"")</f>
        <v/>
      </c>
      <c r="E447" s="71" t="str">
        <f ca="1">IF(Totals!$J468=$C$1, Totals!F468,"")</f>
        <v/>
      </c>
      <c r="F447" s="71">
        <f t="shared" ca="1" si="17"/>
        <v>0</v>
      </c>
      <c r="G447" s="71" t="str">
        <f ca="1">IF(Totals!$J468=$C$1, Totals!I468,"")</f>
        <v/>
      </c>
      <c r="H447" s="763" t="str">
        <f ca="1">IF(Totals!$J468=$C$1,Totals!J468,"")</f>
        <v/>
      </c>
    </row>
    <row r="448" spans="1:8" ht="16.5" hidden="1" customHeight="1" x14ac:dyDescent="0.25">
      <c r="A448" s="147" t="str">
        <f t="shared" ca="1" si="16"/>
        <v>0</v>
      </c>
      <c r="B448" s="762" t="str">
        <f ca="1">IF(Totals!$J469=$C$1, Totals!B469,"")</f>
        <v/>
      </c>
      <c r="C448" s="71" t="str">
        <f ca="1">IF(Totals!$J469=$C$1, Totals!D469,"")</f>
        <v/>
      </c>
      <c r="D448" s="71" t="str">
        <f ca="1">IF(Totals!$J469=$C$1, Totals!E469,"")</f>
        <v/>
      </c>
      <c r="E448" s="71" t="str">
        <f ca="1">IF(Totals!$J469=$C$1, Totals!F469,"")</f>
        <v/>
      </c>
      <c r="F448" s="71">
        <f t="shared" ca="1" si="17"/>
        <v>0</v>
      </c>
      <c r="G448" s="71" t="str">
        <f ca="1">IF(Totals!$J469=$C$1, Totals!I469,"")</f>
        <v/>
      </c>
      <c r="H448" s="763" t="str">
        <f ca="1">IF(Totals!$J469=$C$1,Totals!J469,"")</f>
        <v/>
      </c>
    </row>
    <row r="449" spans="1:8" ht="16.5" hidden="1" customHeight="1" x14ac:dyDescent="0.25">
      <c r="A449" s="147" t="str">
        <f t="shared" ca="1" si="16"/>
        <v>0</v>
      </c>
      <c r="B449" s="762" t="str">
        <f ca="1">IF(Totals!$J470=$C$1, Totals!B470,"")</f>
        <v/>
      </c>
      <c r="C449" s="71" t="str">
        <f ca="1">IF(Totals!$J470=$C$1, Totals!D470,"")</f>
        <v/>
      </c>
      <c r="D449" s="71" t="str">
        <f ca="1">IF(Totals!$J470=$C$1, Totals!E470,"")</f>
        <v/>
      </c>
      <c r="E449" s="71" t="str">
        <f ca="1">IF(Totals!$J470=$C$1, Totals!F470,"")</f>
        <v/>
      </c>
      <c r="F449" s="71">
        <f t="shared" ca="1" si="17"/>
        <v>0</v>
      </c>
      <c r="G449" s="71" t="str">
        <f ca="1">IF(Totals!$J470=$C$1, Totals!I470,"")</f>
        <v/>
      </c>
      <c r="H449" s="763" t="str">
        <f ca="1">IF(Totals!$J470=$C$1,Totals!J470,"")</f>
        <v/>
      </c>
    </row>
    <row r="450" spans="1:8" ht="16.5" hidden="1" customHeight="1" x14ac:dyDescent="0.25">
      <c r="A450" s="147" t="str">
        <f t="shared" ca="1" si="16"/>
        <v>0</v>
      </c>
      <c r="B450" s="762" t="str">
        <f ca="1">IF(Totals!$J471=$C$1, Totals!B471,"")</f>
        <v/>
      </c>
      <c r="C450" s="71" t="str">
        <f ca="1">IF(Totals!$J471=$C$1, Totals!D471,"")</f>
        <v/>
      </c>
      <c r="D450" s="71" t="str">
        <f ca="1">IF(Totals!$J471=$C$1, Totals!E471,"")</f>
        <v/>
      </c>
      <c r="E450" s="71" t="str">
        <f ca="1">IF(Totals!$J471=$C$1, Totals!F471,"")</f>
        <v/>
      </c>
      <c r="F450" s="71">
        <f t="shared" ca="1" si="17"/>
        <v>0</v>
      </c>
      <c r="G450" s="71" t="str">
        <f ca="1">IF(Totals!$J471=$C$1, Totals!I471,"")</f>
        <v/>
      </c>
      <c r="H450" s="763" t="str">
        <f ca="1">IF(Totals!$J471=$C$1,Totals!J471,"")</f>
        <v/>
      </c>
    </row>
    <row r="451" spans="1:8" ht="16.5" hidden="1" customHeight="1" x14ac:dyDescent="0.25">
      <c r="A451" s="147" t="str">
        <f t="shared" ca="1" si="16"/>
        <v>0</v>
      </c>
      <c r="B451" s="762" t="str">
        <f ca="1">IF(Totals!$J472=$C$1, Totals!B472,"")</f>
        <v/>
      </c>
      <c r="C451" s="71" t="str">
        <f ca="1">IF(Totals!$J472=$C$1, Totals!D472,"")</f>
        <v/>
      </c>
      <c r="D451" s="71" t="str">
        <f ca="1">IF(Totals!$J472=$C$1, Totals!E472,"")</f>
        <v/>
      </c>
      <c r="E451" s="71" t="str">
        <f ca="1">IF(Totals!$J472=$C$1, Totals!F472,"")</f>
        <v/>
      </c>
      <c r="F451" s="71">
        <f t="shared" ca="1" si="17"/>
        <v>0</v>
      </c>
      <c r="G451" s="71" t="str">
        <f ca="1">IF(Totals!$J472=$C$1, Totals!I472,"")</f>
        <v/>
      </c>
      <c r="H451" s="763" t="str">
        <f ca="1">IF(Totals!$J472=$C$1,Totals!J472,"")</f>
        <v/>
      </c>
    </row>
    <row r="452" spans="1:8" ht="16.5" hidden="1" customHeight="1" x14ac:dyDescent="0.25">
      <c r="A452" s="147" t="str">
        <f t="shared" ca="1" si="16"/>
        <v>0</v>
      </c>
      <c r="B452" s="762" t="str">
        <f ca="1">IF(Totals!$J473=$C$1, Totals!B473,"")</f>
        <v/>
      </c>
      <c r="C452" s="71" t="str">
        <f ca="1">IF(Totals!$J473=$C$1, Totals!D473,"")</f>
        <v/>
      </c>
      <c r="D452" s="71" t="str">
        <f ca="1">IF(Totals!$J473=$C$1, Totals!E473,"")</f>
        <v/>
      </c>
      <c r="E452" s="71" t="str">
        <f ca="1">IF(Totals!$J473=$C$1, Totals!F473,"")</f>
        <v/>
      </c>
      <c r="F452" s="71">
        <f t="shared" ca="1" si="17"/>
        <v>0</v>
      </c>
      <c r="G452" s="71" t="str">
        <f ca="1">IF(Totals!$J473=$C$1, Totals!I473,"")</f>
        <v/>
      </c>
      <c r="H452" s="763" t="str">
        <f ca="1">IF(Totals!$J473=$C$1,Totals!J473,"")</f>
        <v/>
      </c>
    </row>
    <row r="453" spans="1:8" ht="16.5" hidden="1" customHeight="1" x14ac:dyDescent="0.25">
      <c r="A453" s="147" t="str">
        <f t="shared" ca="1" si="16"/>
        <v>0</v>
      </c>
      <c r="B453" s="762" t="str">
        <f ca="1">IF(Totals!$J474=$C$1, Totals!B474,"")</f>
        <v/>
      </c>
      <c r="C453" s="71" t="str">
        <f ca="1">IF(Totals!$J474=$C$1, Totals!D474,"")</f>
        <v/>
      </c>
      <c r="D453" s="71" t="str">
        <f ca="1">IF(Totals!$J474=$C$1, Totals!E474,"")</f>
        <v/>
      </c>
      <c r="E453" s="71" t="str">
        <f ca="1">IF(Totals!$J474=$C$1, Totals!F474,"")</f>
        <v/>
      </c>
      <c r="F453" s="71">
        <f t="shared" ca="1" si="17"/>
        <v>0</v>
      </c>
      <c r="G453" s="71" t="str">
        <f ca="1">IF(Totals!$J474=$C$1, Totals!I474,"")</f>
        <v/>
      </c>
      <c r="H453" s="763" t="str">
        <f ca="1">IF(Totals!$J474=$C$1,Totals!J474,"")</f>
        <v/>
      </c>
    </row>
    <row r="454" spans="1:8" ht="16.5" hidden="1" customHeight="1" x14ac:dyDescent="0.25">
      <c r="A454" s="147" t="str">
        <f t="shared" ca="1" si="16"/>
        <v>0</v>
      </c>
      <c r="B454" s="762" t="str">
        <f ca="1">IF(Totals!$J475=$C$1, Totals!B475,"")</f>
        <v/>
      </c>
      <c r="C454" s="71" t="str">
        <f ca="1">IF(Totals!$J475=$C$1, Totals!D475,"")</f>
        <v/>
      </c>
      <c r="D454" s="71" t="str">
        <f ca="1">IF(Totals!$J475=$C$1, Totals!E475,"")</f>
        <v/>
      </c>
      <c r="E454" s="71" t="str">
        <f ca="1">IF(Totals!$J475=$C$1, Totals!F475,"")</f>
        <v/>
      </c>
      <c r="F454" s="71">
        <f t="shared" ca="1" si="17"/>
        <v>0</v>
      </c>
      <c r="G454" s="71" t="str">
        <f ca="1">IF(Totals!$J475=$C$1, Totals!I475,"")</f>
        <v/>
      </c>
      <c r="H454" s="763" t="str">
        <f ca="1">IF(Totals!$J475=$C$1,Totals!J475,"")</f>
        <v/>
      </c>
    </row>
    <row r="455" spans="1:8" ht="16.5" hidden="1" customHeight="1" x14ac:dyDescent="0.25">
      <c r="A455" s="147" t="str">
        <f t="shared" ca="1" si="16"/>
        <v>0</v>
      </c>
      <c r="B455" s="762" t="str">
        <f ca="1">IF(Totals!$J476=$C$1, Totals!B476,"")</f>
        <v/>
      </c>
      <c r="C455" s="71" t="str">
        <f ca="1">IF(Totals!$J476=$C$1, Totals!D476,"")</f>
        <v/>
      </c>
      <c r="D455" s="71" t="str">
        <f ca="1">IF(Totals!$J476=$C$1, Totals!E476,"")</f>
        <v/>
      </c>
      <c r="E455" s="71" t="str">
        <f ca="1">IF(Totals!$J476=$C$1, Totals!F476,"")</f>
        <v/>
      </c>
      <c r="F455" s="71">
        <f t="shared" ca="1" si="17"/>
        <v>0</v>
      </c>
      <c r="G455" s="71" t="str">
        <f ca="1">IF(Totals!$J476=$C$1, Totals!I476,"")</f>
        <v/>
      </c>
      <c r="H455" s="763" t="str">
        <f ca="1">IF(Totals!$J476=$C$1,Totals!J476,"")</f>
        <v/>
      </c>
    </row>
    <row r="456" spans="1:8" ht="16.5" hidden="1" customHeight="1" x14ac:dyDescent="0.25">
      <c r="A456" s="147" t="str">
        <f t="shared" ca="1" si="16"/>
        <v>0</v>
      </c>
      <c r="B456" s="762" t="str">
        <f ca="1">IF(Totals!$J477=$C$1, Totals!B477,"")</f>
        <v/>
      </c>
      <c r="C456" s="71" t="str">
        <f ca="1">IF(Totals!$J477=$C$1, Totals!D477,"")</f>
        <v/>
      </c>
      <c r="D456" s="71" t="str">
        <f ca="1">IF(Totals!$J477=$C$1, Totals!E477,"")</f>
        <v/>
      </c>
      <c r="E456" s="71" t="str">
        <f ca="1">IF(Totals!$J477=$C$1, Totals!F477,"")</f>
        <v/>
      </c>
      <c r="F456" s="71">
        <f t="shared" ca="1" si="17"/>
        <v>0</v>
      </c>
      <c r="G456" s="71" t="str">
        <f ca="1">IF(Totals!$J477=$C$1, Totals!I477,"")</f>
        <v/>
      </c>
      <c r="H456" s="763" t="str">
        <f ca="1">IF(Totals!$J477=$C$1,Totals!J477,"")</f>
        <v/>
      </c>
    </row>
    <row r="457" spans="1:8" ht="16.5" hidden="1" customHeight="1" x14ac:dyDescent="0.25">
      <c r="A457" s="147" t="str">
        <f t="shared" ca="1" si="16"/>
        <v>0</v>
      </c>
      <c r="B457" s="762" t="str">
        <f ca="1">IF(Totals!$J478=$C$1, Totals!B478,"")</f>
        <v/>
      </c>
      <c r="C457" s="71" t="str">
        <f ca="1">IF(Totals!$J478=$C$1, Totals!D478,"")</f>
        <v/>
      </c>
      <c r="D457" s="71" t="str">
        <f ca="1">IF(Totals!$J478=$C$1, Totals!E478,"")</f>
        <v/>
      </c>
      <c r="E457" s="71" t="str">
        <f ca="1">IF(Totals!$J478=$C$1, Totals!F478,"")</f>
        <v/>
      </c>
      <c r="F457" s="71">
        <f t="shared" ca="1" si="17"/>
        <v>0</v>
      </c>
      <c r="G457" s="71" t="str">
        <f ca="1">IF(Totals!$J478=$C$1, Totals!I478,"")</f>
        <v/>
      </c>
      <c r="H457" s="763" t="str">
        <f ca="1">IF(Totals!$J478=$C$1,Totals!J478,"")</f>
        <v/>
      </c>
    </row>
    <row r="458" spans="1:8" ht="16.5" hidden="1" customHeight="1" x14ac:dyDescent="0.25">
      <c r="A458" s="147" t="str">
        <f t="shared" ca="1" si="16"/>
        <v>0</v>
      </c>
      <c r="B458" s="762" t="str">
        <f ca="1">IF(Totals!$J479=$C$1, Totals!B479,"")</f>
        <v/>
      </c>
      <c r="C458" s="71" t="str">
        <f ca="1">IF(Totals!$J479=$C$1, Totals!D479,"")</f>
        <v/>
      </c>
      <c r="D458" s="71" t="str">
        <f ca="1">IF(Totals!$J479=$C$1, Totals!E479,"")</f>
        <v/>
      </c>
      <c r="E458" s="71" t="str">
        <f ca="1">IF(Totals!$J479=$C$1, Totals!F479,"")</f>
        <v/>
      </c>
      <c r="F458" s="71">
        <f t="shared" ca="1" si="17"/>
        <v>0</v>
      </c>
      <c r="G458" s="71" t="str">
        <f ca="1">IF(Totals!$J479=$C$1, Totals!I479,"")</f>
        <v/>
      </c>
      <c r="H458" s="763" t="str">
        <f ca="1">IF(Totals!$J479=$C$1,Totals!J479,"")</f>
        <v/>
      </c>
    </row>
    <row r="459" spans="1:8" ht="16.5" hidden="1" customHeight="1" x14ac:dyDescent="0.25">
      <c r="A459" s="147" t="str">
        <f t="shared" ca="1" si="16"/>
        <v>0</v>
      </c>
      <c r="B459" s="762" t="str">
        <f ca="1">IF(Totals!$J480=$C$1, Totals!B480,"")</f>
        <v/>
      </c>
      <c r="C459" s="71" t="str">
        <f ca="1">IF(Totals!$J480=$C$1, Totals!D480,"")</f>
        <v/>
      </c>
      <c r="D459" s="71" t="str">
        <f ca="1">IF(Totals!$J480=$C$1, Totals!E480,"")</f>
        <v/>
      </c>
      <c r="E459" s="71" t="str">
        <f ca="1">IF(Totals!$J480=$C$1, Totals!F480,"")</f>
        <v/>
      </c>
      <c r="F459" s="71">
        <f t="shared" ca="1" si="17"/>
        <v>0</v>
      </c>
      <c r="G459" s="71" t="str">
        <f ca="1">IF(Totals!$J480=$C$1, Totals!I480,"")</f>
        <v/>
      </c>
      <c r="H459" s="763" t="str">
        <f ca="1">IF(Totals!$J480=$C$1,Totals!J480,"")</f>
        <v/>
      </c>
    </row>
    <row r="460" spans="1:8" ht="16.5" hidden="1" customHeight="1" x14ac:dyDescent="0.25">
      <c r="A460" s="147" t="str">
        <f t="shared" ca="1" si="16"/>
        <v>0</v>
      </c>
      <c r="B460" s="762" t="str">
        <f ca="1">IF(Totals!$J481=$C$1, Totals!B481,"")</f>
        <v/>
      </c>
      <c r="C460" s="71" t="str">
        <f ca="1">IF(Totals!$J481=$C$1, Totals!D481,"")</f>
        <v/>
      </c>
      <c r="D460" s="71" t="str">
        <f ca="1">IF(Totals!$J481=$C$1, Totals!E481,"")</f>
        <v/>
      </c>
      <c r="E460" s="71" t="str">
        <f ca="1">IF(Totals!$J481=$C$1, Totals!F481,"")</f>
        <v/>
      </c>
      <c r="F460" s="71">
        <f t="shared" ca="1" si="17"/>
        <v>0</v>
      </c>
      <c r="G460" s="71" t="str">
        <f ca="1">IF(Totals!$J481=$C$1, Totals!I481,"")</f>
        <v/>
      </c>
      <c r="H460" s="763" t="str">
        <f ca="1">IF(Totals!$J481=$C$1,Totals!J481,"")</f>
        <v/>
      </c>
    </row>
    <row r="461" spans="1:8" ht="16.5" hidden="1" customHeight="1" x14ac:dyDescent="0.25">
      <c r="A461" s="147" t="str">
        <f t="shared" ca="1" si="16"/>
        <v>0</v>
      </c>
      <c r="B461" s="762" t="str">
        <f ca="1">IF(Totals!$J482=$C$1, Totals!B482,"")</f>
        <v/>
      </c>
      <c r="C461" s="71" t="str">
        <f ca="1">IF(Totals!$J482=$C$1, Totals!D482,"")</f>
        <v/>
      </c>
      <c r="D461" s="71" t="str">
        <f ca="1">IF(Totals!$J482=$C$1, Totals!E482,"")</f>
        <v/>
      </c>
      <c r="E461" s="71" t="str">
        <f ca="1">IF(Totals!$J482=$C$1, Totals!F482,"")</f>
        <v/>
      </c>
      <c r="F461" s="71">
        <f t="shared" ca="1" si="17"/>
        <v>0</v>
      </c>
      <c r="G461" s="71" t="str">
        <f ca="1">IF(Totals!$J482=$C$1, Totals!I482,"")</f>
        <v/>
      </c>
      <c r="H461" s="763" t="str">
        <f ca="1">IF(Totals!$J482=$C$1,Totals!J482,"")</f>
        <v/>
      </c>
    </row>
    <row r="462" spans="1:8" ht="16.5" hidden="1" customHeight="1" x14ac:dyDescent="0.25">
      <c r="A462" s="147" t="str">
        <f t="shared" ca="1" si="16"/>
        <v>0</v>
      </c>
      <c r="B462" s="762" t="str">
        <f ca="1">IF(Totals!$J483=$C$1, Totals!B483,"")</f>
        <v/>
      </c>
      <c r="C462" s="71" t="str">
        <f ca="1">IF(Totals!$J483=$C$1, Totals!D483,"")</f>
        <v/>
      </c>
      <c r="D462" s="71" t="str">
        <f ca="1">IF(Totals!$J483=$C$1, Totals!E483,"")</f>
        <v/>
      </c>
      <c r="E462" s="71" t="str">
        <f ca="1">IF(Totals!$J483=$C$1, Totals!F483,"")</f>
        <v/>
      </c>
      <c r="F462" s="71">
        <f t="shared" ca="1" si="17"/>
        <v>0</v>
      </c>
      <c r="G462" s="71" t="str">
        <f ca="1">IF(Totals!$J483=$C$1, Totals!I483,"")</f>
        <v/>
      </c>
      <c r="H462" s="763" t="str">
        <f ca="1">IF(Totals!$J483=$C$1,Totals!J483,"")</f>
        <v/>
      </c>
    </row>
    <row r="463" spans="1:8" ht="16.5" hidden="1" customHeight="1" x14ac:dyDescent="0.25">
      <c r="A463" s="147" t="str">
        <f t="shared" ca="1" si="16"/>
        <v>0</v>
      </c>
      <c r="B463" s="762" t="str">
        <f ca="1">IF(Totals!$J484=$C$1, Totals!B484,"")</f>
        <v/>
      </c>
      <c r="C463" s="71" t="str">
        <f ca="1">IF(Totals!$J484=$C$1, Totals!D484,"")</f>
        <v/>
      </c>
      <c r="D463" s="71" t="str">
        <f ca="1">IF(Totals!$J484=$C$1, Totals!E484,"")</f>
        <v/>
      </c>
      <c r="E463" s="71" t="str">
        <f ca="1">IF(Totals!$J484=$C$1, Totals!F484,"")</f>
        <v/>
      </c>
      <c r="F463" s="71">
        <f t="shared" ca="1" si="17"/>
        <v>0</v>
      </c>
      <c r="G463" s="71" t="str">
        <f ca="1">IF(Totals!$J484=$C$1, Totals!I484,"")</f>
        <v/>
      </c>
      <c r="H463" s="763" t="str">
        <f ca="1">IF(Totals!$J484=$C$1,Totals!J484,"")</f>
        <v/>
      </c>
    </row>
    <row r="464" spans="1:8" ht="16.5" hidden="1" customHeight="1" x14ac:dyDescent="0.25">
      <c r="A464" s="147" t="str">
        <f t="shared" ca="1" si="16"/>
        <v>0</v>
      </c>
      <c r="B464" s="762" t="str">
        <f ca="1">IF(Totals!$J485=$C$1, Totals!B485,"")</f>
        <v/>
      </c>
      <c r="C464" s="71" t="str">
        <f ca="1">IF(Totals!$J485=$C$1, Totals!D485,"")</f>
        <v/>
      </c>
      <c r="D464" s="71" t="str">
        <f ca="1">IF(Totals!$J485=$C$1, Totals!E485,"")</f>
        <v/>
      </c>
      <c r="E464" s="71" t="str">
        <f ca="1">IF(Totals!$J485=$C$1, Totals!F485,"")</f>
        <v/>
      </c>
      <c r="F464" s="71">
        <f t="shared" ca="1" si="17"/>
        <v>0</v>
      </c>
      <c r="G464" s="71" t="str">
        <f ca="1">IF(Totals!$J485=$C$1, Totals!I485,"")</f>
        <v/>
      </c>
      <c r="H464" s="763" t="str">
        <f ca="1">IF(Totals!$J485=$C$1,Totals!J485,"")</f>
        <v/>
      </c>
    </row>
    <row r="465" spans="1:8" ht="16.5" hidden="1" customHeight="1" x14ac:dyDescent="0.25">
      <c r="A465" s="147" t="str">
        <f t="shared" ca="1" si="16"/>
        <v>0</v>
      </c>
      <c r="B465" s="762" t="str">
        <f ca="1">IF(Totals!$J486=$C$1, Totals!B486,"")</f>
        <v/>
      </c>
      <c r="C465" s="71" t="str">
        <f ca="1">IF(Totals!$J486=$C$1, Totals!D486,"")</f>
        <v/>
      </c>
      <c r="D465" s="71" t="str">
        <f ca="1">IF(Totals!$J486=$C$1, Totals!E486,"")</f>
        <v/>
      </c>
      <c r="E465" s="71" t="str">
        <f ca="1">IF(Totals!$J486=$C$1, Totals!F486,"")</f>
        <v/>
      </c>
      <c r="F465" s="71">
        <f t="shared" ca="1" si="17"/>
        <v>0</v>
      </c>
      <c r="G465" s="71" t="str">
        <f ca="1">IF(Totals!$J486=$C$1, Totals!I486,"")</f>
        <v/>
      </c>
      <c r="H465" s="763" t="str">
        <f ca="1">IF(Totals!$J486=$C$1,Totals!J486,"")</f>
        <v/>
      </c>
    </row>
    <row r="466" spans="1:8" ht="16.5" hidden="1" customHeight="1" x14ac:dyDescent="0.25">
      <c r="A466" s="147" t="str">
        <f t="shared" ca="1" si="16"/>
        <v>0</v>
      </c>
      <c r="B466" s="762" t="str">
        <f ca="1">IF(Totals!$J487=$C$1, Totals!B487,"")</f>
        <v/>
      </c>
      <c r="C466" s="71" t="str">
        <f ca="1">IF(Totals!$J487=$C$1, Totals!D487,"")</f>
        <v/>
      </c>
      <c r="D466" s="71" t="str">
        <f ca="1">IF(Totals!$J487=$C$1, Totals!E487,"")</f>
        <v/>
      </c>
      <c r="E466" s="71" t="str">
        <f ca="1">IF(Totals!$J487=$C$1, Totals!F487,"")</f>
        <v/>
      </c>
      <c r="F466" s="71">
        <f t="shared" ca="1" si="17"/>
        <v>0</v>
      </c>
      <c r="G466" s="71" t="str">
        <f ca="1">IF(Totals!$J487=$C$1, Totals!I487,"")</f>
        <v/>
      </c>
      <c r="H466" s="763" t="str">
        <f ca="1">IF(Totals!$J487=$C$1,Totals!J487,"")</f>
        <v/>
      </c>
    </row>
    <row r="467" spans="1:8" ht="16.5" hidden="1" customHeight="1" x14ac:dyDescent="0.25">
      <c r="A467" s="147" t="str">
        <f t="shared" ca="1" si="16"/>
        <v>0</v>
      </c>
      <c r="B467" s="762" t="str">
        <f ca="1">IF(Totals!$J488=$C$1, Totals!B488,"")</f>
        <v/>
      </c>
      <c r="C467" s="71" t="str">
        <f ca="1">IF(Totals!$J488=$C$1, Totals!D488,"")</f>
        <v/>
      </c>
      <c r="D467" s="71" t="str">
        <f ca="1">IF(Totals!$J488=$C$1, Totals!E488,"")</f>
        <v/>
      </c>
      <c r="E467" s="71" t="str">
        <f ca="1">IF(Totals!$J488=$C$1, Totals!F488,"")</f>
        <v/>
      </c>
      <c r="F467" s="71">
        <f t="shared" ca="1" si="17"/>
        <v>0</v>
      </c>
      <c r="G467" s="71" t="str">
        <f ca="1">IF(Totals!$J488=$C$1, Totals!I488,"")</f>
        <v/>
      </c>
      <c r="H467" s="763" t="str">
        <f ca="1">IF(Totals!$J488=$C$1,Totals!J488,"")</f>
        <v/>
      </c>
    </row>
    <row r="468" spans="1:8" ht="16.5" hidden="1" customHeight="1" x14ac:dyDescent="0.25">
      <c r="A468" s="147" t="str">
        <f t="shared" ca="1" si="16"/>
        <v>0</v>
      </c>
      <c r="B468" s="762" t="str">
        <f ca="1">IF(Totals!$J489=$C$1, Totals!B489,"")</f>
        <v/>
      </c>
      <c r="C468" s="71" t="str">
        <f ca="1">IF(Totals!$J489=$C$1, Totals!D489,"")</f>
        <v/>
      </c>
      <c r="D468" s="71" t="str">
        <f ca="1">IF(Totals!$J489=$C$1, Totals!E489,"")</f>
        <v/>
      </c>
      <c r="E468" s="71" t="str">
        <f ca="1">IF(Totals!$J489=$C$1, Totals!F489,"")</f>
        <v/>
      </c>
      <c r="F468" s="71">
        <f t="shared" ca="1" si="17"/>
        <v>0</v>
      </c>
      <c r="G468" s="71" t="str">
        <f ca="1">IF(Totals!$J489=$C$1, Totals!I489,"")</f>
        <v/>
      </c>
      <c r="H468" s="763" t="str">
        <f ca="1">IF(Totals!$J489=$C$1,Totals!J489,"")</f>
        <v/>
      </c>
    </row>
    <row r="469" spans="1:8" ht="16.5" hidden="1" customHeight="1" x14ac:dyDescent="0.25">
      <c r="A469" s="147" t="str">
        <f t="shared" ca="1" si="16"/>
        <v>0</v>
      </c>
      <c r="B469" s="762" t="str">
        <f ca="1">IF(Totals!$J490=$C$1, Totals!B490,"")</f>
        <v/>
      </c>
      <c r="C469" s="71" t="str">
        <f ca="1">IF(Totals!$J490=$C$1, Totals!D490,"")</f>
        <v/>
      </c>
      <c r="D469" s="71" t="str">
        <f ca="1">IF(Totals!$J490=$C$1, Totals!E490,"")</f>
        <v/>
      </c>
      <c r="E469" s="71" t="str">
        <f ca="1">IF(Totals!$J490=$C$1, Totals!F490,"")</f>
        <v/>
      </c>
      <c r="F469" s="71">
        <f t="shared" ca="1" si="17"/>
        <v>0</v>
      </c>
      <c r="G469" s="71" t="str">
        <f ca="1">IF(Totals!$J490=$C$1, Totals!I490,"")</f>
        <v/>
      </c>
      <c r="H469" s="763" t="str">
        <f ca="1">IF(Totals!$J490=$C$1,Totals!J490,"")</f>
        <v/>
      </c>
    </row>
    <row r="470" spans="1:8" ht="16.5" hidden="1" customHeight="1" x14ac:dyDescent="0.25">
      <c r="A470" s="147" t="str">
        <f t="shared" ca="1" si="16"/>
        <v>0</v>
      </c>
      <c r="B470" s="762" t="str">
        <f ca="1">IF(Totals!$J491=$C$1, Totals!B491,"")</f>
        <v/>
      </c>
      <c r="C470" s="71" t="str">
        <f ca="1">IF(Totals!$J491=$C$1, Totals!D491,"")</f>
        <v/>
      </c>
      <c r="D470" s="71" t="str">
        <f ca="1">IF(Totals!$J491=$C$1, Totals!E491,"")</f>
        <v/>
      </c>
      <c r="E470" s="71" t="str">
        <f ca="1">IF(Totals!$J491=$C$1, Totals!F491,"")</f>
        <v/>
      </c>
      <c r="F470" s="71">
        <f t="shared" ca="1" si="17"/>
        <v>0</v>
      </c>
      <c r="G470" s="71" t="str">
        <f ca="1">IF(Totals!$J491=$C$1, Totals!I491,"")</f>
        <v/>
      </c>
      <c r="H470" s="763" t="str">
        <f ca="1">IF(Totals!$J491=$C$1,Totals!J491,"")</f>
        <v/>
      </c>
    </row>
    <row r="471" spans="1:8" ht="16.5" hidden="1" customHeight="1" x14ac:dyDescent="0.25">
      <c r="A471" s="147" t="str">
        <f t="shared" ca="1" si="16"/>
        <v>0</v>
      </c>
      <c r="B471" s="762" t="str">
        <f ca="1">IF(Totals!$J492=$C$1, Totals!B492,"")</f>
        <v/>
      </c>
      <c r="C471" s="71" t="str">
        <f ca="1">IF(Totals!$J492=$C$1, Totals!D492,"")</f>
        <v/>
      </c>
      <c r="D471" s="71" t="str">
        <f ca="1">IF(Totals!$J492=$C$1, Totals!E492,"")</f>
        <v/>
      </c>
      <c r="E471" s="71" t="str">
        <f ca="1">IF(Totals!$J492=$C$1, Totals!F492,"")</f>
        <v/>
      </c>
      <c r="F471" s="71">
        <f t="shared" ca="1" si="17"/>
        <v>0</v>
      </c>
      <c r="G471" s="71" t="str">
        <f ca="1">IF(Totals!$J492=$C$1, Totals!I492,"")</f>
        <v/>
      </c>
      <c r="H471" s="763" t="str">
        <f ca="1">IF(Totals!$J492=$C$1,Totals!J492,"")</f>
        <v/>
      </c>
    </row>
    <row r="472" spans="1:8" ht="16.5" hidden="1" customHeight="1" x14ac:dyDescent="0.25">
      <c r="A472" s="147" t="str">
        <f t="shared" ca="1" si="16"/>
        <v>0</v>
      </c>
      <c r="B472" s="762" t="str">
        <f ca="1">IF(Totals!$J493=$C$1, Totals!B493,"")</f>
        <v/>
      </c>
      <c r="C472" s="71" t="str">
        <f ca="1">IF(Totals!$J493=$C$1, Totals!D493,"")</f>
        <v/>
      </c>
      <c r="D472" s="71" t="str">
        <f ca="1">IF(Totals!$J493=$C$1, Totals!E493,"")</f>
        <v/>
      </c>
      <c r="E472" s="71" t="str">
        <f ca="1">IF(Totals!$J493=$C$1, Totals!F493,"")</f>
        <v/>
      </c>
      <c r="F472" s="71">
        <f t="shared" ca="1" si="17"/>
        <v>0</v>
      </c>
      <c r="G472" s="71" t="str">
        <f ca="1">IF(Totals!$J493=$C$1, Totals!I493,"")</f>
        <v/>
      </c>
      <c r="H472" s="763" t="str">
        <f ca="1">IF(Totals!$J493=$C$1,Totals!J493,"")</f>
        <v/>
      </c>
    </row>
    <row r="473" spans="1:8" ht="16.5" hidden="1" customHeight="1" x14ac:dyDescent="0.25">
      <c r="A473" s="147" t="str">
        <f t="shared" ca="1" si="16"/>
        <v>0</v>
      </c>
      <c r="B473" s="762" t="str">
        <f ca="1">IF(Totals!$J494=$C$1, Totals!B494,"")</f>
        <v/>
      </c>
      <c r="C473" s="71" t="str">
        <f ca="1">IF(Totals!$J494=$C$1, Totals!D494,"")</f>
        <v/>
      </c>
      <c r="D473" s="71" t="str">
        <f ca="1">IF(Totals!$J494=$C$1, Totals!E494,"")</f>
        <v/>
      </c>
      <c r="E473" s="71" t="str">
        <f ca="1">IF(Totals!$J494=$C$1, Totals!F494,"")</f>
        <v/>
      </c>
      <c r="F473" s="71">
        <f t="shared" ca="1" si="17"/>
        <v>0</v>
      </c>
      <c r="G473" s="71" t="str">
        <f ca="1">IF(Totals!$J494=$C$1, Totals!I494,"")</f>
        <v/>
      </c>
      <c r="H473" s="763" t="str">
        <f ca="1">IF(Totals!$J494=$C$1,Totals!J494,"")</f>
        <v/>
      </c>
    </row>
    <row r="474" spans="1:8" ht="16.5" hidden="1" customHeight="1" x14ac:dyDescent="0.25">
      <c r="A474" s="147" t="str">
        <f t="shared" ca="1" si="16"/>
        <v>0</v>
      </c>
      <c r="B474" s="762" t="str">
        <f ca="1">IF(Totals!$J495=$C$1, Totals!B495,"")</f>
        <v/>
      </c>
      <c r="C474" s="71" t="str">
        <f ca="1">IF(Totals!$J495=$C$1, Totals!D495,"")</f>
        <v/>
      </c>
      <c r="D474" s="71" t="str">
        <f ca="1">IF(Totals!$J495=$C$1, Totals!E495,"")</f>
        <v/>
      </c>
      <c r="E474" s="71" t="str">
        <f ca="1">IF(Totals!$J495=$C$1, Totals!F495,"")</f>
        <v/>
      </c>
      <c r="F474" s="71">
        <f t="shared" ca="1" si="17"/>
        <v>0</v>
      </c>
      <c r="G474" s="71" t="str">
        <f ca="1">IF(Totals!$J495=$C$1, Totals!I495,"")</f>
        <v/>
      </c>
      <c r="H474" s="763" t="str">
        <f ca="1">IF(Totals!$J495=$C$1,Totals!J495,"")</f>
        <v/>
      </c>
    </row>
    <row r="475" spans="1:8" ht="16.5" hidden="1" customHeight="1" x14ac:dyDescent="0.25">
      <c r="A475" s="147" t="str">
        <f t="shared" ca="1" si="16"/>
        <v>0</v>
      </c>
      <c r="B475" s="762" t="str">
        <f ca="1">IF(Totals!$J496=$C$1, Totals!B496,"")</f>
        <v/>
      </c>
      <c r="C475" s="71" t="str">
        <f ca="1">IF(Totals!$J496=$C$1, Totals!D496,"")</f>
        <v/>
      </c>
      <c r="D475" s="71" t="str">
        <f ca="1">IF(Totals!$J496=$C$1, Totals!E496,"")</f>
        <v/>
      </c>
      <c r="E475" s="71" t="str">
        <f ca="1">IF(Totals!$J496=$C$1, Totals!F496,"")</f>
        <v/>
      </c>
      <c r="F475" s="71">
        <f t="shared" ca="1" si="17"/>
        <v>0</v>
      </c>
      <c r="G475" s="71" t="str">
        <f ca="1">IF(Totals!$J496=$C$1, Totals!I496,"")</f>
        <v/>
      </c>
      <c r="H475" s="763" t="str">
        <f ca="1">IF(Totals!$J496=$C$1,Totals!J496,"")</f>
        <v/>
      </c>
    </row>
    <row r="476" spans="1:8" ht="16.5" hidden="1" customHeight="1" x14ac:dyDescent="0.25">
      <c r="A476" s="147" t="str">
        <f t="shared" ca="1" si="16"/>
        <v>0</v>
      </c>
      <c r="B476" s="762" t="str">
        <f ca="1">IF(Totals!$J497=$C$1, Totals!B497,"")</f>
        <v/>
      </c>
      <c r="C476" s="71" t="str">
        <f ca="1">IF(Totals!$J497=$C$1, Totals!D497,"")</f>
        <v/>
      </c>
      <c r="D476" s="71" t="str">
        <f ca="1">IF(Totals!$J497=$C$1, Totals!E497,"")</f>
        <v/>
      </c>
      <c r="E476" s="71" t="str">
        <f ca="1">IF(Totals!$J497=$C$1, Totals!F497,"")</f>
        <v/>
      </c>
      <c r="F476" s="71">
        <f t="shared" ca="1" si="17"/>
        <v>0</v>
      </c>
      <c r="G476" s="71" t="str">
        <f ca="1">IF(Totals!$J497=$C$1, Totals!I497,"")</f>
        <v/>
      </c>
      <c r="H476" s="763" t="str">
        <f ca="1">IF(Totals!$J497=$C$1,Totals!J497,"")</f>
        <v/>
      </c>
    </row>
    <row r="477" spans="1:8" ht="16.5" hidden="1" customHeight="1" x14ac:dyDescent="0.25">
      <c r="A477" s="147" t="str">
        <f t="shared" ca="1" si="16"/>
        <v>0</v>
      </c>
      <c r="B477" s="762" t="str">
        <f ca="1">IF(Totals!$J498=$C$1, Totals!B498,"")</f>
        <v/>
      </c>
      <c r="C477" s="71" t="str">
        <f ca="1">IF(Totals!$J498=$C$1, Totals!D498,"")</f>
        <v/>
      </c>
      <c r="D477" s="71" t="str">
        <f ca="1">IF(Totals!$J498=$C$1, Totals!E498,"")</f>
        <v/>
      </c>
      <c r="E477" s="71" t="str">
        <f ca="1">IF(Totals!$J498=$C$1, Totals!F498,"")</f>
        <v/>
      </c>
      <c r="F477" s="71">
        <f t="shared" ca="1" si="17"/>
        <v>0</v>
      </c>
      <c r="G477" s="71" t="str">
        <f ca="1">IF(Totals!$J498=$C$1, Totals!I498,"")</f>
        <v/>
      </c>
      <c r="H477" s="763" t="str">
        <f ca="1">IF(Totals!$J498=$C$1,Totals!J498,"")</f>
        <v/>
      </c>
    </row>
    <row r="478" spans="1:8" ht="16.5" hidden="1" customHeight="1" x14ac:dyDescent="0.25">
      <c r="A478" s="147" t="str">
        <f t="shared" ca="1" si="16"/>
        <v>0</v>
      </c>
      <c r="B478" s="762" t="str">
        <f ca="1">IF(Totals!$J499=$C$1, Totals!B499,"")</f>
        <v/>
      </c>
      <c r="C478" s="71" t="str">
        <f ca="1">IF(Totals!$J499=$C$1, Totals!D499,"")</f>
        <v/>
      </c>
      <c r="D478" s="71" t="str">
        <f ca="1">IF(Totals!$J499=$C$1, Totals!E499,"")</f>
        <v/>
      </c>
      <c r="E478" s="71" t="str">
        <f ca="1">IF(Totals!$J499=$C$1, Totals!F499,"")</f>
        <v/>
      </c>
      <c r="F478" s="71">
        <f t="shared" ca="1" si="17"/>
        <v>0</v>
      </c>
      <c r="G478" s="71" t="str">
        <f ca="1">IF(Totals!$J499=$C$1, Totals!I499,"")</f>
        <v/>
      </c>
      <c r="H478" s="763" t="str">
        <f ca="1">IF(Totals!$J499=$C$1,Totals!J499,"")</f>
        <v/>
      </c>
    </row>
    <row r="479" spans="1:8" ht="16.5" hidden="1" customHeight="1" x14ac:dyDescent="0.25">
      <c r="A479" s="147" t="str">
        <f t="shared" ca="1" si="16"/>
        <v>0</v>
      </c>
      <c r="B479" s="762" t="str">
        <f ca="1">IF(Totals!$J500=$C$1, Totals!B500,"")</f>
        <v/>
      </c>
      <c r="C479" s="71" t="str">
        <f ca="1">IF(Totals!$J500=$C$1, Totals!D500,"")</f>
        <v/>
      </c>
      <c r="D479" s="71" t="str">
        <f ca="1">IF(Totals!$J500=$C$1, Totals!E500,"")</f>
        <v/>
      </c>
      <c r="E479" s="71" t="str">
        <f ca="1">IF(Totals!$J500=$C$1, Totals!F500,"")</f>
        <v/>
      </c>
      <c r="F479" s="71">
        <f t="shared" ca="1" si="17"/>
        <v>0</v>
      </c>
      <c r="G479" s="71" t="str">
        <f ca="1">IF(Totals!$J500=$C$1, Totals!I500,"")</f>
        <v/>
      </c>
      <c r="H479" s="763" t="str">
        <f ca="1">IF(Totals!$J500=$C$1,Totals!J500,"")</f>
        <v/>
      </c>
    </row>
  </sheetData>
  <phoneticPr fontId="0" type="noConversion"/>
  <dataValidations count="1">
    <dataValidation type="decimal" allowBlank="1" showInputMessage="1" showErrorMessage="1" error="Only number can be entered, no text.  If you want to add a text note type it in column I, for example &quot;24(2 cases)&quot; enter the (2 cases) in column I of same row." sqref="D232 D82:D91 D213:D217 D153:D187 D192:D211 D76:D80 D3:D45 D47:D74 D93:D151 D234:D320" xr:uid="{9968818C-EC9F-4FEC-AF3B-A64B3E167342}">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2529" r:id="rId4" name="HideButton">
              <controlPr defaultSize="0" print="0" autoFill="0" autoPict="0" macro="[0]!HideRow">
                <anchor moveWithCells="1" sizeWithCells="1">
                  <from>
                    <xdr:col>20</xdr:col>
                    <xdr:colOff>428625</xdr:colOff>
                    <xdr:row>0</xdr:row>
                    <xdr:rowOff>0</xdr:rowOff>
                  </from>
                  <to>
                    <xdr:col>22</xdr:col>
                    <xdr:colOff>266700</xdr:colOff>
                    <xdr:row>0</xdr:row>
                    <xdr:rowOff>190500</xdr:rowOff>
                  </to>
                </anchor>
              </controlPr>
            </control>
          </mc:Choice>
        </mc:AlternateContent>
        <mc:AlternateContent xmlns:mc="http://schemas.openxmlformats.org/markup-compatibility/2006">
          <mc:Choice Requires="x14">
            <control shapeId="22531" r:id="rId5" name="Button 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2532" r:id="rId6" name="Button 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2533" r:id="rId7" name="Button 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2534" r:id="rId8" name="Button 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2535" r:id="rId9" name="Button 7">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2536" r:id="rId10" name="Button 8">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2537" r:id="rId11" name="Button 9">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2538" r:id="rId12" name="Button 10">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2539" r:id="rId13" name="Button 11">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2540" r:id="rId14" name="Button 12">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2541" r:id="rId15" name="Button 1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2542" r:id="rId16" name="Button 1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2543" r:id="rId17" name="Button 1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2544" r:id="rId18" name="Button 1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2545" r:id="rId19" name="Button 17">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2546" r:id="rId20" name="Button 18">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2547" r:id="rId21" name="Button 19">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2548" r:id="rId22" name="Button 20">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2549" r:id="rId23" name="Button 21">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2550" r:id="rId24" name="Button 22">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2551" r:id="rId25" name="Button 23">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2552" r:id="rId26" name="Button 24">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2553" r:id="rId27" name="Button 25">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2554" r:id="rId28" name="Button 26">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2555" r:id="rId29" name="Button 27">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2556" r:id="rId30" name="Button 28">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2557" r:id="rId31" name="Button 29">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2558" r:id="rId32" name="Button 30">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2559" r:id="rId33" name="Button 31">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2560" r:id="rId34" name="Button 32">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2561" r:id="rId35" name="Button 33">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2562" r:id="rId36" name="Button 34">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2563" r:id="rId37" name="Button 35">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2564" r:id="rId38" name="Button 36">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2565" r:id="rId39" name="Button 37">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2566" r:id="rId40" name="Button 38">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2567" r:id="rId41" name="Button 39">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2568" r:id="rId42" name="Button 40">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2569" r:id="rId43" name="Button 41">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2570" r:id="rId44" name="Button 42">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2571" r:id="rId45" name="Button 4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2572" r:id="rId46" name="Button 4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2573" r:id="rId47" name="Button 4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2574" r:id="rId48" name="Button 4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2575" r:id="rId49" name="Button 47">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2576" r:id="rId50" name="Button 48">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4">
    <tabColor rgb="FFFFFF00"/>
  </sheetPr>
  <dimension ref="A1:AA491"/>
  <sheetViews>
    <sheetView showZeros="0" topLeftCell="B1" workbookViewId="0">
      <pane ySplit="2" topLeftCell="A212" activePane="bottomLeft" state="frozen"/>
      <selection activeCell="H204" sqref="H204:I204"/>
      <selection pane="bottomLeft" activeCell="G501" sqref="G501"/>
    </sheetView>
  </sheetViews>
  <sheetFormatPr defaultColWidth="9.140625" defaultRowHeight="18" customHeight="1" x14ac:dyDescent="0.25"/>
  <cols>
    <col min="1" max="1" width="6.7109375" style="147" hidden="1" customWidth="1"/>
    <col min="2" max="2" width="19.140625" style="147" customWidth="1"/>
    <col min="3" max="3" width="37.28515625" style="147" customWidth="1"/>
    <col min="4" max="4" width="9.85546875" style="75" customWidth="1"/>
    <col min="5" max="6" width="12.5703125" style="172" customWidth="1"/>
    <col min="7" max="7" width="14.85546875" style="239" customWidth="1"/>
    <col min="8" max="8" width="12.42578125" style="147" customWidth="1"/>
    <col min="9" max="12" width="9.140625" style="147"/>
    <col min="13" max="25" width="0" style="147" hidden="1" customWidth="1"/>
    <col min="26" max="16384" width="9.140625" style="147"/>
  </cols>
  <sheetData>
    <row r="1" spans="1:27" ht="21" customHeight="1" x14ac:dyDescent="0.3">
      <c r="A1" s="257" t="s">
        <v>1017</v>
      </c>
      <c r="B1" s="719"/>
      <c r="C1" s="722" t="str">
        <f ca="1">MID(CELL("filename",B1),FIND("]",CELL("Filename",B1))+1,255)</f>
        <v>Toll Rd</v>
      </c>
      <c r="D1" s="721"/>
      <c r="E1" s="719">
        <f ca="1">COUNTIF(E3:E490,"&gt;0")</f>
        <v>0</v>
      </c>
      <c r="F1" s="719"/>
      <c r="G1" s="723"/>
      <c r="H1" s="724"/>
      <c r="I1" s="725"/>
      <c r="J1" s="182"/>
      <c r="K1" s="182"/>
      <c r="L1" s="182"/>
      <c r="M1" s="173"/>
      <c r="N1" s="173"/>
      <c r="O1" s="173"/>
      <c r="P1" s="173"/>
      <c r="Q1" s="175"/>
      <c r="R1" s="146"/>
      <c r="S1" s="146"/>
      <c r="T1" s="146"/>
      <c r="U1" s="146"/>
      <c r="V1" s="146"/>
      <c r="W1" s="146"/>
      <c r="X1" s="146"/>
      <c r="Y1" s="146"/>
      <c r="Z1" s="146"/>
      <c r="AA1" s="146"/>
    </row>
    <row r="2" spans="1:27" ht="15" customHeight="1" x14ac:dyDescent="0.25">
      <c r="A2" s="257" t="s">
        <v>1018</v>
      </c>
      <c r="B2" s="157" t="s">
        <v>1395</v>
      </c>
      <c r="C2" s="157" t="s">
        <v>2</v>
      </c>
      <c r="D2" s="726" t="s">
        <v>3</v>
      </c>
      <c r="E2" s="303" t="s">
        <v>1025</v>
      </c>
      <c r="F2" s="303" t="s">
        <v>1026</v>
      </c>
      <c r="G2" s="727" t="s">
        <v>6</v>
      </c>
      <c r="H2" s="250"/>
      <c r="I2" s="146"/>
      <c r="J2" s="150"/>
      <c r="K2" s="150"/>
      <c r="L2" s="150"/>
      <c r="M2" s="173"/>
      <c r="N2" s="173"/>
      <c r="O2" s="173"/>
      <c r="P2" s="173"/>
      <c r="Q2" s="175"/>
      <c r="R2" s="146"/>
      <c r="S2" s="146"/>
      <c r="T2" s="146"/>
      <c r="U2" s="146"/>
      <c r="V2" s="146"/>
      <c r="W2" s="146"/>
      <c r="X2" s="146"/>
      <c r="Y2" s="146"/>
      <c r="Z2" s="146"/>
      <c r="AA2" s="146"/>
    </row>
    <row r="3" spans="1:27" ht="15.75" hidden="1" customHeight="1" x14ac:dyDescent="0.25">
      <c r="A3" s="147" t="str">
        <f>IF(D3="","0","1")</f>
        <v>0</v>
      </c>
      <c r="B3" s="1" t="str">
        <f>MstList!B3</f>
        <v>RNX50792782</v>
      </c>
      <c r="C3" s="1" t="str">
        <f>MstList!D3</f>
        <v>Wiper Blades- (Rain X Latitude 21")</v>
      </c>
      <c r="D3" s="6"/>
      <c r="E3" s="191" t="str">
        <f>IF(D3&gt;0,Totals!F3," ")</f>
        <v xml:space="preserve"> </v>
      </c>
      <c r="F3" s="191">
        <f>PRODUCT(D3:E3)</f>
        <v>0</v>
      </c>
      <c r="G3" s="1">
        <f>MstList!J3</f>
        <v>0</v>
      </c>
      <c r="H3" s="250">
        <f>MstList!K3</f>
        <v>0</v>
      </c>
      <c r="I3" s="328"/>
      <c r="J3" s="330"/>
      <c r="K3" s="330"/>
      <c r="L3" s="330"/>
      <c r="M3" s="329"/>
      <c r="N3" s="329"/>
      <c r="O3" s="329"/>
      <c r="P3" s="329"/>
      <c r="Q3" s="331"/>
      <c r="R3" s="328"/>
      <c r="S3" s="328"/>
      <c r="T3" s="328"/>
      <c r="U3" s="328"/>
      <c r="V3" s="328"/>
      <c r="W3" s="328"/>
      <c r="X3" s="328"/>
      <c r="Y3" s="328"/>
      <c r="Z3" s="328"/>
      <c r="AA3" s="328"/>
    </row>
    <row r="4" spans="1:27" ht="15.75" hidden="1" customHeight="1" x14ac:dyDescent="0.25">
      <c r="A4" s="147" t="str">
        <f t="shared" ref="A4:A65" si="0">IF(D4="","0","1")</f>
        <v>0</v>
      </c>
      <c r="B4" s="1" t="str">
        <f>MstList!B4</f>
        <v>RNX 50792802</v>
      </c>
      <c r="C4" s="1" t="str">
        <f>MstList!D4</f>
        <v>Wiper Blades- (Rain X Latitude 24")</v>
      </c>
      <c r="D4" s="6"/>
      <c r="E4" s="192" t="str">
        <f>IF(D4&gt;0,Totals!F4,"")</f>
        <v/>
      </c>
      <c r="F4" s="192">
        <f t="shared" ref="F4:F65" si="1">PRODUCT(D4:E4)</f>
        <v>0</v>
      </c>
      <c r="G4" s="1">
        <f>MstList!J4</f>
        <v>0</v>
      </c>
      <c r="H4" s="728">
        <f>MstList!K4</f>
        <v>0</v>
      </c>
      <c r="J4" s="332"/>
      <c r="K4" s="332"/>
      <c r="L4" s="332"/>
      <c r="M4" s="27"/>
      <c r="N4" s="27"/>
      <c r="O4" s="27"/>
      <c r="P4" s="27"/>
      <c r="Q4" s="27"/>
      <c r="R4" s="27"/>
      <c r="S4" s="27"/>
    </row>
    <row r="5" spans="1:27" ht="15.75" hidden="1" customHeight="1" x14ac:dyDescent="0.25">
      <c r="A5" s="147" t="str">
        <f t="shared" si="0"/>
        <v>0</v>
      </c>
      <c r="B5" s="1" t="str">
        <f>MstList!B5</f>
        <v>RNX 50792792</v>
      </c>
      <c r="C5" s="1" t="str">
        <f>MstList!D5</f>
        <v>Wiper Blades- (Rain X Latitude 22")</v>
      </c>
      <c r="D5" s="6"/>
      <c r="E5" s="192" t="str">
        <f>IF(D5&gt;0,Totals!F5,"")</f>
        <v/>
      </c>
      <c r="F5" s="192">
        <f t="shared" si="1"/>
        <v>0</v>
      </c>
      <c r="G5" s="1">
        <f>MstList!J5</f>
        <v>0</v>
      </c>
      <c r="H5" s="728">
        <f>MstList!K5</f>
        <v>0</v>
      </c>
      <c r="J5" s="27"/>
      <c r="K5" s="27"/>
      <c r="L5" s="27"/>
      <c r="M5" s="27"/>
      <c r="N5" s="27"/>
      <c r="O5" s="27"/>
      <c r="P5" s="27"/>
      <c r="Q5" s="27"/>
      <c r="R5" s="27"/>
      <c r="S5" s="27"/>
    </row>
    <row r="6" spans="1:27" ht="16.5" hidden="1" customHeight="1" x14ac:dyDescent="0.25">
      <c r="A6" s="147" t="str">
        <f>IF(D6="","0","1")</f>
        <v>0</v>
      </c>
      <c r="B6" s="9" t="str">
        <f>MstList!B6</f>
        <v>WIP 6012E</v>
      </c>
      <c r="C6" s="1" t="str">
        <f>MstList!D6</f>
        <v>Wiper Blade-Rear Tahoe</v>
      </c>
      <c r="D6" s="5"/>
      <c r="E6" s="191" t="str">
        <f>IF(D6&gt;0,Totals!F6,"")</f>
        <v/>
      </c>
      <c r="F6" s="191">
        <f t="shared" si="1"/>
        <v>0</v>
      </c>
      <c r="G6" s="1">
        <f>MstList!J6</f>
        <v>0</v>
      </c>
      <c r="H6" s="728">
        <f>MstList!K6</f>
        <v>0</v>
      </c>
      <c r="J6" s="27"/>
      <c r="K6" s="27"/>
      <c r="L6" s="27"/>
      <c r="M6" s="27"/>
      <c r="N6" s="27"/>
      <c r="O6" s="27"/>
      <c r="P6" s="27"/>
      <c r="Q6" s="27"/>
      <c r="R6" s="27"/>
      <c r="S6" s="27"/>
    </row>
    <row r="7" spans="1:27" ht="16.5" hidden="1" customHeight="1" x14ac:dyDescent="0.25">
      <c r="A7" s="147" t="str">
        <f t="shared" si="0"/>
        <v>0</v>
      </c>
      <c r="B7" s="1" t="str">
        <f>MstList!B7</f>
        <v>WIP 6020PP</v>
      </c>
      <c r="C7" s="1" t="str">
        <f>MstList!D7</f>
        <v>Wiper Blade, 20"</v>
      </c>
      <c r="D7" s="6"/>
      <c r="E7" s="191" t="str">
        <f>IF(D7&gt;0,Totals!F7,"")</f>
        <v/>
      </c>
      <c r="F7" s="191">
        <f t="shared" si="1"/>
        <v>0</v>
      </c>
      <c r="G7" s="1">
        <f>MstList!J7</f>
        <v>0</v>
      </c>
      <c r="H7" s="728">
        <f>MstList!K7</f>
        <v>0</v>
      </c>
      <c r="J7" s="27"/>
      <c r="K7" s="27"/>
      <c r="L7" s="27"/>
      <c r="M7" s="27"/>
      <c r="N7" s="27"/>
      <c r="O7" s="27"/>
      <c r="P7" s="27"/>
      <c r="Q7" s="27"/>
      <c r="R7" s="27"/>
      <c r="S7" s="27"/>
    </row>
    <row r="8" spans="1:27" ht="16.5" hidden="1" customHeight="1" x14ac:dyDescent="0.25">
      <c r="A8" s="147" t="str">
        <f t="shared" si="0"/>
        <v>0</v>
      </c>
      <c r="B8" s="22" t="str">
        <f>MstList!B8</f>
        <v>WIP 6024PP</v>
      </c>
      <c r="C8" s="22" t="str">
        <f>MstList!D8</f>
        <v>Wiper-24"</v>
      </c>
      <c r="D8" s="22"/>
      <c r="E8" s="128" t="str">
        <f>IF(D8&gt;0,Totals!F8,"")</f>
        <v/>
      </c>
      <c r="F8" s="128">
        <f t="shared" si="1"/>
        <v>0</v>
      </c>
      <c r="G8" s="22">
        <f>MstList!J8</f>
        <v>0</v>
      </c>
      <c r="H8" s="728">
        <f>MstList!K8</f>
        <v>0</v>
      </c>
      <c r="J8" s="27"/>
      <c r="K8" s="27"/>
      <c r="L8" s="27"/>
      <c r="M8" s="27"/>
      <c r="N8" s="27"/>
      <c r="O8" s="27"/>
      <c r="P8" s="27"/>
      <c r="Q8" s="27"/>
      <c r="R8" s="27"/>
      <c r="S8" s="27"/>
    </row>
    <row r="9" spans="1:27" ht="16.5" hidden="1" customHeight="1" x14ac:dyDescent="0.25">
      <c r="A9" s="147" t="str">
        <f t="shared" si="0"/>
        <v>0</v>
      </c>
      <c r="B9" s="22" t="str">
        <f>MstList!B9</f>
        <v>WIP 6026PP</v>
      </c>
      <c r="C9" s="22" t="str">
        <f>MstList!D9</f>
        <v>Wiper-26"</v>
      </c>
      <c r="D9" s="22"/>
      <c r="E9" s="128" t="str">
        <f>IF(D9&gt;0,Totals!F9,"")</f>
        <v/>
      </c>
      <c r="F9" s="128">
        <f t="shared" si="1"/>
        <v>0</v>
      </c>
      <c r="G9" s="22">
        <f>MstList!J9</f>
        <v>0</v>
      </c>
      <c r="H9" s="728">
        <f>MstList!K9</f>
        <v>0</v>
      </c>
      <c r="J9" s="27"/>
      <c r="K9" s="27"/>
      <c r="L9" s="27"/>
      <c r="M9" s="27"/>
      <c r="N9" s="27"/>
      <c r="O9" s="27"/>
      <c r="P9" s="27"/>
      <c r="Q9" s="27"/>
      <c r="R9" s="27"/>
      <c r="S9" s="27"/>
    </row>
    <row r="10" spans="1:27" ht="16.5" hidden="1" customHeight="1" x14ac:dyDescent="0.25">
      <c r="A10" s="147" t="str">
        <f t="shared" si="0"/>
        <v>0</v>
      </c>
      <c r="B10" s="22" t="str">
        <f>MstList!B10</f>
        <v>WIP 6028PP</v>
      </c>
      <c r="C10" s="22" t="str">
        <f>MstList!D10</f>
        <v>Wiper-28"</v>
      </c>
      <c r="D10" s="22"/>
      <c r="E10" s="128" t="str">
        <f>IF(D10&gt;0,Totals!F10,"")</f>
        <v/>
      </c>
      <c r="F10" s="128">
        <f t="shared" si="1"/>
        <v>0</v>
      </c>
      <c r="G10" s="22">
        <f>MstList!J10</f>
        <v>0</v>
      </c>
      <c r="H10" s="728">
        <f>MstList!K10</f>
        <v>0</v>
      </c>
      <c r="J10" s="27"/>
      <c r="K10" s="27"/>
      <c r="L10" s="27"/>
      <c r="M10" s="27"/>
      <c r="N10" s="27"/>
      <c r="O10" s="27"/>
      <c r="P10" s="27"/>
      <c r="Q10" s="27"/>
      <c r="R10" s="27"/>
      <c r="S10" s="27"/>
    </row>
    <row r="11" spans="1:27" ht="16.5" hidden="1" customHeight="1" x14ac:dyDescent="0.25">
      <c r="A11" s="147" t="str">
        <f t="shared" si="0"/>
        <v>0</v>
      </c>
      <c r="B11" s="1" t="str">
        <f>MstList!B11</f>
        <v>FIL 7899</v>
      </c>
      <c r="C11" s="1" t="str">
        <f>MstList!D11</f>
        <v>Oil Filter (2010-15)</v>
      </c>
      <c r="D11" s="5"/>
      <c r="E11" s="191" t="str">
        <f>IF(D11&gt;0,Totals!F11,"")</f>
        <v/>
      </c>
      <c r="F11" s="191">
        <f t="shared" si="1"/>
        <v>0</v>
      </c>
      <c r="G11" s="1">
        <f>MstList!J11</f>
        <v>0</v>
      </c>
      <c r="H11" s="728">
        <f>MstList!K11</f>
        <v>0</v>
      </c>
      <c r="J11" s="27"/>
      <c r="K11" s="27"/>
      <c r="L11" s="27"/>
      <c r="M11" s="27"/>
      <c r="N11" s="27"/>
      <c r="O11" s="27"/>
      <c r="P11" s="27"/>
      <c r="Q11" s="27"/>
      <c r="R11" s="27"/>
      <c r="S11" s="27"/>
    </row>
    <row r="12" spans="1:27" ht="16.5" hidden="1" customHeight="1" x14ac:dyDescent="0.25">
      <c r="A12" s="147" t="str">
        <f t="shared" si="0"/>
        <v>0</v>
      </c>
      <c r="B12" s="1" t="str">
        <f>MstList!B13</f>
        <v>FIL 4048</v>
      </c>
      <c r="C12" s="1" t="str">
        <f>MstList!D13</f>
        <v>Cabin Filter, 2011 and up</v>
      </c>
      <c r="D12" s="5"/>
      <c r="E12" s="191" t="str">
        <f>IF(D12&gt;0,Totals!F13,"")</f>
        <v/>
      </c>
      <c r="F12" s="191">
        <f t="shared" si="1"/>
        <v>0</v>
      </c>
      <c r="G12" s="1">
        <f>MstList!J13</f>
        <v>0</v>
      </c>
      <c r="H12" s="728">
        <f>MstList!K13</f>
        <v>0</v>
      </c>
      <c r="J12" s="27"/>
      <c r="K12" s="27"/>
      <c r="L12" s="27"/>
      <c r="M12" s="27"/>
      <c r="N12" s="27"/>
      <c r="O12" s="27"/>
      <c r="P12" s="27"/>
      <c r="Q12" s="27"/>
      <c r="R12" s="27"/>
      <c r="S12" s="27"/>
    </row>
    <row r="13" spans="1:27" ht="16.5" hidden="1" customHeight="1" x14ac:dyDescent="0.25">
      <c r="A13" s="147" t="str">
        <f t="shared" si="0"/>
        <v>0</v>
      </c>
      <c r="B13" s="1" t="str">
        <f>MstList!B14</f>
        <v>FIL 9746</v>
      </c>
      <c r="C13" s="1" t="str">
        <f>MstList!D14</f>
        <v>Air Filter, 2011 and up</v>
      </c>
      <c r="D13" s="5"/>
      <c r="E13" s="191" t="str">
        <f>IF(D13&gt;0,Totals!F14,"")</f>
        <v/>
      </c>
      <c r="F13" s="191">
        <f t="shared" si="1"/>
        <v>0</v>
      </c>
      <c r="G13" s="1">
        <f>MstList!J14</f>
        <v>0</v>
      </c>
      <c r="H13" s="728">
        <f>MstList!K14</f>
        <v>0</v>
      </c>
      <c r="J13" s="27"/>
      <c r="K13" s="27"/>
      <c r="L13" s="27"/>
      <c r="M13" s="27"/>
      <c r="N13" s="27"/>
      <c r="O13" s="27"/>
      <c r="P13" s="27"/>
      <c r="Q13" s="27"/>
      <c r="R13" s="27"/>
      <c r="S13" s="27"/>
    </row>
    <row r="14" spans="1:27" ht="16.5" hidden="1" customHeight="1" x14ac:dyDescent="0.25">
      <c r="A14" s="147" t="str">
        <f t="shared" si="0"/>
        <v>0</v>
      </c>
      <c r="B14" s="22" t="str">
        <f>MstList!B15</f>
        <v>FIL4579</v>
      </c>
      <c r="C14" s="22" t="str">
        <f>MstList!D15</f>
        <v>Cabin Air Filter</v>
      </c>
      <c r="D14" s="5"/>
      <c r="E14" s="191" t="str">
        <f>IF(D14&gt;0,Totals!F15,"")</f>
        <v/>
      </c>
      <c r="F14" s="191">
        <f t="shared" si="1"/>
        <v>0</v>
      </c>
      <c r="G14" s="1">
        <f>MstList!J15</f>
        <v>0</v>
      </c>
      <c r="H14" s="728">
        <f>MstList!K15</f>
        <v>0</v>
      </c>
      <c r="J14" s="27"/>
      <c r="K14" s="27"/>
      <c r="L14" s="27"/>
      <c r="M14" s="27"/>
      <c r="N14" s="27"/>
      <c r="O14" s="27"/>
      <c r="P14" s="27"/>
      <c r="Q14" s="27"/>
      <c r="R14" s="27"/>
      <c r="S14" s="27"/>
    </row>
    <row r="15" spans="1:27" ht="16.5" hidden="1" customHeight="1" x14ac:dyDescent="0.25">
      <c r="A15" s="147" t="str">
        <f t="shared" si="0"/>
        <v>0</v>
      </c>
      <c r="B15" s="12" t="str">
        <f>MstList!B16</f>
        <v>FIL 2725</v>
      </c>
      <c r="C15" s="1" t="str">
        <f>MstList!D16</f>
        <v>Air Filter</v>
      </c>
      <c r="D15" s="5"/>
      <c r="E15" s="191" t="str">
        <f>IF(D15&gt;0,Totals!F16,"")</f>
        <v/>
      </c>
      <c r="F15" s="191">
        <f t="shared" si="1"/>
        <v>0</v>
      </c>
      <c r="G15" s="1">
        <f>MstList!J16</f>
        <v>0</v>
      </c>
      <c r="H15" s="728">
        <f>MstList!K16</f>
        <v>0</v>
      </c>
      <c r="J15" s="27"/>
      <c r="K15" s="27"/>
      <c r="L15" s="27"/>
      <c r="M15" s="27"/>
      <c r="N15" s="27"/>
      <c r="O15" s="27"/>
      <c r="P15" s="27"/>
      <c r="Q15" s="27"/>
      <c r="R15" s="27"/>
      <c r="S15" s="27"/>
    </row>
    <row r="16" spans="1:27" ht="16.5" hidden="1" customHeight="1" x14ac:dyDescent="0.25">
      <c r="A16" s="147" t="str">
        <f t="shared" si="0"/>
        <v>0</v>
      </c>
      <c r="B16" s="1" t="str">
        <f>MstList!B17</f>
        <v>NCP2601744</v>
      </c>
      <c r="C16" s="1" t="str">
        <f>MstList!D17</f>
        <v>Ball Joint Lower  (2006-2019)</v>
      </c>
      <c r="D16" s="5"/>
      <c r="E16" s="191" t="str">
        <f>IF(D16&gt;0,Totals!F17,"")</f>
        <v/>
      </c>
      <c r="F16" s="191">
        <f t="shared" si="1"/>
        <v>0</v>
      </c>
      <c r="G16" s="1">
        <f>MstList!J17</f>
        <v>0</v>
      </c>
      <c r="H16" s="728">
        <f>MstList!K17</f>
        <v>0</v>
      </c>
      <c r="J16" s="27"/>
      <c r="K16" s="27"/>
      <c r="L16" s="27"/>
    </row>
    <row r="17" spans="1:12" ht="16.5" hidden="1" customHeight="1" x14ac:dyDescent="0.25">
      <c r="A17" s="147" t="str">
        <f t="shared" si="0"/>
        <v>0</v>
      </c>
      <c r="B17" s="1" t="str">
        <f>MstList!B18</f>
        <v>04801834AB</v>
      </c>
      <c r="C17" s="1" t="str">
        <f>MstList!D18</f>
        <v>Alternator</v>
      </c>
      <c r="D17" s="5"/>
      <c r="E17" s="191" t="str">
        <f>IF(D17&gt;0,Totals!F18,"")</f>
        <v/>
      </c>
      <c r="F17" s="191">
        <f t="shared" si="1"/>
        <v>0</v>
      </c>
      <c r="G17" s="157">
        <f>MstList!J18</f>
        <v>0</v>
      </c>
      <c r="H17" s="728">
        <f>MstList!K18</f>
        <v>0</v>
      </c>
      <c r="J17" s="27"/>
      <c r="K17" s="27"/>
      <c r="L17" s="27"/>
    </row>
    <row r="18" spans="1:12" ht="16.5" hidden="1" customHeight="1" x14ac:dyDescent="0.25">
      <c r="A18" s="147" t="str">
        <f t="shared" si="0"/>
        <v>0</v>
      </c>
      <c r="B18" s="1" t="str">
        <f>MstList!B19</f>
        <v>BAT 7549</v>
      </c>
      <c r="C18" s="1" t="str">
        <f>MstList!D19</f>
        <v>Battery</v>
      </c>
      <c r="D18" s="729"/>
      <c r="E18" s="191" t="str">
        <f>IF(D18&gt;0,Totals!F19,"")</f>
        <v/>
      </c>
      <c r="F18" s="191">
        <f t="shared" si="1"/>
        <v>0</v>
      </c>
      <c r="G18" s="1">
        <f>MstList!J19</f>
        <v>0</v>
      </c>
      <c r="H18" s="728">
        <f>MstList!K19</f>
        <v>0</v>
      </c>
      <c r="I18" s="23"/>
      <c r="J18" s="27"/>
      <c r="K18" s="27"/>
      <c r="L18" s="27"/>
    </row>
    <row r="19" spans="1:12" ht="16.5" hidden="1" customHeight="1" x14ac:dyDescent="0.25">
      <c r="A19" s="147" t="str">
        <f t="shared" si="0"/>
        <v>0</v>
      </c>
      <c r="B19" s="1" t="str">
        <f>MstList!B20</f>
        <v>68037308AA</v>
      </c>
      <c r="C19" s="1" t="str">
        <f>MstList!D20</f>
        <v>Blower Motor</v>
      </c>
      <c r="D19" s="5"/>
      <c r="E19" s="191" t="str">
        <f>IF(D19&gt;0,Totals!F20,"")</f>
        <v/>
      </c>
      <c r="F19" s="191">
        <f t="shared" si="1"/>
        <v>0</v>
      </c>
      <c r="G19" s="157">
        <f>MstList!J20</f>
        <v>0</v>
      </c>
      <c r="H19" s="728">
        <f>MstList!K20</f>
        <v>0</v>
      </c>
      <c r="I19" s="23"/>
      <c r="J19" s="333"/>
      <c r="K19" s="333"/>
      <c r="L19" s="333"/>
    </row>
    <row r="20" spans="1:12" ht="16.5" hidden="1" customHeight="1" x14ac:dyDescent="0.25">
      <c r="A20" s="147" t="str">
        <f t="shared" si="0"/>
        <v>0</v>
      </c>
      <c r="B20" s="1" t="str">
        <f>MstList!B21</f>
        <v>FLT FT7965</v>
      </c>
      <c r="C20" s="1" t="str">
        <f>MstList!D21</f>
        <v>Brake Pads-Front</v>
      </c>
      <c r="D20" s="5"/>
      <c r="E20" s="191" t="str">
        <f>IF(D20&gt;0,Totals!F21,"")</f>
        <v/>
      </c>
      <c r="F20" s="191">
        <f t="shared" si="1"/>
        <v>0</v>
      </c>
      <c r="G20" s="1">
        <f>MstList!J21</f>
        <v>0</v>
      </c>
      <c r="H20" s="728">
        <f>MstList!K21</f>
        <v>0</v>
      </c>
      <c r="I20" s="23"/>
      <c r="J20" s="333"/>
      <c r="K20" s="333"/>
      <c r="L20" s="333"/>
    </row>
    <row r="21" spans="1:12" ht="16.5" hidden="1" customHeight="1" x14ac:dyDescent="0.25">
      <c r="A21" s="147" t="str">
        <f t="shared" si="0"/>
        <v>0</v>
      </c>
      <c r="B21" s="1" t="str">
        <f>MstList!B22</f>
        <v>68245089AA</v>
      </c>
      <c r="C21" s="1" t="str">
        <f>MstList!D22</f>
        <v>Brake Pads-Front, 2015</v>
      </c>
      <c r="D21" s="5"/>
      <c r="E21" s="191" t="str">
        <f>IF(D21&gt;0,Totals!F22,"")</f>
        <v/>
      </c>
      <c r="F21" s="191">
        <f t="shared" si="1"/>
        <v>0</v>
      </c>
      <c r="G21" s="157">
        <f>MstList!J22</f>
        <v>0</v>
      </c>
      <c r="H21" s="728">
        <f>MstList!K22</f>
        <v>0</v>
      </c>
      <c r="I21" s="23"/>
      <c r="J21" s="333"/>
      <c r="K21" s="333"/>
      <c r="L21" s="333"/>
    </row>
    <row r="22" spans="1:12" ht="16.5" hidden="1" customHeight="1" x14ac:dyDescent="0.25">
      <c r="A22" s="147" t="str">
        <f t="shared" si="0"/>
        <v>0</v>
      </c>
      <c r="B22" s="1" t="str">
        <f>MstList!B23</f>
        <v>FLT FT8292</v>
      </c>
      <c r="C22" s="1" t="str">
        <f>MstList!D23</f>
        <v>Brake Pads-Rear</v>
      </c>
      <c r="D22" s="5"/>
      <c r="E22" s="191" t="str">
        <f>IF(D22&gt;0,Totals!F23,"")</f>
        <v/>
      </c>
      <c r="F22" s="191">
        <f t="shared" si="1"/>
        <v>0</v>
      </c>
      <c r="G22" s="1">
        <f>MstList!J23</f>
        <v>0</v>
      </c>
      <c r="H22" s="728">
        <f>MstList!K23</f>
        <v>0</v>
      </c>
      <c r="I22" s="23"/>
      <c r="J22" s="333"/>
      <c r="K22" s="333"/>
      <c r="L22" s="333"/>
    </row>
    <row r="23" spans="1:12" ht="16.5" hidden="1" customHeight="1" x14ac:dyDescent="0.25">
      <c r="A23" s="147" t="str">
        <f t="shared" si="0"/>
        <v>0</v>
      </c>
      <c r="B23" s="1" t="str">
        <f>MstList!B24</f>
        <v>68245118AA</v>
      </c>
      <c r="C23" s="1" t="str">
        <f>MstList!D24</f>
        <v>Brake Pads-Rear, 2015</v>
      </c>
      <c r="D23" s="5"/>
      <c r="E23" s="191" t="str">
        <f>IF(D23&gt;0,Totals!F24,"")</f>
        <v/>
      </c>
      <c r="F23" s="191">
        <f t="shared" si="1"/>
        <v>0</v>
      </c>
      <c r="G23" s="157">
        <f>MstList!J24</f>
        <v>0</v>
      </c>
      <c r="H23" s="728">
        <f>MstList!K24</f>
        <v>0</v>
      </c>
      <c r="I23" s="23"/>
      <c r="J23" s="333"/>
      <c r="K23" s="333"/>
      <c r="L23" s="333"/>
    </row>
    <row r="24" spans="1:12" ht="16.5" hidden="1" customHeight="1" x14ac:dyDescent="0.25">
      <c r="A24" s="147" t="str">
        <f t="shared" si="0"/>
        <v>0</v>
      </c>
      <c r="B24" s="1" t="str">
        <f>MstList!B25</f>
        <v>UP 880256CR</v>
      </c>
      <c r="C24" s="1" t="str">
        <f>MstList!D25</f>
        <v>Brake Rotor-Front</v>
      </c>
      <c r="D24" s="5"/>
      <c r="E24" s="191" t="str">
        <f>IF(D24&gt;0,Totals!F25,"")</f>
        <v/>
      </c>
      <c r="F24" s="191">
        <f t="shared" si="1"/>
        <v>0</v>
      </c>
      <c r="G24" s="1">
        <f>MstList!J25</f>
        <v>0</v>
      </c>
      <c r="H24" s="728">
        <f>MstList!K25</f>
        <v>0</v>
      </c>
      <c r="I24" s="23"/>
      <c r="J24" s="333"/>
      <c r="K24" s="333"/>
      <c r="L24" s="333"/>
    </row>
    <row r="25" spans="1:12" ht="16.5" hidden="1" customHeight="1" x14ac:dyDescent="0.25">
      <c r="A25" s="147" t="str">
        <f t="shared" si="0"/>
        <v>0</v>
      </c>
      <c r="B25" s="1" t="str">
        <f>MstList!B26</f>
        <v>68184337AA</v>
      </c>
      <c r="C25" s="1" t="str">
        <f>MstList!D26</f>
        <v>Brake Rotor-Front, 2015</v>
      </c>
      <c r="D25" s="5"/>
      <c r="E25" s="191" t="str">
        <f>IF(D25&gt;0,Totals!F26,"")</f>
        <v/>
      </c>
      <c r="F25" s="191">
        <f t="shared" si="1"/>
        <v>0</v>
      </c>
      <c r="G25" s="157">
        <f>MstList!J26</f>
        <v>0</v>
      </c>
      <c r="H25" s="728">
        <f>MstList!K26</f>
        <v>0</v>
      </c>
      <c r="I25" s="23"/>
      <c r="J25" s="333"/>
      <c r="K25" s="333"/>
      <c r="L25" s="333"/>
    </row>
    <row r="26" spans="1:12" ht="16.5" hidden="1" customHeight="1" x14ac:dyDescent="0.25">
      <c r="A26" s="147" t="str">
        <f t="shared" si="0"/>
        <v>0</v>
      </c>
      <c r="B26" s="1" t="str">
        <f>MstList!B27</f>
        <v>68089130AB</v>
      </c>
      <c r="C26" s="1" t="str">
        <f>MstList!D27</f>
        <v>Brake Booster</v>
      </c>
      <c r="D26" s="5"/>
      <c r="E26" s="191" t="str">
        <f>IF(D26&gt;0,Totals!F27,"")</f>
        <v/>
      </c>
      <c r="F26" s="191">
        <f t="shared" si="1"/>
        <v>0</v>
      </c>
      <c r="G26" s="157">
        <f>MstList!J27</f>
        <v>0</v>
      </c>
      <c r="H26" s="728">
        <f>MstList!K27</f>
        <v>0</v>
      </c>
      <c r="I26" s="23"/>
      <c r="J26" s="333"/>
      <c r="K26" s="333"/>
      <c r="L26" s="333"/>
    </row>
    <row r="27" spans="1:12" ht="16.5" hidden="1" customHeight="1" x14ac:dyDescent="0.25">
      <c r="A27" s="147" t="str">
        <f t="shared" si="0"/>
        <v>0</v>
      </c>
      <c r="B27" s="1" t="str">
        <f>MstList!B28</f>
        <v>UP 83971A</v>
      </c>
      <c r="C27" s="1" t="str">
        <f>MstList!D28</f>
        <v>Front Brake Hardware Kit</v>
      </c>
      <c r="D27" s="5"/>
      <c r="E27" s="191" t="str">
        <f>IF(D27&gt;0,Totals!F28,"")</f>
        <v/>
      </c>
      <c r="F27" s="191">
        <f t="shared" si="1"/>
        <v>0</v>
      </c>
      <c r="G27" s="730">
        <f>MstList!J28</f>
        <v>0</v>
      </c>
      <c r="H27" s="728">
        <f>MstList!K28</f>
        <v>0</v>
      </c>
      <c r="I27" s="23"/>
      <c r="J27" s="333"/>
      <c r="K27" s="333"/>
      <c r="L27" s="333"/>
    </row>
    <row r="28" spans="1:12" ht="16.5" hidden="1" customHeight="1" x14ac:dyDescent="0.25">
      <c r="A28" s="147" t="str">
        <f t="shared" si="0"/>
        <v>0</v>
      </c>
      <c r="B28" s="1" t="str">
        <f>MstList!B29</f>
        <v>UP89305A</v>
      </c>
      <c r="C28" s="1" t="str">
        <f>MstList!D29</f>
        <v>Rear Brake Hardware Kit</v>
      </c>
      <c r="D28" s="5"/>
      <c r="E28" s="191" t="str">
        <f>IF(D28&gt;0,Totals!F29,"")</f>
        <v/>
      </c>
      <c r="F28" s="191">
        <f t="shared" si="1"/>
        <v>0</v>
      </c>
      <c r="G28" s="730">
        <f>MstList!J29</f>
        <v>0</v>
      </c>
      <c r="H28" s="728">
        <f>MstList!K29</f>
        <v>0</v>
      </c>
      <c r="I28" s="23"/>
      <c r="J28" s="333"/>
      <c r="K28" s="333"/>
      <c r="L28" s="333"/>
    </row>
    <row r="29" spans="1:12" ht="16.5" hidden="1" customHeight="1" x14ac:dyDescent="0.25">
      <c r="A29" s="147" t="str">
        <f t="shared" si="0"/>
        <v>0</v>
      </c>
      <c r="B29" s="1" t="str">
        <f>MstList!B30</f>
        <v>UP 880395CR</v>
      </c>
      <c r="C29" s="1" t="str">
        <f>MstList!D30</f>
        <v>Brake Rotor-Rear</v>
      </c>
      <c r="D29" s="5"/>
      <c r="E29" s="191" t="str">
        <f>IF(D29&gt;0,Totals!F30,"")</f>
        <v/>
      </c>
      <c r="F29" s="191">
        <f t="shared" si="1"/>
        <v>0</v>
      </c>
      <c r="G29" s="1">
        <f>MstList!J30</f>
        <v>0</v>
      </c>
      <c r="H29" s="728">
        <f>MstList!K30</f>
        <v>0</v>
      </c>
      <c r="I29" s="23"/>
      <c r="J29" s="333"/>
      <c r="K29" s="333"/>
      <c r="L29" s="333"/>
    </row>
    <row r="30" spans="1:12" ht="16.5" hidden="1" customHeight="1" x14ac:dyDescent="0.25">
      <c r="A30" s="147" t="str">
        <f t="shared" si="0"/>
        <v>0</v>
      </c>
      <c r="B30" s="1" t="str">
        <f>MstList!B31</f>
        <v>68232484AA</v>
      </c>
      <c r="C30" s="1" t="str">
        <f>MstList!D31</f>
        <v>Left Front Brake Hose (Charger 2015)</v>
      </c>
      <c r="D30" s="5"/>
      <c r="E30" s="191" t="str">
        <f>IF(D30&gt;0,Totals!F31,"")</f>
        <v/>
      </c>
      <c r="F30" s="191">
        <f t="shared" si="1"/>
        <v>0</v>
      </c>
      <c r="G30" s="157">
        <f>MstList!J31</f>
        <v>0</v>
      </c>
      <c r="H30" s="728">
        <f>MstList!K31</f>
        <v>0</v>
      </c>
      <c r="I30" s="23"/>
      <c r="J30" s="333"/>
      <c r="K30" s="333"/>
      <c r="L30" s="333"/>
    </row>
    <row r="31" spans="1:12" ht="16.5" hidden="1" customHeight="1" x14ac:dyDescent="0.25">
      <c r="A31" s="147" t="str">
        <f t="shared" si="0"/>
        <v>0</v>
      </c>
      <c r="B31" s="1" t="str">
        <f>MstList!B32</f>
        <v>68257661AA</v>
      </c>
      <c r="C31" s="1" t="str">
        <f>MstList!D32</f>
        <v>Right Front Brake Hose (Charger 2015)</v>
      </c>
      <c r="D31" s="5"/>
      <c r="E31" s="191" t="str">
        <f>IF(D31&gt;0,Totals!F32,"")</f>
        <v/>
      </c>
      <c r="F31" s="191">
        <f t="shared" si="1"/>
        <v>0</v>
      </c>
      <c r="G31" s="157">
        <f>MstList!J32</f>
        <v>0</v>
      </c>
      <c r="H31" s="728">
        <f>MstList!K32</f>
        <v>0</v>
      </c>
      <c r="I31" s="23"/>
      <c r="J31" s="333"/>
      <c r="K31" s="333"/>
      <c r="L31" s="333"/>
    </row>
    <row r="32" spans="1:12" ht="16.5" hidden="1" customHeight="1" x14ac:dyDescent="0.25">
      <c r="A32" s="147" t="str">
        <f t="shared" si="0"/>
        <v>0</v>
      </c>
      <c r="B32" s="1" t="str">
        <f>MstList!B33</f>
        <v>68199987AC</v>
      </c>
      <c r="C32" s="1" t="str">
        <f>MstList!D33</f>
        <v>Front ABS Sensor (2015-18)</v>
      </c>
      <c r="D32" s="5"/>
      <c r="E32" s="191" t="str">
        <f>IF(D32&gt;0,Totals!F33,"")</f>
        <v/>
      </c>
      <c r="F32" s="191">
        <f t="shared" si="1"/>
        <v>0</v>
      </c>
      <c r="G32" s="157">
        <f>MstList!J33</f>
        <v>0</v>
      </c>
      <c r="H32" s="728">
        <f>MstList!K33</f>
        <v>0</v>
      </c>
      <c r="I32" s="23"/>
      <c r="J32" s="333"/>
      <c r="K32" s="333"/>
      <c r="L32" s="333"/>
    </row>
    <row r="33" spans="1:12" ht="16.5" hidden="1" customHeight="1" x14ac:dyDescent="0.25">
      <c r="A33" s="147" t="str">
        <f t="shared" si="0"/>
        <v>0</v>
      </c>
      <c r="B33" s="1" t="str">
        <f>MstList!B34</f>
        <v>NOE 604024</v>
      </c>
      <c r="C33" s="1" t="str">
        <f>MstList!D34</f>
        <v>Heater/AC Door Actuator Motor</v>
      </c>
      <c r="D33" s="5"/>
      <c r="E33" s="191" t="str">
        <f>IF(D33&gt;0,Totals!F34,"")</f>
        <v/>
      </c>
      <c r="F33" s="191">
        <f t="shared" si="1"/>
        <v>0</v>
      </c>
      <c r="G33" s="1">
        <f>MstList!J34</f>
        <v>0</v>
      </c>
      <c r="H33" s="728">
        <f>MstList!K34</f>
        <v>0</v>
      </c>
      <c r="I33" s="23"/>
      <c r="J33" s="333"/>
      <c r="K33" s="333"/>
      <c r="L33" s="333"/>
    </row>
    <row r="34" spans="1:12" ht="16.5" hidden="1" customHeight="1" x14ac:dyDescent="0.25">
      <c r="A34" s="147" t="str">
        <f t="shared" si="0"/>
        <v>0</v>
      </c>
      <c r="B34" s="1" t="str">
        <f>MstList!B35</f>
        <v>12614XB</v>
      </c>
      <c r="C34" s="1" t="str">
        <f>MstList!D35</f>
        <v>Caliper-Left Front</v>
      </c>
      <c r="D34" s="5"/>
      <c r="E34" s="191" t="str">
        <f>IF(D34&gt;0,Totals!F35,"")</f>
        <v/>
      </c>
      <c r="F34" s="191">
        <f t="shared" si="1"/>
        <v>0</v>
      </c>
      <c r="G34" s="1">
        <f>MstList!J35</f>
        <v>0</v>
      </c>
      <c r="H34" s="728">
        <f>MstList!K35</f>
        <v>0</v>
      </c>
      <c r="I34" s="23"/>
      <c r="J34" s="333"/>
      <c r="K34" s="333"/>
      <c r="L34" s="333"/>
    </row>
    <row r="35" spans="1:12" ht="16.5" hidden="1" customHeight="1" x14ac:dyDescent="0.25">
      <c r="A35" s="147" t="str">
        <f t="shared" si="0"/>
        <v>0</v>
      </c>
      <c r="B35" s="1">
        <f>MstList!B36</f>
        <v>603380</v>
      </c>
      <c r="C35" s="1" t="str">
        <f>MstList!D36</f>
        <v>Coolant Reservoir (2011-2018)</v>
      </c>
      <c r="D35" s="5"/>
      <c r="E35" s="191" t="str">
        <f>IF(D35&gt;0,Totals!F36,"")</f>
        <v/>
      </c>
      <c r="F35" s="191">
        <f t="shared" si="1"/>
        <v>0</v>
      </c>
      <c r="G35" s="1">
        <f>MstList!J36</f>
        <v>0</v>
      </c>
      <c r="H35" s="728">
        <f>MstList!K36</f>
        <v>0</v>
      </c>
      <c r="I35" s="23"/>
      <c r="J35" s="333"/>
      <c r="K35" s="333"/>
      <c r="L35" s="333"/>
    </row>
    <row r="36" spans="1:12" ht="16.5" hidden="1" customHeight="1" x14ac:dyDescent="0.25">
      <c r="A36" s="147" t="str">
        <f t="shared" si="0"/>
        <v>0</v>
      </c>
      <c r="B36" s="1" t="str">
        <f>MstList!B37</f>
        <v>12614XA</v>
      </c>
      <c r="C36" s="1" t="str">
        <f>MstList!D37</f>
        <v>Caliper-Right Front</v>
      </c>
      <c r="D36" s="5"/>
      <c r="E36" s="191" t="str">
        <f>IF(D36&gt;0,Totals!F37,"")</f>
        <v/>
      </c>
      <c r="F36" s="191">
        <f t="shared" si="1"/>
        <v>0</v>
      </c>
      <c r="G36" s="1">
        <f>MstList!J37</f>
        <v>0</v>
      </c>
      <c r="H36" s="728">
        <f>MstList!K37</f>
        <v>0</v>
      </c>
      <c r="I36" s="23"/>
      <c r="J36" s="333"/>
      <c r="K36" s="333"/>
      <c r="L36" s="333"/>
    </row>
    <row r="37" spans="1:12" ht="16.5" hidden="1" customHeight="1" x14ac:dyDescent="0.25">
      <c r="A37" s="147" t="str">
        <f t="shared" si="0"/>
        <v>0</v>
      </c>
      <c r="B37" s="1" t="str">
        <f>MstList!B38</f>
        <v>68085784AA</v>
      </c>
      <c r="C37" s="1" t="str">
        <f>MstList!D38</f>
        <v>Condensor</v>
      </c>
      <c r="D37" s="5"/>
      <c r="E37" s="191" t="str">
        <f>IF(D37&gt;0,Totals!F38,"")</f>
        <v/>
      </c>
      <c r="F37" s="191">
        <f t="shared" si="1"/>
        <v>0</v>
      </c>
      <c r="G37" s="157">
        <f>MstList!J38</f>
        <v>0</v>
      </c>
      <c r="H37" s="728">
        <f>MstList!K38</f>
        <v>0</v>
      </c>
      <c r="I37" s="23"/>
      <c r="J37" s="333"/>
      <c r="K37" s="333"/>
      <c r="L37" s="333"/>
    </row>
    <row r="38" spans="1:12" ht="16.5" hidden="1" customHeight="1" x14ac:dyDescent="0.25">
      <c r="A38" s="147" t="str">
        <f t="shared" si="0"/>
        <v>0</v>
      </c>
      <c r="B38" s="1" t="str">
        <f>MstList!B39</f>
        <v>5137714AA</v>
      </c>
      <c r="C38" s="1" t="str">
        <f>MstList!D39</f>
        <v>Cooling Fan Motor (Left)-2011-17)</v>
      </c>
      <c r="D38" s="5"/>
      <c r="E38" s="191" t="str">
        <f>IF(D38&gt;0,Totals!F39,"")</f>
        <v/>
      </c>
      <c r="F38" s="191">
        <f t="shared" si="1"/>
        <v>0</v>
      </c>
      <c r="G38" s="157">
        <f>MstList!J39</f>
        <v>0</v>
      </c>
      <c r="H38" s="728">
        <f>MstList!K39</f>
        <v>0</v>
      </c>
      <c r="I38" s="23"/>
      <c r="J38" s="334"/>
      <c r="K38" s="334"/>
      <c r="L38" s="334"/>
    </row>
    <row r="39" spans="1:12" ht="16.5" hidden="1" customHeight="1" x14ac:dyDescent="0.25">
      <c r="A39" s="147" t="str">
        <f t="shared" si="0"/>
        <v>0</v>
      </c>
      <c r="B39" s="1" t="str">
        <f>MstList!B40</f>
        <v>5072330AB</v>
      </c>
      <c r="C39" s="1" t="str">
        <f>MstList!D40</f>
        <v>Cooling Fan Motor (Right)-(2011-17)</v>
      </c>
      <c r="D39" s="5"/>
      <c r="E39" s="191" t="str">
        <f>IF(D39&gt;0,Totals!F40,"")</f>
        <v/>
      </c>
      <c r="F39" s="191">
        <f t="shared" si="1"/>
        <v>0</v>
      </c>
      <c r="G39" s="157">
        <f>MstList!J40</f>
        <v>0</v>
      </c>
      <c r="H39" s="728">
        <f>MstList!K40</f>
        <v>0</v>
      </c>
      <c r="I39" s="23"/>
      <c r="J39" s="23"/>
      <c r="K39" s="23"/>
      <c r="L39" s="23"/>
    </row>
    <row r="40" spans="1:12" ht="16.5" hidden="1" customHeight="1" x14ac:dyDescent="0.25">
      <c r="A40" s="147" t="str">
        <f t="shared" si="0"/>
        <v>0</v>
      </c>
      <c r="B40" s="1" t="str">
        <f>MstList!B41</f>
        <v>5137713AA</v>
      </c>
      <c r="C40" s="1" t="str">
        <f>MstList!D41</f>
        <v>Fan Blades (2011-17)</v>
      </c>
      <c r="D40" s="5"/>
      <c r="E40" s="191" t="str">
        <f>IF(D40&gt;0,Totals!F41,"")</f>
        <v/>
      </c>
      <c r="F40" s="191">
        <f t="shared" si="1"/>
        <v>0</v>
      </c>
      <c r="G40" s="157">
        <f>MstList!J41</f>
        <v>0</v>
      </c>
      <c r="H40" s="728">
        <f>MstList!K41</f>
        <v>0</v>
      </c>
      <c r="I40" s="23"/>
      <c r="J40" s="23"/>
      <c r="K40" s="23"/>
      <c r="L40" s="23"/>
    </row>
    <row r="41" spans="1:12" ht="16.5" hidden="1" customHeight="1" x14ac:dyDescent="0.25">
      <c r="A41" s="147" t="str">
        <f t="shared" si="0"/>
        <v>0</v>
      </c>
      <c r="B41" s="1" t="str">
        <f>MstList!B42</f>
        <v>NOE 620039XD</v>
      </c>
      <c r="C41" s="1" t="str">
        <f>MstList!D42</f>
        <v>Dual Fan Assy.</v>
      </c>
      <c r="D41" s="5"/>
      <c r="E41" s="191" t="str">
        <f>IF(D41&gt;0,Totals!F42,"")</f>
        <v/>
      </c>
      <c r="F41" s="191">
        <f t="shared" si="1"/>
        <v>0</v>
      </c>
      <c r="G41" s="1">
        <f>MstList!J42</f>
        <v>0</v>
      </c>
      <c r="H41" s="728">
        <f>MstList!K42</f>
        <v>0</v>
      </c>
      <c r="I41" s="23"/>
      <c r="J41" s="23"/>
      <c r="K41" s="23"/>
      <c r="L41" s="23"/>
    </row>
    <row r="42" spans="1:12" ht="16.5" hidden="1" customHeight="1" x14ac:dyDescent="0.25">
      <c r="A42" s="147" t="str">
        <f t="shared" si="0"/>
        <v>0</v>
      </c>
      <c r="B42" s="1" t="str">
        <f>MstList!B43</f>
        <v>NCP 2605521M</v>
      </c>
      <c r="C42" s="1" t="str">
        <f>MstList!D43</f>
        <v>Control Arm Upper</v>
      </c>
      <c r="D42" s="5"/>
      <c r="E42" s="191" t="str">
        <f>IF(D42&gt;0,Totals!F43,"")</f>
        <v/>
      </c>
      <c r="F42" s="191">
        <f t="shared" si="1"/>
        <v>0</v>
      </c>
      <c r="G42" s="1">
        <f>MstList!J43</f>
        <v>0</v>
      </c>
      <c r="H42" s="728">
        <f>MstList!K43</f>
        <v>0</v>
      </c>
      <c r="I42" s="23"/>
      <c r="J42" s="23"/>
      <c r="K42" s="23"/>
      <c r="L42" s="23"/>
    </row>
    <row r="43" spans="1:12" ht="16.5" hidden="1" customHeight="1" x14ac:dyDescent="0.25">
      <c r="A43" s="147" t="str">
        <f t="shared" si="0"/>
        <v>0</v>
      </c>
      <c r="B43" s="1" t="str">
        <f>MstList!B44</f>
        <v>NCP2605522M</v>
      </c>
      <c r="C43" s="1" t="str">
        <f>MstList!D44</f>
        <v>Control Arm-Upper Right</v>
      </c>
      <c r="D43" s="5"/>
      <c r="E43" s="191" t="str">
        <f>IF(D43&gt;0,Totals!F44,"")</f>
        <v/>
      </c>
      <c r="F43" s="191">
        <f t="shared" si="1"/>
        <v>0</v>
      </c>
      <c r="G43" s="1">
        <f>MstList!J44</f>
        <v>0</v>
      </c>
      <c r="H43" s="728">
        <f>MstList!K44</f>
        <v>0</v>
      </c>
      <c r="J43" s="23"/>
      <c r="K43" s="23"/>
      <c r="L43" s="23"/>
    </row>
    <row r="44" spans="1:12" ht="16.5" hidden="1" customHeight="1" x14ac:dyDescent="0.25">
      <c r="A44" s="147" t="str">
        <f t="shared" si="0"/>
        <v>0</v>
      </c>
      <c r="B44" s="1" t="str">
        <f>MstList!B45</f>
        <v>5513661AC</v>
      </c>
      <c r="C44" s="1" t="str">
        <f>MstList!D45</f>
        <v>Upper Driver Door Hinge</v>
      </c>
      <c r="D44" s="5"/>
      <c r="E44" s="191" t="str">
        <f>IF(D44&gt;0,Totals!F45,"")</f>
        <v/>
      </c>
      <c r="F44" s="191">
        <f t="shared" si="1"/>
        <v>0</v>
      </c>
      <c r="G44" s="157">
        <f>MstList!J45</f>
        <v>0</v>
      </c>
      <c r="H44" s="728">
        <f>MstList!K45</f>
        <v>0</v>
      </c>
      <c r="I44" s="23"/>
      <c r="J44" s="23"/>
      <c r="K44" s="23"/>
      <c r="L44" s="23"/>
    </row>
    <row r="45" spans="1:12" ht="16.5" hidden="1" customHeight="1" x14ac:dyDescent="0.25">
      <c r="A45" s="147" t="str">
        <f t="shared" si="0"/>
        <v>0</v>
      </c>
      <c r="B45" s="1" t="str">
        <f>MstList!B46</f>
        <v>55113665AI</v>
      </c>
      <c r="C45" s="1" t="str">
        <f>MstList!D46</f>
        <v>Lower Driver Door Hinge</v>
      </c>
      <c r="D45" s="5"/>
      <c r="E45" s="191" t="str">
        <f>IF(D45&gt;0,Totals!F46,"")</f>
        <v/>
      </c>
      <c r="F45" s="191">
        <f t="shared" si="1"/>
        <v>0</v>
      </c>
      <c r="G45" s="157">
        <f>MstList!J46</f>
        <v>0</v>
      </c>
      <c r="H45" s="728">
        <f>MstList!K46</f>
        <v>0</v>
      </c>
      <c r="I45" s="23"/>
      <c r="J45" s="23"/>
      <c r="K45" s="23"/>
      <c r="L45" s="23"/>
    </row>
    <row r="46" spans="1:12" ht="16.5" hidden="1" customHeight="1" x14ac:dyDescent="0.25">
      <c r="A46" s="147" t="str">
        <f t="shared" si="0"/>
        <v>0</v>
      </c>
      <c r="B46" s="1" t="str">
        <f>MstList!B47</f>
        <v>BRN 27102045</v>
      </c>
      <c r="C46" s="1" t="str">
        <f>MstList!D47</f>
        <v>Front Hub Assembly, 2011 and below</v>
      </c>
      <c r="D46" s="5"/>
      <c r="E46" s="191" t="str">
        <f>IF(D46&gt;0,Totals!F47,"")</f>
        <v/>
      </c>
      <c r="F46" s="191">
        <f t="shared" si="1"/>
        <v>0</v>
      </c>
      <c r="G46" s="1">
        <f>MstList!J47</f>
        <v>0</v>
      </c>
      <c r="H46" s="728">
        <f>MstList!K47</f>
        <v>0</v>
      </c>
      <c r="I46" s="23"/>
      <c r="J46" s="23"/>
      <c r="K46" s="23"/>
      <c r="L46" s="23"/>
    </row>
    <row r="47" spans="1:12" ht="16.5" hidden="1" customHeight="1" x14ac:dyDescent="0.25">
      <c r="A47" s="147" t="str">
        <f t="shared" si="0"/>
        <v>0</v>
      </c>
      <c r="B47" s="1">
        <f>MstList!B48</f>
        <v>6504007</v>
      </c>
      <c r="C47" s="1" t="str">
        <f>MstList!D48</f>
        <v>Front Hub Bearing Nut</v>
      </c>
      <c r="D47" s="5"/>
      <c r="E47" s="191" t="str">
        <f>IF(D47&gt;0,Totals!F48,"")</f>
        <v/>
      </c>
      <c r="F47" s="191">
        <f t="shared" si="1"/>
        <v>0</v>
      </c>
      <c r="G47" s="157">
        <f>MstList!J48</f>
        <v>0</v>
      </c>
      <c r="H47" s="728">
        <f>MstList!K48</f>
        <v>0</v>
      </c>
      <c r="I47" s="336"/>
      <c r="J47" s="23"/>
      <c r="K47" s="23"/>
      <c r="L47" s="23"/>
    </row>
    <row r="48" spans="1:12" ht="16.5" hidden="1" customHeight="1" x14ac:dyDescent="0.25">
      <c r="A48" s="147" t="str">
        <f t="shared" si="0"/>
        <v>0</v>
      </c>
      <c r="B48" s="176" t="str">
        <f>MstList!B49</f>
        <v>NOE6006012</v>
      </c>
      <c r="C48" s="176" t="str">
        <f>MstList!D49</f>
        <v xml:space="preserve">DRIVESHAFT CENTER BEARING </v>
      </c>
      <c r="D48" s="176"/>
      <c r="E48" s="197" t="str">
        <f>IF(D48&gt;0,Totals!F49,"")</f>
        <v/>
      </c>
      <c r="F48" s="197">
        <f t="shared" si="1"/>
        <v>0</v>
      </c>
      <c r="G48" s="176">
        <f>MstList!J49</f>
        <v>0</v>
      </c>
      <c r="H48" s="254">
        <f>MstList!K49</f>
        <v>0</v>
      </c>
      <c r="I48" s="23"/>
      <c r="J48" s="23"/>
      <c r="K48" s="23"/>
      <c r="L48" s="23"/>
    </row>
    <row r="49" spans="1:12" ht="16.5" hidden="1" customHeight="1" x14ac:dyDescent="0.25">
      <c r="A49" s="147" t="str">
        <f t="shared" si="0"/>
        <v>0</v>
      </c>
      <c r="B49" s="1" t="str">
        <f>MstList!B50</f>
        <v>BR930578</v>
      </c>
      <c r="C49" s="1" t="str">
        <f>MstList!D50</f>
        <v>Front Hub Assembly, 2012 and up</v>
      </c>
      <c r="D49" s="5"/>
      <c r="E49" s="191" t="str">
        <f>IF(D49&gt;0,Totals!F50,"")</f>
        <v/>
      </c>
      <c r="F49" s="191">
        <f t="shared" si="1"/>
        <v>0</v>
      </c>
      <c r="G49" s="1">
        <f>MstList!J50</f>
        <v>0</v>
      </c>
      <c r="H49" s="728">
        <f>MstList!K50</f>
        <v>0</v>
      </c>
      <c r="I49" s="23"/>
      <c r="J49" s="23"/>
      <c r="K49" s="23"/>
      <c r="L49" s="23"/>
    </row>
    <row r="50" spans="1:12" ht="16.5" hidden="1" customHeight="1" x14ac:dyDescent="0.25">
      <c r="A50" s="147" t="str">
        <f t="shared" si="0"/>
        <v>0</v>
      </c>
      <c r="B50" s="1" t="str">
        <f>MstList!B51</f>
        <v>5136023AE</v>
      </c>
      <c r="C50" s="1" t="str">
        <f>MstList!D51</f>
        <v>Secondary Fuel Pump</v>
      </c>
      <c r="D50" s="5"/>
      <c r="E50" s="191" t="str">
        <f>IF(D50&gt;0,Totals!F51,"")</f>
        <v/>
      </c>
      <c r="F50" s="191">
        <f t="shared" si="1"/>
        <v>0</v>
      </c>
      <c r="G50" s="157">
        <f>MstList!J51</f>
        <v>0</v>
      </c>
      <c r="H50" s="728">
        <f>MstList!K51</f>
        <v>0</v>
      </c>
      <c r="I50" s="23"/>
      <c r="J50" s="23"/>
      <c r="K50" s="23"/>
      <c r="L50" s="23"/>
    </row>
    <row r="51" spans="1:12" ht="16.5" hidden="1" customHeight="1" x14ac:dyDescent="0.25">
      <c r="A51" s="147" t="str">
        <f t="shared" si="0"/>
        <v>0</v>
      </c>
      <c r="B51" s="1" t="str">
        <f>MstList!B52</f>
        <v>5136022AJ</v>
      </c>
      <c r="C51" s="1" t="str">
        <f>MstList!D52</f>
        <v xml:space="preserve">Fuel Pump </v>
      </c>
      <c r="D51" s="5"/>
      <c r="E51" s="191" t="str">
        <f>IF(D51&gt;0,Totals!F52,"")</f>
        <v/>
      </c>
      <c r="F51" s="191">
        <f t="shared" si="1"/>
        <v>0</v>
      </c>
      <c r="G51" s="157">
        <f>MstList!J52</f>
        <v>0</v>
      </c>
      <c r="H51" s="728">
        <f>MstList!K52</f>
        <v>0</v>
      </c>
      <c r="I51" s="23"/>
      <c r="J51" s="23"/>
      <c r="K51" s="23"/>
      <c r="L51" s="23"/>
    </row>
    <row r="52" spans="1:12" ht="16.5" hidden="1" customHeight="1" x14ac:dyDescent="0.25">
      <c r="A52" s="147" t="str">
        <f t="shared" si="0"/>
        <v>0</v>
      </c>
      <c r="B52" s="1" t="str">
        <f>MstList!B53</f>
        <v>DFPFG1053</v>
      </c>
      <c r="C52" s="1" t="str">
        <f>MstList!D53</f>
        <v xml:space="preserve">Fuel Pump </v>
      </c>
      <c r="D52" s="5"/>
      <c r="E52" s="191" t="str">
        <f>IF(D52&gt;0,Totals!F53,"")</f>
        <v/>
      </c>
      <c r="F52" s="191">
        <f t="shared" si="1"/>
        <v>0</v>
      </c>
      <c r="G52" s="157">
        <f>MstList!J53</f>
        <v>0</v>
      </c>
      <c r="H52" s="728">
        <f>MstList!K53</f>
        <v>0</v>
      </c>
      <c r="I52" s="23"/>
      <c r="J52" s="23"/>
      <c r="K52" s="23"/>
      <c r="L52" s="23"/>
    </row>
    <row r="53" spans="1:12" ht="16.5" hidden="1" customHeight="1" x14ac:dyDescent="0.25">
      <c r="A53" s="147" t="str">
        <f t="shared" si="0"/>
        <v>0</v>
      </c>
      <c r="B53" s="1" t="str">
        <f>MstList!B54</f>
        <v>CRB 280325</v>
      </c>
      <c r="C53" s="1" t="str">
        <f>MstList!D54</f>
        <v>Fuel Sender Pedal (2011-20)</v>
      </c>
      <c r="D53" s="5"/>
      <c r="E53" s="191" t="str">
        <f>IF(D53&gt;0,Totals!F54,"")</f>
        <v/>
      </c>
      <c r="F53" s="191">
        <f t="shared" si="1"/>
        <v>0</v>
      </c>
      <c r="G53" s="157">
        <f>MstList!J54</f>
        <v>0</v>
      </c>
      <c r="H53" s="728">
        <f>MstList!K54</f>
        <v>0</v>
      </c>
      <c r="I53" s="23"/>
      <c r="J53" s="23"/>
      <c r="K53" s="23"/>
      <c r="L53" s="23"/>
    </row>
    <row r="54" spans="1:12" ht="16.5" hidden="1" customHeight="1" x14ac:dyDescent="0.25">
      <c r="A54" s="147" t="str">
        <f t="shared" si="0"/>
        <v>0</v>
      </c>
      <c r="B54" s="1" t="str">
        <f>MstList!B55</f>
        <v>68235388AA</v>
      </c>
      <c r="C54" s="1" t="str">
        <f>MstList!D55</f>
        <v>Fuse Wiring Kit</v>
      </c>
      <c r="D54" s="5"/>
      <c r="E54" s="191" t="str">
        <f>IF(D54&gt;0,Totals!F55,"")</f>
        <v/>
      </c>
      <c r="F54" s="191">
        <f t="shared" si="1"/>
        <v>0</v>
      </c>
      <c r="G54" s="157">
        <f>MstList!J55</f>
        <v>0</v>
      </c>
      <c r="H54" s="728">
        <f>MstList!K55</f>
        <v>0</v>
      </c>
      <c r="I54" s="23"/>
      <c r="J54" s="23"/>
      <c r="K54" s="23"/>
      <c r="L54" s="23"/>
    </row>
    <row r="55" spans="1:12" ht="16.5" hidden="1" customHeight="1" x14ac:dyDescent="0.25">
      <c r="A55" s="147" t="str">
        <f t="shared" si="0"/>
        <v>0</v>
      </c>
      <c r="B55" s="1" t="str">
        <f>MstList!B56</f>
        <v>LMP 9012LLN</v>
      </c>
      <c r="C55" s="1" t="str">
        <f>MstList!D56</f>
        <v>Headlight Bulb(2015)</v>
      </c>
      <c r="D55" s="5"/>
      <c r="E55" s="191" t="str">
        <f>IF(D55&gt;0,Totals!F56,"")</f>
        <v/>
      </c>
      <c r="F55" s="191">
        <f t="shared" si="1"/>
        <v>0</v>
      </c>
      <c r="G55" s="1">
        <f>MstList!J56</f>
        <v>0</v>
      </c>
      <c r="H55" s="728">
        <f>MstList!K56</f>
        <v>0</v>
      </c>
      <c r="I55" s="23"/>
      <c r="J55" s="23"/>
      <c r="K55" s="23"/>
      <c r="L55" s="23"/>
    </row>
    <row r="56" spans="1:12" ht="16.5" hidden="1" customHeight="1" x14ac:dyDescent="0.25">
      <c r="A56" s="147" t="str">
        <f t="shared" si="0"/>
        <v>0</v>
      </c>
      <c r="B56" s="1" t="str">
        <f>MstList!B57</f>
        <v>BK MZCH2502270N</v>
      </c>
      <c r="C56" s="1" t="str">
        <f>MstList!D57</f>
        <v>Headlight Assy. 2015-2016</v>
      </c>
      <c r="D56" s="5"/>
      <c r="E56" s="191" t="str">
        <f>IF(D56&gt;0,Totals!F57,"")</f>
        <v/>
      </c>
      <c r="F56" s="191">
        <f t="shared" si="1"/>
        <v>0</v>
      </c>
      <c r="G56" s="1">
        <f>MstList!J57</f>
        <v>0</v>
      </c>
      <c r="H56" s="728">
        <f>MstList!K57</f>
        <v>0</v>
      </c>
      <c r="I56" s="23"/>
      <c r="J56" s="23"/>
      <c r="K56" s="23"/>
      <c r="L56" s="23"/>
    </row>
    <row r="57" spans="1:12" ht="16.5" hidden="1" customHeight="1" x14ac:dyDescent="0.25">
      <c r="A57" s="147" t="str">
        <f t="shared" si="0"/>
        <v>0</v>
      </c>
      <c r="B57" s="1" t="str">
        <f>MstList!B58</f>
        <v>BK MZCH2503270N</v>
      </c>
      <c r="C57" s="1" t="str">
        <f>MstList!D58</f>
        <v>Headlight Assy. 2015-2016</v>
      </c>
      <c r="D57" s="5"/>
      <c r="E57" s="191" t="str">
        <f>IF(D57&gt;0,Totals!F58,"")</f>
        <v/>
      </c>
      <c r="F57" s="191">
        <f t="shared" si="1"/>
        <v>0</v>
      </c>
      <c r="G57" s="1">
        <f>MstList!J58</f>
        <v>0</v>
      </c>
      <c r="H57" s="728">
        <f>MstList!K58</f>
        <v>0</v>
      </c>
      <c r="I57" s="23"/>
      <c r="J57" s="23"/>
      <c r="K57" s="23"/>
      <c r="L57" s="23"/>
    </row>
    <row r="58" spans="1:12" ht="16.5" hidden="1" customHeight="1" x14ac:dyDescent="0.25">
      <c r="A58" s="147" t="str">
        <f t="shared" si="0"/>
        <v>0</v>
      </c>
      <c r="B58" s="9" t="str">
        <f>MstList!B59</f>
        <v>LMP BP1255H11N</v>
      </c>
      <c r="C58" s="1" t="str">
        <f>MstList!D59</f>
        <v>Headlight Bulb (2011-14)</v>
      </c>
      <c r="D58" s="5"/>
      <c r="E58" s="191" t="str">
        <f>IF(D58&gt;0,Totals!F59,"")</f>
        <v/>
      </c>
      <c r="F58" s="191">
        <f t="shared" si="1"/>
        <v>0</v>
      </c>
      <c r="G58" s="1">
        <f>MstList!J59</f>
        <v>0</v>
      </c>
      <c r="H58" s="728">
        <f>MstList!K59</f>
        <v>0</v>
      </c>
      <c r="I58" s="23"/>
      <c r="J58" s="23"/>
      <c r="K58" s="23"/>
      <c r="L58" s="23"/>
    </row>
    <row r="59" spans="1:12" ht="16.5" hidden="1" customHeight="1" x14ac:dyDescent="0.25">
      <c r="A59" s="147" t="str">
        <f t="shared" si="0"/>
        <v>0</v>
      </c>
      <c r="B59" s="1" t="str">
        <f>MstList!B60</f>
        <v>1PS72DX9AC</v>
      </c>
      <c r="C59" s="1" t="str">
        <f>MstList!D60</f>
        <v>Hood Release Cable</v>
      </c>
      <c r="D59" s="5"/>
      <c r="E59" s="191" t="str">
        <f>IF(D59&gt;0,Totals!F60,"")</f>
        <v/>
      </c>
      <c r="F59" s="191">
        <f t="shared" si="1"/>
        <v>0</v>
      </c>
      <c r="G59" s="157">
        <f>MstList!J60</f>
        <v>0</v>
      </c>
      <c r="H59" s="728">
        <f>MstList!K60</f>
        <v>0</v>
      </c>
      <c r="I59" s="23"/>
      <c r="J59" s="23"/>
      <c r="K59" s="23"/>
      <c r="L59" s="23"/>
    </row>
    <row r="60" spans="1:12" ht="16.5" hidden="1" customHeight="1" x14ac:dyDescent="0.25">
      <c r="A60" s="147" t="str">
        <f t="shared" si="0"/>
        <v>0</v>
      </c>
      <c r="B60" s="1" t="str">
        <f>MstList!B62</f>
        <v>68059902AA</v>
      </c>
      <c r="C60" s="1" t="str">
        <f>MstList!D62</f>
        <v>Jack Assy.</v>
      </c>
      <c r="D60" s="5"/>
      <c r="E60" s="191" t="str">
        <f>IF(D60&gt;0,Totals!F62,"")</f>
        <v/>
      </c>
      <c r="F60" s="191">
        <f t="shared" si="1"/>
        <v>0</v>
      </c>
      <c r="G60" s="157">
        <f>MstList!J62</f>
        <v>0</v>
      </c>
      <c r="H60" s="728">
        <f>MstList!K62</f>
        <v>0</v>
      </c>
      <c r="I60" s="23"/>
      <c r="J60" s="23"/>
      <c r="K60" s="23"/>
      <c r="L60" s="23"/>
    </row>
    <row r="61" spans="1:12" ht="16.5" hidden="1" customHeight="1" x14ac:dyDescent="0.25">
      <c r="A61" s="147" t="str">
        <f t="shared" si="0"/>
        <v>0</v>
      </c>
      <c r="B61" s="1" t="str">
        <f>MstList!B63</f>
        <v>68211290AB</v>
      </c>
      <c r="C61" s="1" t="str">
        <f>MstList!D63</f>
        <v>License Plate Light LED  (2016-17)</v>
      </c>
      <c r="D61" s="5"/>
      <c r="E61" s="191" t="str">
        <f>IF(D61&gt;0,Totals!F63,"")</f>
        <v/>
      </c>
      <c r="F61" s="191">
        <f t="shared" si="1"/>
        <v>0</v>
      </c>
      <c r="G61" s="157">
        <f>MstList!J63</f>
        <v>0</v>
      </c>
      <c r="H61" s="728">
        <f>MstList!K63</f>
        <v>0</v>
      </c>
      <c r="I61" s="23"/>
      <c r="J61" s="23"/>
      <c r="K61" s="23"/>
      <c r="L61" s="23"/>
    </row>
    <row r="62" spans="1:12" ht="16.5" hidden="1" customHeight="1" x14ac:dyDescent="0.25">
      <c r="A62" s="147" t="str">
        <f t="shared" si="0"/>
        <v>0</v>
      </c>
      <c r="B62" s="1" t="str">
        <f>MstList!B64</f>
        <v>NBH 17030</v>
      </c>
      <c r="C62" s="1" t="str">
        <f>MstList!D64</f>
        <v>Heater Hose</v>
      </c>
      <c r="D62" s="5"/>
      <c r="E62" s="191" t="str">
        <f>IF(D62&gt;0,Totals!F64,"")</f>
        <v/>
      </c>
      <c r="F62" s="191">
        <f t="shared" si="1"/>
        <v>0</v>
      </c>
      <c r="G62" s="1">
        <f>MstList!J64</f>
        <v>0</v>
      </c>
      <c r="H62" s="728">
        <f>MstList!K64</f>
        <v>0</v>
      </c>
      <c r="I62" s="23"/>
      <c r="J62" s="23"/>
      <c r="K62" s="23"/>
      <c r="L62" s="23"/>
    </row>
    <row r="63" spans="1:12" ht="16.5" hidden="1" customHeight="1" x14ac:dyDescent="0.25">
      <c r="A63" s="147" t="str">
        <f t="shared" si="0"/>
        <v>0</v>
      </c>
      <c r="B63" s="1" t="str">
        <f>MstList!B65</f>
        <v>NBH 17031</v>
      </c>
      <c r="C63" s="1" t="str">
        <f>MstList!D65</f>
        <v>Heater Hose</v>
      </c>
      <c r="D63" s="5"/>
      <c r="E63" s="191" t="str">
        <f>IF(D63&gt;0,Totals!F65,"")</f>
        <v/>
      </c>
      <c r="F63" s="191">
        <f t="shared" si="1"/>
        <v>0</v>
      </c>
      <c r="G63" s="1">
        <f>MstList!J65</f>
        <v>0</v>
      </c>
      <c r="H63" s="728"/>
      <c r="I63" s="23"/>
      <c r="J63" s="23"/>
      <c r="K63" s="23"/>
      <c r="L63" s="23"/>
    </row>
    <row r="64" spans="1:12" ht="16.5" hidden="1" customHeight="1" x14ac:dyDescent="0.25">
      <c r="A64" s="147" t="str">
        <f t="shared" si="0"/>
        <v>0</v>
      </c>
      <c r="B64" s="1" t="str">
        <f>MstList!B66</f>
        <v>5168389AB</v>
      </c>
      <c r="C64" s="1" t="str">
        <f>MstList!D66</f>
        <v>Lower Control Arm (Up to 2015)</v>
      </c>
      <c r="D64" s="5"/>
      <c r="E64" s="191" t="str">
        <f>IF(D64&gt;0,Totals!F66,"")</f>
        <v/>
      </c>
      <c r="F64" s="191">
        <f t="shared" si="1"/>
        <v>0</v>
      </c>
      <c r="G64" s="157">
        <f>MstList!J66</f>
        <v>0</v>
      </c>
      <c r="H64" s="728"/>
      <c r="I64" s="23"/>
      <c r="J64" s="23"/>
      <c r="K64" s="23"/>
      <c r="L64" s="23"/>
    </row>
    <row r="65" spans="1:12" ht="16.5" hidden="1" customHeight="1" x14ac:dyDescent="0.25">
      <c r="A65" s="147" t="str">
        <f t="shared" si="0"/>
        <v>0</v>
      </c>
      <c r="B65" s="1" t="str">
        <f>MstList!B67</f>
        <v>6509423AA</v>
      </c>
      <c r="C65" s="1" t="str">
        <f>MstList!D67</f>
        <v>Lug Nuts</v>
      </c>
      <c r="D65" s="5"/>
      <c r="E65" s="191" t="str">
        <f>IF(D65&gt;0,Totals!F67,"")</f>
        <v/>
      </c>
      <c r="F65" s="191">
        <f t="shared" si="1"/>
        <v>0</v>
      </c>
      <c r="G65" s="157">
        <f>MstList!J67</f>
        <v>0</v>
      </c>
      <c r="H65" s="728">
        <f>MstList!K67</f>
        <v>0</v>
      </c>
      <c r="I65" s="23"/>
      <c r="J65" s="23"/>
      <c r="K65" s="23"/>
      <c r="L65" s="23"/>
    </row>
    <row r="66" spans="1:12" ht="16.5" hidden="1" customHeight="1" x14ac:dyDescent="0.25">
      <c r="A66" s="147" t="str">
        <f t="shared" ref="A66:A129" si="2">IF(D66="","0","1")</f>
        <v>0</v>
      </c>
      <c r="B66" s="1" t="str">
        <f>MstList!B68</f>
        <v>NOE 7041929</v>
      </c>
      <c r="C66" s="1" t="str">
        <f>MstList!D68</f>
        <v>Oil Drain Plug  (2006-19)</v>
      </c>
      <c r="D66" s="5"/>
      <c r="E66" s="191" t="str">
        <f>IF(D66&gt;0,Totals!F68,"")</f>
        <v/>
      </c>
      <c r="F66" s="191">
        <f t="shared" ref="F66:F129" si="3">PRODUCT(D66:E66)</f>
        <v>0</v>
      </c>
      <c r="G66" s="1">
        <f>MstList!J68</f>
        <v>0</v>
      </c>
      <c r="H66" s="728">
        <f>MstList!K68</f>
        <v>0</v>
      </c>
      <c r="I66" s="23"/>
      <c r="J66" s="23"/>
      <c r="K66" s="23"/>
      <c r="L66" s="23"/>
    </row>
    <row r="67" spans="1:12" ht="16.5" hidden="1" customHeight="1" x14ac:dyDescent="0.25">
      <c r="A67" s="147" t="str">
        <f t="shared" si="2"/>
        <v>0</v>
      </c>
      <c r="B67" s="1" t="str">
        <f>MstList!B69</f>
        <v>ECH OP6185</v>
      </c>
      <c r="C67" s="1" t="str">
        <f>MstList!D69</f>
        <v>Oil Pressure Sensor (2011-2016)</v>
      </c>
      <c r="D67" s="5"/>
      <c r="E67" s="191" t="str">
        <f>IF(D67&gt;0,Totals!F69,"")</f>
        <v/>
      </c>
      <c r="F67" s="191">
        <f t="shared" si="3"/>
        <v>0</v>
      </c>
      <c r="G67" s="1">
        <f>MstList!J69</f>
        <v>0</v>
      </c>
      <c r="H67" s="728">
        <f>MstList!K69</f>
        <v>0</v>
      </c>
      <c r="I67" s="23"/>
      <c r="J67" s="23"/>
      <c r="K67" s="23"/>
      <c r="L67" s="23"/>
    </row>
    <row r="68" spans="1:12" ht="16.5" hidden="1" customHeight="1" x14ac:dyDescent="0.25">
      <c r="A68" s="147" t="str">
        <f t="shared" si="2"/>
        <v>0</v>
      </c>
      <c r="B68" s="1" t="str">
        <f>MstList!B70</f>
        <v>NOE 60536361</v>
      </c>
      <c r="C68" s="1" t="str">
        <f>MstList!D70</f>
        <v>Power Steering Reservoir (2011-19)</v>
      </c>
      <c r="D68" s="5"/>
      <c r="E68" s="191" t="str">
        <f>IF(D68&gt;0,Totals!F70,"")</f>
        <v/>
      </c>
      <c r="F68" s="191">
        <f t="shared" si="3"/>
        <v>0</v>
      </c>
      <c r="G68" s="1">
        <f>MstList!J70</f>
        <v>0</v>
      </c>
      <c r="H68" s="728">
        <f>MstList!K70</f>
        <v>0</v>
      </c>
      <c r="I68" s="23"/>
      <c r="J68" s="23"/>
      <c r="K68" s="23"/>
      <c r="L68" s="23"/>
    </row>
    <row r="69" spans="1:12" ht="16.5" hidden="1" customHeight="1" x14ac:dyDescent="0.25">
      <c r="A69" s="147" t="str">
        <f t="shared" si="2"/>
        <v>0</v>
      </c>
      <c r="B69" s="1" t="str">
        <f>MstList!B71</f>
        <v>680509524AK</v>
      </c>
      <c r="C69" s="1" t="str">
        <f>MstList!D71</f>
        <v>Power Steering Pump</v>
      </c>
      <c r="D69" s="5"/>
      <c r="E69" s="191" t="str">
        <f>IF(D69&gt;0,Totals!F71,"")</f>
        <v/>
      </c>
      <c r="F69" s="191">
        <f t="shared" si="3"/>
        <v>0</v>
      </c>
      <c r="G69" s="157">
        <f>MstList!J71</f>
        <v>0</v>
      </c>
      <c r="H69" s="728">
        <f>MstList!K71</f>
        <v>0</v>
      </c>
      <c r="I69" s="23"/>
      <c r="J69" s="23"/>
      <c r="K69" s="23"/>
      <c r="L69" s="23"/>
    </row>
    <row r="70" spans="1:12" ht="16.5" hidden="1" customHeight="1" x14ac:dyDescent="0.25">
      <c r="A70" s="147" t="str">
        <f t="shared" si="2"/>
        <v>0</v>
      </c>
      <c r="B70" s="1" t="str">
        <f>MstList!B72</f>
        <v>4627851AA</v>
      </c>
      <c r="C70" s="1" t="str">
        <f>MstList!D72</f>
        <v>Pulley, Idler Ribbed</v>
      </c>
      <c r="D70" s="5"/>
      <c r="E70" s="191" t="str">
        <f>IF(D70&gt;0,Totals!F72,"")</f>
        <v/>
      </c>
      <c r="F70" s="191">
        <f t="shared" si="3"/>
        <v>0</v>
      </c>
      <c r="G70" s="157">
        <f>MstList!J72</f>
        <v>0</v>
      </c>
      <c r="H70" s="728">
        <f>MstList!K72</f>
        <v>0</v>
      </c>
      <c r="I70" s="23"/>
      <c r="J70" s="23"/>
      <c r="K70" s="23"/>
      <c r="L70" s="23"/>
    </row>
    <row r="71" spans="1:12" ht="16.5" hidden="1" customHeight="1" x14ac:dyDescent="0.25">
      <c r="A71" s="147" t="str">
        <f t="shared" si="2"/>
        <v>0</v>
      </c>
      <c r="B71" s="1" t="str">
        <f>MstList!B73</f>
        <v>NBH38018</v>
      </c>
      <c r="C71" s="1" t="str">
        <f>MstList!D73</f>
        <v>Pulley, Idler Smooth</v>
      </c>
      <c r="D71" s="5"/>
      <c r="E71" s="191" t="str">
        <f>IF(D71&gt;0,Totals!F73,"")</f>
        <v/>
      </c>
      <c r="F71" s="191">
        <f t="shared" si="3"/>
        <v>0</v>
      </c>
      <c r="G71" s="1">
        <f>MstList!J73</f>
        <v>0</v>
      </c>
      <c r="H71" s="728">
        <f>MstList!K73</f>
        <v>0</v>
      </c>
      <c r="I71" s="23"/>
      <c r="J71" s="23"/>
      <c r="K71" s="23"/>
      <c r="L71" s="23"/>
    </row>
    <row r="72" spans="1:12" ht="16.5" hidden="1" customHeight="1" x14ac:dyDescent="0.25">
      <c r="A72" s="147" t="str">
        <f t="shared" si="2"/>
        <v>0</v>
      </c>
      <c r="B72" s="1" t="str">
        <f>MstList!B74</f>
        <v>68050126AB</v>
      </c>
      <c r="C72" s="1" t="str">
        <f>MstList!D74</f>
        <v>Radiator</v>
      </c>
      <c r="D72" s="5"/>
      <c r="E72" s="191" t="str">
        <f>IF(D72&gt;0,Totals!F74,"")</f>
        <v/>
      </c>
      <c r="F72" s="191">
        <f t="shared" si="3"/>
        <v>0</v>
      </c>
      <c r="G72" s="157">
        <f>MstList!J74</f>
        <v>0</v>
      </c>
      <c r="H72" s="728">
        <f>MstList!K74</f>
        <v>0</v>
      </c>
      <c r="I72" s="23"/>
      <c r="J72" s="23"/>
      <c r="K72" s="23"/>
      <c r="L72" s="23"/>
    </row>
    <row r="73" spans="1:12" ht="16.5" hidden="1" customHeight="1" x14ac:dyDescent="0.25">
      <c r="A73" s="147" t="str">
        <f t="shared" si="2"/>
        <v>0</v>
      </c>
      <c r="B73" s="1" t="str">
        <f>MstList!B75</f>
        <v>4598103AG</v>
      </c>
      <c r="C73" s="1" t="str">
        <f>MstList!D75</f>
        <v>Lower Radiator Hose  2011-18</v>
      </c>
      <c r="D73" s="5"/>
      <c r="E73" s="191" t="str">
        <f>IF(D73&gt;0,Totals!F75,"")</f>
        <v/>
      </c>
      <c r="F73" s="191">
        <f t="shared" si="3"/>
        <v>0</v>
      </c>
      <c r="G73" s="157">
        <f>MstList!J75</f>
        <v>0</v>
      </c>
      <c r="H73" s="728">
        <f>MstList!K75</f>
        <v>0</v>
      </c>
      <c r="I73" s="23"/>
      <c r="J73" s="23"/>
      <c r="K73" s="23"/>
      <c r="L73" s="23"/>
    </row>
    <row r="74" spans="1:12" ht="16.5" hidden="1" customHeight="1" x14ac:dyDescent="0.25">
      <c r="A74" s="147" t="str">
        <f t="shared" si="2"/>
        <v>0</v>
      </c>
      <c r="B74" s="1" t="str">
        <f>MstList!B76</f>
        <v>57010338AD</v>
      </c>
      <c r="C74" s="1" t="str">
        <f>MstList!D76</f>
        <v>Skid Plate, Front, 2011-2012</v>
      </c>
      <c r="D74" s="5"/>
      <c r="E74" s="191" t="str">
        <f>IF(D74&gt;0,Totals!F76,"")</f>
        <v/>
      </c>
      <c r="F74" s="191">
        <f t="shared" si="3"/>
        <v>0</v>
      </c>
      <c r="G74" s="157">
        <f>MstList!J76</f>
        <v>0</v>
      </c>
      <c r="H74" s="728">
        <f>MstList!K76</f>
        <v>0</v>
      </c>
      <c r="I74" s="23"/>
      <c r="J74" s="23"/>
      <c r="K74" s="23"/>
      <c r="L74" s="23"/>
    </row>
    <row r="75" spans="1:12" ht="16.5" hidden="1" customHeight="1" x14ac:dyDescent="0.25">
      <c r="A75" s="147" t="str">
        <f t="shared" si="2"/>
        <v>0</v>
      </c>
      <c r="B75" s="1" t="str">
        <f>MstList!B77</f>
        <v>4806074AI</v>
      </c>
      <c r="C75" s="1" t="str">
        <f>MstList!D77</f>
        <v>Skid Plate, Front, 2013-2014</v>
      </c>
      <c r="D75" s="5"/>
      <c r="E75" s="191" t="str">
        <f>IF(D75&gt;0,Totals!F77,"")</f>
        <v/>
      </c>
      <c r="F75" s="191">
        <f t="shared" si="3"/>
        <v>0</v>
      </c>
      <c r="G75" s="157">
        <f>MstList!J77</f>
        <v>0</v>
      </c>
      <c r="H75" s="728">
        <f>MstList!K77</f>
        <v>0</v>
      </c>
      <c r="I75" s="23"/>
      <c r="J75" s="23"/>
      <c r="K75" s="23"/>
      <c r="L75" s="23"/>
    </row>
    <row r="76" spans="1:12" ht="16.5" hidden="1" customHeight="1" x14ac:dyDescent="0.25">
      <c r="A76" s="147" t="str">
        <f t="shared" si="2"/>
        <v>0</v>
      </c>
      <c r="B76" s="1" t="str">
        <f>MstList!B78</f>
        <v>68059234AD</v>
      </c>
      <c r="C76" s="1" t="str">
        <f>MstList!D78</f>
        <v>Shifter Assy.</v>
      </c>
      <c r="D76" s="5"/>
      <c r="E76" s="191" t="str">
        <f>IF(D76&gt;0,Totals!F78,"")</f>
        <v/>
      </c>
      <c r="F76" s="191">
        <f t="shared" si="3"/>
        <v>0</v>
      </c>
      <c r="G76" s="157">
        <f>MstList!J78</f>
        <v>0</v>
      </c>
      <c r="H76" s="728">
        <f>MstList!K78</f>
        <v>0</v>
      </c>
      <c r="I76" s="23"/>
      <c r="J76" s="23"/>
      <c r="K76" s="23"/>
      <c r="L76" s="23"/>
    </row>
    <row r="77" spans="1:12" ht="16.5" hidden="1" customHeight="1" x14ac:dyDescent="0.25">
      <c r="A77" s="147" t="str">
        <f t="shared" si="2"/>
        <v>0</v>
      </c>
      <c r="B77" s="731" t="str">
        <f>MstList!B79</f>
        <v>CRB 2284095</v>
      </c>
      <c r="C77" s="176" t="str">
        <f>MstList!D79</f>
        <v xml:space="preserve">Purge Valve  </v>
      </c>
      <c r="D77" s="176"/>
      <c r="E77" s="197" t="str">
        <f>IF(D77&gt;0,Totals!F79,"")</f>
        <v/>
      </c>
      <c r="F77" s="197">
        <f t="shared" si="3"/>
        <v>0</v>
      </c>
      <c r="G77" s="176">
        <f>MstList!J79</f>
        <v>0</v>
      </c>
      <c r="H77" s="254">
        <f>MstList!K79</f>
        <v>0</v>
      </c>
      <c r="I77" s="23"/>
      <c r="J77" s="23"/>
      <c r="K77" s="23"/>
      <c r="L77" s="23"/>
    </row>
    <row r="78" spans="1:12" ht="16.5" hidden="1" customHeight="1" x14ac:dyDescent="0.25">
      <c r="A78" s="147" t="str">
        <f t="shared" si="2"/>
        <v>0</v>
      </c>
      <c r="B78" s="1" t="str">
        <f>MstList!B80</f>
        <v>CHA 446</v>
      </c>
      <c r="C78" s="1" t="str">
        <f>MstList!D80</f>
        <v>Spark Plugs (2011  Only)</v>
      </c>
      <c r="D78" s="5"/>
      <c r="E78" s="191" t="str">
        <f>IF(D78&gt;0,Totals!F80,"")</f>
        <v/>
      </c>
      <c r="F78" s="191">
        <f t="shared" si="3"/>
        <v>0</v>
      </c>
      <c r="G78" s="1">
        <f>MstList!J80</f>
        <v>0</v>
      </c>
      <c r="H78" s="728">
        <f>MstList!K80</f>
        <v>0</v>
      </c>
      <c r="I78" s="23"/>
      <c r="J78" s="23"/>
      <c r="K78" s="23"/>
      <c r="L78" s="23"/>
    </row>
    <row r="79" spans="1:12" ht="16.5" hidden="1" customHeight="1" x14ac:dyDescent="0.25">
      <c r="A79" s="147" t="str">
        <f t="shared" si="2"/>
        <v>0</v>
      </c>
      <c r="B79" s="1" t="str">
        <f>MstList!B81</f>
        <v>NGK 92174</v>
      </c>
      <c r="C79" s="1" t="str">
        <f>MstList!D81</f>
        <v>Spark Plugs, (2013-2015)</v>
      </c>
      <c r="D79" s="5"/>
      <c r="E79" s="191" t="str">
        <f>IF(D79&gt;0,Totals!F81,"")</f>
        <v/>
      </c>
      <c r="F79" s="191">
        <f t="shared" si="3"/>
        <v>0</v>
      </c>
      <c r="G79" s="1">
        <f>MstList!J81</f>
        <v>0</v>
      </c>
      <c r="H79" s="728">
        <f>MstList!K81</f>
        <v>0</v>
      </c>
      <c r="I79" s="23"/>
      <c r="J79" s="23"/>
      <c r="K79" s="23"/>
      <c r="L79" s="23"/>
    </row>
    <row r="80" spans="1:12" ht="16.5" hidden="1" customHeight="1" x14ac:dyDescent="0.25">
      <c r="A80" s="147" t="str">
        <f t="shared" si="2"/>
        <v>0</v>
      </c>
      <c r="B80" s="1" t="str">
        <f>MstList!B82</f>
        <v>NBH 25060820</v>
      </c>
      <c r="C80" s="1" t="str">
        <f>MstList!D82</f>
        <v>Serpentine Belt (2012-19)</v>
      </c>
      <c r="D80" s="5"/>
      <c r="E80" s="191" t="str">
        <f>IF(D80&gt;0,Totals!F82,"")</f>
        <v/>
      </c>
      <c r="F80" s="191">
        <f t="shared" si="3"/>
        <v>0</v>
      </c>
      <c r="G80" s="1">
        <f>MstList!J82</f>
        <v>0</v>
      </c>
      <c r="H80" s="728">
        <f>MstList!K82</f>
        <v>0</v>
      </c>
      <c r="I80" s="23"/>
      <c r="J80" s="23"/>
      <c r="K80" s="23"/>
      <c r="L80" s="23"/>
    </row>
    <row r="81" spans="1:12" ht="16.5" hidden="1" customHeight="1" x14ac:dyDescent="0.25">
      <c r="A81" s="147" t="str">
        <f t="shared" si="2"/>
        <v>0</v>
      </c>
      <c r="B81" s="1" t="str">
        <f>MstList!B83</f>
        <v>NBH 25060825</v>
      </c>
      <c r="C81" s="1" t="str">
        <f>MstList!D83</f>
        <v>Serpentine Belt 2006-11</v>
      </c>
      <c r="D81" s="5"/>
      <c r="E81" s="191" t="str">
        <f>IF(D81&gt;0,Totals!F83,"")</f>
        <v/>
      </c>
      <c r="F81" s="191">
        <f t="shared" si="3"/>
        <v>0</v>
      </c>
      <c r="G81" s="1">
        <f>MstList!J83</f>
        <v>0</v>
      </c>
      <c r="H81" s="728">
        <f>MstList!K83</f>
        <v>0</v>
      </c>
      <c r="I81" s="23"/>
      <c r="J81" s="23"/>
      <c r="K81" s="23"/>
      <c r="L81" s="23"/>
    </row>
    <row r="82" spans="1:12" ht="16.5" hidden="1" customHeight="1" x14ac:dyDescent="0.25">
      <c r="A82" s="147" t="str">
        <f t="shared" si="2"/>
        <v>0</v>
      </c>
      <c r="B82" s="1" t="str">
        <f>MstList!B84</f>
        <v>6701-0483</v>
      </c>
      <c r="C82" s="157" t="str">
        <f>MstList!D84</f>
        <v>Spot Light Handle (Not in Prolink)</v>
      </c>
      <c r="D82" s="5"/>
      <c r="E82" s="191" t="str">
        <f>IF(D82&gt;0,Totals!F84,"")</f>
        <v/>
      </c>
      <c r="F82" s="191">
        <f t="shared" si="3"/>
        <v>0</v>
      </c>
      <c r="G82" s="1">
        <f>MstList!J84</f>
        <v>0</v>
      </c>
      <c r="H82" s="728">
        <f>MstList!K84</f>
        <v>0</v>
      </c>
      <c r="I82" s="23"/>
      <c r="J82" s="23"/>
      <c r="K82" s="23"/>
      <c r="L82" s="23"/>
    </row>
    <row r="83" spans="1:12" ht="16.5" hidden="1" customHeight="1" x14ac:dyDescent="0.25">
      <c r="A83" s="147" t="str">
        <f t="shared" si="2"/>
        <v>0</v>
      </c>
      <c r="B83" s="731" t="str">
        <f>MstList!B85</f>
        <v>LMP 4049N</v>
      </c>
      <c r="C83" s="176" t="str">
        <f>MstList!D85</f>
        <v>SPOTLIGHT BULB</v>
      </c>
      <c r="D83" s="732"/>
      <c r="E83" s="130" t="str">
        <f>IF(D83&gt;0,Totals!F85,"")</f>
        <v/>
      </c>
      <c r="F83" s="130">
        <f t="shared" si="3"/>
        <v>0</v>
      </c>
      <c r="G83" s="176">
        <f>MstList!J85</f>
        <v>0</v>
      </c>
      <c r="H83" s="254">
        <f>MstList!K85</f>
        <v>0</v>
      </c>
      <c r="I83" s="23"/>
      <c r="J83" s="23"/>
      <c r="K83" s="23"/>
      <c r="L83" s="23"/>
    </row>
    <row r="84" spans="1:12" ht="16.5" hidden="1" customHeight="1" x14ac:dyDescent="0.25">
      <c r="A84" s="147" t="str">
        <f t="shared" si="2"/>
        <v>0</v>
      </c>
      <c r="B84" s="9">
        <f>MstList!B86</f>
        <v>7304701</v>
      </c>
      <c r="C84" s="733" t="str">
        <f>MstList!D86</f>
        <v>Spotlight Assembly</v>
      </c>
      <c r="D84" s="5"/>
      <c r="E84" s="191" t="str">
        <f>IF(D84&gt;0,Totals!F86,"")</f>
        <v/>
      </c>
      <c r="F84" s="191">
        <f t="shared" si="3"/>
        <v>0</v>
      </c>
      <c r="G84" s="1">
        <f>MstList!J86</f>
        <v>0</v>
      </c>
      <c r="H84" s="728">
        <f>MstList!K86</f>
        <v>0</v>
      </c>
      <c r="I84" s="23"/>
      <c r="J84" s="23"/>
      <c r="K84" s="23"/>
      <c r="L84" s="23"/>
    </row>
    <row r="85" spans="1:12" ht="16.5" hidden="1" customHeight="1" x14ac:dyDescent="0.25">
      <c r="A85" s="147" t="str">
        <f t="shared" si="2"/>
        <v>0</v>
      </c>
      <c r="B85" s="1" t="str">
        <f>MstList!B87</f>
        <v>4608801AB</v>
      </c>
      <c r="C85" s="1" t="str">
        <f>MstList!D87</f>
        <v xml:space="preserve">Starter-RWD Only </v>
      </c>
      <c r="D85" s="5"/>
      <c r="E85" s="191" t="str">
        <f>IF(D85&gt;0,Totals!F87,"")</f>
        <v/>
      </c>
      <c r="F85" s="191">
        <f t="shared" si="3"/>
        <v>0</v>
      </c>
      <c r="G85" s="157">
        <f>MstList!J87</f>
        <v>0</v>
      </c>
      <c r="H85" s="728">
        <f>MstList!K87</f>
        <v>0</v>
      </c>
      <c r="I85" s="23"/>
      <c r="J85" s="23"/>
      <c r="K85" s="23"/>
      <c r="L85" s="23"/>
    </row>
    <row r="86" spans="1:12" ht="16.5" hidden="1" customHeight="1" x14ac:dyDescent="0.25">
      <c r="A86" s="147" t="str">
        <f t="shared" si="2"/>
        <v>0</v>
      </c>
      <c r="B86" s="1" t="str">
        <f>MstList!B88</f>
        <v>NCP 2652915</v>
      </c>
      <c r="C86" s="1" t="str">
        <f>MstList!D88</f>
        <v>Sway Bar Bushing, 1.06</v>
      </c>
      <c r="D86" s="5"/>
      <c r="E86" s="191" t="str">
        <f>IF(D86&gt;0,Totals!F88,"")</f>
        <v/>
      </c>
      <c r="F86" s="191">
        <f t="shared" si="3"/>
        <v>0</v>
      </c>
      <c r="G86" s="1">
        <f>MstList!J88</f>
        <v>0</v>
      </c>
      <c r="H86" s="728">
        <f>MstList!K88</f>
        <v>0</v>
      </c>
      <c r="I86" s="23"/>
      <c r="J86" s="23"/>
      <c r="K86" s="23"/>
      <c r="L86" s="23"/>
    </row>
    <row r="87" spans="1:12" ht="16.5" hidden="1" customHeight="1" x14ac:dyDescent="0.25">
      <c r="A87" s="147" t="str">
        <f t="shared" si="2"/>
        <v>0</v>
      </c>
      <c r="B87" s="1" t="str">
        <f>MstList!B89</f>
        <v>NCP 2652673</v>
      </c>
      <c r="C87" s="1" t="str">
        <f>MstList!D89</f>
        <v>Sway Bar Bushing, 1.18</v>
      </c>
      <c r="D87" s="5"/>
      <c r="E87" s="191" t="str">
        <f>IF(D87&gt;0,Totals!F89,"")</f>
        <v/>
      </c>
      <c r="F87" s="191">
        <f t="shared" si="3"/>
        <v>0</v>
      </c>
      <c r="G87" s="1">
        <f>MstList!J89</f>
        <v>0</v>
      </c>
      <c r="H87" s="728">
        <f>MstList!K89</f>
        <v>0</v>
      </c>
      <c r="I87" s="23"/>
      <c r="J87" s="23"/>
      <c r="K87" s="23"/>
      <c r="L87" s="23"/>
    </row>
    <row r="88" spans="1:12" ht="16.5" hidden="1" customHeight="1" x14ac:dyDescent="0.25">
      <c r="A88" s="147" t="str">
        <f t="shared" si="2"/>
        <v>0</v>
      </c>
      <c r="B88" s="1" t="str">
        <f>MstList!B90</f>
        <v>NCP 2651618</v>
      </c>
      <c r="C88" s="1" t="str">
        <f>MstList!D90</f>
        <v>Sway Bar Links</v>
      </c>
      <c r="D88" s="5"/>
      <c r="E88" s="191" t="str">
        <f>IF(D88&gt;0,Totals!F90,"")</f>
        <v/>
      </c>
      <c r="F88" s="191">
        <f t="shared" si="3"/>
        <v>0</v>
      </c>
      <c r="G88" s="1">
        <f>MstList!J90</f>
        <v>0</v>
      </c>
      <c r="H88" s="728">
        <f>MstList!K90</f>
        <v>0</v>
      </c>
      <c r="I88" s="23"/>
      <c r="J88" s="23"/>
      <c r="K88" s="23"/>
      <c r="L88" s="23"/>
    </row>
    <row r="89" spans="1:12" ht="16.5" hidden="1" customHeight="1" x14ac:dyDescent="0.25">
      <c r="A89" s="147" t="str">
        <f t="shared" si="2"/>
        <v>0</v>
      </c>
      <c r="B89" s="1" t="str">
        <f>MstList!B91</f>
        <v>NCP 2651619</v>
      </c>
      <c r="C89" s="1" t="str">
        <f>MstList!D91</f>
        <v>Sway Bar Links</v>
      </c>
      <c r="D89" s="5"/>
      <c r="E89" s="191" t="str">
        <f>IF(D89&gt;0,Totals!F91,"")</f>
        <v/>
      </c>
      <c r="F89" s="191">
        <f t="shared" si="3"/>
        <v>0</v>
      </c>
      <c r="G89" s="1">
        <f>MstList!J91</f>
        <v>0</v>
      </c>
      <c r="H89" s="728">
        <f>MstList!K91</f>
        <v>0</v>
      </c>
      <c r="I89" s="23"/>
      <c r="J89" s="23"/>
      <c r="K89" s="23"/>
      <c r="L89" s="23"/>
    </row>
    <row r="90" spans="1:12" ht="16.5" hidden="1" customHeight="1" x14ac:dyDescent="0.25">
      <c r="A90" s="147" t="str">
        <f t="shared" si="2"/>
        <v>0</v>
      </c>
      <c r="B90" s="1" t="str">
        <f>MstList!B92</f>
        <v>LMP4157LLN</v>
      </c>
      <c r="C90" s="1" t="str">
        <f>MstList!D92</f>
        <v>Tail Light Bulb</v>
      </c>
      <c r="D90" s="5"/>
      <c r="E90" s="191" t="str">
        <f>IF(D90&gt;0,Totals!F92,"")</f>
        <v/>
      </c>
      <c r="F90" s="191">
        <f t="shared" si="3"/>
        <v>0</v>
      </c>
      <c r="G90" s="1">
        <f>MstList!J92</f>
        <v>0</v>
      </c>
      <c r="H90" s="728">
        <f>MstList!K92</f>
        <v>0</v>
      </c>
      <c r="I90" s="23"/>
      <c r="J90" s="23"/>
      <c r="K90" s="23"/>
      <c r="L90" s="23"/>
    </row>
    <row r="91" spans="1:12" ht="16.5" hidden="1" customHeight="1" x14ac:dyDescent="0.25">
      <c r="A91" s="147" t="str">
        <f t="shared" si="2"/>
        <v>0</v>
      </c>
      <c r="B91" s="1" t="str">
        <f>MstList!B93</f>
        <v>6511905AA</v>
      </c>
      <c r="C91" s="1" t="str">
        <f>MstList!D93</f>
        <v>Tension Strut nut</v>
      </c>
      <c r="D91" s="5"/>
      <c r="E91" s="191" t="str">
        <f>IF(D91&gt;0,Totals!F93,"")</f>
        <v/>
      </c>
      <c r="F91" s="191">
        <f t="shared" si="3"/>
        <v>0</v>
      </c>
      <c r="G91" s="157">
        <f>MstList!J93</f>
        <v>0</v>
      </c>
      <c r="H91" s="728">
        <f>MstList!K93</f>
        <v>0</v>
      </c>
      <c r="I91" s="23"/>
      <c r="J91" s="23"/>
      <c r="K91" s="23"/>
      <c r="L91" s="23"/>
    </row>
    <row r="92" spans="1:12" ht="16.5" hidden="1" customHeight="1" x14ac:dyDescent="0.25">
      <c r="A92" s="147" t="str">
        <f t="shared" si="2"/>
        <v>0</v>
      </c>
      <c r="B92" s="1" t="str">
        <f>MstList!B94</f>
        <v>5168652AC</v>
      </c>
      <c r="C92" s="1" t="str">
        <f>MstList!D94</f>
        <v>Tension Strut</v>
      </c>
      <c r="D92" s="5"/>
      <c r="E92" s="191" t="str">
        <f>IF(D92&gt;0,Totals!F94,"")</f>
        <v/>
      </c>
      <c r="F92" s="191">
        <f t="shared" si="3"/>
        <v>0</v>
      </c>
      <c r="G92" s="157">
        <f>MstList!J94</f>
        <v>0</v>
      </c>
      <c r="H92" s="728">
        <f>MstList!K94</f>
        <v>0</v>
      </c>
      <c r="I92" s="23"/>
      <c r="J92" s="23"/>
      <c r="K92" s="23"/>
      <c r="L92" s="23"/>
    </row>
    <row r="93" spans="1:12" ht="16.5" hidden="1" customHeight="1" x14ac:dyDescent="0.25">
      <c r="A93" s="147" t="str">
        <f t="shared" si="2"/>
        <v>0</v>
      </c>
      <c r="B93" s="1" t="str">
        <f>MstList!B95</f>
        <v>5168653AC</v>
      </c>
      <c r="C93" s="1" t="str">
        <f>MstList!D95</f>
        <v>Tension Strut</v>
      </c>
      <c r="D93" s="5"/>
      <c r="E93" s="191" t="str">
        <f>IF(D93&gt;0,Totals!F95,"")</f>
        <v/>
      </c>
      <c r="F93" s="191">
        <f t="shared" si="3"/>
        <v>0</v>
      </c>
      <c r="G93" s="157">
        <f>MstList!J95</f>
        <v>0</v>
      </c>
      <c r="H93" s="728">
        <f>MstList!K95</f>
        <v>0</v>
      </c>
      <c r="I93" s="23"/>
      <c r="J93" s="23"/>
      <c r="K93" s="23"/>
      <c r="L93" s="23"/>
    </row>
    <row r="94" spans="1:12" ht="16.5" hidden="1" customHeight="1" x14ac:dyDescent="0.25">
      <c r="A94" s="147" t="str">
        <f t="shared" si="2"/>
        <v>0</v>
      </c>
      <c r="B94" s="731" t="str">
        <f>MstList!B96</f>
        <v>NS272665</v>
      </c>
      <c r="C94" s="176" t="str">
        <f>MstList!D96</f>
        <v xml:space="preserve">Quick Front Strut 2011-2016 </v>
      </c>
      <c r="D94" s="732"/>
      <c r="E94" s="130" t="str">
        <f>IF(D94&gt;0,Totals!F96,"")</f>
        <v/>
      </c>
      <c r="F94" s="130">
        <f t="shared" si="3"/>
        <v>0</v>
      </c>
      <c r="G94" s="176">
        <f>MstList!J96</f>
        <v>0</v>
      </c>
      <c r="H94" s="254">
        <f>MstList!K96</f>
        <v>0</v>
      </c>
      <c r="I94" s="23"/>
      <c r="J94" s="23"/>
      <c r="K94" s="23"/>
      <c r="L94" s="23"/>
    </row>
    <row r="95" spans="1:12" ht="16.5" hidden="1" customHeight="1" x14ac:dyDescent="0.25">
      <c r="A95" s="147" t="str">
        <f t="shared" si="2"/>
        <v>0</v>
      </c>
      <c r="B95" s="1" t="str">
        <f>MstList!B97</f>
        <v>THM 449203</v>
      </c>
      <c r="C95" s="1" t="str">
        <f>MstList!D97</f>
        <v>Thermostat (2006-19)</v>
      </c>
      <c r="D95" s="5"/>
      <c r="E95" s="191" t="str">
        <f>IF(D95&gt;0,Totals!F97,"")</f>
        <v/>
      </c>
      <c r="F95" s="191">
        <f t="shared" si="3"/>
        <v>0</v>
      </c>
      <c r="G95" s="1">
        <f>MstList!J97</f>
        <v>0</v>
      </c>
      <c r="H95" s="728">
        <f>MstList!K97</f>
        <v>0</v>
      </c>
      <c r="I95" s="23"/>
      <c r="J95" s="23"/>
      <c r="K95" s="23"/>
      <c r="L95" s="23"/>
    </row>
    <row r="96" spans="1:12" ht="16.5" hidden="1" customHeight="1" x14ac:dyDescent="0.25">
      <c r="A96" s="147" t="str">
        <f t="shared" si="2"/>
        <v>0</v>
      </c>
      <c r="B96" s="1" t="str">
        <f>MstList!B98</f>
        <v>NCP2693893</v>
      </c>
      <c r="C96" s="1" t="str">
        <f>MstList!D98</f>
        <v>Tie Rod, Inner (2015-18 AWD)</v>
      </c>
      <c r="D96" s="5"/>
      <c r="E96" s="191" t="str">
        <f>IF(D96&gt;0,Totals!F98,"")</f>
        <v/>
      </c>
      <c r="F96" s="191">
        <f t="shared" si="3"/>
        <v>0</v>
      </c>
      <c r="G96" s="1">
        <f>MstList!J98</f>
        <v>0</v>
      </c>
      <c r="H96" s="728">
        <f>MstList!K98</f>
        <v>0</v>
      </c>
      <c r="I96" s="29"/>
      <c r="J96" s="23"/>
      <c r="K96" s="23"/>
      <c r="L96" s="23"/>
    </row>
    <row r="97" spans="1:12" ht="16.5" hidden="1" customHeight="1" x14ac:dyDescent="0.25">
      <c r="A97" s="147" t="str">
        <f t="shared" si="2"/>
        <v>0</v>
      </c>
      <c r="B97" s="1" t="str">
        <f>MstList!B99</f>
        <v>68263723AA</v>
      </c>
      <c r="C97" s="1" t="str">
        <f>MstList!D99</f>
        <v>Inner Tie Rod Boot Kit (2011-20)</v>
      </c>
      <c r="D97" s="5"/>
      <c r="E97" s="191" t="str">
        <f>IF(D97&gt;0,Totals!F99,"")</f>
        <v/>
      </c>
      <c r="F97" s="191">
        <f t="shared" si="3"/>
        <v>0</v>
      </c>
      <c r="G97" s="157">
        <f>MstList!J99</f>
        <v>0</v>
      </c>
      <c r="H97" s="728">
        <f>MstList!K99</f>
        <v>0</v>
      </c>
      <c r="I97" s="29"/>
      <c r="J97" s="23"/>
      <c r="K97" s="23"/>
      <c r="L97" s="23"/>
    </row>
    <row r="98" spans="1:12" ht="16.5" hidden="1" customHeight="1" x14ac:dyDescent="0.25">
      <c r="A98" s="147" t="str">
        <f t="shared" si="2"/>
        <v>0</v>
      </c>
      <c r="B98" s="1" t="str">
        <f>MstList!B100</f>
        <v>NCP2695686</v>
      </c>
      <c r="C98" s="1" t="str">
        <f>MstList!D100</f>
        <v>Tie Rod, Inner (2011-2014)</v>
      </c>
      <c r="D98" s="5"/>
      <c r="E98" s="191" t="str">
        <f>IF(D98&gt;0,Totals!F100,"")</f>
        <v/>
      </c>
      <c r="F98" s="191">
        <f t="shared" si="3"/>
        <v>0</v>
      </c>
      <c r="G98" s="1">
        <f>MstList!J100</f>
        <v>0</v>
      </c>
      <c r="H98" s="728">
        <f>MstList!K100</f>
        <v>0</v>
      </c>
      <c r="I98" s="23"/>
      <c r="J98" s="23"/>
      <c r="K98" s="23"/>
      <c r="L98" s="23"/>
    </row>
    <row r="99" spans="1:12" ht="16.5" hidden="1" customHeight="1" x14ac:dyDescent="0.25">
      <c r="A99" s="147" t="str">
        <f t="shared" si="2"/>
        <v>0</v>
      </c>
      <c r="B99" s="1" t="str">
        <f>MstList!B101</f>
        <v>NCP 2693896</v>
      </c>
      <c r="C99" s="1" t="str">
        <f>MstList!D101</f>
        <v>Tie Rod, Outer (2011-14)</v>
      </c>
      <c r="D99" s="5"/>
      <c r="E99" s="191" t="str">
        <f>IF(D99&gt;0,Totals!F101,"")</f>
        <v/>
      </c>
      <c r="F99" s="191">
        <f t="shared" si="3"/>
        <v>0</v>
      </c>
      <c r="G99" s="1">
        <f>MstList!J101</f>
        <v>0</v>
      </c>
      <c r="H99" s="728">
        <f>MstList!K101</f>
        <v>0</v>
      </c>
      <c r="I99" s="23"/>
      <c r="J99" s="23"/>
      <c r="K99" s="23"/>
      <c r="L99" s="23"/>
    </row>
    <row r="100" spans="1:12" ht="16.5" hidden="1" customHeight="1" x14ac:dyDescent="0.25">
      <c r="A100" s="147" t="str">
        <f t="shared" si="2"/>
        <v>0</v>
      </c>
      <c r="B100" s="1" t="str">
        <f>MstList!B102</f>
        <v>50629400AE</v>
      </c>
      <c r="C100" s="1" t="str">
        <f>MstList!D102</f>
        <v>Tire Sensor  (2017-18)</v>
      </c>
      <c r="D100" s="5"/>
      <c r="E100" s="191" t="str">
        <f>IF(D100&gt;0,Totals!F102,"")</f>
        <v/>
      </c>
      <c r="F100" s="191">
        <f t="shared" si="3"/>
        <v>0</v>
      </c>
      <c r="G100" s="157">
        <f>MstList!J102</f>
        <v>0</v>
      </c>
      <c r="H100" s="728">
        <f>MstList!K102</f>
        <v>0</v>
      </c>
      <c r="I100" s="23"/>
      <c r="J100" s="23"/>
      <c r="K100" s="23"/>
      <c r="L100" s="23"/>
    </row>
    <row r="101" spans="1:12" ht="16.5" hidden="1" customHeight="1" x14ac:dyDescent="0.25">
      <c r="A101" s="147" t="str">
        <f t="shared" si="2"/>
        <v>0</v>
      </c>
      <c r="B101" s="1" t="str">
        <f>MstList!B103</f>
        <v>56053037AB</v>
      </c>
      <c r="C101" s="1" t="str">
        <f>MstList!D103</f>
        <v>Mounting Kit for aluminum valve stems</v>
      </c>
      <c r="D101" s="5"/>
      <c r="E101" s="191" t="str">
        <f>IF(D101&gt;0,Totals!F103,"")</f>
        <v/>
      </c>
      <c r="F101" s="191">
        <f t="shared" si="3"/>
        <v>0</v>
      </c>
      <c r="G101" s="157">
        <f>MstList!J103</f>
        <v>0</v>
      </c>
      <c r="H101" s="728">
        <f>MstList!K103</f>
        <v>0</v>
      </c>
      <c r="I101" s="23"/>
      <c r="J101" s="23"/>
      <c r="K101" s="23"/>
      <c r="L101" s="23"/>
    </row>
    <row r="102" spans="1:12" ht="16.5" hidden="1" customHeight="1" x14ac:dyDescent="0.25">
      <c r="A102" s="147" t="str">
        <f t="shared" si="2"/>
        <v>0</v>
      </c>
      <c r="B102" s="1" t="str">
        <f>MstList!B104</f>
        <v>ECH 920171</v>
      </c>
      <c r="C102" s="1" t="str">
        <f>MstList!D104</f>
        <v>Tire Sensor Vavle Stem Kit (2006-16)</v>
      </c>
      <c r="D102" s="5"/>
      <c r="E102" s="191" t="str">
        <f>IF(D102&gt;0,Totals!F104,"")</f>
        <v/>
      </c>
      <c r="F102" s="191">
        <f t="shared" si="3"/>
        <v>0</v>
      </c>
      <c r="G102" s="157">
        <f>MstList!J104</f>
        <v>0</v>
      </c>
      <c r="H102" s="728">
        <f>MstList!K104</f>
        <v>0</v>
      </c>
      <c r="I102" s="23"/>
      <c r="J102" s="23"/>
      <c r="K102" s="23"/>
      <c r="L102" s="23"/>
    </row>
    <row r="103" spans="1:12" ht="16.5" hidden="1" customHeight="1" x14ac:dyDescent="0.25">
      <c r="A103" s="147" t="str">
        <f t="shared" si="2"/>
        <v>0</v>
      </c>
      <c r="B103" s="9" t="str">
        <f>MstList!B105</f>
        <v>ECH 921129</v>
      </c>
      <c r="C103" s="1" t="str">
        <f>MstList!D105</f>
        <v>Tire Sensor  (2009-16)</v>
      </c>
      <c r="D103" s="5"/>
      <c r="E103" s="191" t="str">
        <f>IF(D103&gt;0,Totals!F105,"")</f>
        <v/>
      </c>
      <c r="F103" s="191">
        <f t="shared" si="3"/>
        <v>0</v>
      </c>
      <c r="G103" s="1">
        <f>MstList!J105</f>
        <v>0</v>
      </c>
      <c r="H103" s="728">
        <f>MstList!K105</f>
        <v>0</v>
      </c>
      <c r="I103" s="23"/>
      <c r="J103" s="23"/>
      <c r="K103" s="23"/>
      <c r="L103" s="23"/>
    </row>
    <row r="104" spans="1:12" ht="16.5" hidden="1" customHeight="1" x14ac:dyDescent="0.25">
      <c r="A104" s="147" t="str">
        <f t="shared" si="2"/>
        <v>0</v>
      </c>
      <c r="B104" s="1" t="str">
        <f>MstList!B106</f>
        <v>5038668AC</v>
      </c>
      <c r="C104" s="1" t="str">
        <f>MstList!D106</f>
        <v>Water Pump</v>
      </c>
      <c r="D104" s="5"/>
      <c r="E104" s="191" t="str">
        <f>IF(D104&gt;0,Totals!F106,"")</f>
        <v/>
      </c>
      <c r="F104" s="191">
        <f t="shared" si="3"/>
        <v>0</v>
      </c>
      <c r="G104" s="157">
        <f>MstList!J106</f>
        <v>0</v>
      </c>
      <c r="H104" s="728">
        <f>MstList!K106</f>
        <v>0</v>
      </c>
      <c r="I104" s="23"/>
      <c r="J104" s="23"/>
      <c r="K104" s="23"/>
      <c r="L104" s="23"/>
    </row>
    <row r="105" spans="1:12" ht="16.5" hidden="1" customHeight="1" x14ac:dyDescent="0.25">
      <c r="A105" s="147" t="str">
        <f t="shared" si="2"/>
        <v>0</v>
      </c>
      <c r="B105" s="1" t="str">
        <f>MstList!B107</f>
        <v>4895425AD</v>
      </c>
      <c r="C105" s="1" t="str">
        <f>MstList!D107</f>
        <v>Wheel</v>
      </c>
      <c r="D105" s="5"/>
      <c r="E105" s="191" t="str">
        <f>IF(D105&gt;0,Totals!F107,"")</f>
        <v/>
      </c>
      <c r="F105" s="191">
        <f t="shared" si="3"/>
        <v>0</v>
      </c>
      <c r="G105" s="157">
        <f>MstList!J107</f>
        <v>0</v>
      </c>
      <c r="H105" s="728">
        <f>MstList!K107</f>
        <v>0</v>
      </c>
      <c r="I105" s="23"/>
      <c r="J105" s="23"/>
      <c r="K105" s="23"/>
      <c r="L105" s="23"/>
    </row>
    <row r="106" spans="1:12" ht="16.5" hidden="1" customHeight="1" x14ac:dyDescent="0.25">
      <c r="A106" s="147" t="str">
        <f t="shared" si="2"/>
        <v>0</v>
      </c>
      <c r="B106" s="1" t="str">
        <f>MstList!B108</f>
        <v>CBXZ S031AA</v>
      </c>
      <c r="C106" s="1" t="str">
        <f>MstList!D108</f>
        <v>Wheel Chock</v>
      </c>
      <c r="D106" s="5"/>
      <c r="E106" s="191" t="str">
        <f>IF(D106&gt;0,Totals!F108,"")</f>
        <v/>
      </c>
      <c r="F106" s="191">
        <f t="shared" si="3"/>
        <v>0</v>
      </c>
      <c r="G106" s="734" t="str">
        <f>MstList!I108</f>
        <v>Charger</v>
      </c>
      <c r="H106" s="728">
        <f>MstList!K108</f>
        <v>0</v>
      </c>
      <c r="I106" s="23"/>
      <c r="J106" s="23"/>
      <c r="K106" s="23"/>
      <c r="L106" s="23"/>
    </row>
    <row r="107" spans="1:12" ht="16.5" hidden="1" customHeight="1" x14ac:dyDescent="0.25">
      <c r="A107" s="147" t="str">
        <f t="shared" si="2"/>
        <v>0</v>
      </c>
      <c r="B107" s="1" t="str">
        <f>MstList!B109</f>
        <v>168166850AA</v>
      </c>
      <c r="C107" s="1" t="str">
        <f>MstList!D109</f>
        <v>Wheel Cover</v>
      </c>
      <c r="D107" s="5"/>
      <c r="E107" s="191" t="str">
        <f>IF(D107&gt;0,Totals!F109,"")</f>
        <v/>
      </c>
      <c r="F107" s="191">
        <f t="shared" si="3"/>
        <v>0</v>
      </c>
      <c r="G107" s="734" t="str">
        <f>MstList!I109</f>
        <v>Charger</v>
      </c>
      <c r="H107" s="728">
        <f>MstList!K109</f>
        <v>0</v>
      </c>
      <c r="I107" s="23"/>
      <c r="J107" s="23"/>
      <c r="K107" s="23"/>
      <c r="L107" s="23"/>
    </row>
    <row r="108" spans="1:12" ht="16.5" hidden="1" customHeight="1" x14ac:dyDescent="0.25">
      <c r="A108" s="147" t="str">
        <f t="shared" si="2"/>
        <v>0</v>
      </c>
      <c r="B108" s="22" t="str">
        <f>MstList!B110</f>
        <v xml:space="preserve">NBH38323 </v>
      </c>
      <c r="C108" s="22" t="str">
        <f>MstList!D110</f>
        <v>Belt Tenisoner (2006-19)</v>
      </c>
      <c r="D108" s="22"/>
      <c r="E108" s="128" t="str">
        <f>IF(D108&gt;0,Totals!F110,"")</f>
        <v/>
      </c>
      <c r="F108" s="128">
        <f t="shared" si="3"/>
        <v>0</v>
      </c>
      <c r="G108" s="161" t="str">
        <f>MstList!I110</f>
        <v>Charger</v>
      </c>
      <c r="H108" s="728">
        <f>MstList!K110</f>
        <v>0</v>
      </c>
      <c r="I108" s="23"/>
      <c r="J108" s="23"/>
      <c r="K108" s="23"/>
      <c r="L108" s="23"/>
    </row>
    <row r="109" spans="1:12" ht="16.5" hidden="1" customHeight="1" x14ac:dyDescent="0.25">
      <c r="A109" s="258" t="str">
        <f t="shared" si="2"/>
        <v>0</v>
      </c>
      <c r="B109" s="22" t="str">
        <f>MstList!B111</f>
        <v>68262253AC</v>
      </c>
      <c r="C109" s="22" t="str">
        <f>MstList!D111</f>
        <v>Master Window Switch</v>
      </c>
      <c r="D109" s="22"/>
      <c r="E109" s="128" t="str">
        <f>IF(D109&gt;0,Totals!F111,"")</f>
        <v/>
      </c>
      <c r="F109" s="128">
        <f t="shared" si="3"/>
        <v>0</v>
      </c>
      <c r="G109" s="157" t="str">
        <f>MstList!I111</f>
        <v>Charger</v>
      </c>
      <c r="H109" s="735">
        <f>MstList!K111</f>
        <v>0</v>
      </c>
      <c r="I109" s="23"/>
      <c r="J109" s="23"/>
      <c r="K109" s="23"/>
      <c r="L109" s="23"/>
    </row>
    <row r="110" spans="1:12" ht="16.5" hidden="1" customHeight="1" x14ac:dyDescent="0.25">
      <c r="A110" s="258" t="str">
        <f t="shared" si="2"/>
        <v>0</v>
      </c>
      <c r="B110" s="22" t="str">
        <f>MstList!B112</f>
        <v>68143987AA</v>
      </c>
      <c r="C110" s="22" t="str">
        <f>MstList!D112</f>
        <v>LF Window Motor (2011-18)</v>
      </c>
      <c r="D110" s="22"/>
      <c r="E110" s="128" t="str">
        <f>IF(D110&gt;0,Totals!F112,"")</f>
        <v/>
      </c>
      <c r="F110" s="128">
        <f t="shared" si="3"/>
        <v>0</v>
      </c>
      <c r="G110" s="157" t="str">
        <f>MstList!I112</f>
        <v>Charger</v>
      </c>
      <c r="H110" s="735">
        <f>MstList!K112</f>
        <v>0</v>
      </c>
      <c r="I110" s="23"/>
      <c r="J110" s="23"/>
      <c r="K110" s="23"/>
      <c r="L110" s="23"/>
    </row>
    <row r="111" spans="1:12" ht="16.5" hidden="1" customHeight="1" x14ac:dyDescent="0.25">
      <c r="A111" s="258" t="str">
        <f t="shared" si="2"/>
        <v>0</v>
      </c>
      <c r="B111" s="22" t="str">
        <f>MstList!B113</f>
        <v>68143986AA</v>
      </c>
      <c r="C111" s="22" t="str">
        <f>MstList!D113</f>
        <v>RF Window Motor</v>
      </c>
      <c r="D111" s="22"/>
      <c r="E111" s="128" t="str">
        <f>IF(D111&gt;0,Totals!F113,"")</f>
        <v/>
      </c>
      <c r="F111" s="128">
        <f t="shared" si="3"/>
        <v>0</v>
      </c>
      <c r="G111" s="157" t="str">
        <f>MstList!I113</f>
        <v>Charger</v>
      </c>
      <c r="H111" s="735">
        <f>MstList!K113</f>
        <v>0</v>
      </c>
      <c r="I111" s="23"/>
      <c r="J111" s="23"/>
      <c r="K111" s="23"/>
      <c r="L111" s="23"/>
    </row>
    <row r="112" spans="1:12" ht="16.5" hidden="1" customHeight="1" x14ac:dyDescent="0.25">
      <c r="A112" s="258" t="str">
        <f t="shared" si="2"/>
        <v>0</v>
      </c>
      <c r="B112" s="22" t="str">
        <f>MstList!B114</f>
        <v>68143989AA</v>
      </c>
      <c r="C112" s="22" t="str">
        <f>MstList!D114</f>
        <v>LR Window Motor</v>
      </c>
      <c r="D112" s="22"/>
      <c r="E112" s="128" t="str">
        <f>IF(D112&gt;0,Totals!F114,"")</f>
        <v/>
      </c>
      <c r="F112" s="128">
        <f t="shared" si="3"/>
        <v>0</v>
      </c>
      <c r="G112" s="157" t="str">
        <f>MstList!I114</f>
        <v>Charger</v>
      </c>
      <c r="H112" s="735">
        <f>MstList!K114</f>
        <v>0</v>
      </c>
      <c r="I112" s="23"/>
      <c r="J112" s="23"/>
      <c r="K112" s="23"/>
      <c r="L112" s="23"/>
    </row>
    <row r="113" spans="1:12" ht="16.5" hidden="1" customHeight="1" x14ac:dyDescent="0.25">
      <c r="A113" s="258" t="str">
        <f t="shared" si="2"/>
        <v>0</v>
      </c>
      <c r="B113" s="22" t="str">
        <f>MstList!B115</f>
        <v>68143988AA</v>
      </c>
      <c r="C113" s="22" t="str">
        <f>MstList!D115</f>
        <v>RR Window Motor</v>
      </c>
      <c r="D113" s="22"/>
      <c r="E113" s="128" t="str">
        <f>IF(D113&gt;0,Totals!F115,"")</f>
        <v/>
      </c>
      <c r="F113" s="128">
        <f t="shared" si="3"/>
        <v>0</v>
      </c>
      <c r="G113" s="157" t="str">
        <f>MstList!I115</f>
        <v>Charger</v>
      </c>
      <c r="H113" s="735">
        <f>MstList!K115</f>
        <v>0</v>
      </c>
      <c r="I113" s="23"/>
      <c r="J113" s="23"/>
      <c r="K113" s="23"/>
      <c r="L113" s="23"/>
    </row>
    <row r="114" spans="1:12" ht="16.5" hidden="1" customHeight="1" x14ac:dyDescent="0.25">
      <c r="A114" s="258" t="str">
        <f t="shared" si="2"/>
        <v>0</v>
      </c>
      <c r="B114" s="1" t="str">
        <f>MstList!B116</f>
        <v>1RF14DX9AB</v>
      </c>
      <c r="C114" s="1" t="str">
        <f>MstList!D116</f>
        <v>Visor Clip</v>
      </c>
      <c r="D114" s="5"/>
      <c r="E114" s="191" t="str">
        <f>IF(D114&gt;0,Totals!F116,"")</f>
        <v/>
      </c>
      <c r="F114" s="191">
        <f t="shared" si="3"/>
        <v>0</v>
      </c>
      <c r="G114" s="157" t="str">
        <f>MstList!I116</f>
        <v>Charger</v>
      </c>
      <c r="H114" s="728">
        <f>MstList!K116</f>
        <v>0</v>
      </c>
      <c r="I114" s="23"/>
      <c r="J114" s="23"/>
      <c r="K114" s="23"/>
      <c r="L114" s="23"/>
    </row>
    <row r="115" spans="1:12" ht="16.5" hidden="1" customHeight="1" x14ac:dyDescent="0.25">
      <c r="A115" s="258" t="str">
        <f t="shared" si="2"/>
        <v>0</v>
      </c>
      <c r="B115" s="1" t="str">
        <f>MstList!B117</f>
        <v>68239794AE</v>
      </c>
      <c r="C115" s="1" t="str">
        <f>MstList!D117</f>
        <v>Washer Hose</v>
      </c>
      <c r="D115" s="5"/>
      <c r="E115" s="191" t="str">
        <f>IF(D115&gt;0,Totals!F117,"")</f>
        <v/>
      </c>
      <c r="F115" s="191">
        <f t="shared" si="3"/>
        <v>0</v>
      </c>
      <c r="G115" s="157" t="str">
        <f>MstList!I117</f>
        <v>Charger</v>
      </c>
      <c r="H115" s="728">
        <f>MstList!K117</f>
        <v>0</v>
      </c>
      <c r="I115" s="23"/>
      <c r="J115" s="23"/>
      <c r="K115" s="23"/>
      <c r="L115" s="23"/>
    </row>
    <row r="116" spans="1:12" ht="16.5" hidden="1" customHeight="1" x14ac:dyDescent="0.25">
      <c r="A116" s="258" t="str">
        <f t="shared" si="2"/>
        <v>0</v>
      </c>
      <c r="B116" s="1" t="str">
        <f>MstList!B118</f>
        <v>68057740AD</v>
      </c>
      <c r="C116" s="1" t="str">
        <f>MstList!D118</f>
        <v>Washer Hose</v>
      </c>
      <c r="D116" s="5"/>
      <c r="E116" s="191" t="str">
        <f>IF(D116&gt;0,Totals!F118,"")</f>
        <v/>
      </c>
      <c r="F116" s="191">
        <f t="shared" si="3"/>
        <v>0</v>
      </c>
      <c r="G116" s="157" t="str">
        <f>MstList!I118</f>
        <v>Charger</v>
      </c>
      <c r="H116" s="728">
        <f>MstList!K118</f>
        <v>0</v>
      </c>
      <c r="I116" s="23"/>
      <c r="J116" s="23"/>
      <c r="K116" s="23"/>
      <c r="L116" s="23"/>
    </row>
    <row r="117" spans="1:12" ht="16.5" hidden="1" customHeight="1" x14ac:dyDescent="0.25">
      <c r="A117" s="258" t="str">
        <f t="shared" si="2"/>
        <v>0</v>
      </c>
      <c r="B117" s="1" t="str">
        <f>MstList!B119</f>
        <v>68239789AB</v>
      </c>
      <c r="C117" s="1" t="str">
        <f>MstList!D119</f>
        <v>Washer Nozzle &amp; Hose</v>
      </c>
      <c r="D117" s="5"/>
      <c r="E117" s="191" t="str">
        <f>IF(D117&gt;0,Totals!F119,"")</f>
        <v/>
      </c>
      <c r="F117" s="191">
        <f t="shared" si="3"/>
        <v>0</v>
      </c>
      <c r="G117" s="157" t="str">
        <f>MstList!I119</f>
        <v>Charger</v>
      </c>
      <c r="H117" s="728">
        <f>MstList!K119</f>
        <v>0</v>
      </c>
      <c r="I117" s="23"/>
      <c r="J117" s="23"/>
      <c r="K117" s="23"/>
      <c r="L117" s="23"/>
    </row>
    <row r="118" spans="1:12" ht="16.5" hidden="1" customHeight="1" x14ac:dyDescent="0.25">
      <c r="A118" s="258" t="str">
        <f t="shared" si="2"/>
        <v>0</v>
      </c>
      <c r="B118" s="1" t="str">
        <f>MstList!B120</f>
        <v>68217041AC</v>
      </c>
      <c r="C118" s="1" t="str">
        <f>MstList!D120</f>
        <v>Washer Nozzle/No wire</v>
      </c>
      <c r="D118" s="5"/>
      <c r="E118" s="191" t="str">
        <f>IF(D118&gt;0,Totals!F120,"")</f>
        <v/>
      </c>
      <c r="F118" s="191">
        <f t="shared" si="3"/>
        <v>0</v>
      </c>
      <c r="G118" s="157" t="str">
        <f>MstList!I120</f>
        <v>Charger</v>
      </c>
      <c r="H118" s="728">
        <f>MstList!K120</f>
        <v>0</v>
      </c>
      <c r="I118" s="23"/>
      <c r="J118" s="23"/>
      <c r="K118" s="23"/>
      <c r="L118" s="23"/>
    </row>
    <row r="119" spans="1:12" ht="16.5" hidden="1" customHeight="1" x14ac:dyDescent="0.25">
      <c r="A119" s="258" t="str">
        <f t="shared" si="2"/>
        <v>0</v>
      </c>
      <c r="B119" s="1" t="str">
        <f>MstList!B121</f>
        <v>68260029AA</v>
      </c>
      <c r="C119" s="1" t="str">
        <f>MstList!D121</f>
        <v>Washer Nozzle</v>
      </c>
      <c r="D119" s="5"/>
      <c r="E119" s="191" t="str">
        <f>IF(D119&gt;0,Totals!F121,"")</f>
        <v/>
      </c>
      <c r="F119" s="191">
        <f t="shared" si="3"/>
        <v>0</v>
      </c>
      <c r="G119" s="157" t="str">
        <f>MstList!I121</f>
        <v>Charger</v>
      </c>
      <c r="H119" s="728">
        <f>MstList!K121</f>
        <v>0</v>
      </c>
      <c r="I119" s="23"/>
      <c r="J119" s="23"/>
      <c r="K119" s="23"/>
      <c r="L119" s="23"/>
    </row>
    <row r="120" spans="1:12" ht="16.5" hidden="1" customHeight="1" x14ac:dyDescent="0.25">
      <c r="A120" s="258" t="str">
        <f t="shared" si="2"/>
        <v>0</v>
      </c>
      <c r="B120" s="9">
        <f>MstList!B122</f>
        <v>6504599</v>
      </c>
      <c r="C120" s="1" t="str">
        <f>MstList!D122</f>
        <v>Wing Nut</v>
      </c>
      <c r="D120" s="5"/>
      <c r="E120" s="191" t="str">
        <f>IF(D120&gt;0,Totals!F122,"")</f>
        <v/>
      </c>
      <c r="F120" s="191">
        <f t="shared" si="3"/>
        <v>0</v>
      </c>
      <c r="G120" s="157" t="str">
        <f>MstList!I122</f>
        <v>Charger</v>
      </c>
      <c r="H120" s="736">
        <f>MstList!K122</f>
        <v>0</v>
      </c>
      <c r="I120" s="23"/>
      <c r="J120" s="23"/>
      <c r="K120" s="23"/>
      <c r="L120" s="23"/>
    </row>
    <row r="121" spans="1:12" ht="16.5" hidden="1" customHeight="1" x14ac:dyDescent="0.25">
      <c r="A121" s="258" t="str">
        <f t="shared" si="2"/>
        <v>0</v>
      </c>
      <c r="B121" s="1" t="str">
        <f>MstList!B123</f>
        <v>52059160AC</v>
      </c>
      <c r="C121" s="1" t="str">
        <f>MstList!D123</f>
        <v>Wing Nut Retainer</v>
      </c>
      <c r="D121" s="5"/>
      <c r="E121" s="191" t="str">
        <f>IF(D121&gt;0,Totals!F123,"")</f>
        <v/>
      </c>
      <c r="F121" s="191">
        <f t="shared" si="3"/>
        <v>0</v>
      </c>
      <c r="G121" s="157" t="str">
        <f>MstList!I123</f>
        <v>Charger</v>
      </c>
      <c r="H121" s="736">
        <f>MstList!K123</f>
        <v>0</v>
      </c>
      <c r="I121" s="23"/>
      <c r="J121" s="23"/>
      <c r="K121" s="23"/>
      <c r="L121" s="23"/>
    </row>
    <row r="122" spans="1:12" ht="16.5" hidden="1" customHeight="1" x14ac:dyDescent="0.25">
      <c r="A122" s="258" t="str">
        <f t="shared" si="2"/>
        <v>0</v>
      </c>
      <c r="B122" s="1" t="str">
        <f>MstList!B124</f>
        <v>68277082AA</v>
      </c>
      <c r="C122" s="1" t="str">
        <f>MstList!D124</f>
        <v>Motor Mount</v>
      </c>
      <c r="D122" s="5"/>
      <c r="E122" s="191" t="str">
        <f>IF(D122&gt;0,Totals!F124,"")</f>
        <v/>
      </c>
      <c r="F122" s="191">
        <f t="shared" si="3"/>
        <v>0</v>
      </c>
      <c r="G122" s="157" t="str">
        <f>MstList!I124</f>
        <v>Charger</v>
      </c>
      <c r="H122" s="736">
        <f>MstList!K124</f>
        <v>0</v>
      </c>
      <c r="I122" s="23"/>
      <c r="J122" s="23"/>
      <c r="K122" s="23"/>
      <c r="L122" s="23"/>
    </row>
    <row r="123" spans="1:12" ht="16.5" hidden="1" customHeight="1" x14ac:dyDescent="0.25">
      <c r="A123" s="147" t="str">
        <f t="shared" si="2"/>
        <v>0</v>
      </c>
      <c r="B123" s="1" t="str">
        <f>MstList!B125</f>
        <v>BAT 7565</v>
      </c>
      <c r="C123" s="1" t="str">
        <f>MstList!D125</f>
        <v>Battery</v>
      </c>
      <c r="D123" s="729"/>
      <c r="E123" s="191" t="str">
        <f>IF(D123&gt;0,Totals!F125,"")</f>
        <v/>
      </c>
      <c r="F123" s="191">
        <f t="shared" si="3"/>
        <v>0</v>
      </c>
      <c r="G123" s="1" t="str">
        <f>MstList!I125</f>
        <v>Crown Vic</v>
      </c>
      <c r="H123" s="728">
        <f>MstList!K125</f>
        <v>0</v>
      </c>
      <c r="I123" s="23"/>
      <c r="J123" s="23"/>
      <c r="K123" s="23"/>
      <c r="L123" s="23"/>
    </row>
    <row r="124" spans="1:12" ht="16.5" hidden="1" customHeight="1" x14ac:dyDescent="0.25">
      <c r="A124" s="147" t="str">
        <f t="shared" si="2"/>
        <v>0</v>
      </c>
      <c r="B124" s="1" t="str">
        <f>MstList!B126</f>
        <v>FIL7502MP</v>
      </c>
      <c r="C124" s="1" t="str">
        <f>MstList!D126</f>
        <v>Oil Filter</v>
      </c>
      <c r="D124" s="729"/>
      <c r="E124" s="191" t="str">
        <f>IF(D124&gt;0,Totals!F126,"")</f>
        <v/>
      </c>
      <c r="F124" s="191">
        <f t="shared" si="3"/>
        <v>0</v>
      </c>
      <c r="G124" s="1" t="str">
        <f>MstList!I126</f>
        <v>F150, Mustang</v>
      </c>
      <c r="H124" s="728">
        <f>MstList!K126</f>
        <v>0</v>
      </c>
      <c r="I124" s="23"/>
      <c r="J124" s="23"/>
      <c r="K124" s="23"/>
      <c r="L124" s="23"/>
    </row>
    <row r="125" spans="1:12" ht="16.5" hidden="1" customHeight="1" x14ac:dyDescent="0.25">
      <c r="A125" s="147" t="str">
        <f t="shared" si="2"/>
        <v>0</v>
      </c>
      <c r="B125" s="1" t="str">
        <f>MstList!B127</f>
        <v>FIL 9883</v>
      </c>
      <c r="C125" s="1" t="str">
        <f>MstList!D127</f>
        <v>Air Filter  (2009-20)</v>
      </c>
      <c r="D125" s="5"/>
      <c r="E125" s="191" t="str">
        <f>IF(D125&gt;0,Totals!F127,"")</f>
        <v/>
      </c>
      <c r="F125" s="191">
        <f t="shared" si="3"/>
        <v>0</v>
      </c>
      <c r="G125" s="1" t="str">
        <f>MstList!I127</f>
        <v>F-150</v>
      </c>
      <c r="H125" s="736">
        <f>MstList!K127</f>
        <v>0</v>
      </c>
      <c r="I125" s="23"/>
      <c r="J125" s="23"/>
      <c r="K125" s="23"/>
      <c r="L125" s="23"/>
    </row>
    <row r="126" spans="1:12" ht="16.5" hidden="1" customHeight="1" x14ac:dyDescent="0.25">
      <c r="A126" s="147" t="str">
        <f t="shared" si="2"/>
        <v>0</v>
      </c>
      <c r="B126" s="1" t="str">
        <f>MstList!B128</f>
        <v>FLT FT8528</v>
      </c>
      <c r="C126" s="1" t="str">
        <f>MstList!D128</f>
        <v>Brake Pads-Front (201-17)</v>
      </c>
      <c r="D126" s="5"/>
      <c r="E126" s="191" t="str">
        <f>IF(D126&gt;0,Totals!F128,"")</f>
        <v/>
      </c>
      <c r="F126" s="191">
        <f t="shared" si="3"/>
        <v>0</v>
      </c>
      <c r="G126" s="1" t="str">
        <f>MstList!I128</f>
        <v>F-150</v>
      </c>
      <c r="H126" s="736">
        <f>MstList!K128</f>
        <v>0</v>
      </c>
      <c r="I126" s="23"/>
      <c r="J126" s="23"/>
      <c r="K126" s="23"/>
      <c r="L126" s="23"/>
    </row>
    <row r="127" spans="1:12" ht="16.5" hidden="1" customHeight="1" x14ac:dyDescent="0.25">
      <c r="A127" s="147" t="str">
        <f t="shared" si="2"/>
        <v>0</v>
      </c>
      <c r="B127" s="1" t="str">
        <f>MstList!B129</f>
        <v>FLT FT8816</v>
      </c>
      <c r="C127" s="1" t="str">
        <f>MstList!D129</f>
        <v>Brake Pads-Rear (2012-19)</v>
      </c>
      <c r="D127" s="5"/>
      <c r="E127" s="191" t="str">
        <f>IF(D127&gt;0,Totals!F129,"")</f>
        <v/>
      </c>
      <c r="F127" s="191">
        <f t="shared" si="3"/>
        <v>0</v>
      </c>
      <c r="G127" s="1" t="str">
        <f>MstList!I129</f>
        <v>F-150</v>
      </c>
      <c r="H127" s="736">
        <f>MstList!K129</f>
        <v>0</v>
      </c>
      <c r="I127" s="23"/>
      <c r="J127" s="23"/>
      <c r="K127" s="23"/>
      <c r="L127" s="23"/>
    </row>
    <row r="128" spans="1:12" ht="16.5" hidden="1" customHeight="1" x14ac:dyDescent="0.25">
      <c r="A128" s="147" t="str">
        <f t="shared" si="2"/>
        <v>0</v>
      </c>
      <c r="B128" s="22" t="str">
        <f>MstList!B130</f>
        <v>UP880508CR</v>
      </c>
      <c r="C128" s="22" t="str">
        <f>MstList!D130</f>
        <v>Brake Rotor-Front 2010-20</v>
      </c>
      <c r="D128" s="22"/>
      <c r="E128" s="128" t="str">
        <f>IF(D128&gt;0,Totals!F130,"")</f>
        <v/>
      </c>
      <c r="F128" s="128">
        <f t="shared" si="3"/>
        <v>0</v>
      </c>
      <c r="G128" s="22" t="str">
        <f>MstList!I130</f>
        <v>F-150</v>
      </c>
      <c r="H128" s="737">
        <f>MstList!K130</f>
        <v>0</v>
      </c>
      <c r="I128" s="23"/>
      <c r="J128" s="23"/>
      <c r="K128" s="23"/>
      <c r="L128" s="23"/>
    </row>
    <row r="129" spans="1:12" ht="16.5" hidden="1" customHeight="1" x14ac:dyDescent="0.25">
      <c r="A129" s="147" t="str">
        <f t="shared" si="2"/>
        <v>0</v>
      </c>
      <c r="B129" s="22" t="str">
        <f>MstList!B131</f>
        <v>UP 880976CR</v>
      </c>
      <c r="C129" s="22" t="str">
        <f>MstList!D131</f>
        <v>Brake Rotor-Rear (2012-18)</v>
      </c>
      <c r="D129" s="22"/>
      <c r="E129" s="128" t="str">
        <f>IF(D129&gt;0,Totals!F131,"")</f>
        <v/>
      </c>
      <c r="F129" s="128">
        <f t="shared" si="3"/>
        <v>0</v>
      </c>
      <c r="G129" s="22" t="str">
        <f>MstList!I131</f>
        <v>F-150</v>
      </c>
      <c r="H129" s="737">
        <f>MstList!K131</f>
        <v>0</v>
      </c>
      <c r="I129" s="23"/>
      <c r="J129" s="23"/>
      <c r="K129" s="23"/>
      <c r="L129" s="23"/>
    </row>
    <row r="130" spans="1:12" ht="16.5" hidden="1" customHeight="1" x14ac:dyDescent="0.25">
      <c r="A130" s="147" t="str">
        <f t="shared" ref="A130:A193" si="4">IF(D130="","0","1")</f>
        <v>0</v>
      </c>
      <c r="B130" s="1" t="str">
        <f>MstList!B132</f>
        <v>FIL 6418</v>
      </c>
      <c r="C130" s="1" t="str">
        <f>MstList!D132</f>
        <v>Air Filter (1997-2014)</v>
      </c>
      <c r="D130" s="5"/>
      <c r="E130" s="191" t="str">
        <f>IF(D130&gt;0,Totals!F132,"")</f>
        <v/>
      </c>
      <c r="F130" s="191">
        <f t="shared" ref="F130:F193" si="5">PRODUCT(D130:E130)</f>
        <v>0</v>
      </c>
      <c r="G130" s="1" t="str">
        <f>MstList!I132</f>
        <v>Ford</v>
      </c>
      <c r="H130" s="736">
        <f>MstList!K132</f>
        <v>0</v>
      </c>
      <c r="I130" s="23"/>
      <c r="J130" s="23"/>
      <c r="K130" s="23"/>
      <c r="L130" s="23"/>
    </row>
    <row r="131" spans="1:12" ht="16.5" hidden="1" customHeight="1" x14ac:dyDescent="0.25">
      <c r="A131" s="147" t="str">
        <f t="shared" si="4"/>
        <v>0</v>
      </c>
      <c r="B131" s="1" t="str">
        <f>MstList!B133</f>
        <v>SFI 22487</v>
      </c>
      <c r="C131" s="1" t="str">
        <f>MstList!D133</f>
        <v>Air Filter (2000-2019)</v>
      </c>
      <c r="D131" s="5"/>
      <c r="E131" s="191" t="str">
        <f>IF(D131&gt;0,Totals!F133,"")</f>
        <v/>
      </c>
      <c r="F131" s="191">
        <f t="shared" si="5"/>
        <v>0</v>
      </c>
      <c r="G131" s="1" t="str">
        <f>MstList!I133</f>
        <v>Tahoe</v>
      </c>
      <c r="H131" s="736">
        <f>MstList!K133</f>
        <v>0</v>
      </c>
      <c r="I131" s="23"/>
      <c r="J131" s="23"/>
      <c r="K131" s="23"/>
      <c r="L131" s="23"/>
    </row>
    <row r="132" spans="1:12" ht="16.5" hidden="1" customHeight="1" x14ac:dyDescent="0.25">
      <c r="A132" s="147" t="str">
        <f t="shared" si="4"/>
        <v>0</v>
      </c>
      <c r="B132" s="1" t="str">
        <f>MstList!B134</f>
        <v>FIL 230428</v>
      </c>
      <c r="C132" s="1" t="str">
        <f>MstList!D134</f>
        <v>Cabin Filter</v>
      </c>
      <c r="D132" s="5"/>
      <c r="E132" s="191" t="str">
        <f>IF(D132&gt;0,Totals!F134,"")</f>
        <v/>
      </c>
      <c r="F132" s="191">
        <f t="shared" si="5"/>
        <v>0</v>
      </c>
      <c r="G132" s="1" t="str">
        <f>MstList!I134</f>
        <v>Tahoe</v>
      </c>
      <c r="H132" s="736">
        <f>MstList!K134</f>
        <v>0</v>
      </c>
      <c r="I132" s="23"/>
      <c r="J132" s="23"/>
      <c r="K132" s="23"/>
      <c r="L132" s="23"/>
    </row>
    <row r="133" spans="1:12" ht="16.5" hidden="1" customHeight="1" x14ac:dyDescent="0.25">
      <c r="A133" s="147" t="str">
        <f t="shared" si="4"/>
        <v>0</v>
      </c>
      <c r="B133" s="1" t="str">
        <f>MstList!B135</f>
        <v>BAT 7548</v>
      </c>
      <c r="C133" s="1" t="str">
        <f>MstList!D135</f>
        <v>Battery (2007-14)</v>
      </c>
      <c r="D133" s="729"/>
      <c r="E133" s="191" t="str">
        <f>IF(D133&gt;0,Totals!F135,"")</f>
        <v/>
      </c>
      <c r="F133" s="191">
        <f t="shared" si="5"/>
        <v>0</v>
      </c>
      <c r="G133" s="1" t="str">
        <f>MstList!I135</f>
        <v>Tahoe</v>
      </c>
      <c r="H133" s="728">
        <f>MstList!K135</f>
        <v>0</v>
      </c>
      <c r="I133" s="23"/>
      <c r="J133" s="23"/>
      <c r="K133" s="23"/>
      <c r="L133" s="23"/>
    </row>
    <row r="134" spans="1:12" ht="16.5" hidden="1" customHeight="1" x14ac:dyDescent="0.25">
      <c r="A134" s="147" t="str">
        <f t="shared" si="4"/>
        <v>0</v>
      </c>
      <c r="B134" s="76" t="str">
        <f>MstList!B136</f>
        <v>AKE ACT1363</v>
      </c>
      <c r="C134" s="1" t="str">
        <f>MstList!D136</f>
        <v>Brake Pads-Front (2007-19)</v>
      </c>
      <c r="D134" s="5"/>
      <c r="E134" s="191" t="str">
        <f>IF(D134&gt;0,Totals!F136,"")</f>
        <v/>
      </c>
      <c r="F134" s="191">
        <f t="shared" si="5"/>
        <v>0</v>
      </c>
      <c r="G134" s="1" t="str">
        <f>MstList!I136</f>
        <v>Tahoe</v>
      </c>
      <c r="H134" s="736">
        <f>MstList!K136</f>
        <v>0</v>
      </c>
      <c r="I134" s="23"/>
      <c r="J134" s="23"/>
      <c r="K134" s="23"/>
      <c r="L134" s="23"/>
    </row>
    <row r="135" spans="1:12" ht="16.5" hidden="1" customHeight="1" x14ac:dyDescent="0.25">
      <c r="A135" s="147" t="str">
        <f t="shared" si="4"/>
        <v>0</v>
      </c>
      <c r="B135" s="1" t="str">
        <f>MstList!B137</f>
        <v>ACT1194A</v>
      </c>
      <c r="C135" s="1" t="str">
        <f>MstList!D137</f>
        <v>Brake Pads-Rear (2007-14)</v>
      </c>
      <c r="D135" s="5"/>
      <c r="E135" s="191" t="str">
        <f>IF(D135&gt;0,Totals!F137,"")</f>
        <v/>
      </c>
      <c r="F135" s="191">
        <f t="shared" si="5"/>
        <v>0</v>
      </c>
      <c r="G135" s="1" t="str">
        <f>MstList!I137</f>
        <v>Tahoe</v>
      </c>
      <c r="H135" s="736">
        <f>MstList!K137</f>
        <v>0</v>
      </c>
      <c r="I135" s="23"/>
      <c r="J135" s="23"/>
      <c r="K135" s="23"/>
      <c r="L135" s="23"/>
    </row>
    <row r="136" spans="1:12" ht="16.5" hidden="1" customHeight="1" x14ac:dyDescent="0.25">
      <c r="A136" s="147" t="str">
        <f t="shared" si="4"/>
        <v>0</v>
      </c>
      <c r="B136" s="1" t="str">
        <f>MstList!B138</f>
        <v>UP 880721CR</v>
      </c>
      <c r="C136" s="1" t="str">
        <f>MstList!D138</f>
        <v>Brake Rotor-Front (2009-20)</v>
      </c>
      <c r="D136" s="5"/>
      <c r="E136" s="191" t="str">
        <f>IF(D136&gt;0,Totals!F138,"")</f>
        <v/>
      </c>
      <c r="F136" s="191">
        <f t="shared" si="5"/>
        <v>0</v>
      </c>
      <c r="G136" s="1" t="str">
        <f>MstList!I138</f>
        <v>Tahoe</v>
      </c>
      <c r="H136" s="736">
        <f>MstList!K138</f>
        <v>0</v>
      </c>
      <c r="I136" s="23"/>
      <c r="J136" s="23"/>
      <c r="K136" s="23"/>
      <c r="L136" s="23"/>
    </row>
    <row r="137" spans="1:12" ht="16.5" hidden="1" customHeight="1" x14ac:dyDescent="0.25">
      <c r="A137" s="147" t="str">
        <f t="shared" si="4"/>
        <v>0</v>
      </c>
      <c r="B137" s="1" t="str">
        <f>MstList!B139</f>
        <v>UP 880422CR</v>
      </c>
      <c r="C137" s="1" t="str">
        <f>MstList!D139</f>
        <v>Brake Rotor-Rear (2007-14)</v>
      </c>
      <c r="D137" s="5"/>
      <c r="E137" s="191" t="str">
        <f>IF(D137&gt;0,Totals!F139,"")</f>
        <v/>
      </c>
      <c r="F137" s="191">
        <f t="shared" si="5"/>
        <v>0</v>
      </c>
      <c r="G137" s="1" t="str">
        <f>MstList!I139</f>
        <v>Tahoe</v>
      </c>
      <c r="H137" s="736">
        <f>MstList!K139</f>
        <v>0</v>
      </c>
      <c r="I137" s="23"/>
      <c r="J137" s="23"/>
      <c r="K137" s="23"/>
      <c r="L137" s="23"/>
    </row>
    <row r="138" spans="1:12" ht="16.5" hidden="1" customHeight="1" x14ac:dyDescent="0.25">
      <c r="A138" s="147" t="str">
        <f t="shared" si="4"/>
        <v>0</v>
      </c>
      <c r="B138" s="1" t="str">
        <f>MstList!B140</f>
        <v>BR930693</v>
      </c>
      <c r="C138" s="1" t="str">
        <f>MstList!D140</f>
        <v>Frt.Bearing &amp; Hub Assy. (Rear Wheel)</v>
      </c>
      <c r="D138" s="5"/>
      <c r="E138" s="191" t="str">
        <f>IF(D138&gt;0,Totals!F140,"")</f>
        <v/>
      </c>
      <c r="F138" s="191">
        <f t="shared" si="5"/>
        <v>0</v>
      </c>
      <c r="G138" s="1" t="str">
        <f>MstList!I140</f>
        <v>Tahoe</v>
      </c>
      <c r="H138" s="736">
        <f>MstList!K140</f>
        <v>0</v>
      </c>
      <c r="I138" s="23"/>
      <c r="J138" s="23"/>
      <c r="K138" s="23"/>
      <c r="L138" s="23"/>
    </row>
    <row r="139" spans="1:12" ht="16.5" hidden="1" customHeight="1" x14ac:dyDescent="0.25">
      <c r="A139" s="147" t="str">
        <f t="shared" si="4"/>
        <v>0</v>
      </c>
      <c r="B139" s="1" t="str">
        <f>MstList!B141</f>
        <v>UP 3159</v>
      </c>
      <c r="C139" s="1" t="str">
        <f>MstList!D141</f>
        <v>Emergency Brake Hardware (2004-14)</v>
      </c>
      <c r="D139" s="5"/>
      <c r="E139" s="191" t="str">
        <f>IF(D139&gt;0,Totals!F141,"")</f>
        <v/>
      </c>
      <c r="F139" s="191">
        <f t="shared" si="5"/>
        <v>0</v>
      </c>
      <c r="G139" s="1" t="str">
        <f>MstList!I141</f>
        <v>Tahoe</v>
      </c>
      <c r="H139" s="736">
        <f>MstList!K141</f>
        <v>0</v>
      </c>
      <c r="I139" s="23"/>
      <c r="J139" s="23"/>
      <c r="K139" s="23"/>
      <c r="L139" s="23"/>
    </row>
    <row r="140" spans="1:12" ht="16.5" hidden="1" customHeight="1" x14ac:dyDescent="0.25">
      <c r="A140" s="147" t="str">
        <f t="shared" si="4"/>
        <v>0</v>
      </c>
      <c r="B140" s="1" t="str">
        <f>MstList!B142</f>
        <v>FLT FT10781PB</v>
      </c>
      <c r="C140" s="1" t="str">
        <f>MstList!D142</f>
        <v>Emergency Brakes (2000-14)</v>
      </c>
      <c r="D140" s="5"/>
      <c r="E140" s="191" t="str">
        <f>IF(D140&gt;0,Totals!F142,"")</f>
        <v/>
      </c>
      <c r="F140" s="191">
        <f t="shared" si="5"/>
        <v>0</v>
      </c>
      <c r="G140" s="1" t="str">
        <f>MstList!I142</f>
        <v>Tahoe</v>
      </c>
      <c r="H140" s="736">
        <f>MstList!K142</f>
        <v>0</v>
      </c>
      <c r="I140" s="23"/>
      <c r="J140" s="23"/>
      <c r="K140" s="23"/>
      <c r="L140" s="23"/>
    </row>
    <row r="141" spans="1:12" ht="16.5" hidden="1" customHeight="1" x14ac:dyDescent="0.25">
      <c r="A141" s="147" t="str">
        <f t="shared" si="4"/>
        <v>0</v>
      </c>
      <c r="B141" s="1">
        <f>MstList!B143</f>
        <v>6652737</v>
      </c>
      <c r="C141" s="1" t="str">
        <f>MstList!D143</f>
        <v>Blower Motor (2010-14)</v>
      </c>
      <c r="D141" s="5"/>
      <c r="E141" s="191" t="str">
        <f>IF(D141&gt;0,Totals!F143,"")</f>
        <v/>
      </c>
      <c r="F141" s="191">
        <f t="shared" si="5"/>
        <v>0</v>
      </c>
      <c r="G141" s="158" t="str">
        <f>MstList!I143</f>
        <v>Tahoe</v>
      </c>
      <c r="H141" s="736">
        <f>MstList!K143</f>
        <v>0</v>
      </c>
      <c r="I141" s="23"/>
      <c r="J141" s="23"/>
      <c r="K141" s="23"/>
      <c r="L141" s="23"/>
    </row>
    <row r="142" spans="1:12" ht="16.5" hidden="1" customHeight="1" x14ac:dyDescent="0.25">
      <c r="A142" s="147" t="str">
        <f t="shared" si="4"/>
        <v>0</v>
      </c>
      <c r="B142" s="1" t="str">
        <f>MstList!B144</f>
        <v>NOE 6413400</v>
      </c>
      <c r="C142" s="1" t="str">
        <f>MstList!D144</f>
        <v>Lug Nuts (2001-19)</v>
      </c>
      <c r="D142" s="5"/>
      <c r="E142" s="191" t="str">
        <f>IF(D142&gt;0,Totals!F144,"")</f>
        <v/>
      </c>
      <c r="F142" s="191">
        <f t="shared" si="5"/>
        <v>0</v>
      </c>
      <c r="G142" s="158" t="str">
        <f>MstList!I144</f>
        <v>Tahoe</v>
      </c>
      <c r="H142" s="736">
        <f>MstList!K144</f>
        <v>0</v>
      </c>
      <c r="I142" s="23"/>
      <c r="J142" s="23"/>
      <c r="K142" s="23"/>
      <c r="L142" s="23"/>
    </row>
    <row r="143" spans="1:12" ht="16.5" hidden="1" customHeight="1" x14ac:dyDescent="0.25">
      <c r="A143" s="147" t="str">
        <f t="shared" si="4"/>
        <v>0</v>
      </c>
      <c r="B143" s="1" t="str">
        <f>MstList!B145</f>
        <v>NOE 7043010</v>
      </c>
      <c r="C143" s="1" t="str">
        <f>MstList!D145</f>
        <v>Oil Drain Plug</v>
      </c>
      <c r="D143" s="5"/>
      <c r="E143" s="191" t="str">
        <f>IF(D143&gt;0,Totals!F145,"")</f>
        <v/>
      </c>
      <c r="F143" s="191">
        <f t="shared" si="5"/>
        <v>0</v>
      </c>
      <c r="G143" s="158" t="str">
        <f>MstList!I145</f>
        <v>Tahoe</v>
      </c>
      <c r="H143" s="736">
        <f>MstList!K145</f>
        <v>0</v>
      </c>
      <c r="I143" s="23"/>
      <c r="J143" s="23"/>
      <c r="K143" s="23"/>
      <c r="L143" s="23"/>
    </row>
    <row r="144" spans="1:12" ht="16.5" hidden="1" customHeight="1" x14ac:dyDescent="0.25">
      <c r="A144" s="147" t="str">
        <f t="shared" si="4"/>
        <v>0</v>
      </c>
      <c r="B144" s="1" t="str">
        <f>MstList!B146</f>
        <v>BEL 700399</v>
      </c>
      <c r="C144" s="1" t="str">
        <f>MstList!D146</f>
        <v>Spark Plug Wire</v>
      </c>
      <c r="D144" s="5"/>
      <c r="E144" s="191" t="str">
        <f>IF(D144&gt;0,Totals!F146,"")</f>
        <v/>
      </c>
      <c r="F144" s="191">
        <f t="shared" si="5"/>
        <v>0</v>
      </c>
      <c r="G144" s="158" t="str">
        <f>MstList!I146</f>
        <v>Tahoe</v>
      </c>
      <c r="H144" s="736">
        <f>MstList!K146</f>
        <v>0</v>
      </c>
      <c r="I144" s="23"/>
      <c r="J144" s="23"/>
      <c r="K144" s="23"/>
      <c r="L144" s="23"/>
    </row>
    <row r="145" spans="1:12" ht="16.5" hidden="1" customHeight="1" x14ac:dyDescent="0.25">
      <c r="A145" s="147" t="str">
        <f t="shared" si="4"/>
        <v>0</v>
      </c>
      <c r="B145" s="1" t="str">
        <f>MstList!B147</f>
        <v>ASP XP5245</v>
      </c>
      <c r="C145" s="1" t="str">
        <f>MstList!D147</f>
        <v>Spark Plugs</v>
      </c>
      <c r="D145" s="5"/>
      <c r="E145" s="191" t="str">
        <f>IF(D145&gt;0,Totals!F147,"")</f>
        <v/>
      </c>
      <c r="F145" s="191">
        <f t="shared" si="5"/>
        <v>0</v>
      </c>
      <c r="G145" s="158" t="str">
        <f>MstList!I147</f>
        <v>Tahoe</v>
      </c>
      <c r="H145" s="736">
        <f>MstList!K147</f>
        <v>0</v>
      </c>
      <c r="I145" s="23"/>
      <c r="J145" s="23"/>
      <c r="K145" s="23"/>
      <c r="L145" s="23"/>
    </row>
    <row r="146" spans="1:12" ht="16.5" hidden="1" customHeight="1" x14ac:dyDescent="0.25">
      <c r="A146" s="147" t="str">
        <f t="shared" si="4"/>
        <v>0</v>
      </c>
      <c r="B146" s="1" t="str">
        <f>MstList!B148</f>
        <v>ECH 921021C</v>
      </c>
      <c r="C146" s="1" t="str">
        <f>MstList!D148</f>
        <v>Tire Sensor</v>
      </c>
      <c r="D146" s="5"/>
      <c r="E146" s="191" t="str">
        <f>IF(D146&gt;0,Totals!F148,"")</f>
        <v/>
      </c>
      <c r="F146" s="191">
        <f t="shared" si="5"/>
        <v>0</v>
      </c>
      <c r="G146" s="1" t="str">
        <f>MstList!I148</f>
        <v>Tahoe</v>
      </c>
      <c r="H146" s="736">
        <f>MstList!K148</f>
        <v>0</v>
      </c>
      <c r="I146" s="23"/>
      <c r="J146" s="23"/>
      <c r="K146" s="23"/>
      <c r="L146" s="23"/>
    </row>
    <row r="147" spans="1:12" ht="16.5" hidden="1" customHeight="1" x14ac:dyDescent="0.25">
      <c r="A147" s="147" t="str">
        <f t="shared" si="4"/>
        <v>0</v>
      </c>
      <c r="B147" s="1">
        <f>MstList!B149</f>
        <v>9596468</v>
      </c>
      <c r="C147" s="1" t="str">
        <f>MstList!D149</f>
        <v>Steel Wheel-Tahoe</v>
      </c>
      <c r="D147" s="5"/>
      <c r="E147" s="191" t="str">
        <f>IF(D147&gt;0,Totals!F149,"")</f>
        <v/>
      </c>
      <c r="F147" s="191">
        <f t="shared" si="5"/>
        <v>0</v>
      </c>
      <c r="G147" s="157" t="str">
        <f>MstList!I149</f>
        <v>Tahoe</v>
      </c>
      <c r="H147" s="728">
        <f>MstList!K149</f>
        <v>0</v>
      </c>
      <c r="I147" s="23"/>
      <c r="J147" s="23"/>
      <c r="K147" s="337"/>
      <c r="L147" s="23"/>
    </row>
    <row r="148" spans="1:12" ht="16.5" hidden="1" customHeight="1" x14ac:dyDescent="0.25">
      <c r="A148" s="147" t="str">
        <f t="shared" si="4"/>
        <v>0</v>
      </c>
      <c r="B148" s="1" t="str">
        <f>MstList!B150</f>
        <v>LMP H6054N</v>
      </c>
      <c r="C148" s="1" t="str">
        <f>MstList!D150</f>
        <v>Headlight Bulb</v>
      </c>
      <c r="D148" s="5"/>
      <c r="E148" s="191" t="str">
        <f>IF(D148&gt;0,Totals!F150,"")</f>
        <v/>
      </c>
      <c r="F148" s="191">
        <f t="shared" si="5"/>
        <v>0</v>
      </c>
      <c r="G148" s="1" t="str">
        <f>MstList!I150</f>
        <v>Van</v>
      </c>
      <c r="H148" s="736">
        <f>MstList!K150</f>
        <v>0</v>
      </c>
      <c r="I148" s="23"/>
      <c r="J148" s="23"/>
      <c r="K148" s="23"/>
      <c r="L148" s="23"/>
    </row>
    <row r="149" spans="1:12" ht="16.5" hidden="1" customHeight="1" x14ac:dyDescent="0.25">
      <c r="A149" s="147" t="str">
        <f t="shared" si="4"/>
        <v>0</v>
      </c>
      <c r="B149" s="1" t="str">
        <f>MstList!B151</f>
        <v>ECH921179C</v>
      </c>
      <c r="C149" s="1" t="str">
        <f>MstList!D151</f>
        <v>Tire Pressure Sensor (2010-17)</v>
      </c>
      <c r="D149" s="5"/>
      <c r="E149" s="191" t="str">
        <f>IF(D149&gt;0,Totals!F151,"")</f>
        <v/>
      </c>
      <c r="F149" s="191">
        <f t="shared" si="5"/>
        <v>0</v>
      </c>
      <c r="G149" s="1" t="str">
        <f>MstList!I151</f>
        <v>2015-19 Taurus</v>
      </c>
      <c r="H149" s="736">
        <f>MstList!K151</f>
        <v>0</v>
      </c>
      <c r="I149" s="23"/>
      <c r="J149" s="23"/>
      <c r="K149" s="23"/>
      <c r="L149" s="23"/>
    </row>
    <row r="150" spans="1:12" ht="16.5" hidden="1" customHeight="1" x14ac:dyDescent="0.25">
      <c r="A150" s="147" t="str">
        <f t="shared" si="4"/>
        <v>0</v>
      </c>
      <c r="B150" s="1" t="str">
        <f>MstList!B152</f>
        <v>UP 880686CR</v>
      </c>
      <c r="C150" s="1" t="str">
        <f>MstList!D152</f>
        <v>Rear Rotor (Solid)</v>
      </c>
      <c r="D150" s="5"/>
      <c r="E150" s="191" t="str">
        <f>IF(D150&gt;0,Totals!F152,"")</f>
        <v/>
      </c>
      <c r="F150" s="191">
        <f t="shared" si="5"/>
        <v>0</v>
      </c>
      <c r="G150" s="1" t="str">
        <f>MstList!I152</f>
        <v>2015-19 Taurus</v>
      </c>
      <c r="H150" s="736">
        <f>MstList!K152</f>
        <v>0</v>
      </c>
      <c r="I150" s="23"/>
      <c r="J150" s="23"/>
      <c r="K150" s="23"/>
      <c r="L150" s="23"/>
    </row>
    <row r="151" spans="1:12" ht="16.5" hidden="1" customHeight="1" x14ac:dyDescent="0.25">
      <c r="A151" s="147" t="str">
        <f t="shared" si="4"/>
        <v>0</v>
      </c>
      <c r="B151" s="10" t="str">
        <f>MstList!B153</f>
        <v>UP 880983CR</v>
      </c>
      <c r="C151" s="1" t="str">
        <f>MstList!D153</f>
        <v>Rear Rotor (Vented)</v>
      </c>
      <c r="D151" s="11"/>
      <c r="E151" s="202" t="str">
        <f>IF(D151&gt;0,Totals!F153,"")</f>
        <v/>
      </c>
      <c r="F151" s="202">
        <f t="shared" si="5"/>
        <v>0</v>
      </c>
      <c r="G151" s="10" t="str">
        <f>MstList!I153</f>
        <v>2015-19Taurus</v>
      </c>
      <c r="H151" s="738">
        <f>MstList!K153</f>
        <v>0</v>
      </c>
      <c r="I151" s="23"/>
      <c r="J151" s="23"/>
      <c r="K151" s="23"/>
      <c r="L151" s="23"/>
    </row>
    <row r="152" spans="1:12" ht="16.5" hidden="1" customHeight="1" x14ac:dyDescent="0.25">
      <c r="A152" s="147" t="str">
        <f t="shared" si="4"/>
        <v>0</v>
      </c>
      <c r="B152" s="10" t="str">
        <f>MstList!B154</f>
        <v>UP 880758CR</v>
      </c>
      <c r="C152" s="1" t="str">
        <f>MstList!D154</f>
        <v>Frt. Rotor</v>
      </c>
      <c r="D152" s="5"/>
      <c r="E152" s="191" t="str">
        <f>IF(D152&gt;0,Totals!F154,"")</f>
        <v/>
      </c>
      <c r="F152" s="191">
        <f t="shared" si="5"/>
        <v>0</v>
      </c>
      <c r="G152" s="1" t="str">
        <f>MstList!I154</f>
        <v>2015-19 Taurus</v>
      </c>
      <c r="H152" s="736">
        <f>MstList!K154</f>
        <v>0</v>
      </c>
      <c r="I152" s="23"/>
      <c r="J152" s="23"/>
      <c r="K152" s="23"/>
      <c r="L152" s="23"/>
    </row>
    <row r="153" spans="1:12" ht="16.5" hidden="1" customHeight="1" x14ac:dyDescent="0.25">
      <c r="A153" s="147" t="str">
        <f t="shared" si="4"/>
        <v>0</v>
      </c>
      <c r="B153" s="10" t="str">
        <f>MstList!B155</f>
        <v>FLT FT8488</v>
      </c>
      <c r="C153" s="1" t="str">
        <f>MstList!D155</f>
        <v>Rear Pad</v>
      </c>
      <c r="D153" s="5"/>
      <c r="E153" s="191" t="str">
        <f>IF(D153&gt;0,Totals!F155,"")</f>
        <v/>
      </c>
      <c r="F153" s="191">
        <f t="shared" si="5"/>
        <v>0</v>
      </c>
      <c r="G153" s="1" t="str">
        <f>MstList!I155</f>
        <v>2015-19 Taurus</v>
      </c>
      <c r="H153" s="736">
        <f>MstList!K155</f>
        <v>0</v>
      </c>
      <c r="I153" s="23"/>
      <c r="J153" s="23"/>
      <c r="K153" s="23"/>
      <c r="L153" s="23"/>
    </row>
    <row r="154" spans="1:12" ht="16.5" hidden="1" customHeight="1" x14ac:dyDescent="0.25">
      <c r="A154" s="147" t="str">
        <f t="shared" si="4"/>
        <v>0</v>
      </c>
      <c r="B154" s="10" t="str">
        <f>MstList!B156</f>
        <v>FLT FT8715</v>
      </c>
      <c r="C154" s="1" t="str">
        <f>MstList!D156</f>
        <v>Frt. Pad</v>
      </c>
      <c r="D154" s="5"/>
      <c r="E154" s="191" t="str">
        <f>IF(D154&gt;0,Totals!F156,"")</f>
        <v/>
      </c>
      <c r="F154" s="191">
        <f t="shared" si="5"/>
        <v>0</v>
      </c>
      <c r="G154" s="1" t="str">
        <f>MstList!I156</f>
        <v>2015-19 Taurus</v>
      </c>
      <c r="H154" s="736">
        <f>MstList!K156</f>
        <v>0</v>
      </c>
      <c r="I154" s="23"/>
      <c r="J154" s="23"/>
      <c r="K154" s="23"/>
      <c r="L154" s="23"/>
    </row>
    <row r="155" spans="1:12" ht="16.5" hidden="1" customHeight="1" x14ac:dyDescent="0.25">
      <c r="A155" s="147" t="str">
        <f t="shared" si="4"/>
        <v>0</v>
      </c>
      <c r="B155" s="1" t="str">
        <f>MstList!B157</f>
        <v>DG1Z1007C</v>
      </c>
      <c r="C155" s="1" t="str">
        <f>MstList!D157</f>
        <v>Wheel</v>
      </c>
      <c r="D155" s="1"/>
      <c r="E155" s="191" t="str">
        <f>IF(D155&gt;0,Totals!F157,"")</f>
        <v/>
      </c>
      <c r="F155" s="191">
        <f t="shared" si="5"/>
        <v>0</v>
      </c>
      <c r="G155" s="157" t="str">
        <f>MstList!I157</f>
        <v>2015-19 Taurus</v>
      </c>
      <c r="H155" s="728">
        <f>MstList!K157</f>
        <v>0</v>
      </c>
      <c r="I155" s="23"/>
      <c r="J155" s="23"/>
      <c r="K155" s="23"/>
      <c r="L155" s="23"/>
    </row>
    <row r="156" spans="1:12" ht="16.5" hidden="1" customHeight="1" x14ac:dyDescent="0.25">
      <c r="A156" s="147" t="str">
        <f t="shared" si="4"/>
        <v>0</v>
      </c>
      <c r="B156" s="1" t="str">
        <f>MstList!B158</f>
        <v>BAT 7559</v>
      </c>
      <c r="C156" s="1" t="str">
        <f>MstList!D158</f>
        <v>Battery</v>
      </c>
      <c r="D156" s="729"/>
      <c r="E156" s="191" t="str">
        <f>IF(D156&gt;0,Totals!F158,"")</f>
        <v/>
      </c>
      <c r="F156" s="191">
        <f t="shared" si="5"/>
        <v>0</v>
      </c>
      <c r="G156" s="1" t="str">
        <f>MstList!I158</f>
        <v>2015-19 Taurus</v>
      </c>
      <c r="H156" s="728">
        <f>MstList!K158</f>
        <v>0</v>
      </c>
      <c r="I156" s="23"/>
      <c r="J156" s="23"/>
      <c r="K156" s="23"/>
      <c r="L156" s="23"/>
    </row>
    <row r="157" spans="1:12" ht="16.5" hidden="1" customHeight="1" x14ac:dyDescent="0.25">
      <c r="A157" s="147" t="str">
        <f t="shared" si="4"/>
        <v>0</v>
      </c>
      <c r="B157" s="1" t="str">
        <f>MstList!B159</f>
        <v>4779355AJ</v>
      </c>
      <c r="C157" s="9" t="str">
        <f>MstList!D159</f>
        <v>Left Rear Brake Hose (2014 AWD)</v>
      </c>
      <c r="D157" s="5"/>
      <c r="E157" s="5" t="str">
        <f>IF(D157&gt;0,Totals!F159,"")</f>
        <v/>
      </c>
      <c r="F157" s="5">
        <f t="shared" si="5"/>
        <v>0</v>
      </c>
      <c r="G157" s="191" t="str">
        <f>MstList!I159</f>
        <v>Charger AWD</v>
      </c>
      <c r="H157" s="739">
        <f>MstList!K159</f>
        <v>0</v>
      </c>
      <c r="I157" s="23"/>
      <c r="J157" s="23"/>
      <c r="K157" s="23"/>
      <c r="L157" s="23"/>
    </row>
    <row r="158" spans="1:12" ht="16.5" hidden="1" customHeight="1" x14ac:dyDescent="0.25">
      <c r="A158" s="147" t="str">
        <f t="shared" si="4"/>
        <v>0</v>
      </c>
      <c r="B158" s="1" t="str">
        <f>MstList!B160</f>
        <v>68378438AB</v>
      </c>
      <c r="C158" s="9" t="str">
        <f>MstList!D160</f>
        <v>Right Rear Brake Hose (2014 AWD)</v>
      </c>
      <c r="D158" s="5"/>
      <c r="E158" s="5" t="str">
        <f>IF(D158&gt;0,Totals!F160,"")</f>
        <v/>
      </c>
      <c r="F158" s="5">
        <f t="shared" si="5"/>
        <v>0</v>
      </c>
      <c r="G158" s="191" t="str">
        <f>MstList!I160</f>
        <v>Charger AWD</v>
      </c>
      <c r="H158" s="739">
        <f>MstList!K160</f>
        <v>0</v>
      </c>
      <c r="I158" s="23"/>
      <c r="J158" s="23"/>
      <c r="K158" s="23"/>
      <c r="L158" s="23"/>
    </row>
    <row r="159" spans="1:12" ht="16.5" hidden="1" customHeight="1" x14ac:dyDescent="0.25">
      <c r="A159" s="147" t="str">
        <f t="shared" si="4"/>
        <v>0</v>
      </c>
      <c r="B159" s="10" t="str">
        <f>MstList!B161</f>
        <v>RAY 2446982</v>
      </c>
      <c r="C159" s="1" t="str">
        <f>MstList!D161</f>
        <v>Starter AWD Only</v>
      </c>
      <c r="D159" s="5"/>
      <c r="E159" s="191" t="str">
        <f>IF(D159&gt;0,Totals!F161,"")</f>
        <v/>
      </c>
      <c r="F159" s="191">
        <f t="shared" si="5"/>
        <v>0</v>
      </c>
      <c r="G159" s="1" t="str">
        <f>MstList!I161</f>
        <v xml:space="preserve"> Charger AWD</v>
      </c>
      <c r="H159" s="736">
        <f>MstList!K161</f>
        <v>0</v>
      </c>
      <c r="I159" s="23"/>
      <c r="J159" s="23"/>
      <c r="K159" s="23"/>
      <c r="L159" s="23"/>
    </row>
    <row r="160" spans="1:12" ht="16.5" hidden="1" customHeight="1" x14ac:dyDescent="0.25">
      <c r="A160" s="147" t="str">
        <f t="shared" si="4"/>
        <v>0</v>
      </c>
      <c r="B160" s="1" t="str">
        <f>MstList!B162</f>
        <v>4806075AB</v>
      </c>
      <c r="C160" s="1" t="str">
        <f>MstList!D162</f>
        <v>Skid Plate</v>
      </c>
      <c r="D160" s="5"/>
      <c r="E160" s="191" t="str">
        <f>IF(D160&gt;0,Totals!F162,"")</f>
        <v/>
      </c>
      <c r="F160" s="191">
        <f t="shared" si="5"/>
        <v>0</v>
      </c>
      <c r="G160" s="157" t="str">
        <f>MstList!I162</f>
        <v xml:space="preserve"> Charger AWD</v>
      </c>
      <c r="H160" s="728">
        <f>MstList!K162</f>
        <v>0</v>
      </c>
      <c r="I160" s="23"/>
      <c r="J160" s="23"/>
      <c r="K160" s="23"/>
      <c r="L160" s="23"/>
    </row>
    <row r="161" spans="1:12" ht="16.5" hidden="1" customHeight="1" x14ac:dyDescent="0.25">
      <c r="A161" s="147" t="str">
        <f t="shared" si="4"/>
        <v>0</v>
      </c>
      <c r="B161" s="1" t="str">
        <f>MstList!B163</f>
        <v>68231862AA</v>
      </c>
      <c r="C161" s="1" t="str">
        <f>MstList!D163</f>
        <v>Skid Plate</v>
      </c>
      <c r="D161" s="5"/>
      <c r="E161" s="191" t="str">
        <f>IF(D161&gt;0,Totals!F163,"")</f>
        <v/>
      </c>
      <c r="F161" s="191">
        <f t="shared" si="5"/>
        <v>0</v>
      </c>
      <c r="G161" s="157" t="str">
        <f>MstList!I163</f>
        <v xml:space="preserve"> Charger AWD</v>
      </c>
      <c r="H161" s="728">
        <f>MstList!K163</f>
        <v>0</v>
      </c>
      <c r="I161" s="23"/>
      <c r="J161" s="23"/>
      <c r="K161" s="23"/>
      <c r="L161" s="23"/>
    </row>
    <row r="162" spans="1:12" ht="16.5" hidden="1" customHeight="1" x14ac:dyDescent="0.25">
      <c r="A162" s="147" t="str">
        <f t="shared" si="4"/>
        <v>0</v>
      </c>
      <c r="B162" s="1" t="str">
        <f>MstList!B164</f>
        <v>68206561AA</v>
      </c>
      <c r="C162" s="1" t="str">
        <f>MstList!D164</f>
        <v>Wheel</v>
      </c>
      <c r="D162" s="740"/>
      <c r="E162" s="191" t="str">
        <f>IF(D162&gt;0,Totals!F164,"")</f>
        <v/>
      </c>
      <c r="F162" s="191">
        <f t="shared" si="5"/>
        <v>0</v>
      </c>
      <c r="G162" s="157" t="str">
        <f>MstList!I164</f>
        <v xml:space="preserve"> Charger AWD</v>
      </c>
      <c r="H162" s="728">
        <f>MstList!K164</f>
        <v>0</v>
      </c>
      <c r="I162" s="23"/>
      <c r="J162" s="23"/>
      <c r="K162" s="23"/>
      <c r="L162" s="23"/>
    </row>
    <row r="163" spans="1:12" ht="16.5" hidden="1" customHeight="1" x14ac:dyDescent="0.25">
      <c r="A163" s="147" t="str">
        <f t="shared" si="4"/>
        <v>0</v>
      </c>
      <c r="B163" s="1" t="str">
        <f>MstList!B165</f>
        <v>5PC39GSAAA</v>
      </c>
      <c r="C163" s="1" t="str">
        <f>MstList!D165</f>
        <v>Wheel Cover</v>
      </c>
      <c r="D163" s="5"/>
      <c r="E163" s="191" t="str">
        <f>IF(D163&gt;0,Totals!F165,"")</f>
        <v/>
      </c>
      <c r="F163" s="191">
        <f t="shared" si="5"/>
        <v>0</v>
      </c>
      <c r="G163" s="157" t="str">
        <f>MstList!I165</f>
        <v xml:space="preserve"> Charger AWD</v>
      </c>
      <c r="H163" s="728">
        <f>MstList!K165</f>
        <v>0</v>
      </c>
      <c r="I163" s="23"/>
      <c r="J163" s="23"/>
      <c r="K163" s="23"/>
      <c r="L163" s="23"/>
    </row>
    <row r="164" spans="1:12" ht="16.5" hidden="1" customHeight="1" x14ac:dyDescent="0.25">
      <c r="A164" s="147" t="str">
        <f t="shared" si="4"/>
        <v>0</v>
      </c>
      <c r="B164" s="1" t="str">
        <f>MstList!B166</f>
        <v>68245094AA</v>
      </c>
      <c r="C164" s="1" t="str">
        <f>MstList!D166</f>
        <v>Caliper</v>
      </c>
      <c r="D164" s="5"/>
      <c r="E164" s="191" t="str">
        <f>IF(D164&gt;0,Totals!F166,"")</f>
        <v/>
      </c>
      <c r="F164" s="191">
        <f t="shared" si="5"/>
        <v>0</v>
      </c>
      <c r="G164" s="157" t="str">
        <f>MstList!I166</f>
        <v xml:space="preserve"> Charger AWD</v>
      </c>
      <c r="H164" s="728">
        <f>MstList!K166</f>
        <v>0</v>
      </c>
      <c r="I164" s="23"/>
      <c r="J164" s="23"/>
      <c r="K164" s="23"/>
      <c r="L164" s="23"/>
    </row>
    <row r="165" spans="1:12" ht="16.5" hidden="1" customHeight="1" x14ac:dyDescent="0.25">
      <c r="A165" s="147" t="str">
        <f t="shared" si="4"/>
        <v>0</v>
      </c>
      <c r="B165" s="1" t="str">
        <f>MstList!B167</f>
        <v>68245095AA</v>
      </c>
      <c r="C165" s="1" t="str">
        <f>MstList!D167</f>
        <v>Cailper</v>
      </c>
      <c r="D165" s="5"/>
      <c r="E165" s="191" t="str">
        <f>IF(D165&gt;0,Totals!F167,"")</f>
        <v/>
      </c>
      <c r="F165" s="191">
        <f t="shared" si="5"/>
        <v>0</v>
      </c>
      <c r="G165" s="157" t="str">
        <f>MstList!I167</f>
        <v xml:space="preserve"> Charger AWD</v>
      </c>
      <c r="H165" s="728">
        <f>MstList!K167</f>
        <v>0</v>
      </c>
      <c r="I165" s="23"/>
      <c r="J165" s="23"/>
      <c r="K165" s="23"/>
      <c r="L165" s="23"/>
    </row>
    <row r="166" spans="1:12" ht="16.5" hidden="1" customHeight="1" x14ac:dyDescent="0.25">
      <c r="A166" s="147" t="str">
        <f t="shared" si="4"/>
        <v>0</v>
      </c>
      <c r="B166" s="1" t="str">
        <f>MstList!B168</f>
        <v>62445290AA</v>
      </c>
      <c r="C166" s="1" t="str">
        <f>MstList!D168</f>
        <v>Caliper</v>
      </c>
      <c r="D166" s="5"/>
      <c r="E166" s="191" t="str">
        <f>IF(D166&gt;0,Totals!F168,"")</f>
        <v/>
      </c>
      <c r="F166" s="191">
        <f t="shared" si="5"/>
        <v>0</v>
      </c>
      <c r="G166" s="157" t="str">
        <f>MstList!I168</f>
        <v xml:space="preserve"> Charger AWD</v>
      </c>
      <c r="H166" s="728">
        <f>MstList!K168</f>
        <v>0</v>
      </c>
      <c r="I166" s="23"/>
      <c r="J166" s="23"/>
      <c r="K166" s="23"/>
      <c r="L166" s="23"/>
    </row>
    <row r="167" spans="1:12" ht="16.5" hidden="1" customHeight="1" x14ac:dyDescent="0.25">
      <c r="A167" s="147" t="str">
        <f t="shared" si="4"/>
        <v>0</v>
      </c>
      <c r="B167" s="1" t="str">
        <f>MstList!B169</f>
        <v>62445291AA</v>
      </c>
      <c r="C167" s="1" t="str">
        <f>MstList!D169</f>
        <v>Caliper</v>
      </c>
      <c r="D167" s="5"/>
      <c r="E167" s="191" t="str">
        <f>IF(D167&gt;0,Totals!F169,"")</f>
        <v/>
      </c>
      <c r="F167" s="191">
        <f t="shared" si="5"/>
        <v>0</v>
      </c>
      <c r="G167" s="157" t="str">
        <f>MstList!I169</f>
        <v xml:space="preserve"> Charger AWD</v>
      </c>
      <c r="H167" s="728">
        <f>MstList!K169</f>
        <v>0</v>
      </c>
      <c r="I167" s="23"/>
      <c r="J167" s="23"/>
      <c r="K167" s="23"/>
      <c r="L167" s="23"/>
    </row>
    <row r="168" spans="1:12" ht="16.5" hidden="1" customHeight="1" x14ac:dyDescent="0.25">
      <c r="A168" s="147" t="str">
        <f t="shared" si="4"/>
        <v>0</v>
      </c>
      <c r="B168" s="1" t="str">
        <f>MstList!B170</f>
        <v>68245117AA</v>
      </c>
      <c r="C168" s="1" t="str">
        <f>MstList!D170</f>
        <v>Caliper Bracket</v>
      </c>
      <c r="D168" s="5"/>
      <c r="E168" s="191" t="str">
        <f>IF(D168&gt;0,Totals!F170,"")</f>
        <v/>
      </c>
      <c r="F168" s="191">
        <f t="shared" si="5"/>
        <v>0</v>
      </c>
      <c r="G168" s="157" t="str">
        <f>MstList!I170</f>
        <v xml:space="preserve"> Charger AWD</v>
      </c>
      <c r="H168" s="728">
        <f>MstList!K170</f>
        <v>0</v>
      </c>
      <c r="I168" s="23"/>
      <c r="J168" s="23"/>
      <c r="K168" s="23"/>
      <c r="L168" s="23"/>
    </row>
    <row r="169" spans="1:12" ht="16.5" hidden="1" customHeight="1" x14ac:dyDescent="0.25">
      <c r="A169" s="147" t="str">
        <f t="shared" si="4"/>
        <v>0</v>
      </c>
      <c r="B169" s="1" t="str">
        <f>MstList!B171</f>
        <v>68245123AB</v>
      </c>
      <c r="C169" s="1" t="str">
        <f>MstList!D171</f>
        <v>Caliper Bracket</v>
      </c>
      <c r="D169" s="5"/>
      <c r="E169" s="191" t="str">
        <f>IF(D169&gt;0,Totals!F171,"")</f>
        <v/>
      </c>
      <c r="F169" s="191">
        <f t="shared" si="5"/>
        <v>0</v>
      </c>
      <c r="G169" s="157" t="str">
        <f>MstList!I171</f>
        <v xml:space="preserve"> Charger AWD</v>
      </c>
      <c r="H169" s="728">
        <f>MstList!K171</f>
        <v>0</v>
      </c>
      <c r="I169" s="23"/>
      <c r="J169" s="23"/>
      <c r="K169" s="23"/>
      <c r="L169" s="23"/>
    </row>
    <row r="170" spans="1:12" ht="16.5" hidden="1" customHeight="1" x14ac:dyDescent="0.25">
      <c r="A170" s="147" t="str">
        <f t="shared" si="4"/>
        <v>0</v>
      </c>
      <c r="B170" s="1" t="str">
        <f>MstList!B172</f>
        <v>68245116AB</v>
      </c>
      <c r="C170" s="1" t="str">
        <f>MstList!D172</f>
        <v>Caliper Bracket Pin Kit</v>
      </c>
      <c r="D170" s="5"/>
      <c r="E170" s="191" t="str">
        <f>IF(D170&gt;0,Totals!F172,"")</f>
        <v/>
      </c>
      <c r="F170" s="191">
        <f t="shared" si="5"/>
        <v>0</v>
      </c>
      <c r="G170" s="157" t="str">
        <f>MstList!I172</f>
        <v xml:space="preserve"> Charger AWD</v>
      </c>
      <c r="H170" s="728">
        <f>MstList!K172</f>
        <v>0</v>
      </c>
      <c r="I170" s="23"/>
      <c r="J170" s="23"/>
      <c r="K170" s="23"/>
      <c r="L170" s="23"/>
    </row>
    <row r="171" spans="1:12" ht="16.5" hidden="1" customHeight="1" x14ac:dyDescent="0.25">
      <c r="A171" s="147" t="str">
        <f t="shared" si="4"/>
        <v>0</v>
      </c>
      <c r="B171" s="1" t="str">
        <f>MstList!B173</f>
        <v>68245288AA</v>
      </c>
      <c r="C171" s="1" t="str">
        <f>MstList!D173</f>
        <v>Caliper Bracket Pin Kit</v>
      </c>
      <c r="D171" s="5"/>
      <c r="E171" s="191" t="str">
        <f>IF(D171&gt;0,Totals!F173,"")</f>
        <v/>
      </c>
      <c r="F171" s="191">
        <f t="shared" si="5"/>
        <v>0</v>
      </c>
      <c r="G171" s="157" t="str">
        <f>MstList!I173</f>
        <v xml:space="preserve"> Charger AWD</v>
      </c>
      <c r="H171" s="728">
        <f>MstList!K173</f>
        <v>0</v>
      </c>
      <c r="I171" s="23"/>
      <c r="J171" s="23"/>
      <c r="K171" s="23"/>
      <c r="L171" s="23"/>
    </row>
    <row r="172" spans="1:12" ht="16.5" hidden="1" customHeight="1" x14ac:dyDescent="0.25">
      <c r="A172" s="147" t="str">
        <f t="shared" si="4"/>
        <v>0</v>
      </c>
      <c r="B172" s="1" t="str">
        <f>MstList!B174</f>
        <v>68245123AB</v>
      </c>
      <c r="C172" s="1" t="str">
        <f>MstList!D174</f>
        <v>Caliper Bracket</v>
      </c>
      <c r="D172" s="5"/>
      <c r="E172" s="191" t="str">
        <f>IF(D172&gt;0,Totals!F174,"")</f>
        <v/>
      </c>
      <c r="F172" s="191">
        <f t="shared" si="5"/>
        <v>0</v>
      </c>
      <c r="G172" s="157" t="str">
        <f>MstList!I174</f>
        <v xml:space="preserve"> Charger AWD</v>
      </c>
      <c r="H172" s="728">
        <f>MstList!K174</f>
        <v>0</v>
      </c>
      <c r="I172" s="23"/>
      <c r="J172" s="23"/>
      <c r="K172" s="23"/>
      <c r="L172" s="23"/>
    </row>
    <row r="173" spans="1:12" ht="16.5" hidden="1" customHeight="1" x14ac:dyDescent="0.25">
      <c r="A173" s="147" t="str">
        <f t="shared" si="4"/>
        <v>0</v>
      </c>
      <c r="B173" s="1" t="str">
        <f>MstList!B175</f>
        <v>68245116AB</v>
      </c>
      <c r="C173" s="1" t="str">
        <f>MstList!D175</f>
        <v>Caliper Bracket Pin Kit</v>
      </c>
      <c r="D173" s="5"/>
      <c r="E173" s="191" t="str">
        <f>IF(D173&gt;0,Totals!F175,"")</f>
        <v/>
      </c>
      <c r="F173" s="191">
        <f t="shared" si="5"/>
        <v>0</v>
      </c>
      <c r="G173" s="157" t="str">
        <f>MstList!I175</f>
        <v xml:space="preserve"> Charger AWD</v>
      </c>
      <c r="H173" s="728">
        <f>MstList!K175</f>
        <v>0</v>
      </c>
      <c r="I173" s="23"/>
      <c r="J173" s="23"/>
      <c r="K173" s="23"/>
      <c r="L173" s="23"/>
    </row>
    <row r="174" spans="1:12" ht="16.5" hidden="1" customHeight="1" x14ac:dyDescent="0.25">
      <c r="A174" s="147" t="str">
        <f t="shared" si="4"/>
        <v>0</v>
      </c>
      <c r="B174" s="1" t="str">
        <f>MstList!B176</f>
        <v>68245288AA</v>
      </c>
      <c r="C174" s="1" t="str">
        <f>MstList!D176</f>
        <v>Caliper Bracket Pin Kit</v>
      </c>
      <c r="D174" s="5"/>
      <c r="E174" s="191" t="str">
        <f>IF(D174&gt;0,Totals!F176,"")</f>
        <v/>
      </c>
      <c r="F174" s="191">
        <f t="shared" si="5"/>
        <v>0</v>
      </c>
      <c r="G174" s="157" t="str">
        <f>MstList!I176</f>
        <v xml:space="preserve"> Charger AWD</v>
      </c>
      <c r="H174" s="728">
        <f>MstList!K176</f>
        <v>0</v>
      </c>
      <c r="I174" s="23"/>
      <c r="J174" s="23"/>
      <c r="K174" s="23"/>
      <c r="L174" s="23"/>
    </row>
    <row r="175" spans="1:12" ht="16.5" hidden="1" customHeight="1" x14ac:dyDescent="0.25">
      <c r="A175" s="147" t="str">
        <f t="shared" si="4"/>
        <v>0</v>
      </c>
      <c r="B175" s="1" t="str">
        <f>MstList!B177</f>
        <v>68219854AA</v>
      </c>
      <c r="C175" s="1" t="str">
        <f>MstList!D177</f>
        <v>Sway Bar Bushings</v>
      </c>
      <c r="D175" s="5"/>
      <c r="E175" s="191" t="str">
        <f>IF(D175&gt;0,Totals!F177,"")</f>
        <v/>
      </c>
      <c r="F175" s="191">
        <f t="shared" si="5"/>
        <v>0</v>
      </c>
      <c r="G175" s="157" t="str">
        <f>MstList!I177</f>
        <v xml:space="preserve"> Charger AWD</v>
      </c>
      <c r="H175" s="728">
        <f>MstList!K177</f>
        <v>0</v>
      </c>
      <c r="I175" s="23"/>
      <c r="J175" s="23"/>
      <c r="K175" s="23"/>
      <c r="L175" s="23"/>
    </row>
    <row r="176" spans="1:12" ht="16.5" hidden="1" customHeight="1" x14ac:dyDescent="0.25">
      <c r="A176" s="147" t="str">
        <f t="shared" si="4"/>
        <v>0</v>
      </c>
      <c r="B176" s="1" t="str">
        <f>MstList!B178</f>
        <v>4782952AD</v>
      </c>
      <c r="C176" s="1" t="str">
        <f>MstList!D178</f>
        <v>Sway Bar Links</v>
      </c>
      <c r="D176" s="5"/>
      <c r="E176" s="191" t="str">
        <f>IF(D176&gt;0,Totals!F178,"")</f>
        <v/>
      </c>
      <c r="F176" s="191">
        <f t="shared" si="5"/>
        <v>0</v>
      </c>
      <c r="G176" s="157" t="str">
        <f>MstList!I178</f>
        <v xml:space="preserve"> Charger AWD</v>
      </c>
      <c r="H176" s="728">
        <f>MstList!K178</f>
        <v>0</v>
      </c>
      <c r="I176" s="23"/>
      <c r="J176" s="23"/>
      <c r="K176" s="23"/>
      <c r="L176" s="23"/>
    </row>
    <row r="177" spans="1:12" ht="16.5" hidden="1" customHeight="1" x14ac:dyDescent="0.25">
      <c r="A177" s="147" t="str">
        <f t="shared" si="4"/>
        <v>0</v>
      </c>
      <c r="B177" s="1" t="str">
        <f>MstList!B179</f>
        <v>06507109AA</v>
      </c>
      <c r="C177" s="1" t="str">
        <f>MstList!D179</f>
        <v>Sway Bar Nuts</v>
      </c>
      <c r="D177" s="5"/>
      <c r="E177" s="191" t="str">
        <f>IF(D177&gt;0,Totals!F179,"")</f>
        <v/>
      </c>
      <c r="F177" s="191">
        <f t="shared" si="5"/>
        <v>0</v>
      </c>
      <c r="G177" s="157" t="str">
        <f>MstList!I179</f>
        <v xml:space="preserve"> Charger AWD</v>
      </c>
      <c r="H177" s="728">
        <f>MstList!K179</f>
        <v>0</v>
      </c>
      <c r="I177" s="23"/>
      <c r="J177" s="23"/>
      <c r="K177" s="23"/>
      <c r="L177" s="23"/>
    </row>
    <row r="178" spans="1:12" ht="16.5" hidden="1" customHeight="1" x14ac:dyDescent="0.25">
      <c r="A178" s="147" t="str">
        <f t="shared" si="4"/>
        <v>0</v>
      </c>
      <c r="B178" s="1" t="str">
        <f>MstList!B180</f>
        <v>68211103AB</v>
      </c>
      <c r="C178" s="1" t="str">
        <f>MstList!D180</f>
        <v>Left Lower Control Arm</v>
      </c>
      <c r="D178" s="5"/>
      <c r="E178" s="191" t="str">
        <f>IF(D178&gt;0,Totals!F180,"")</f>
        <v/>
      </c>
      <c r="F178" s="191">
        <f t="shared" si="5"/>
        <v>0</v>
      </c>
      <c r="G178" s="157" t="str">
        <f>MstList!I180</f>
        <v xml:space="preserve"> Charger AWD</v>
      </c>
      <c r="H178" s="728">
        <f>MstList!K180</f>
        <v>0</v>
      </c>
      <c r="I178" s="23"/>
      <c r="J178" s="23"/>
      <c r="K178" s="23"/>
      <c r="L178" s="23"/>
    </row>
    <row r="179" spans="1:12" ht="16.5" hidden="1" customHeight="1" x14ac:dyDescent="0.25">
      <c r="A179" s="147" t="str">
        <f t="shared" si="4"/>
        <v>0</v>
      </c>
      <c r="B179" s="1" t="str">
        <f>MstList!B181</f>
        <v>68211102AB</v>
      </c>
      <c r="C179" s="1" t="str">
        <f>MstList!D181</f>
        <v>Right Lower Control Arm</v>
      </c>
      <c r="D179" s="5"/>
      <c r="E179" s="191" t="str">
        <f>IF(D179&gt;0,Totals!F181,"")</f>
        <v/>
      </c>
      <c r="F179" s="191">
        <f t="shared" si="5"/>
        <v>0</v>
      </c>
      <c r="G179" s="157" t="str">
        <f>MstList!I181</f>
        <v xml:space="preserve"> Charger AWD</v>
      </c>
      <c r="H179" s="728">
        <f>MstList!K181</f>
        <v>0</v>
      </c>
      <c r="I179" s="23"/>
      <c r="J179" s="23"/>
      <c r="K179" s="23"/>
      <c r="L179" s="23"/>
    </row>
    <row r="180" spans="1:12" ht="16.5" hidden="1" customHeight="1" x14ac:dyDescent="0.25">
      <c r="A180" s="147" t="str">
        <f t="shared" si="4"/>
        <v>0</v>
      </c>
      <c r="B180" s="1" t="str">
        <f>MstList!B182</f>
        <v>4895669AB</v>
      </c>
      <c r="C180" s="1" t="str">
        <f>MstList!D182</f>
        <v>Left Upper Control Arm</v>
      </c>
      <c r="D180" s="5"/>
      <c r="E180" s="191" t="str">
        <f>IF(D180&gt;0,Totals!F182,"")</f>
        <v/>
      </c>
      <c r="F180" s="191">
        <f t="shared" si="5"/>
        <v>0</v>
      </c>
      <c r="G180" s="157" t="str">
        <f>MstList!I182</f>
        <v xml:space="preserve"> Charger AWD</v>
      </c>
      <c r="H180" s="728">
        <f>MstList!K182</f>
        <v>0</v>
      </c>
      <c r="I180" s="23"/>
      <c r="J180" s="23"/>
      <c r="K180" s="23"/>
      <c r="L180" s="23"/>
    </row>
    <row r="181" spans="1:12" ht="16.5" hidden="1" customHeight="1" x14ac:dyDescent="0.25">
      <c r="A181" s="147" t="str">
        <f t="shared" si="4"/>
        <v>0</v>
      </c>
      <c r="B181" s="1" t="str">
        <f>MstList!B183</f>
        <v>4895668AB</v>
      </c>
      <c r="C181" s="1" t="str">
        <f>MstList!D183</f>
        <v>Right Upper Control Arm</v>
      </c>
      <c r="D181" s="5"/>
      <c r="E181" s="191" t="str">
        <f>IF(D181&gt;0,Totals!F183,"")</f>
        <v/>
      </c>
      <c r="F181" s="191">
        <f t="shared" si="5"/>
        <v>0</v>
      </c>
      <c r="G181" s="157" t="str">
        <f>MstList!I183</f>
        <v xml:space="preserve"> Charger AWD</v>
      </c>
      <c r="H181" s="728">
        <f>MstList!K183</f>
        <v>0</v>
      </c>
      <c r="I181" s="23"/>
      <c r="J181" s="23"/>
      <c r="K181" s="23"/>
      <c r="L181" s="23"/>
    </row>
    <row r="182" spans="1:12" ht="16.5" hidden="1" customHeight="1" x14ac:dyDescent="0.25">
      <c r="A182" s="147" t="str">
        <f t="shared" si="4"/>
        <v>0</v>
      </c>
      <c r="B182" s="1" t="str">
        <f>MstList!B184</f>
        <v>4779328AB</v>
      </c>
      <c r="C182" s="1" t="str">
        <f>MstList!D184</f>
        <v>Front Hub Bearing Assy.</v>
      </c>
      <c r="D182" s="5"/>
      <c r="E182" s="191" t="str">
        <f>IF(D182&gt;0,Totals!F184,"")</f>
        <v/>
      </c>
      <c r="F182" s="191">
        <f t="shared" si="5"/>
        <v>0</v>
      </c>
      <c r="G182" s="157" t="str">
        <f>MstList!I184</f>
        <v xml:space="preserve"> Charger AWD</v>
      </c>
      <c r="H182" s="728">
        <f>MstList!K184</f>
        <v>0</v>
      </c>
      <c r="I182" s="23"/>
      <c r="J182" s="23"/>
      <c r="K182" s="23"/>
      <c r="L182" s="23"/>
    </row>
    <row r="183" spans="1:12" ht="16.5" hidden="1" customHeight="1" x14ac:dyDescent="0.25">
      <c r="A183" s="147" t="str">
        <f t="shared" si="4"/>
        <v>0</v>
      </c>
      <c r="B183" s="1" t="str">
        <f>MstList!B185</f>
        <v>68264856AA</v>
      </c>
      <c r="C183" s="1" t="str">
        <f>MstList!D185</f>
        <v>Right Splash Shield</v>
      </c>
      <c r="D183" s="5"/>
      <c r="E183" s="191" t="str">
        <f>IF(D183&gt;0,Totals!F185,"")</f>
        <v/>
      </c>
      <c r="F183" s="191">
        <f t="shared" si="5"/>
        <v>0</v>
      </c>
      <c r="G183" s="157" t="str">
        <f>MstList!I185</f>
        <v xml:space="preserve"> Charger AWD</v>
      </c>
      <c r="H183" s="728">
        <f>MstList!K185</f>
        <v>0</v>
      </c>
      <c r="I183" s="23"/>
      <c r="J183" s="23"/>
      <c r="K183" s="23"/>
      <c r="L183" s="23"/>
    </row>
    <row r="184" spans="1:12" ht="16.5" hidden="1" customHeight="1" x14ac:dyDescent="0.25">
      <c r="A184" s="147" t="str">
        <f t="shared" si="4"/>
        <v>0</v>
      </c>
      <c r="B184" s="1" t="str">
        <f>MstList!B186</f>
        <v>68264857AA</v>
      </c>
      <c r="C184" s="1" t="str">
        <f>MstList!D186</f>
        <v>Left Splash Shield</v>
      </c>
      <c r="D184" s="5"/>
      <c r="E184" s="191" t="str">
        <f>IF(D184&gt;0,Totals!F186,"")</f>
        <v/>
      </c>
      <c r="F184" s="191">
        <f t="shared" si="5"/>
        <v>0</v>
      </c>
      <c r="G184" s="157" t="str">
        <f>MstList!I186</f>
        <v xml:space="preserve"> Charger AWD</v>
      </c>
      <c r="H184" s="728">
        <f>MstList!K186</f>
        <v>0</v>
      </c>
      <c r="I184" s="23"/>
      <c r="J184" s="23"/>
      <c r="K184" s="23"/>
      <c r="L184" s="23"/>
    </row>
    <row r="185" spans="1:12" ht="16.5" hidden="1" customHeight="1" x14ac:dyDescent="0.25">
      <c r="A185" s="147" t="str">
        <f t="shared" si="4"/>
        <v>0</v>
      </c>
      <c r="B185" s="1" t="str">
        <f>MstList!B187</f>
        <v>68248466AA</v>
      </c>
      <c r="C185" s="1" t="str">
        <f>MstList!D187</f>
        <v>Right Brake Hose</v>
      </c>
      <c r="D185" s="5"/>
      <c r="E185" s="191" t="str">
        <f>IF(D185&gt;0,Totals!F187,"")</f>
        <v/>
      </c>
      <c r="F185" s="191">
        <f t="shared" si="5"/>
        <v>0</v>
      </c>
      <c r="G185" s="157" t="str">
        <f>MstList!I187</f>
        <v xml:space="preserve"> Charger AWD</v>
      </c>
      <c r="H185" s="728">
        <f>MstList!K187</f>
        <v>0</v>
      </c>
      <c r="I185" s="23"/>
      <c r="J185" s="23"/>
      <c r="K185" s="23"/>
      <c r="L185" s="23"/>
    </row>
    <row r="186" spans="1:12" ht="16.5" hidden="1" customHeight="1" x14ac:dyDescent="0.25">
      <c r="A186" s="147" t="str">
        <f t="shared" si="4"/>
        <v>0</v>
      </c>
      <c r="B186" s="1" t="str">
        <f>MstList!B188</f>
        <v>68248467AA</v>
      </c>
      <c r="C186" s="1" t="str">
        <f>MstList!D188</f>
        <v>Left Front Brake Hose</v>
      </c>
      <c r="D186" s="5"/>
      <c r="E186" s="191" t="str">
        <f>IF(D186&gt;0,Totals!F188,"")</f>
        <v/>
      </c>
      <c r="F186" s="191">
        <f t="shared" si="5"/>
        <v>0</v>
      </c>
      <c r="G186" s="157" t="str">
        <f>MstList!I188</f>
        <v xml:space="preserve"> Charger AWD</v>
      </c>
      <c r="H186" s="728">
        <f>MstList!K188</f>
        <v>0</v>
      </c>
      <c r="I186" s="23"/>
      <c r="J186" s="23"/>
      <c r="K186" s="23"/>
      <c r="L186" s="23"/>
    </row>
    <row r="187" spans="1:12" ht="16.5" hidden="1" customHeight="1" x14ac:dyDescent="0.25">
      <c r="A187" s="147" t="str">
        <f t="shared" si="4"/>
        <v>0</v>
      </c>
      <c r="B187" s="1" t="str">
        <f>MstList!B189</f>
        <v>68331806AA</v>
      </c>
      <c r="C187" s="1" t="str">
        <f>MstList!D189</f>
        <v>Front Shield Pin</v>
      </c>
      <c r="D187" s="5"/>
      <c r="E187" s="191" t="str">
        <f>IF(D187&gt;0,Totals!F189,"")</f>
        <v/>
      </c>
      <c r="F187" s="191">
        <f t="shared" si="5"/>
        <v>0</v>
      </c>
      <c r="G187" s="157" t="str">
        <f>MstList!I189</f>
        <v xml:space="preserve"> Charger AWD</v>
      </c>
      <c r="H187" s="728">
        <f>MstList!K189</f>
        <v>0</v>
      </c>
      <c r="I187" s="23"/>
      <c r="J187" s="23"/>
      <c r="K187" s="23"/>
      <c r="L187" s="23"/>
    </row>
    <row r="188" spans="1:12" ht="16.5" hidden="1" customHeight="1" x14ac:dyDescent="0.25">
      <c r="A188" s="147" t="str">
        <f t="shared" si="4"/>
        <v>0</v>
      </c>
      <c r="B188" s="1" t="str">
        <f>MstList!B190</f>
        <v>06506161AA</v>
      </c>
      <c r="C188" s="1" t="str">
        <f>MstList!D190</f>
        <v>Splash Shield Screw</v>
      </c>
      <c r="D188" s="5"/>
      <c r="E188" s="191" t="str">
        <f>IF(D188&gt;0,Totals!F190,"")</f>
        <v/>
      </c>
      <c r="F188" s="191">
        <f t="shared" si="5"/>
        <v>0</v>
      </c>
      <c r="G188" s="157" t="str">
        <f>MstList!I190</f>
        <v xml:space="preserve"> Charger AWD</v>
      </c>
      <c r="H188" s="728">
        <f>MstList!K190</f>
        <v>0</v>
      </c>
      <c r="I188" s="23"/>
      <c r="J188" s="23"/>
      <c r="K188" s="23"/>
      <c r="L188" s="23"/>
    </row>
    <row r="189" spans="1:12" ht="16.5" hidden="1" customHeight="1" x14ac:dyDescent="0.25">
      <c r="A189" s="147" t="str">
        <f t="shared" si="4"/>
        <v>0</v>
      </c>
      <c r="B189" s="1" t="str">
        <f>MstList!B191</f>
        <v>6508332AA</v>
      </c>
      <c r="C189" s="1" t="str">
        <f>MstList!D191</f>
        <v>Under Body Shield Screw</v>
      </c>
      <c r="D189" s="5"/>
      <c r="E189" s="191" t="str">
        <f>IF(D189&gt;0,Totals!F191,"")</f>
        <v/>
      </c>
      <c r="F189" s="191">
        <f t="shared" si="5"/>
        <v>0</v>
      </c>
      <c r="G189" s="157" t="str">
        <f>MstList!I191</f>
        <v xml:space="preserve"> Charger AWD</v>
      </c>
      <c r="H189" s="728">
        <f>MstList!K191</f>
        <v>0</v>
      </c>
      <c r="I189" s="23"/>
      <c r="J189" s="23"/>
      <c r="K189" s="23"/>
      <c r="L189" s="23"/>
    </row>
    <row r="190" spans="1:12" ht="16.5" hidden="1" customHeight="1" x14ac:dyDescent="0.25">
      <c r="A190" s="147" t="str">
        <f t="shared" si="4"/>
        <v>0</v>
      </c>
      <c r="B190" s="1" t="str">
        <f>MstList!B192</f>
        <v>6506132AA</v>
      </c>
      <c r="C190" s="1" t="str">
        <f>MstList!D192</f>
        <v>Fender Liner Retainer</v>
      </c>
      <c r="D190" s="5"/>
      <c r="E190" s="191" t="str">
        <f>IF(D190&gt;0,Totals!F192,"")</f>
        <v/>
      </c>
      <c r="F190" s="191">
        <f t="shared" si="5"/>
        <v>0</v>
      </c>
      <c r="G190" s="157" t="str">
        <f>MstList!I192</f>
        <v xml:space="preserve"> Charger AWD</v>
      </c>
      <c r="H190" s="728">
        <f>MstList!K192</f>
        <v>0</v>
      </c>
      <c r="I190" s="23"/>
      <c r="J190" s="23"/>
      <c r="K190" s="23"/>
      <c r="L190" s="23"/>
    </row>
    <row r="191" spans="1:12" ht="16.5" hidden="1" customHeight="1" x14ac:dyDescent="0.25">
      <c r="A191" s="147" t="str">
        <f t="shared" si="4"/>
        <v>0</v>
      </c>
      <c r="B191" s="176" t="str">
        <f>MstList!B193</f>
        <v>NCV 949211</v>
      </c>
      <c r="C191" s="176" t="str">
        <f>MstList!D193</f>
        <v xml:space="preserve">(CV) AWD F/LEFT DRIVESHAFT </v>
      </c>
      <c r="D191" s="176"/>
      <c r="E191" s="197" t="str">
        <f>IF(D191&gt;0,Totals!F193,"")</f>
        <v/>
      </c>
      <c r="F191" s="197">
        <f t="shared" si="5"/>
        <v>0</v>
      </c>
      <c r="G191" s="176" t="str">
        <f>MstList!I193</f>
        <v>Charger AWD</v>
      </c>
      <c r="H191" s="241">
        <f>MstList!K193</f>
        <v>0</v>
      </c>
      <c r="I191" s="23"/>
      <c r="J191" s="23"/>
      <c r="K191" s="23"/>
      <c r="L191" s="23"/>
    </row>
    <row r="192" spans="1:12" ht="16.5" hidden="1" customHeight="1" x14ac:dyDescent="0.25">
      <c r="A192" s="147" t="str">
        <f t="shared" si="4"/>
        <v>0</v>
      </c>
      <c r="B192" s="176" t="str">
        <f>MstList!B194</f>
        <v>NCV949212</v>
      </c>
      <c r="C192" s="176" t="str">
        <f>MstList!D194</f>
        <v xml:space="preserve">(CV) AWD F/RIGHT DRIVESHAFT </v>
      </c>
      <c r="D192" s="176"/>
      <c r="E192" s="197" t="str">
        <f>IF(D192&gt;0,Totals!F194,"")</f>
        <v/>
      </c>
      <c r="F192" s="197">
        <f t="shared" si="5"/>
        <v>0</v>
      </c>
      <c r="G192" s="176" t="str">
        <f>MstList!I194</f>
        <v>Charger AWD</v>
      </c>
      <c r="H192" s="241">
        <f>MstList!K194</f>
        <v>0</v>
      </c>
      <c r="I192" s="23"/>
      <c r="J192" s="23"/>
      <c r="K192" s="23"/>
      <c r="L192" s="23"/>
    </row>
    <row r="193" spans="1:12" ht="16.5" hidden="1" customHeight="1" x14ac:dyDescent="0.25">
      <c r="A193" s="147" t="str">
        <f t="shared" si="4"/>
        <v>0</v>
      </c>
      <c r="B193" s="741" t="str">
        <f>MstList!B195</f>
        <v>BK MZCH2502296</v>
      </c>
      <c r="C193" s="176" t="str">
        <f>MstList!D195</f>
        <v>2016 AND UP LEFT HEADLIGHT ASSY</v>
      </c>
      <c r="D193" s="176"/>
      <c r="E193" s="197" t="str">
        <f>IF(D193&gt;0,Totals!F195,"")</f>
        <v/>
      </c>
      <c r="F193" s="197">
        <f t="shared" si="5"/>
        <v>0</v>
      </c>
      <c r="G193" s="176" t="str">
        <f>MstList!I195</f>
        <v>Charger AWD</v>
      </c>
      <c r="H193" s="241">
        <f>MstList!K195</f>
        <v>0</v>
      </c>
      <c r="I193" s="23"/>
      <c r="J193" s="23"/>
      <c r="K193" s="23"/>
      <c r="L193" s="23"/>
    </row>
    <row r="194" spans="1:12" ht="16.5" hidden="1" customHeight="1" x14ac:dyDescent="0.25">
      <c r="A194" s="147" t="str">
        <f t="shared" ref="A194:A255" si="6">IF(D194="","0","1")</f>
        <v>0</v>
      </c>
      <c r="B194" s="741" t="str">
        <f>MstList!B196</f>
        <v>BK MZCH2503296</v>
      </c>
      <c r="C194" s="176" t="str">
        <f>MstList!D196</f>
        <v>2016 AND UP RIGHT HEADLIGHT ASSY</v>
      </c>
      <c r="D194" s="176"/>
      <c r="E194" s="197" t="str">
        <f>IF(D194&gt;0,Totals!F196,"")</f>
        <v/>
      </c>
      <c r="F194" s="197">
        <f t="shared" ref="F194:F255" si="7">PRODUCT(D194:E194)</f>
        <v>0</v>
      </c>
      <c r="G194" s="176" t="str">
        <f>MstList!I196</f>
        <v>Charger AWD</v>
      </c>
      <c r="H194" s="241">
        <f>MstList!K196</f>
        <v>0</v>
      </c>
      <c r="I194" s="23"/>
      <c r="J194" s="23"/>
      <c r="K194" s="23"/>
      <c r="L194" s="23"/>
    </row>
    <row r="195" spans="1:12" ht="16.5" hidden="1" customHeight="1" x14ac:dyDescent="0.25">
      <c r="A195" s="147" t="str">
        <f t="shared" si="6"/>
        <v>0</v>
      </c>
      <c r="B195" s="741" t="str">
        <f>MstList!B197</f>
        <v>272899L</v>
      </c>
      <c r="C195" s="176" t="str">
        <f>MstList!D197</f>
        <v>FRONT STRUT LEFT</v>
      </c>
      <c r="D195" s="176"/>
      <c r="E195" s="197" t="str">
        <f>IF(D195&gt;0,Totals!F197,"")</f>
        <v/>
      </c>
      <c r="F195" s="197">
        <f t="shared" si="7"/>
        <v>0</v>
      </c>
      <c r="G195" s="176" t="str">
        <f>MstList!I197</f>
        <v>Charger AWD</v>
      </c>
      <c r="H195" s="241">
        <f>MstList!K197</f>
        <v>0</v>
      </c>
      <c r="I195" s="23"/>
      <c r="J195" s="23"/>
      <c r="K195" s="23"/>
      <c r="L195" s="23"/>
    </row>
    <row r="196" spans="1:12" ht="16.5" hidden="1" customHeight="1" x14ac:dyDescent="0.25">
      <c r="A196" s="147" t="str">
        <f t="shared" si="6"/>
        <v>0</v>
      </c>
      <c r="B196" s="742" t="str">
        <f>MstList!B198</f>
        <v>272899R</v>
      </c>
      <c r="C196" s="176" t="str">
        <f>MstList!D198</f>
        <v>FRONT STRUT RIGHT</v>
      </c>
      <c r="D196" s="176"/>
      <c r="E196" s="130" t="str">
        <f>IF(D196&gt;0,Totals!F198,"")</f>
        <v/>
      </c>
      <c r="F196" s="130">
        <f t="shared" si="7"/>
        <v>0</v>
      </c>
      <c r="G196" s="176" t="str">
        <f>MstList!I198</f>
        <v>Charger AWD</v>
      </c>
      <c r="H196" s="241">
        <f>MstList!K198</f>
        <v>0</v>
      </c>
      <c r="I196" s="23"/>
      <c r="J196" s="23"/>
      <c r="K196" s="23"/>
      <c r="L196" s="23"/>
    </row>
    <row r="197" spans="1:12" ht="16.5" hidden="1" customHeight="1" x14ac:dyDescent="0.25">
      <c r="A197" s="147" t="str">
        <f t="shared" si="6"/>
        <v>0</v>
      </c>
      <c r="B197" s="10" t="str">
        <f>MstList!B199</f>
        <v>FIL 4479</v>
      </c>
      <c r="C197" s="1" t="str">
        <f>MstList!D199</f>
        <v>Cabin Filter</v>
      </c>
      <c r="D197"/>
      <c r="E197" s="191" t="str">
        <f>IF(D197&gt;0,Totals!F199,"")</f>
        <v/>
      </c>
      <c r="F197" s="191">
        <f t="shared" si="7"/>
        <v>0</v>
      </c>
      <c r="G197" s="1" t="str">
        <f>MstList!I199</f>
        <v xml:space="preserve">         Grand Caravan</v>
      </c>
      <c r="H197" s="736">
        <f>MstList!K199</f>
        <v>0</v>
      </c>
      <c r="I197" s="23"/>
      <c r="J197" s="23"/>
      <c r="K197" s="23"/>
      <c r="L197" s="23"/>
    </row>
    <row r="198" spans="1:12" ht="16.5" hidden="1" customHeight="1" x14ac:dyDescent="0.25">
      <c r="A198" s="147" t="str">
        <f t="shared" si="6"/>
        <v>0</v>
      </c>
      <c r="B198" s="10" t="str">
        <f>MstList!B200</f>
        <v>FIL 9737</v>
      </c>
      <c r="C198" s="1" t="str">
        <f>MstList!D200</f>
        <v>Air Filter</v>
      </c>
      <c r="D198" s="5"/>
      <c r="E198" s="191" t="str">
        <f>IF(D198&gt;0,Totals!F200,"")</f>
        <v/>
      </c>
      <c r="F198" s="191">
        <f t="shared" si="7"/>
        <v>0</v>
      </c>
      <c r="G198" s="1" t="str">
        <f>MstList!I200</f>
        <v>Grand Caravan</v>
      </c>
      <c r="H198" s="736">
        <f>MstList!K200</f>
        <v>0</v>
      </c>
      <c r="I198" s="23"/>
      <c r="J198" s="23"/>
      <c r="K198" s="23"/>
      <c r="L198" s="23"/>
    </row>
    <row r="199" spans="1:12" ht="16.5" hidden="1" customHeight="1" x14ac:dyDescent="0.25">
      <c r="A199" s="147" t="str">
        <f t="shared" si="6"/>
        <v>0</v>
      </c>
      <c r="B199" s="1" t="str">
        <f>MstList!B201</f>
        <v>FIL 100010</v>
      </c>
      <c r="C199" s="1" t="str">
        <f>MstList!D201</f>
        <v>Oil Filter</v>
      </c>
      <c r="D199" s="5"/>
      <c r="E199" s="191" t="str">
        <f>IF(D199&gt;0,Totals!F201,"")</f>
        <v/>
      </c>
      <c r="F199" s="191">
        <f t="shared" si="7"/>
        <v>0</v>
      </c>
      <c r="G199" s="1" t="str">
        <f>MstList!I201</f>
        <v>Grand Caravan</v>
      </c>
      <c r="H199" s="728">
        <f>MstList!K201</f>
        <v>0</v>
      </c>
      <c r="I199" s="23"/>
      <c r="J199" s="23"/>
      <c r="K199" s="23"/>
      <c r="L199" s="23"/>
    </row>
    <row r="200" spans="1:12" ht="16.5" hidden="1" customHeight="1" x14ac:dyDescent="0.25">
      <c r="A200" s="147" t="str">
        <f t="shared" si="6"/>
        <v>0</v>
      </c>
      <c r="B200" s="10" t="str">
        <f>MstList!B202</f>
        <v>FIL 9756</v>
      </c>
      <c r="C200" s="1" t="str">
        <f>MstList!D202</f>
        <v>Air Filter</v>
      </c>
      <c r="D200" s="5"/>
      <c r="E200" s="191" t="str">
        <f>IF(D200&gt;0,Totals!F202,"")</f>
        <v/>
      </c>
      <c r="F200" s="191">
        <f t="shared" si="7"/>
        <v>0</v>
      </c>
      <c r="G200" s="1" t="str">
        <f>MstList!I202</f>
        <v>Durango AWD</v>
      </c>
      <c r="H200" s="736">
        <f>MstList!K202</f>
        <v>0</v>
      </c>
      <c r="I200" s="23"/>
      <c r="J200" s="23"/>
      <c r="K200" s="23"/>
      <c r="L200" s="23"/>
    </row>
    <row r="201" spans="1:12" ht="16.5" hidden="1" customHeight="1" x14ac:dyDescent="0.25">
      <c r="A201" s="147" t="str">
        <f t="shared" si="6"/>
        <v>0</v>
      </c>
      <c r="B201" s="216" t="str">
        <f>MstList!B203</f>
        <v>MOB 123085</v>
      </c>
      <c r="C201" s="743" t="str">
        <f>MstList!D203</f>
        <v>Mobil Synthetic 0W20 Oil</v>
      </c>
      <c r="D201" s="729"/>
      <c r="E201" s="216" t="str">
        <f>IF(D201&gt;0,Totals!F203,"")</f>
        <v/>
      </c>
      <c r="F201" s="216">
        <f t="shared" si="7"/>
        <v>0</v>
      </c>
      <c r="G201" s="216" t="str">
        <f>MstList!I203</f>
        <v>Durango AWD</v>
      </c>
      <c r="H201" s="736">
        <f>MstList!K203</f>
        <v>0</v>
      </c>
      <c r="I201" s="23"/>
      <c r="J201" s="23"/>
      <c r="K201" s="23"/>
      <c r="L201" s="23"/>
    </row>
    <row r="202" spans="1:12" ht="16.5" hidden="1" customHeight="1" x14ac:dyDescent="0.25">
      <c r="A202" s="147" t="str">
        <f t="shared" si="6"/>
        <v>0</v>
      </c>
      <c r="B202" s="1" t="str">
        <f>MstList!B204</f>
        <v>AKE ACT1629A</v>
      </c>
      <c r="C202" s="1" t="str">
        <f>MstList!D204</f>
        <v>Front Brake Pad</v>
      </c>
      <c r="D202" s="5"/>
      <c r="E202" s="191" t="str">
        <f>IF(D202&gt;0,Totals!F204,"")</f>
        <v/>
      </c>
      <c r="F202" s="191">
        <f t="shared" si="7"/>
        <v>0</v>
      </c>
      <c r="G202" s="733" t="str">
        <f>MstList!I204</f>
        <v>Durango AWD</v>
      </c>
      <c r="H202" s="728">
        <f>MstList!K204</f>
        <v>0</v>
      </c>
      <c r="I202" s="23"/>
      <c r="J202" s="23"/>
      <c r="K202" s="23"/>
      <c r="L202" s="23"/>
    </row>
    <row r="203" spans="1:12" ht="16.5" hidden="1" customHeight="1" x14ac:dyDescent="0.25">
      <c r="A203" s="147" t="str">
        <f t="shared" si="6"/>
        <v>0</v>
      </c>
      <c r="B203" s="1" t="str">
        <f>MstList!B205</f>
        <v>68035012AD</v>
      </c>
      <c r="C203" s="1" t="str">
        <f>MstList!D205</f>
        <v>Front Brake Rotor</v>
      </c>
      <c r="D203" s="5"/>
      <c r="E203" s="191" t="str">
        <f>IF(D203&gt;0,Totals!F205,"")</f>
        <v/>
      </c>
      <c r="F203" s="191">
        <f t="shared" si="7"/>
        <v>0</v>
      </c>
      <c r="G203" s="157" t="str">
        <f>MstList!I205</f>
        <v>Durango AWD</v>
      </c>
      <c r="H203" s="728">
        <f>MstList!K205</f>
        <v>0</v>
      </c>
      <c r="I203" s="23"/>
      <c r="J203" s="23"/>
      <c r="K203" s="23"/>
      <c r="L203" s="23"/>
    </row>
    <row r="204" spans="1:12" ht="16.5" hidden="1" customHeight="1" x14ac:dyDescent="0.25">
      <c r="A204" s="147" t="str">
        <f t="shared" si="6"/>
        <v>0</v>
      </c>
      <c r="B204" s="1" t="str">
        <f>MstList!B206</f>
        <v>68138843AB</v>
      </c>
      <c r="C204" s="1" t="str">
        <f>MstList!D206</f>
        <v>Left Front Brake Caliper</v>
      </c>
      <c r="D204" s="5"/>
      <c r="E204" s="191" t="str">
        <f>IF(D204&gt;0,Totals!F206,"")</f>
        <v/>
      </c>
      <c r="F204" s="191">
        <f t="shared" si="7"/>
        <v>0</v>
      </c>
      <c r="G204" s="157" t="str">
        <f>MstList!I206</f>
        <v>Durango AWD</v>
      </c>
      <c r="H204" s="728">
        <f>MstList!K206</f>
        <v>0</v>
      </c>
      <c r="I204" s="23"/>
      <c r="J204" s="23"/>
      <c r="K204" s="23"/>
      <c r="L204" s="23"/>
    </row>
    <row r="205" spans="1:12" ht="16.5" hidden="1" customHeight="1" x14ac:dyDescent="0.25">
      <c r="A205" s="147" t="str">
        <f t="shared" si="6"/>
        <v>0</v>
      </c>
      <c r="B205" s="1" t="str">
        <f>MstList!B207</f>
        <v>68138842AB</v>
      </c>
      <c r="C205" s="1" t="str">
        <f>MstList!D207</f>
        <v>Right Front Brake Caliper</v>
      </c>
      <c r="D205" s="5"/>
      <c r="E205" s="191" t="str">
        <f>IF(D205&gt;0,Totals!F207,"")</f>
        <v/>
      </c>
      <c r="F205" s="191">
        <f t="shared" si="7"/>
        <v>0</v>
      </c>
      <c r="G205" s="157" t="str">
        <f>MstList!I207</f>
        <v>Durango AWD</v>
      </c>
      <c r="H205" s="728">
        <f>MstList!K207</f>
        <v>0</v>
      </c>
      <c r="I205" s="23"/>
      <c r="J205" s="23"/>
      <c r="K205" s="23"/>
      <c r="L205" s="23"/>
    </row>
    <row r="206" spans="1:12" ht="16.5" hidden="1" customHeight="1" x14ac:dyDescent="0.25">
      <c r="A206" s="147" t="str">
        <f t="shared" si="6"/>
        <v>0</v>
      </c>
      <c r="B206" s="1" t="str">
        <f>MstList!B208</f>
        <v>68138845AB</v>
      </c>
      <c r="C206" s="1" t="str">
        <f>MstList!D208</f>
        <v>Caliper Pin Kit (Front</v>
      </c>
      <c r="D206" s="5"/>
      <c r="E206" s="191" t="str">
        <f>IF(D206&gt;0,Totals!F208,"")</f>
        <v/>
      </c>
      <c r="F206" s="191">
        <f t="shared" si="7"/>
        <v>0</v>
      </c>
      <c r="G206" s="157" t="str">
        <f>MstList!I208</f>
        <v>Durango AWD</v>
      </c>
      <c r="H206" s="728">
        <f>MstList!K208</f>
        <v>0</v>
      </c>
      <c r="I206" s="23"/>
      <c r="J206" s="23"/>
      <c r="K206" s="23"/>
      <c r="L206" s="23"/>
    </row>
    <row r="207" spans="1:12" ht="16.5" hidden="1" customHeight="1" x14ac:dyDescent="0.25">
      <c r="A207" s="147" t="str">
        <f t="shared" si="6"/>
        <v>0</v>
      </c>
      <c r="B207" s="1" t="str">
        <f>MstList!B209</f>
        <v>68052383AA</v>
      </c>
      <c r="C207" s="1" t="str">
        <f>MstList!D209</f>
        <v>Caliper Pin Kit (Rear)</v>
      </c>
      <c r="D207" s="5"/>
      <c r="E207" s="191" t="str">
        <f>IF(D207&gt;0,Totals!F209,"")</f>
        <v/>
      </c>
      <c r="F207" s="191">
        <f t="shared" si="7"/>
        <v>0</v>
      </c>
      <c r="G207" s="157" t="str">
        <f>MstList!I209</f>
        <v>Durango AWD</v>
      </c>
      <c r="H207" s="728">
        <f>MstList!K209</f>
        <v>0</v>
      </c>
      <c r="I207" s="23"/>
      <c r="J207" s="23"/>
      <c r="K207" s="23"/>
      <c r="L207" s="23"/>
    </row>
    <row r="208" spans="1:12" ht="16.5" hidden="1" customHeight="1" x14ac:dyDescent="0.25">
      <c r="A208" s="147" t="str">
        <f t="shared" si="6"/>
        <v>0</v>
      </c>
      <c r="B208" s="1" t="str">
        <f>MstList!B210</f>
        <v>68052386AA</v>
      </c>
      <c r="C208" s="1" t="str">
        <f>MstList!D210</f>
        <v>Rear Brake Pad</v>
      </c>
      <c r="D208" s="5"/>
      <c r="E208" s="191" t="str">
        <f>IF(D208&gt;0,Totals!F210,"")</f>
        <v/>
      </c>
      <c r="F208" s="191">
        <f t="shared" si="7"/>
        <v>0</v>
      </c>
      <c r="G208" s="157" t="str">
        <f>MstList!I210</f>
        <v>Durango AWD</v>
      </c>
      <c r="H208" s="728">
        <f>MstList!K210</f>
        <v>0</v>
      </c>
      <c r="I208" s="23"/>
      <c r="J208" s="23"/>
      <c r="K208" s="23"/>
      <c r="L208" s="23"/>
    </row>
    <row r="209" spans="1:12" ht="16.5" hidden="1" customHeight="1" x14ac:dyDescent="0.25">
      <c r="A209" s="147" t="str">
        <f t="shared" si="6"/>
        <v>0</v>
      </c>
      <c r="B209" s="1" t="str">
        <f>MstList!B211</f>
        <v>68035022AE</v>
      </c>
      <c r="C209" s="1" t="str">
        <f>MstList!D211</f>
        <v>Rear Brake Rotor</v>
      </c>
      <c r="D209" s="5"/>
      <c r="E209" s="191" t="str">
        <f>IF(D209&gt;0,Totals!F211,"")</f>
        <v/>
      </c>
      <c r="F209" s="191">
        <f t="shared" si="7"/>
        <v>0</v>
      </c>
      <c r="G209" s="157" t="str">
        <f>MstList!I211</f>
        <v>Durango AWD</v>
      </c>
      <c r="H209" s="728">
        <f>MstList!K211</f>
        <v>0</v>
      </c>
      <c r="I209" s="23"/>
      <c r="J209" s="23"/>
      <c r="K209" s="23"/>
      <c r="L209" s="23"/>
    </row>
    <row r="210" spans="1:12" ht="16.5" hidden="1" customHeight="1" x14ac:dyDescent="0.25">
      <c r="A210" s="147" t="str">
        <f t="shared" si="6"/>
        <v>0</v>
      </c>
      <c r="B210" s="1" t="str">
        <f>MstList!B212</f>
        <v>68052381AA</v>
      </c>
      <c r="C210" s="1" t="str">
        <f>MstList!D212</f>
        <v>Left Rear Brake Caliper</v>
      </c>
      <c r="D210" s="5"/>
      <c r="E210" s="191" t="str">
        <f>IF(D210&gt;0,Totals!F212,"")</f>
        <v/>
      </c>
      <c r="F210" s="191">
        <f t="shared" si="7"/>
        <v>0</v>
      </c>
      <c r="G210" s="157" t="str">
        <f>MstList!I212</f>
        <v>Durango AWD</v>
      </c>
      <c r="H210" s="728">
        <f>MstList!K212</f>
        <v>0</v>
      </c>
      <c r="I210" s="23"/>
      <c r="J210" s="23"/>
      <c r="K210" s="23"/>
      <c r="L210" s="23"/>
    </row>
    <row r="211" spans="1:12" ht="16.5" hidden="1" customHeight="1" x14ac:dyDescent="0.25">
      <c r="A211" s="147" t="str">
        <f t="shared" si="6"/>
        <v>0</v>
      </c>
      <c r="B211" s="1" t="str">
        <f>MstList!B213</f>
        <v>68052380AA</v>
      </c>
      <c r="C211" s="1" t="str">
        <f>MstList!D213</f>
        <v>Right Rear Brake Caliper</v>
      </c>
      <c r="D211" s="5"/>
      <c r="E211" s="191" t="str">
        <f>IF(D211&gt;0,Totals!F213,"")</f>
        <v/>
      </c>
      <c r="F211" s="191">
        <f t="shared" si="7"/>
        <v>0</v>
      </c>
      <c r="G211" s="157" t="str">
        <f>MstList!I213</f>
        <v>Durango AWD</v>
      </c>
      <c r="H211" s="728">
        <f>MstList!K213</f>
        <v>0</v>
      </c>
      <c r="I211" s="23"/>
      <c r="J211" s="23"/>
      <c r="L211" s="23"/>
    </row>
    <row r="212" spans="1:12" ht="16.5" customHeight="1" x14ac:dyDescent="0.25">
      <c r="A212" s="147" t="str">
        <f t="shared" si="6"/>
        <v>1</v>
      </c>
      <c r="B212" s="1" t="str">
        <f>MstList!B214</f>
        <v>68313387AB</v>
      </c>
      <c r="C212" s="1" t="str">
        <f>MstList!D214</f>
        <v>Tire Pressure Sensor (2019-20)</v>
      </c>
      <c r="D212" s="5">
        <v>4</v>
      </c>
      <c r="E212" s="191">
        <f>IF(D212&gt;0,Totals!F214,"")</f>
        <v>0</v>
      </c>
      <c r="F212" s="191">
        <f t="shared" si="7"/>
        <v>0</v>
      </c>
      <c r="G212" s="157" t="str">
        <f>MstList!I214</f>
        <v>Durango AWD</v>
      </c>
      <c r="H212" s="728">
        <f>MstList!K214</f>
        <v>0</v>
      </c>
      <c r="J212" s="23"/>
      <c r="L212" s="23"/>
    </row>
    <row r="213" spans="1:12" ht="16.5" hidden="1" customHeight="1" x14ac:dyDescent="0.25">
      <c r="A213" s="147" t="str">
        <f t="shared" si="6"/>
        <v>0</v>
      </c>
      <c r="B213" s="10" t="str">
        <f>MstList!B215</f>
        <v>SFI 224017</v>
      </c>
      <c r="C213" s="1" t="str">
        <f>MstList!D215</f>
        <v>Cabin Filter</v>
      </c>
      <c r="D213" s="5"/>
      <c r="E213" s="191" t="str">
        <f>IF(D213&gt;0,Totals!F215,"")</f>
        <v/>
      </c>
      <c r="F213" s="191">
        <f t="shared" si="7"/>
        <v>0</v>
      </c>
      <c r="G213" s="1" t="str">
        <f>MstList!I215</f>
        <v>Durango AWD</v>
      </c>
      <c r="H213" s="736">
        <f>MstList!K215</f>
        <v>0</v>
      </c>
    </row>
    <row r="214" spans="1:12" ht="16.5" hidden="1" customHeight="1" x14ac:dyDescent="0.25">
      <c r="A214" s="147" t="str">
        <f t="shared" si="6"/>
        <v>0</v>
      </c>
      <c r="B214" s="1" t="str">
        <f>MstList!B216</f>
        <v>BAT 7594R</v>
      </c>
      <c r="C214" s="1" t="str">
        <f>MstList!D216</f>
        <v>Battery</v>
      </c>
      <c r="D214" s="729"/>
      <c r="E214" s="191" t="str">
        <f>IF(D214&gt;0,Totals!F216,"")</f>
        <v/>
      </c>
      <c r="F214" s="191">
        <f t="shared" si="7"/>
        <v>0</v>
      </c>
      <c r="G214" s="1" t="str">
        <f>MstList!I216</f>
        <v>Ram</v>
      </c>
      <c r="H214" s="728">
        <f>MstList!K216</f>
        <v>0</v>
      </c>
    </row>
    <row r="215" spans="1:12" ht="16.5" hidden="1" customHeight="1" x14ac:dyDescent="0.25">
      <c r="A215" s="147" t="str">
        <f t="shared" si="6"/>
        <v>0</v>
      </c>
      <c r="B215" s="1" t="str">
        <f>MstList!B217</f>
        <v>56029644AB</v>
      </c>
      <c r="C215" s="1" t="str">
        <f>MstList!D217</f>
        <v>Alternator  220 Amp.</v>
      </c>
      <c r="D215" s="5"/>
      <c r="E215" s="191" t="str">
        <f>IF(D215&gt;0,Totals!F217,"")</f>
        <v/>
      </c>
      <c r="F215" s="191">
        <f t="shared" si="7"/>
        <v>0</v>
      </c>
      <c r="G215" s="157" t="str">
        <f>MstList!I217</f>
        <v>Ram</v>
      </c>
      <c r="H215" s="728">
        <f>MstList!K217</f>
        <v>0</v>
      </c>
    </row>
    <row r="216" spans="1:12" ht="16.5" hidden="1" customHeight="1" x14ac:dyDescent="0.25">
      <c r="A216" s="147" t="str">
        <f t="shared" si="6"/>
        <v>0</v>
      </c>
      <c r="B216" s="1" t="str">
        <f>MstList!B218</f>
        <v>68214892AC</v>
      </c>
      <c r="C216" s="1" t="str">
        <f>MstList!D218</f>
        <v>Blower Motor &amp; Wheel  (2016-19)</v>
      </c>
      <c r="D216" s="1"/>
      <c r="E216" s="191" t="str">
        <f>IF(D216&gt;0,Totals!F218,"")</f>
        <v/>
      </c>
      <c r="F216" s="191">
        <f t="shared" si="7"/>
        <v>0</v>
      </c>
      <c r="G216" s="157" t="str">
        <f>MstList!I218</f>
        <v>Ram</v>
      </c>
      <c r="H216" s="728">
        <f>MstList!K218</f>
        <v>0</v>
      </c>
    </row>
    <row r="217" spans="1:12" ht="16.5" hidden="1" customHeight="1" x14ac:dyDescent="0.25">
      <c r="A217" s="147" t="str">
        <f t="shared" si="6"/>
        <v>0</v>
      </c>
      <c r="B217" s="10" t="str">
        <f>MstList!B219</f>
        <v>UP 880073CR</v>
      </c>
      <c r="C217" s="1" t="str">
        <f>MstList!D219</f>
        <v>Brake Rotor-Front (2011-19)</v>
      </c>
      <c r="D217" s="5"/>
      <c r="E217" s="191" t="str">
        <f>IF(D217&gt;0,Totals!F219,"")</f>
        <v/>
      </c>
      <c r="F217" s="191">
        <f t="shared" si="7"/>
        <v>0</v>
      </c>
      <c r="G217" s="1" t="str">
        <f>MstList!I219</f>
        <v>Ram</v>
      </c>
      <c r="H217" s="736">
        <f>MstList!K219</f>
        <v>0</v>
      </c>
    </row>
    <row r="218" spans="1:12" ht="16.5" hidden="1" customHeight="1" x14ac:dyDescent="0.25">
      <c r="A218" s="147" t="str">
        <f t="shared" si="6"/>
        <v>0</v>
      </c>
      <c r="B218" s="12" t="str">
        <f>MstList!B220</f>
        <v>FLT FT7991</v>
      </c>
      <c r="C218" s="1" t="str">
        <f>MstList!D220</f>
        <v>Brake Pad-Front (2011-19)</v>
      </c>
      <c r="D218" s="5"/>
      <c r="E218" s="191" t="str">
        <f>IF(D218&gt;0,Totals!F220,"")</f>
        <v/>
      </c>
      <c r="F218" s="191">
        <f t="shared" si="7"/>
        <v>0</v>
      </c>
      <c r="G218" s="1" t="str">
        <f>MstList!I220</f>
        <v>Ram</v>
      </c>
      <c r="H218" s="736">
        <f>MstList!K220</f>
        <v>0</v>
      </c>
    </row>
    <row r="219" spans="1:12" ht="16.5" hidden="1" customHeight="1" x14ac:dyDescent="0.25">
      <c r="A219" s="147" t="str">
        <f t="shared" si="6"/>
        <v>0</v>
      </c>
      <c r="B219" s="22" t="str">
        <f>MstList!B221</f>
        <v>UP 880082CR</v>
      </c>
      <c r="C219" s="22" t="str">
        <f>MstList!D221</f>
        <v>Brake Rotor-Rear (2011-19)</v>
      </c>
      <c r="D219" s="5"/>
      <c r="E219" s="191" t="str">
        <f>IF(D219&gt;0,Totals!F221,"")</f>
        <v/>
      </c>
      <c r="F219" s="191">
        <f t="shared" si="7"/>
        <v>0</v>
      </c>
      <c r="G219" s="1" t="str">
        <f>MstList!I221</f>
        <v>Ram</v>
      </c>
      <c r="H219" s="736">
        <f>MstList!K221</f>
        <v>0</v>
      </c>
    </row>
    <row r="220" spans="1:12" ht="16.5" hidden="1" customHeight="1" x14ac:dyDescent="0.25">
      <c r="A220" s="147" t="str">
        <f t="shared" si="6"/>
        <v>0</v>
      </c>
      <c r="B220" s="22" t="str">
        <f>MstList!B222</f>
        <v>FLT FT7867</v>
      </c>
      <c r="C220" s="22" t="str">
        <f>MstList!D222</f>
        <v>Brake Pad-Rear (2011-19)</v>
      </c>
      <c r="D220" s="5"/>
      <c r="E220" s="191" t="str">
        <f>IF(D220&gt;0,Totals!F222,"")</f>
        <v/>
      </c>
      <c r="F220" s="191">
        <f t="shared" si="7"/>
        <v>0</v>
      </c>
      <c r="G220" s="1" t="str">
        <f>MstList!I222</f>
        <v>Ram</v>
      </c>
      <c r="H220" s="736">
        <f>MstList!K222</f>
        <v>0</v>
      </c>
    </row>
    <row r="221" spans="1:12" ht="16.5" hidden="1" customHeight="1" x14ac:dyDescent="0.25">
      <c r="A221" s="147" t="str">
        <f t="shared" si="6"/>
        <v>0</v>
      </c>
      <c r="B221" s="22" t="str">
        <f>MstList!B223</f>
        <v>NOE 7043011</v>
      </c>
      <c r="C221" s="22" t="str">
        <f>MstList!D223</f>
        <v>Oil Drain Plug  (20011-19)</v>
      </c>
      <c r="D221" s="22"/>
      <c r="E221" s="128" t="str">
        <f>IF(D221&gt;0,Totals!F223,"")</f>
        <v/>
      </c>
      <c r="F221" s="128">
        <f t="shared" si="7"/>
        <v>0</v>
      </c>
      <c r="G221" s="22" t="str">
        <f>MstList!I223</f>
        <v>Ram</v>
      </c>
      <c r="H221" s="737">
        <f>MstList!K223</f>
        <v>0</v>
      </c>
    </row>
    <row r="222" spans="1:12" ht="16.5" hidden="1" customHeight="1" x14ac:dyDescent="0.25">
      <c r="A222" s="147" t="str">
        <f t="shared" si="6"/>
        <v>0</v>
      </c>
      <c r="B222" s="76" t="str">
        <f>MstList!B224</f>
        <v>SE5605A</v>
      </c>
      <c r="C222" s="22" t="str">
        <f>MstList!D224</f>
        <v>Front Left Caliper (2011-18)</v>
      </c>
      <c r="D222" s="22"/>
      <c r="E222" s="128" t="str">
        <f>IF(D222&gt;0,Totals!F224,"")</f>
        <v/>
      </c>
      <c r="F222" s="128">
        <f t="shared" si="7"/>
        <v>0</v>
      </c>
      <c r="G222" s="22" t="str">
        <f>MstList!I224</f>
        <v>Ram</v>
      </c>
      <c r="H222" s="737">
        <f>MstList!K224</f>
        <v>0</v>
      </c>
    </row>
    <row r="223" spans="1:12" ht="16.5" hidden="1" customHeight="1" x14ac:dyDescent="0.25">
      <c r="A223" s="147" t="str">
        <f t="shared" si="6"/>
        <v>0</v>
      </c>
      <c r="B223" s="12" t="str">
        <f>MstList!B225</f>
        <v>SE5606A</v>
      </c>
      <c r="C223" s="1" t="str">
        <f>MstList!D225</f>
        <v>Front Right Caliper (2011-18)</v>
      </c>
      <c r="D223" s="22"/>
      <c r="E223" s="128" t="str">
        <f>IF(D223&gt;0,Totals!F225,"")</f>
        <v/>
      </c>
      <c r="F223" s="128">
        <f t="shared" si="7"/>
        <v>0</v>
      </c>
      <c r="G223" s="22" t="str">
        <f>MstList!I225</f>
        <v>Ram</v>
      </c>
      <c r="H223" s="737">
        <f>MstList!K225</f>
        <v>0</v>
      </c>
    </row>
    <row r="224" spans="1:12" ht="16.5" hidden="1" customHeight="1" x14ac:dyDescent="0.25">
      <c r="A224" s="147" t="str">
        <f t="shared" si="6"/>
        <v>0</v>
      </c>
      <c r="B224" s="177" t="str">
        <f>MstList!B226</f>
        <v>SE5387A</v>
      </c>
      <c r="C224" s="177" t="str">
        <f>MstList!D226</f>
        <v>Rear RightCaliper (2011-18)</v>
      </c>
      <c r="D224" s="159"/>
      <c r="E224" s="206" t="str">
        <f>IF(D224&gt;0,Totals!F226,"")</f>
        <v/>
      </c>
      <c r="F224" s="206">
        <f t="shared" si="7"/>
        <v>0</v>
      </c>
      <c r="G224" s="160" t="str">
        <f>MstList!I226</f>
        <v>Ram</v>
      </c>
      <c r="H224" s="737">
        <f>MstList!K226</f>
        <v>0</v>
      </c>
    </row>
    <row r="225" spans="1:12" ht="16.5" hidden="1" customHeight="1" x14ac:dyDescent="0.25">
      <c r="A225" s="147" t="str">
        <f t="shared" si="6"/>
        <v>0</v>
      </c>
      <c r="B225" s="179" t="str">
        <f>MstList!B227</f>
        <v>SE5388A</v>
      </c>
      <c r="C225" s="180" t="str">
        <f>MstList!D227</f>
        <v>Rear Left Caliper (2011-18)</v>
      </c>
      <c r="D225" s="181"/>
      <c r="E225" s="139" t="str">
        <f>IF(D225&gt;0,Totals!F227,"")</f>
        <v/>
      </c>
      <c r="F225" s="139">
        <f t="shared" si="7"/>
        <v>0</v>
      </c>
      <c r="G225" s="181" t="str">
        <f>MstList!I227</f>
        <v>Ram</v>
      </c>
      <c r="H225" s="737">
        <f>MstList!K227</f>
        <v>0</v>
      </c>
    </row>
    <row r="226" spans="1:12" ht="16.5" hidden="1" customHeight="1" x14ac:dyDescent="0.25">
      <c r="A226" s="147" t="str">
        <f t="shared" si="6"/>
        <v>0</v>
      </c>
      <c r="B226" s="178" t="str">
        <f>MstList!B228</f>
        <v>UP 609945</v>
      </c>
      <c r="C226" s="178" t="str">
        <f>MstList!D228</f>
        <v>Right Front Brake Hose (2011-19)</v>
      </c>
      <c r="D226" s="178"/>
      <c r="E226" s="140" t="str">
        <f>IF(D226&gt;0,Totals!F228,"")</f>
        <v/>
      </c>
      <c r="F226" s="140">
        <f t="shared" si="7"/>
        <v>0</v>
      </c>
      <c r="G226" s="178" t="str">
        <f>MstList!I228</f>
        <v>Ram</v>
      </c>
      <c r="H226" s="737">
        <f>MstList!K228</f>
        <v>0</v>
      </c>
    </row>
    <row r="227" spans="1:12" ht="16.5" hidden="1" customHeight="1" x14ac:dyDescent="0.25">
      <c r="A227" s="147" t="str">
        <f t="shared" si="6"/>
        <v>0</v>
      </c>
      <c r="B227" s="22" t="str">
        <f>MstList!B229</f>
        <v>UP 609946</v>
      </c>
      <c r="C227" s="22" t="str">
        <f>MstList!D229</f>
        <v>Left Front Brake Hose (2011-19)</v>
      </c>
      <c r="D227" s="22"/>
      <c r="E227" s="128" t="str">
        <f>IF(D227&gt;0,Totals!F229,"")</f>
        <v/>
      </c>
      <c r="F227" s="128">
        <f t="shared" si="7"/>
        <v>0</v>
      </c>
      <c r="G227" s="22" t="str">
        <f>MstList!I229</f>
        <v>Ram</v>
      </c>
      <c r="H227" s="737">
        <f>MstList!K229</f>
        <v>0</v>
      </c>
    </row>
    <row r="228" spans="1:12" ht="16.5" hidden="1" customHeight="1" x14ac:dyDescent="0.25">
      <c r="A228" s="147" t="str">
        <f t="shared" si="6"/>
        <v>0</v>
      </c>
      <c r="B228" s="22" t="str">
        <f>MstList!B230</f>
        <v>UP 532957</v>
      </c>
      <c r="C228" s="22" t="str">
        <f>MstList!D230</f>
        <v>Front ABS Sensors (2017-19)</v>
      </c>
      <c r="D228" s="22"/>
      <c r="E228" s="128" t="str">
        <f>IF(D228&gt;0,Totals!F230,"")</f>
        <v/>
      </c>
      <c r="F228" s="128">
        <f t="shared" si="7"/>
        <v>0</v>
      </c>
      <c r="G228" s="22" t="str">
        <f>MstList!I230</f>
        <v>Ram</v>
      </c>
      <c r="H228" s="737">
        <f>MstList!K230</f>
        <v>0</v>
      </c>
    </row>
    <row r="229" spans="1:12" ht="16.5" hidden="1" customHeight="1" x14ac:dyDescent="0.25">
      <c r="A229" s="147" t="str">
        <f t="shared" si="6"/>
        <v>0</v>
      </c>
      <c r="B229" s="71" t="str">
        <f>MstList!B231</f>
        <v>ECH921232</v>
      </c>
      <c r="C229" s="22" t="str">
        <f>MstList!D231</f>
        <v>Tire Pressure Sensor (2014-17)</v>
      </c>
      <c r="D229" s="22"/>
      <c r="E229" s="128" t="str">
        <f>IF(D229&gt;0,Totals!F231,"")</f>
        <v/>
      </c>
      <c r="F229" s="128">
        <f t="shared" si="7"/>
        <v>0</v>
      </c>
      <c r="G229" s="22" t="str">
        <f>MstList!I231</f>
        <v>Ram</v>
      </c>
      <c r="H229" s="737">
        <f>MstList!K231</f>
        <v>0</v>
      </c>
    </row>
    <row r="230" spans="1:12" ht="16.5" hidden="1" customHeight="1" x14ac:dyDescent="0.25">
      <c r="A230" s="147" t="str">
        <f t="shared" si="6"/>
        <v>0</v>
      </c>
      <c r="B230" s="75" t="str">
        <f>MstList!B232</f>
        <v>NTH 920250</v>
      </c>
      <c r="C230" s="22" t="str">
        <f>MstList!D232</f>
        <v>Tire Pressure Sensor Caps</v>
      </c>
      <c r="D230" s="22"/>
      <c r="E230" s="128" t="str">
        <f>IF(D230&gt;0,Totals!F232,"")</f>
        <v/>
      </c>
      <c r="F230" s="128">
        <f t="shared" si="7"/>
        <v>0</v>
      </c>
      <c r="G230" s="22" t="str">
        <f>MstList!I232</f>
        <v>Ram</v>
      </c>
      <c r="H230" s="737">
        <f>MstList!K232</f>
        <v>0</v>
      </c>
    </row>
    <row r="231" spans="1:12" ht="16.5" hidden="1" customHeight="1" x14ac:dyDescent="0.25">
      <c r="A231" s="147" t="str">
        <f t="shared" si="6"/>
        <v>0</v>
      </c>
      <c r="B231" s="75" t="str">
        <f>MstList!B233</f>
        <v>ECH 920228</v>
      </c>
      <c r="C231" s="22" t="str">
        <f>MstList!D233</f>
        <v>Tire Sensor Kit-(Rubber Valve Stem)</v>
      </c>
      <c r="D231" s="22"/>
      <c r="E231" s="128" t="str">
        <f>IF(D231&gt;0,Totals!F233,"")</f>
        <v/>
      </c>
      <c r="F231" s="128">
        <f t="shared" si="7"/>
        <v>0</v>
      </c>
      <c r="G231" s="22" t="str">
        <f>MstList!I233</f>
        <v>Ram</v>
      </c>
      <c r="H231" s="737">
        <f>MstList!K233</f>
        <v>0</v>
      </c>
    </row>
    <row r="232" spans="1:12" ht="16.5" hidden="1" customHeight="1" x14ac:dyDescent="0.25">
      <c r="A232" s="147" t="str">
        <f t="shared" si="6"/>
        <v>0</v>
      </c>
      <c r="B232" s="75" t="str">
        <f>MstList!B234</f>
        <v>NOE 6414274</v>
      </c>
      <c r="C232" s="22" t="str">
        <f>MstList!D234</f>
        <v>Lug Nuts (2011 Only)</v>
      </c>
      <c r="D232" s="22"/>
      <c r="E232" s="128" t="str">
        <f>IF(D232&gt;0,Totals!F234,"")</f>
        <v/>
      </c>
      <c r="F232" s="128">
        <f t="shared" si="7"/>
        <v>0</v>
      </c>
      <c r="G232" s="22" t="str">
        <f>MstList!I234</f>
        <v>Ram</v>
      </c>
      <c r="H232" s="737">
        <f>MstList!K234</f>
        <v>0</v>
      </c>
    </row>
    <row r="233" spans="1:12" ht="16.5" hidden="1" customHeight="1" x14ac:dyDescent="0.25">
      <c r="A233" s="147" t="str">
        <f t="shared" si="6"/>
        <v>0</v>
      </c>
      <c r="B233" s="76" t="str">
        <f>MstList!B235</f>
        <v>NOE 64143701</v>
      </c>
      <c r="C233" s="22" t="str">
        <f>MstList!D235</f>
        <v>Lug Nuts  (2012-17)</v>
      </c>
      <c r="D233" s="22"/>
      <c r="E233" s="128" t="str">
        <f>IF(D233&gt;0,Totals!F235,"")</f>
        <v/>
      </c>
      <c r="F233" s="128">
        <f t="shared" si="7"/>
        <v>0</v>
      </c>
      <c r="G233" s="22" t="str">
        <f>MstList!I235</f>
        <v>Ram</v>
      </c>
      <c r="H233" s="737">
        <f>MstList!K235</f>
        <v>0</v>
      </c>
    </row>
    <row r="234" spans="1:12" ht="16.5" hidden="1" customHeight="1" x14ac:dyDescent="0.25">
      <c r="A234" s="147" t="str">
        <f t="shared" si="6"/>
        <v>0</v>
      </c>
      <c r="B234" s="76" t="str">
        <f>MstList!B236</f>
        <v>NCP2653022</v>
      </c>
      <c r="C234" s="22" t="str">
        <f>MstList!D236</f>
        <v>Sway Bar Links (2011-2019</v>
      </c>
      <c r="D234" s="22"/>
      <c r="E234" s="128" t="str">
        <f>IF(D234&gt;0,Totals!F236,"")</f>
        <v/>
      </c>
      <c r="F234" s="128">
        <f t="shared" si="7"/>
        <v>0</v>
      </c>
      <c r="G234" s="22" t="str">
        <f>MstList!I236</f>
        <v>Ram</v>
      </c>
      <c r="H234" s="737">
        <f>MstList!K236</f>
        <v>0</v>
      </c>
    </row>
    <row r="235" spans="1:12" ht="16.5" hidden="1" customHeight="1" x14ac:dyDescent="0.25">
      <c r="A235" s="147" t="str">
        <f t="shared" si="6"/>
        <v>0</v>
      </c>
      <c r="B235" s="1" t="str">
        <f>MstList!B237</f>
        <v>1UC54S4AAB</v>
      </c>
      <c r="C235" s="1" t="str">
        <f>MstList!D237</f>
        <v>Steel Wheel-(Ram 1500 2016-19)</v>
      </c>
      <c r="D235" s="5"/>
      <c r="E235" s="191" t="str">
        <f>IF(D235&gt;0,Totals!F237,"")</f>
        <v/>
      </c>
      <c r="F235" s="191">
        <f t="shared" si="7"/>
        <v>0</v>
      </c>
      <c r="G235" s="157" t="str">
        <f>MstList!I237</f>
        <v>Ram</v>
      </c>
      <c r="H235" s="728">
        <f>MstList!K237</f>
        <v>0</v>
      </c>
    </row>
    <row r="236" spans="1:12" ht="16.5" hidden="1" customHeight="1" x14ac:dyDescent="0.25">
      <c r="A236" s="147" t="str">
        <f t="shared" si="6"/>
        <v>0</v>
      </c>
      <c r="B236" s="751" t="str">
        <f>MstList!B238</f>
        <v>----------------------</v>
      </c>
      <c r="C236" s="753" t="str">
        <f>MstList!D238</f>
        <v>------------------Chemicals------------------</v>
      </c>
      <c r="D236" s="729"/>
      <c r="E236" s="754" t="str">
        <f>IF(D236&gt;0,Totals!F238,"")</f>
        <v/>
      </c>
      <c r="F236" s="754">
        <f t="shared" si="7"/>
        <v>0</v>
      </c>
      <c r="G236" s="756" t="str">
        <f>MstList!I238</f>
        <v>-----------------------</v>
      </c>
      <c r="H236" s="757">
        <f>MstList!K238</f>
        <v>0</v>
      </c>
    </row>
    <row r="237" spans="1:12" ht="16.5" hidden="1" customHeight="1" x14ac:dyDescent="0.25">
      <c r="A237" s="147" t="str">
        <f t="shared" si="6"/>
        <v>0</v>
      </c>
      <c r="B237" s="11" t="str">
        <f>MstList!B239</f>
        <v>BK 7651351</v>
      </c>
      <c r="C237" s="5" t="str">
        <f>MstList!D239</f>
        <v>Sil-Glyde</v>
      </c>
      <c r="D237" s="5"/>
      <c r="E237" s="209" t="str">
        <f>IF(D237&gt;0,Totals!F239,"")</f>
        <v/>
      </c>
      <c r="F237" s="209">
        <f t="shared" si="7"/>
        <v>0</v>
      </c>
      <c r="G237" s="158">
        <f>MstList!I239</f>
        <v>0</v>
      </c>
      <c r="H237" s="338">
        <f>MstList!K239</f>
        <v>0</v>
      </c>
      <c r="K237" s="23"/>
    </row>
    <row r="238" spans="1:12" ht="16.5" hidden="1" customHeight="1" x14ac:dyDescent="0.25">
      <c r="A238" s="147" t="str">
        <f t="shared" si="6"/>
        <v>0</v>
      </c>
      <c r="B238" s="216" t="str">
        <f>MstList!B240</f>
        <v>BG: 208</v>
      </c>
      <c r="C238" s="743" t="str">
        <f>MstList!D240</f>
        <v>44K--BG-24 Per Case</v>
      </c>
      <c r="D238" s="5"/>
      <c r="E238" s="216" t="str">
        <f>IF(D238&gt;0,Totals!F240,"")</f>
        <v/>
      </c>
      <c r="F238" s="216">
        <f t="shared" si="7"/>
        <v>0</v>
      </c>
      <c r="G238" s="216" t="str">
        <f>MstList!I240</f>
        <v/>
      </c>
      <c r="H238" s="736">
        <f>MstList!K240</f>
        <v>0</v>
      </c>
      <c r="K238" s="23"/>
    </row>
    <row r="239" spans="1:12" ht="16.5" hidden="1" customHeight="1" x14ac:dyDescent="0.25">
      <c r="A239" s="147" t="str">
        <f t="shared" si="6"/>
        <v>0</v>
      </c>
      <c r="B239" s="1" t="str">
        <f>MstList!B241</f>
        <v>NFR ZX3030</v>
      </c>
      <c r="C239" s="1" t="str">
        <f>MstList!D241</f>
        <v>A/C Refrigerant</v>
      </c>
      <c r="D239" s="5"/>
      <c r="E239" s="191" t="str">
        <f>IF(D239&gt;0,Totals!F241,"")</f>
        <v/>
      </c>
      <c r="F239" s="191">
        <f t="shared" si="7"/>
        <v>0</v>
      </c>
      <c r="G239" s="158" t="str">
        <f>MstList!I241</f>
        <v/>
      </c>
      <c r="H239" s="736">
        <f>MstList!K241</f>
        <v>0</v>
      </c>
      <c r="I239" s="23"/>
      <c r="K239" s="23"/>
    </row>
    <row r="240" spans="1:12" ht="16.5" hidden="1" customHeight="1" x14ac:dyDescent="0.25">
      <c r="A240" s="147" t="str">
        <f t="shared" si="6"/>
        <v>0</v>
      </c>
      <c r="B240" s="1" t="str">
        <f>MstList!B242</f>
        <v>NAF RTU55EXT</v>
      </c>
      <c r="C240" s="1" t="str">
        <f>MstList!D242</f>
        <v>Antifreeze-55 Gallon</v>
      </c>
      <c r="D240" s="5"/>
      <c r="E240" s="191" t="str">
        <f>IF(D240&gt;0,Totals!F242,"")</f>
        <v/>
      </c>
      <c r="F240" s="191">
        <f t="shared" si="7"/>
        <v>0</v>
      </c>
      <c r="G240" s="158">
        <f>MstList!I242</f>
        <v>0</v>
      </c>
      <c r="H240" s="339">
        <f>MstList!K242</f>
        <v>0</v>
      </c>
      <c r="I240" s="23"/>
      <c r="J240" s="23"/>
      <c r="K240" s="23"/>
      <c r="L240" s="23"/>
    </row>
    <row r="241" spans="1:12" ht="16.5" hidden="1" customHeight="1" x14ac:dyDescent="0.25">
      <c r="A241" s="147" t="str">
        <f t="shared" si="6"/>
        <v>0</v>
      </c>
      <c r="B241" s="1" t="str">
        <f>MstList!B243</f>
        <v>MAC 1072</v>
      </c>
      <c r="C241" s="1" t="str">
        <f>MstList!D243</f>
        <v>Battery Cleaner</v>
      </c>
      <c r="D241" s="5"/>
      <c r="E241" s="191" t="str">
        <f>IF(D241&gt;0,Totals!F243,"")</f>
        <v/>
      </c>
      <c r="F241" s="191">
        <f t="shared" si="7"/>
        <v>0</v>
      </c>
      <c r="G241" s="158" t="str">
        <f>MstList!I243</f>
        <v/>
      </c>
      <c r="H241" s="736">
        <f>MstList!K243</f>
        <v>0</v>
      </c>
      <c r="I241" s="23"/>
      <c r="J241" s="23"/>
      <c r="K241" s="23"/>
      <c r="L241" s="23"/>
    </row>
    <row r="242" spans="1:12" ht="16.5" hidden="1" customHeight="1" x14ac:dyDescent="0.25">
      <c r="A242" s="147" t="str">
        <f t="shared" si="6"/>
        <v>0</v>
      </c>
      <c r="B242" s="1" t="str">
        <f>MstList!B244</f>
        <v>MAC 1073</v>
      </c>
      <c r="C242" s="1" t="str">
        <f>MstList!D244</f>
        <v>Battery Terminal Protectant</v>
      </c>
      <c r="D242" s="5"/>
      <c r="E242" s="191" t="str">
        <f>IF(D242&gt;0,Totals!F244,"")</f>
        <v/>
      </c>
      <c r="F242" s="191">
        <f t="shared" si="7"/>
        <v>0</v>
      </c>
      <c r="G242" s="158">
        <f>MstList!I244</f>
        <v>0</v>
      </c>
      <c r="H242" s="340">
        <f>MstList!K244</f>
        <v>0</v>
      </c>
      <c r="I242" s="23"/>
      <c r="J242" s="23"/>
      <c r="K242" s="23"/>
      <c r="L242" s="23"/>
    </row>
    <row r="243" spans="1:12" ht="16.5" hidden="1" customHeight="1" x14ac:dyDescent="0.25">
      <c r="A243" s="147" t="str">
        <f t="shared" si="6"/>
        <v>0</v>
      </c>
      <c r="B243" s="1" t="str">
        <f>MstList!B245</f>
        <v>PTX 24125</v>
      </c>
      <c r="C243" s="1" t="str">
        <f>MstList!D245</f>
        <v>Brake Caliper Lube</v>
      </c>
      <c r="D243" s="5"/>
      <c r="E243" s="191" t="str">
        <f>IF(D243&gt;0,Totals!F245,"")</f>
        <v/>
      </c>
      <c r="F243" s="191">
        <f t="shared" si="7"/>
        <v>0</v>
      </c>
      <c r="G243" s="158" t="str">
        <f>MstList!I245</f>
        <v/>
      </c>
      <c r="H243" s="736">
        <f>MstList!K245</f>
        <v>0</v>
      </c>
      <c r="I243" s="23"/>
      <c r="J243" s="23"/>
      <c r="K243" s="23"/>
      <c r="L243" s="23"/>
    </row>
    <row r="244" spans="1:12" ht="16.5" hidden="1" customHeight="1" x14ac:dyDescent="0.25">
      <c r="A244" s="147" t="str">
        <f t="shared" si="6"/>
        <v>0</v>
      </c>
      <c r="B244" s="1" t="str">
        <f>MstList!B246</f>
        <v>MAC 4700</v>
      </c>
      <c r="C244" s="1" t="str">
        <f>MstList!D246</f>
        <v>Brake Cleaner</v>
      </c>
      <c r="D244" s="5"/>
      <c r="E244" s="191" t="str">
        <f>IF(D244&gt;0,Totals!F246,"")</f>
        <v/>
      </c>
      <c r="F244" s="191">
        <f t="shared" si="7"/>
        <v>0</v>
      </c>
      <c r="G244" s="158">
        <f>MstList!I246</f>
        <v>0</v>
      </c>
      <c r="H244" s="340">
        <f>MstList!K246</f>
        <v>0</v>
      </c>
      <c r="I244" s="23"/>
      <c r="J244" s="23"/>
      <c r="K244" s="23"/>
      <c r="L244" s="23"/>
    </row>
    <row r="245" spans="1:12" ht="16.5" hidden="1" customHeight="1" x14ac:dyDescent="0.25">
      <c r="A245" s="147" t="str">
        <f t="shared" si="6"/>
        <v>0</v>
      </c>
      <c r="B245" s="1" t="str">
        <f>MstList!B247</f>
        <v>NAF NPF002</v>
      </c>
      <c r="C245" s="1" t="str">
        <f>MstList!D247</f>
        <v>Blue Diesel Exhaust Fluid</v>
      </c>
      <c r="D245" s="5"/>
      <c r="E245" s="191" t="str">
        <f>IF(D245&gt;0,Totals!F247,"")</f>
        <v/>
      </c>
      <c r="F245" s="191">
        <f t="shared" si="7"/>
        <v>0</v>
      </c>
      <c r="G245" s="158">
        <f>MstList!I247</f>
        <v>0</v>
      </c>
      <c r="H245" s="340">
        <f>MstList!K247</f>
        <v>0</v>
      </c>
      <c r="I245" s="23"/>
      <c r="J245" s="23"/>
      <c r="K245" s="23"/>
      <c r="L245" s="23"/>
    </row>
    <row r="246" spans="1:12" ht="16.5" hidden="1" customHeight="1" x14ac:dyDescent="0.25">
      <c r="A246" s="147" t="str">
        <f t="shared" si="6"/>
        <v>0</v>
      </c>
      <c r="B246" s="1" t="str">
        <f>MstList!B248</f>
        <v>VCL 601458</v>
      </c>
      <c r="C246" s="1" t="str">
        <f>MstList!D248</f>
        <v>Brake Fluid</v>
      </c>
      <c r="D246" s="5"/>
      <c r="E246" s="191" t="str">
        <f>IF(D246&gt;0,Totals!F248,"")</f>
        <v/>
      </c>
      <c r="F246" s="191">
        <f t="shared" si="7"/>
        <v>0</v>
      </c>
      <c r="G246" s="158">
        <f>MstList!I248</f>
        <v>0</v>
      </c>
      <c r="H246" s="340">
        <f>MstList!K248</f>
        <v>0</v>
      </c>
      <c r="I246" s="23"/>
      <c r="J246" s="23"/>
      <c r="K246" s="23"/>
      <c r="L246" s="23"/>
    </row>
    <row r="247" spans="1:12" ht="16.5" hidden="1" customHeight="1" x14ac:dyDescent="0.25">
      <c r="A247" s="147" t="str">
        <f t="shared" si="6"/>
        <v>0</v>
      </c>
      <c r="B247" s="1" t="str">
        <f>MstList!B249</f>
        <v>MMM 33455</v>
      </c>
      <c r="C247" s="1" t="str">
        <f>MstList!D249</f>
        <v>3" Cutting Wheel</v>
      </c>
      <c r="D247" s="5"/>
      <c r="E247" s="191" t="str">
        <f>IF(D247&gt;0,Totals!F249,"")</f>
        <v/>
      </c>
      <c r="F247" s="191">
        <f t="shared" si="7"/>
        <v>0</v>
      </c>
      <c r="G247" s="158" t="str">
        <f>MstList!I249</f>
        <v/>
      </c>
      <c r="H247" s="736">
        <f>MstList!K249</f>
        <v>0</v>
      </c>
      <c r="I247" s="23"/>
      <c r="J247" s="23"/>
      <c r="K247" s="23"/>
      <c r="L247" s="23"/>
    </row>
    <row r="248" spans="1:12" ht="16.5" hidden="1" customHeight="1" x14ac:dyDescent="0.25">
      <c r="A248" s="147" t="str">
        <f t="shared" si="6"/>
        <v>0</v>
      </c>
      <c r="B248" s="1" t="str">
        <f>MstList!B250</f>
        <v>MAC 8700</v>
      </c>
      <c r="C248" s="1" t="str">
        <f>MstList!D250</f>
        <v>Carb, Choke, and Throttle Cleaner</v>
      </c>
      <c r="D248" s="5"/>
      <c r="E248" s="191" t="str">
        <f>IF(D248&gt;0,Totals!F250,"")</f>
        <v/>
      </c>
      <c r="F248" s="191">
        <f t="shared" si="7"/>
        <v>0</v>
      </c>
      <c r="G248" s="158">
        <f>MstList!I250</f>
        <v>0</v>
      </c>
      <c r="H248" s="341">
        <f>MstList!K250</f>
        <v>0</v>
      </c>
      <c r="I248" s="23"/>
      <c r="J248" s="23"/>
      <c r="K248" s="23"/>
      <c r="L248" s="23"/>
    </row>
    <row r="249" spans="1:12" ht="16.5" hidden="1" customHeight="1" x14ac:dyDescent="0.25">
      <c r="A249" s="147" t="str">
        <f t="shared" si="6"/>
        <v>0</v>
      </c>
      <c r="B249" s="1">
        <f>MstList!B252</f>
        <v>402508</v>
      </c>
      <c r="C249" s="1" t="str">
        <f>MstList!D252</f>
        <v>Differential Lube</v>
      </c>
      <c r="D249" s="5"/>
      <c r="E249" s="191" t="str">
        <f>IF(D249&gt;0,Totals!F252,"")</f>
        <v/>
      </c>
      <c r="F249" s="191">
        <f t="shared" si="7"/>
        <v>0</v>
      </c>
      <c r="G249" s="158" t="str">
        <f>MstList!I252</f>
        <v/>
      </c>
      <c r="H249" s="736">
        <f>MstList!K252</f>
        <v>0</v>
      </c>
      <c r="I249" s="23"/>
      <c r="J249" s="23"/>
      <c r="K249" s="23"/>
      <c r="L249" s="23"/>
    </row>
    <row r="250" spans="1:12" ht="16.5" hidden="1" customHeight="1" x14ac:dyDescent="0.25">
      <c r="A250" s="147" t="str">
        <f t="shared" si="6"/>
        <v>0</v>
      </c>
      <c r="B250" s="216" t="str">
        <f>MstList!B254</f>
        <v>DA75W140</v>
      </c>
      <c r="C250" s="743" t="str">
        <f>MstList!D254</f>
        <v>Gear Oil-(16 Gal. Barrel)</v>
      </c>
      <c r="D250" s="5"/>
      <c r="E250" s="216" t="str">
        <f>IF(D250&gt;0,Totals!F254,"")</f>
        <v/>
      </c>
      <c r="F250" s="216">
        <f t="shared" si="7"/>
        <v>0</v>
      </c>
      <c r="G250" s="216" t="str">
        <f>MstList!I254</f>
        <v/>
      </c>
      <c r="H250" s="736">
        <f>MstList!K254</f>
        <v>0</v>
      </c>
      <c r="I250" s="23"/>
      <c r="J250" s="23"/>
      <c r="K250" s="23"/>
      <c r="L250" s="23"/>
    </row>
    <row r="251" spans="1:12" ht="16.5" hidden="1" customHeight="1" x14ac:dyDescent="0.25">
      <c r="A251" s="147" t="str">
        <f t="shared" si="6"/>
        <v>0</v>
      </c>
      <c r="B251" s="1" t="str">
        <f>MstList!B255</f>
        <v>PTX22058</v>
      </c>
      <c r="C251" s="1" t="str">
        <f>MstList!D255</f>
        <v>Grease, Dielectric</v>
      </c>
      <c r="D251" s="5"/>
      <c r="E251" s="161" t="str">
        <f>IF(D251&gt;0,Totals!F255,"")</f>
        <v/>
      </c>
      <c r="F251" s="161">
        <f t="shared" si="7"/>
        <v>0</v>
      </c>
      <c r="G251" s="1" t="str">
        <f>MstList!I255</f>
        <v/>
      </c>
      <c r="H251" s="759">
        <f>MstList!K255</f>
        <v>0</v>
      </c>
      <c r="I251" s="23"/>
      <c r="J251" s="23"/>
      <c r="K251" s="23"/>
      <c r="L251" s="23"/>
    </row>
    <row r="252" spans="1:12" ht="16.5" hidden="1" customHeight="1" x14ac:dyDescent="0.25">
      <c r="A252" s="147" t="str">
        <f t="shared" si="6"/>
        <v>0</v>
      </c>
      <c r="B252" s="1" t="str">
        <f>MstList!B256</f>
        <v>BK7651400</v>
      </c>
      <c r="C252" s="1" t="str">
        <f>MstList!D256</f>
        <v>Oil for Air tools</v>
      </c>
      <c r="D252" s="5"/>
      <c r="E252" s="161" t="str">
        <f>IF(D252&gt;0,Totals!F256,"")</f>
        <v/>
      </c>
      <c r="F252" s="161">
        <f t="shared" si="7"/>
        <v>0</v>
      </c>
      <c r="G252" s="1" t="str">
        <f>MstList!I256</f>
        <v xml:space="preserve"> </v>
      </c>
      <c r="H252" s="759">
        <f>MstList!K256</f>
        <v>0</v>
      </c>
      <c r="I252" s="23"/>
      <c r="J252" s="23"/>
      <c r="K252" s="23"/>
      <c r="L252" s="23"/>
    </row>
    <row r="253" spans="1:12" ht="16.5" hidden="1" customHeight="1" x14ac:dyDescent="0.25">
      <c r="A253" s="147" t="str">
        <f t="shared" si="6"/>
        <v>0</v>
      </c>
      <c r="B253" s="1" t="str">
        <f>MstList!B257</f>
        <v>PTX 80078</v>
      </c>
      <c r="C253" s="1" t="str">
        <f>MstList!D257</f>
        <v>Anti-Seize Lubricant</v>
      </c>
      <c r="D253" s="5"/>
      <c r="E253" s="191" t="str">
        <f>IF(D253&gt;0,Totals!F257,"")</f>
        <v/>
      </c>
      <c r="F253" s="191">
        <f t="shared" si="7"/>
        <v>0</v>
      </c>
      <c r="G253" s="158" t="str">
        <f>MstList!I257</f>
        <v/>
      </c>
      <c r="H253" s="736">
        <f>MstList!K257</f>
        <v>0</v>
      </c>
      <c r="I253" s="23"/>
      <c r="J253" s="23"/>
      <c r="K253" s="23"/>
      <c r="L253" s="23"/>
    </row>
    <row r="254" spans="1:12" ht="16.5" hidden="1" customHeight="1" x14ac:dyDescent="0.25">
      <c r="A254" s="147" t="str">
        <f t="shared" si="6"/>
        <v>0</v>
      </c>
      <c r="B254" s="216" t="str">
        <f>MstList!B258</f>
        <v>68088485AA</v>
      </c>
      <c r="C254" s="743" t="str">
        <f>MstList!D258</f>
        <v>Power Steering Fluid</v>
      </c>
      <c r="D254" s="5"/>
      <c r="E254" s="216" t="str">
        <f>IF(D254&gt;0,Totals!F258,"")</f>
        <v/>
      </c>
      <c r="F254" s="216">
        <f t="shared" si="7"/>
        <v>0</v>
      </c>
      <c r="G254" s="216">
        <f>MstList!I258</f>
        <v>0</v>
      </c>
      <c r="H254" s="736">
        <f>MstList!K258</f>
        <v>0</v>
      </c>
      <c r="I254" s="23"/>
      <c r="J254" s="23"/>
      <c r="K254" s="23"/>
      <c r="L254" s="23"/>
    </row>
    <row r="255" spans="1:12" ht="16.5" hidden="1" customHeight="1" x14ac:dyDescent="0.25">
      <c r="A255" s="147" t="str">
        <f t="shared" si="6"/>
        <v>0</v>
      </c>
      <c r="B255" s="1" t="str">
        <f>MstList!B259</f>
        <v>NCB 16PBDS</v>
      </c>
      <c r="C255" s="1" t="str">
        <f>MstList!D259</f>
        <v>PB Blaster</v>
      </c>
      <c r="D255" s="5"/>
      <c r="E255" s="191" t="str">
        <f>IF(D255&gt;0,Totals!F259,"")</f>
        <v/>
      </c>
      <c r="F255" s="191">
        <f t="shared" si="7"/>
        <v>0</v>
      </c>
      <c r="G255" s="158" t="str">
        <f>MstList!I259</f>
        <v/>
      </c>
      <c r="H255" s="736">
        <f>MstList!K259</f>
        <v>0</v>
      </c>
      <c r="I255" s="23"/>
      <c r="J255" s="23"/>
      <c r="K255" s="23"/>
      <c r="L255" s="23"/>
    </row>
    <row r="256" spans="1:12" ht="16.5" hidden="1" customHeight="1" x14ac:dyDescent="0.25">
      <c r="A256" s="147" t="str">
        <f t="shared" ref="A256:A314" si="8">IF(D256="","0","1")</f>
        <v>0</v>
      </c>
      <c r="B256" s="1" t="str">
        <f>MstList!B260</f>
        <v>MAC 8300</v>
      </c>
      <c r="C256" s="1" t="str">
        <f>MstList!D260</f>
        <v>Silicone Lubricant</v>
      </c>
      <c r="D256" s="5"/>
      <c r="E256" s="191" t="str">
        <f>IF(D256&gt;0,Totals!F260,"")</f>
        <v/>
      </c>
      <c r="F256" s="191">
        <f t="shared" ref="F256:F314" si="9">PRODUCT(D256:E256)</f>
        <v>0</v>
      </c>
      <c r="G256" s="158" t="str">
        <f>MstList!I260</f>
        <v/>
      </c>
      <c r="H256" s="736">
        <f>MstList!K260</f>
        <v>0</v>
      </c>
      <c r="I256" s="23"/>
      <c r="J256" s="23"/>
      <c r="K256" s="23"/>
      <c r="L256" s="23"/>
    </row>
    <row r="257" spans="1:12" ht="16.5" hidden="1" customHeight="1" x14ac:dyDescent="0.25">
      <c r="A257" s="147" t="str">
        <f t="shared" si="8"/>
        <v>0</v>
      </c>
      <c r="B257" s="1" t="str">
        <f>MstList!B261</f>
        <v>CRC 091840</v>
      </c>
      <c r="C257" s="1" t="str">
        <f>MstList!D261</f>
        <v>Stop Squeal</v>
      </c>
      <c r="D257" s="5"/>
      <c r="E257" s="191" t="str">
        <f>IF(D257&gt;0,Totals!F261,"")</f>
        <v/>
      </c>
      <c r="F257" s="191">
        <f t="shared" si="9"/>
        <v>0</v>
      </c>
      <c r="G257" s="158" t="str">
        <f>MstList!I261</f>
        <v/>
      </c>
      <c r="H257" s="736">
        <f>MstList!K261</f>
        <v>0</v>
      </c>
      <c r="I257" s="23"/>
      <c r="J257" s="23"/>
      <c r="K257" s="23"/>
      <c r="L257" s="23"/>
    </row>
    <row r="258" spans="1:12" ht="16.5" hidden="1" customHeight="1" x14ac:dyDescent="0.25">
      <c r="A258" s="147" t="str">
        <f t="shared" si="8"/>
        <v>0</v>
      </c>
      <c r="B258" s="1" t="str">
        <f>MstList!B262</f>
        <v>CTC 183710</v>
      </c>
      <c r="C258" s="1" t="str">
        <f>MstList!D262</f>
        <v>Tire Lube Paste</v>
      </c>
      <c r="D258" s="5"/>
      <c r="E258" s="191" t="str">
        <f>IF(D258&gt;0,Totals!F262,"")</f>
        <v/>
      </c>
      <c r="F258" s="191">
        <f t="shared" si="9"/>
        <v>0</v>
      </c>
      <c r="G258" s="158">
        <f>MstList!I262</f>
        <v>0</v>
      </c>
      <c r="H258" s="736">
        <f>MstList!K262</f>
        <v>0</v>
      </c>
      <c r="I258" s="23"/>
      <c r="J258" s="23"/>
      <c r="K258" s="23"/>
      <c r="L258" s="23"/>
    </row>
    <row r="259" spans="1:12" ht="16.5" hidden="1" customHeight="1" x14ac:dyDescent="0.25">
      <c r="A259" s="147" t="str">
        <f t="shared" si="8"/>
        <v>0</v>
      </c>
      <c r="B259" s="1">
        <f>MstList!B263</f>
        <v>7651338</v>
      </c>
      <c r="C259" s="1" t="str">
        <f>MstList!D263</f>
        <v>Tire Mount Lube</v>
      </c>
      <c r="D259" s="5"/>
      <c r="E259" s="191" t="str">
        <f>IF(D259&gt;0,Totals!F263,"")</f>
        <v/>
      </c>
      <c r="F259" s="191">
        <f t="shared" si="9"/>
        <v>0</v>
      </c>
      <c r="G259" s="158" t="str">
        <f>MstList!I263</f>
        <v/>
      </c>
      <c r="H259" s="736">
        <f>MstList!K263</f>
        <v>0</v>
      </c>
      <c r="I259" s="23"/>
      <c r="J259" s="23"/>
      <c r="K259" s="23"/>
      <c r="L259" s="23"/>
    </row>
    <row r="260" spans="1:12" ht="16.5" hidden="1" customHeight="1" x14ac:dyDescent="0.25">
      <c r="A260" s="147" t="str">
        <f t="shared" si="8"/>
        <v>0</v>
      </c>
      <c r="B260" s="743" t="str">
        <f>MstList!B264</f>
        <v>BG: 106/310</v>
      </c>
      <c r="C260" s="743" t="str">
        <f>MstList!D264</f>
        <v>Transmission Flush--BG-12 Per Case</v>
      </c>
      <c r="D260" s="5"/>
      <c r="E260" s="216" t="str">
        <f>IF(D260&gt;0,Totals!F264,"")</f>
        <v/>
      </c>
      <c r="F260" s="216">
        <f t="shared" si="9"/>
        <v>0</v>
      </c>
      <c r="G260" s="216" t="str">
        <f>MstList!I264</f>
        <v/>
      </c>
      <c r="H260" s="736">
        <f>MstList!K264</f>
        <v>0</v>
      </c>
      <c r="I260" s="23"/>
      <c r="J260" s="23"/>
      <c r="K260" s="23"/>
      <c r="L260" s="23"/>
    </row>
    <row r="261" spans="1:12" ht="16.5" hidden="1" customHeight="1" x14ac:dyDescent="0.25">
      <c r="A261" s="147" t="str">
        <f t="shared" si="8"/>
        <v>0</v>
      </c>
      <c r="B261" s="1" t="str">
        <f>MstList!B266</f>
        <v>NCB 5105</v>
      </c>
      <c r="C261" s="1" t="str">
        <f>MstList!D266</f>
        <v>Waterless Hand Cleaner</v>
      </c>
      <c r="D261" s="5"/>
      <c r="E261" s="191" t="str">
        <f>IF(D261&gt;0,Totals!F266,"")</f>
        <v/>
      </c>
      <c r="F261" s="191">
        <f t="shared" si="9"/>
        <v>0</v>
      </c>
      <c r="G261" s="158" t="str">
        <f>MstList!I266</f>
        <v/>
      </c>
      <c r="H261" s="736">
        <f>MstList!K266</f>
        <v>0</v>
      </c>
      <c r="I261" s="23"/>
      <c r="J261" s="23"/>
      <c r="K261" s="23"/>
      <c r="L261" s="23"/>
    </row>
    <row r="262" spans="1:12" ht="16.5" hidden="1" customHeight="1" x14ac:dyDescent="0.25">
      <c r="A262" s="147" t="str">
        <f t="shared" si="8"/>
        <v>0</v>
      </c>
      <c r="B262" s="1" t="str">
        <f>MstList!B267</f>
        <v>NCB L616</v>
      </c>
      <c r="C262" s="1" t="str">
        <f>MstList!D267</f>
        <v>White Lithium Grease</v>
      </c>
      <c r="D262" s="5"/>
      <c r="E262" s="191" t="str">
        <f>IF(D262&gt;0,Totals!F267,"")</f>
        <v/>
      </c>
      <c r="F262" s="191">
        <f t="shared" si="9"/>
        <v>0</v>
      </c>
      <c r="G262" s="158" t="str">
        <f>MstList!I267</f>
        <v/>
      </c>
      <c r="H262" s="736">
        <f>MstList!K267</f>
        <v>0</v>
      </c>
      <c r="I262" s="23"/>
      <c r="J262" s="23"/>
      <c r="K262" s="23"/>
      <c r="L262" s="23"/>
    </row>
    <row r="263" spans="1:12" ht="16.5" hidden="1" customHeight="1" x14ac:dyDescent="0.25">
      <c r="A263" s="147" t="str">
        <f t="shared" si="8"/>
        <v>0</v>
      </c>
      <c r="B263" s="743" t="str">
        <f>MstList!B269</f>
        <v>BG 108</v>
      </c>
      <c r="C263" s="743" t="str">
        <f>MstList!D269</f>
        <v>Power Steering Cleaner (24 per case)</v>
      </c>
      <c r="D263" s="5"/>
      <c r="E263" s="216" t="str">
        <f>IF(D263&gt;0,Totals!F269,"")</f>
        <v/>
      </c>
      <c r="F263" s="216">
        <f t="shared" si="9"/>
        <v>0</v>
      </c>
      <c r="G263" s="216">
        <f>MstList!I269</f>
        <v>0</v>
      </c>
      <c r="H263" s="736">
        <f>MstList!K269</f>
        <v>0</v>
      </c>
      <c r="I263" s="23"/>
      <c r="J263" s="23"/>
      <c r="K263" s="23"/>
      <c r="L263" s="23"/>
    </row>
    <row r="264" spans="1:12" ht="16.5" hidden="1" customHeight="1" x14ac:dyDescent="0.25">
      <c r="A264" s="147" t="str">
        <f t="shared" si="8"/>
        <v>0</v>
      </c>
      <c r="B264" s="751" t="str">
        <f>MstList!B270</f>
        <v>-----------------------</v>
      </c>
      <c r="C264" s="753" t="str">
        <f>MstList!D270</f>
        <v>------------Miscellaneous--------------------</v>
      </c>
      <c r="D264" s="729"/>
      <c r="E264" s="754" t="str">
        <f>IF(D264&gt;0,Totals!F270,"")</f>
        <v/>
      </c>
      <c r="F264" s="754">
        <f t="shared" si="9"/>
        <v>0</v>
      </c>
      <c r="G264" s="756" t="str">
        <f>MstList!I270</f>
        <v>------------------------</v>
      </c>
      <c r="H264" s="757">
        <f>MstList!K270</f>
        <v>0</v>
      </c>
      <c r="I264" s="23"/>
      <c r="J264" s="23"/>
      <c r="K264" s="23"/>
      <c r="L264" s="23"/>
    </row>
    <row r="265" spans="1:12" ht="16.5" hidden="1" customHeight="1" x14ac:dyDescent="0.25">
      <c r="A265" s="147" t="str">
        <f t="shared" si="8"/>
        <v>0</v>
      </c>
      <c r="B265" s="9" t="str">
        <f>MstList!B271</f>
        <v>BK7101222</v>
      </c>
      <c r="C265" s="13" t="str">
        <f>MstList!D271</f>
        <v>Tire Crayon-10 Per Box White</v>
      </c>
      <c r="D265" s="6"/>
      <c r="E265" s="211" t="str">
        <f>IF(D265&gt;0,Totals!F271,"")</f>
        <v/>
      </c>
      <c r="F265" s="211">
        <f t="shared" si="9"/>
        <v>0</v>
      </c>
      <c r="G265" s="158">
        <f>MstList!I271</f>
        <v>0</v>
      </c>
      <c r="H265" s="738">
        <f>MstList!K271</f>
        <v>0</v>
      </c>
      <c r="I265" s="23"/>
      <c r="J265" s="23"/>
      <c r="K265" s="23"/>
      <c r="L265" s="23"/>
    </row>
    <row r="266" spans="1:12" ht="16.5" hidden="1" customHeight="1" x14ac:dyDescent="0.25">
      <c r="A266" s="147" t="str">
        <f t="shared" si="8"/>
        <v>0</v>
      </c>
      <c r="B266" s="9" t="str">
        <f>MstList!B272</f>
        <v>LMP 194N</v>
      </c>
      <c r="C266" s="13" t="str">
        <f>MstList!D272</f>
        <v>Side Marker Bulb</v>
      </c>
      <c r="D266" s="6"/>
      <c r="E266" s="192" t="str">
        <f>IF(D266&gt;0,Totals!F272,"")</f>
        <v/>
      </c>
      <c r="F266" s="192">
        <f t="shared" si="9"/>
        <v>0</v>
      </c>
      <c r="G266" s="158" t="str">
        <f>MstList!I272</f>
        <v/>
      </c>
      <c r="H266" s="738">
        <f>MstList!K272</f>
        <v>0</v>
      </c>
      <c r="I266" s="23"/>
      <c r="J266" s="23"/>
      <c r="K266" s="23"/>
    </row>
    <row r="267" spans="1:12" ht="16.5" hidden="1" customHeight="1" x14ac:dyDescent="0.25">
      <c r="A267" s="147" t="str">
        <f t="shared" si="8"/>
        <v>0</v>
      </c>
      <c r="B267" s="9" t="str">
        <f>MstList!B273</f>
        <v>LMP 194NAN</v>
      </c>
      <c r="C267" s="13" t="str">
        <f>MstList!D273</f>
        <v>Amber Side Marker Bulb</v>
      </c>
      <c r="D267" s="6"/>
      <c r="E267" s="192" t="str">
        <f>IF(D267&gt;0,Totals!F273,"")</f>
        <v/>
      </c>
      <c r="F267" s="192">
        <f t="shared" si="9"/>
        <v>0</v>
      </c>
      <c r="G267" s="158">
        <f>MstList!I273</f>
        <v>0</v>
      </c>
      <c r="H267" s="738">
        <f>MstList!K273</f>
        <v>0</v>
      </c>
      <c r="I267" s="23"/>
      <c r="J267" s="23"/>
      <c r="K267" s="23"/>
      <c r="L267" s="23"/>
    </row>
    <row r="268" spans="1:12" ht="16.5" hidden="1" customHeight="1" x14ac:dyDescent="0.25">
      <c r="A268" s="147" t="str">
        <f t="shared" si="8"/>
        <v>0</v>
      </c>
      <c r="B268" s="9" t="str">
        <f>MstList!B274</f>
        <v>LMP 3157N</v>
      </c>
      <c r="C268" s="13" t="str">
        <f>MstList!D274</f>
        <v>Bulb</v>
      </c>
      <c r="D268" s="6"/>
      <c r="E268" s="192" t="str">
        <f>IF(D268&gt;0,Totals!F274,"")</f>
        <v/>
      </c>
      <c r="F268" s="192">
        <f t="shared" si="9"/>
        <v>0</v>
      </c>
      <c r="G268" s="158">
        <f>MstList!I274</f>
        <v>0</v>
      </c>
      <c r="H268" s="738">
        <f>MstList!K274</f>
        <v>0</v>
      </c>
      <c r="I268" s="23"/>
      <c r="J268" s="23"/>
      <c r="K268" s="23"/>
      <c r="L268" s="23"/>
    </row>
    <row r="269" spans="1:12" ht="16.5" hidden="1" customHeight="1" x14ac:dyDescent="0.25">
      <c r="A269" s="147" t="str">
        <f t="shared" si="8"/>
        <v>0</v>
      </c>
      <c r="B269" s="9" t="str">
        <f>MstList!B275</f>
        <v>LMP 7440N</v>
      </c>
      <c r="C269" s="13" t="str">
        <f>MstList!D275</f>
        <v>Bulb</v>
      </c>
      <c r="D269" s="6"/>
      <c r="E269" s="192" t="str">
        <f>IF(D269&gt;0,Totals!F275,"")</f>
        <v/>
      </c>
      <c r="F269" s="192">
        <f t="shared" si="9"/>
        <v>0</v>
      </c>
      <c r="G269" s="158">
        <f>MstList!I275</f>
        <v>0</v>
      </c>
      <c r="H269" s="738">
        <f>MstList!K275</f>
        <v>0</v>
      </c>
      <c r="I269" s="23"/>
      <c r="J269" s="23"/>
      <c r="K269" s="23"/>
    </row>
    <row r="270" spans="1:12" ht="16.5" hidden="1" customHeight="1" x14ac:dyDescent="0.25">
      <c r="A270" s="147" t="str">
        <f t="shared" si="8"/>
        <v>0</v>
      </c>
      <c r="B270" s="9" t="str">
        <f>MstList!B276</f>
        <v>LMP 7441N</v>
      </c>
      <c r="C270" s="13" t="str">
        <f>MstList!D276</f>
        <v>Backup Bulb</v>
      </c>
      <c r="D270" s="6"/>
      <c r="E270" s="192" t="str">
        <f>IF(D270&gt;0,Totals!F276,"")</f>
        <v/>
      </c>
      <c r="F270" s="192">
        <f t="shared" si="9"/>
        <v>0</v>
      </c>
      <c r="G270" s="158">
        <f>MstList!I276</f>
        <v>0</v>
      </c>
      <c r="H270" s="736">
        <f>MstList!K276</f>
        <v>0</v>
      </c>
      <c r="I270" s="23"/>
      <c r="J270" s="23"/>
      <c r="K270" s="23"/>
      <c r="L270" s="23"/>
    </row>
    <row r="271" spans="1:12" ht="16.5" hidden="1" customHeight="1" x14ac:dyDescent="0.25">
      <c r="A271" s="147" t="str">
        <f t="shared" si="8"/>
        <v>0</v>
      </c>
      <c r="B271" s="9" t="str">
        <f>MstList!B277</f>
        <v>LMP 7443N</v>
      </c>
      <c r="C271" s="13" t="str">
        <f>MstList!D277</f>
        <v>Brake Light Bulb</v>
      </c>
      <c r="D271" s="6"/>
      <c r="E271" s="192" t="str">
        <f>IF(D271&gt;0,Totals!F277,"")</f>
        <v/>
      </c>
      <c r="F271" s="192">
        <f t="shared" si="9"/>
        <v>0</v>
      </c>
      <c r="G271" s="158">
        <f>MstList!I277</f>
        <v>0</v>
      </c>
      <c r="H271" s="736">
        <f>MstList!K277</f>
        <v>0</v>
      </c>
      <c r="I271" s="23"/>
      <c r="J271" s="23"/>
      <c r="K271" s="23"/>
      <c r="L271" s="23"/>
    </row>
    <row r="272" spans="1:12" ht="16.5" hidden="1" customHeight="1" x14ac:dyDescent="0.25">
      <c r="A272" s="147" t="str">
        <f t="shared" si="8"/>
        <v>0</v>
      </c>
      <c r="B272" s="9" t="str">
        <f>MstList!B278</f>
        <v>LMP 9005N</v>
      </c>
      <c r="C272" s="13" t="str">
        <f>MstList!D278</f>
        <v>Headlight Bulb (2016-19 Charger)</v>
      </c>
      <c r="D272" s="6"/>
      <c r="E272" s="192" t="str">
        <f>IF(D272&gt;0,Totals!F278,"")</f>
        <v/>
      </c>
      <c r="F272" s="192">
        <f t="shared" si="9"/>
        <v>0</v>
      </c>
      <c r="G272" s="158">
        <f>MstList!I278</f>
        <v>0</v>
      </c>
      <c r="H272" s="736">
        <f>MstList!K278</f>
        <v>0</v>
      </c>
      <c r="I272" s="23"/>
      <c r="J272" s="23"/>
      <c r="K272" s="23"/>
      <c r="L272" s="23"/>
    </row>
    <row r="273" spans="1:12" ht="16.5" hidden="1" customHeight="1" x14ac:dyDescent="0.25">
      <c r="A273" s="147" t="str">
        <f t="shared" si="8"/>
        <v>0</v>
      </c>
      <c r="B273" s="9" t="str">
        <f>MstList!B279</f>
        <v>LMP 912N</v>
      </c>
      <c r="C273" s="13" t="str">
        <f>MstList!D279</f>
        <v>Dome Lightbulb</v>
      </c>
      <c r="D273" s="6"/>
      <c r="E273" s="192" t="str">
        <f>IF(D273&gt;0,Totals!F279,"")</f>
        <v/>
      </c>
      <c r="F273" s="192">
        <f t="shared" si="9"/>
        <v>0</v>
      </c>
      <c r="G273" s="158" t="str">
        <f>MstList!I279</f>
        <v/>
      </c>
      <c r="H273" s="738">
        <f>MstList!K279</f>
        <v>0</v>
      </c>
      <c r="I273" s="23"/>
      <c r="J273" s="23"/>
      <c r="K273" s="23"/>
      <c r="L273" s="23"/>
    </row>
    <row r="274" spans="1:12" ht="16.5" hidden="1" customHeight="1" x14ac:dyDescent="0.25">
      <c r="A274" s="147" t="str">
        <f t="shared" si="8"/>
        <v>0</v>
      </c>
      <c r="B274" s="162" t="str">
        <f>MstList!B281</f>
        <v>DC DC503</v>
      </c>
      <c r="C274" s="9" t="str">
        <f>MstList!D281</f>
        <v>Gloss White Paint</v>
      </c>
      <c r="D274" s="6"/>
      <c r="E274" s="192" t="str">
        <f>IF(D274&gt;0,Totals!F281,"")</f>
        <v/>
      </c>
      <c r="F274" s="192">
        <f t="shared" si="9"/>
        <v>0</v>
      </c>
      <c r="G274" s="163">
        <f>MstList!I281</f>
        <v>0</v>
      </c>
      <c r="H274" s="738">
        <f>MstList!K281</f>
        <v>0</v>
      </c>
      <c r="I274" s="23"/>
      <c r="J274" s="23"/>
      <c r="K274" s="23"/>
      <c r="L274" s="23"/>
    </row>
    <row r="275" spans="1:12" ht="16.5" hidden="1" customHeight="1" x14ac:dyDescent="0.25">
      <c r="A275" s="147" t="str">
        <f t="shared" si="8"/>
        <v>0</v>
      </c>
      <c r="B275" s="760" t="str">
        <f>MstList!B282</f>
        <v>BK 7821101</v>
      </c>
      <c r="C275" s="9" t="str">
        <f>MstList!D282</f>
        <v>Maxi-Fuse 80 Amp</v>
      </c>
      <c r="D275" s="6"/>
      <c r="E275" s="192" t="str">
        <f>IF(D275&gt;0,Totals!F282,"")</f>
        <v/>
      </c>
      <c r="F275" s="192">
        <f t="shared" si="9"/>
        <v>0</v>
      </c>
      <c r="G275" s="163" t="str">
        <f>MstList!I282</f>
        <v/>
      </c>
      <c r="H275" s="738">
        <f>MstList!K282</f>
        <v>0</v>
      </c>
      <c r="I275" s="23"/>
      <c r="J275" s="23"/>
      <c r="K275" s="23"/>
      <c r="L275" s="23"/>
    </row>
    <row r="276" spans="1:12" ht="16.5" hidden="1" customHeight="1" x14ac:dyDescent="0.25">
      <c r="A276" s="147" t="str">
        <f t="shared" si="8"/>
        <v>0</v>
      </c>
      <c r="B276" s="9" t="str">
        <f>MstList!B283</f>
        <v>DC DC501</v>
      </c>
      <c r="C276" s="9" t="str">
        <f>MstList!D283</f>
        <v>Gloss Black Paint</v>
      </c>
      <c r="D276" s="6"/>
      <c r="E276" s="192" t="str">
        <f>IF(D276&gt;0,Totals!F283,"")</f>
        <v/>
      </c>
      <c r="F276" s="192">
        <f t="shared" si="9"/>
        <v>0</v>
      </c>
      <c r="G276" s="163" t="str">
        <f>MstList!I283</f>
        <v/>
      </c>
      <c r="H276" s="738">
        <f>MstList!K283</f>
        <v>0</v>
      </c>
      <c r="I276" s="23"/>
      <c r="J276" s="23"/>
      <c r="K276" s="23"/>
      <c r="L276" s="23"/>
    </row>
    <row r="277" spans="1:12" ht="16.5" hidden="1" customHeight="1" x14ac:dyDescent="0.25">
      <c r="A277" s="147" t="str">
        <f t="shared" si="8"/>
        <v>0</v>
      </c>
      <c r="B277" s="9" t="str">
        <f>MstList!B284</f>
        <v>MMM 07481</v>
      </c>
      <c r="C277" s="9" t="str">
        <f>MstList!D284</f>
        <v>Grind Disc 2 (Box of 25)</v>
      </c>
      <c r="D277" s="6"/>
      <c r="E277" s="192" t="str">
        <f>IF(D277&gt;0,Totals!F284,"")</f>
        <v/>
      </c>
      <c r="F277" s="192">
        <f t="shared" si="9"/>
        <v>0</v>
      </c>
      <c r="G277" s="163" t="str">
        <f>MstList!I284</f>
        <v/>
      </c>
      <c r="H277" s="738">
        <f>MstList!K284</f>
        <v>0</v>
      </c>
      <c r="I277" s="23"/>
      <c r="J277" s="23"/>
      <c r="K277" s="23"/>
      <c r="L277" s="23"/>
    </row>
    <row r="278" spans="1:12" ht="16.5" hidden="1" customHeight="1" x14ac:dyDescent="0.25">
      <c r="A278" s="147" t="str">
        <f t="shared" si="8"/>
        <v>0</v>
      </c>
      <c r="B278" s="9" t="str">
        <f>MstList!B285</f>
        <v>DC DA1605</v>
      </c>
      <c r="C278" s="9" t="str">
        <f>MstList!D285</f>
        <v>Flat Black Paint</v>
      </c>
      <c r="D278" s="6"/>
      <c r="E278" s="191" t="str">
        <f>IF(D278&gt;0,Totals!F285,"")</f>
        <v/>
      </c>
      <c r="F278" s="191">
        <f t="shared" si="9"/>
        <v>0</v>
      </c>
      <c r="G278" s="163" t="str">
        <f>MstList!I285</f>
        <v/>
      </c>
      <c r="H278" s="736">
        <f>MstList!K285</f>
        <v>0</v>
      </c>
      <c r="I278" s="23"/>
      <c r="J278" s="23"/>
      <c r="K278" s="23"/>
      <c r="L278" s="23"/>
    </row>
    <row r="279" spans="1:12" ht="16.5" hidden="1" customHeight="1" x14ac:dyDescent="0.25">
      <c r="A279" s="147" t="str">
        <f t="shared" si="8"/>
        <v>0</v>
      </c>
      <c r="B279" s="9" t="str">
        <f>MstList!B286</f>
        <v>BK 8211366</v>
      </c>
      <c r="C279" s="9" t="str">
        <f>MstList!D286</f>
        <v>50' Air Hose Reel</v>
      </c>
      <c r="D279" s="6"/>
      <c r="E279" s="191" t="str">
        <f>IF(D279&gt;0,Totals!F286,"")</f>
        <v/>
      </c>
      <c r="F279" s="191">
        <f t="shared" si="9"/>
        <v>0</v>
      </c>
      <c r="G279" s="163" t="str">
        <f>MstList!I286</f>
        <v/>
      </c>
      <c r="H279" s="738">
        <f>MstList!K286</f>
        <v>0</v>
      </c>
      <c r="I279" s="23"/>
      <c r="J279" s="23"/>
      <c r="K279" s="23"/>
      <c r="L279" s="23"/>
    </row>
    <row r="280" spans="1:12" ht="16.5" hidden="1" customHeight="1" x14ac:dyDescent="0.25">
      <c r="A280" s="147" t="str">
        <f t="shared" si="8"/>
        <v>0</v>
      </c>
      <c r="B280" s="9" t="str">
        <f>MstList!B287</f>
        <v>NBH H244</v>
      </c>
      <c r="C280" s="9" t="str">
        <f>MstList!D287</f>
        <v>50' Air Hose</v>
      </c>
      <c r="D280" s="6"/>
      <c r="E280" s="191" t="str">
        <f>IF(D280&gt;0,Totals!F287,"")</f>
        <v/>
      </c>
      <c r="F280" s="191">
        <f t="shared" si="9"/>
        <v>0</v>
      </c>
      <c r="G280" s="163">
        <f>MstList!I287</f>
        <v>0</v>
      </c>
      <c r="H280" s="738">
        <f>MstList!K287</f>
        <v>0</v>
      </c>
      <c r="I280" s="23"/>
      <c r="J280" s="23"/>
      <c r="K280" s="23"/>
      <c r="L280" s="23"/>
    </row>
    <row r="281" spans="1:12" ht="16.5" hidden="1" customHeight="1" x14ac:dyDescent="0.25">
      <c r="A281" s="147" t="str">
        <f t="shared" si="8"/>
        <v>0</v>
      </c>
      <c r="B281" s="1" t="str">
        <f>MstList!B289</f>
        <v>FIL MM03</v>
      </c>
      <c r="C281" s="1" t="str">
        <f>MstList!D289</f>
        <v>Oil Stickers</v>
      </c>
      <c r="D281" s="6"/>
      <c r="E281" s="192" t="str">
        <f>IF(D281&gt;0,Totals!F289,"")</f>
        <v/>
      </c>
      <c r="F281" s="192">
        <f t="shared" si="9"/>
        <v>0</v>
      </c>
      <c r="G281" s="158" t="str">
        <f>MstList!I289</f>
        <v/>
      </c>
      <c r="H281" s="736">
        <f>MstList!K289</f>
        <v>0</v>
      </c>
      <c r="I281" s="23"/>
      <c r="J281" s="23"/>
      <c r="K281" s="23"/>
      <c r="L281" s="23"/>
    </row>
    <row r="282" spans="1:12" ht="16.5" hidden="1" customHeight="1" x14ac:dyDescent="0.25">
      <c r="A282" s="147" t="str">
        <f t="shared" si="8"/>
        <v>0</v>
      </c>
      <c r="B282" s="9" t="str">
        <f>MstList!B290</f>
        <v>DC DC540</v>
      </c>
      <c r="C282" s="9" t="str">
        <f>MstList!D290</f>
        <v>Primer Paint</v>
      </c>
      <c r="D282" s="6"/>
      <c r="E282" s="192" t="str">
        <f>IF(D282&gt;0,Totals!F290,"")</f>
        <v/>
      </c>
      <c r="F282" s="192">
        <f t="shared" si="9"/>
        <v>0</v>
      </c>
      <c r="G282" s="163" t="str">
        <f>MstList!I290</f>
        <v/>
      </c>
      <c r="H282" s="736">
        <f>MstList!K290</f>
        <v>0</v>
      </c>
      <c r="I282" s="23"/>
      <c r="J282" s="23"/>
      <c r="K282" s="23"/>
      <c r="L282" s="23"/>
    </row>
    <row r="283" spans="1:12" ht="16.5" hidden="1" customHeight="1" x14ac:dyDescent="0.25">
      <c r="A283" s="147" t="str">
        <f t="shared" si="8"/>
        <v>0</v>
      </c>
      <c r="B283" s="9" t="str">
        <f>MstList!B291</f>
        <v>BK 7702402</v>
      </c>
      <c r="C283" s="9" t="str">
        <f>MstList!D291</f>
        <v>Razor Blades (Box of 100)</v>
      </c>
      <c r="D283" s="6"/>
      <c r="E283" s="192" t="str">
        <f>IF(D283&gt;0,Totals!F291,"")</f>
        <v/>
      </c>
      <c r="F283" s="192">
        <f t="shared" si="9"/>
        <v>0</v>
      </c>
      <c r="G283" s="163">
        <f>MstList!I291</f>
        <v>0</v>
      </c>
      <c r="H283" s="738">
        <f>MstList!K291</f>
        <v>0</v>
      </c>
      <c r="I283" s="23"/>
      <c r="J283" s="23"/>
      <c r="K283" s="23"/>
      <c r="L283" s="23"/>
    </row>
    <row r="284" spans="1:12" ht="16.5" hidden="1" customHeight="1" x14ac:dyDescent="0.25">
      <c r="A284" s="147" t="str">
        <f t="shared" si="8"/>
        <v>0</v>
      </c>
      <c r="B284" s="1" t="str">
        <f>MstList!B292</f>
        <v>BK 7701059</v>
      </c>
      <c r="C284" s="1" t="str">
        <f>MstList!D292</f>
        <v>Mechanic Wire</v>
      </c>
      <c r="D284" s="6"/>
      <c r="E284" s="192" t="str">
        <f>IF(D284&gt;0,Totals!F292,"")</f>
        <v/>
      </c>
      <c r="F284" s="192">
        <f t="shared" si="9"/>
        <v>0</v>
      </c>
      <c r="G284" s="158" t="str">
        <f>MstList!I292</f>
        <v/>
      </c>
      <c r="H284" s="738">
        <f>MstList!K292</f>
        <v>0</v>
      </c>
      <c r="I284" s="23"/>
      <c r="J284" s="23"/>
      <c r="K284" s="23"/>
      <c r="L284" s="23"/>
    </row>
    <row r="285" spans="1:12" ht="16.5" hidden="1" customHeight="1" x14ac:dyDescent="0.25">
      <c r="A285" s="147" t="str">
        <f t="shared" si="8"/>
        <v>0</v>
      </c>
      <c r="B285" s="13" t="str">
        <f>MstList!B293</f>
        <v>NOE 7305030</v>
      </c>
      <c r="C285" s="1" t="str">
        <f>MstList!D293</f>
        <v>Transmission Clips</v>
      </c>
      <c r="D285" s="6"/>
      <c r="E285" s="192" t="str">
        <f>IF(D285&gt;0,Totals!F293,"")</f>
        <v/>
      </c>
      <c r="F285" s="192">
        <f t="shared" si="9"/>
        <v>0</v>
      </c>
      <c r="G285" s="158" t="str">
        <f>MstList!I293</f>
        <v/>
      </c>
      <c r="H285" s="736">
        <f>MstList!K293</f>
        <v>0</v>
      </c>
      <c r="I285" s="23"/>
      <c r="J285" s="23"/>
      <c r="K285" s="23"/>
      <c r="L285" s="23"/>
    </row>
    <row r="286" spans="1:12" ht="16.5" hidden="1" customHeight="1" x14ac:dyDescent="0.25">
      <c r="A286" s="147" t="str">
        <f t="shared" si="8"/>
        <v>0</v>
      </c>
      <c r="B286" s="1" t="str">
        <f>MstList!B294</f>
        <v>NWW ALFE025SU</v>
      </c>
      <c r="C286" s="1" t="str">
        <f>MstList!D294</f>
        <v>Wheel Weight--0.25 Ounce, Steel</v>
      </c>
      <c r="D286" s="6"/>
      <c r="E286" s="192" t="str">
        <f>IF(D286&gt;0,Totals!F294,"")</f>
        <v/>
      </c>
      <c r="F286" s="192">
        <f t="shared" si="9"/>
        <v>0</v>
      </c>
      <c r="G286" s="158" t="str">
        <f>MstList!I294</f>
        <v/>
      </c>
      <c r="H286" s="736">
        <f>MstList!K294</f>
        <v>0</v>
      </c>
      <c r="I286" s="23"/>
      <c r="J286" s="23"/>
      <c r="K286" s="23"/>
      <c r="L286" s="23"/>
    </row>
    <row r="287" spans="1:12" ht="16.5" hidden="1" customHeight="1" x14ac:dyDescent="0.25">
      <c r="A287" s="147" t="str">
        <f t="shared" si="8"/>
        <v>0</v>
      </c>
      <c r="B287" s="1" t="str">
        <f>MstList!B295</f>
        <v>NWW 7525FER10</v>
      </c>
      <c r="C287" s="1" t="str">
        <f>MstList!D295</f>
        <v>Wheel Weight-0.25 Ounce, Stick On</v>
      </c>
      <c r="D287" s="6"/>
      <c r="E287" s="192" t="str">
        <f>IF(D287&gt;0,Totals!F295,"")</f>
        <v/>
      </c>
      <c r="F287" s="192">
        <f t="shared" si="9"/>
        <v>0</v>
      </c>
      <c r="G287" s="158" t="str">
        <f>MstList!I295</f>
        <v/>
      </c>
      <c r="H287" s="736">
        <f>MstList!K295</f>
        <v>0</v>
      </c>
      <c r="I287" s="23"/>
      <c r="J287" s="23"/>
      <c r="K287" s="23"/>
      <c r="L287" s="23"/>
    </row>
    <row r="288" spans="1:12" ht="16.5" hidden="1" customHeight="1" x14ac:dyDescent="0.25">
      <c r="A288" s="147" t="str">
        <f t="shared" si="8"/>
        <v>0</v>
      </c>
      <c r="B288" s="1" t="str">
        <f>MstList!B296</f>
        <v>NTH PFE050SU</v>
      </c>
      <c r="C288" s="1" t="str">
        <f>MstList!D296</f>
        <v>Wheel Weight--0.5 Ounce, Steel</v>
      </c>
      <c r="D288" s="6"/>
      <c r="E288" s="192" t="str">
        <f>IF(D288&gt;0,Totals!F296,"")</f>
        <v/>
      </c>
      <c r="F288" s="192">
        <f t="shared" si="9"/>
        <v>0</v>
      </c>
      <c r="G288" s="158" t="str">
        <f>MstList!I296</f>
        <v/>
      </c>
      <c r="H288" s="736">
        <f>MstList!K296</f>
        <v>0</v>
      </c>
      <c r="I288" s="23"/>
      <c r="J288" s="23"/>
      <c r="K288" s="23"/>
      <c r="L288" s="23"/>
    </row>
    <row r="289" spans="1:12" ht="16.5" hidden="1" customHeight="1" x14ac:dyDescent="0.25">
      <c r="A289" s="147" t="str">
        <f t="shared" si="8"/>
        <v>0</v>
      </c>
      <c r="B289" s="1" t="str">
        <f>MstList!B297</f>
        <v>NTH PFE075SU</v>
      </c>
      <c r="C289" s="1" t="str">
        <f>MstList!D297</f>
        <v>Wheel Weight--0.75 Ounce, Steel</v>
      </c>
      <c r="D289" s="6"/>
      <c r="E289" s="192" t="str">
        <f>IF(D289&gt;0,Totals!F297,"")</f>
        <v/>
      </c>
      <c r="F289" s="192">
        <f t="shared" si="9"/>
        <v>0</v>
      </c>
      <c r="G289" s="158" t="str">
        <f>MstList!I297</f>
        <v/>
      </c>
      <c r="H289" s="736">
        <f>MstList!K297</f>
        <v>0</v>
      </c>
      <c r="I289" s="23"/>
      <c r="J289" s="23"/>
      <c r="K289" s="23"/>
      <c r="L289" s="23"/>
    </row>
    <row r="290" spans="1:12" ht="16.5" hidden="1" customHeight="1" x14ac:dyDescent="0.25">
      <c r="A290" s="147" t="str">
        <f t="shared" si="8"/>
        <v>0</v>
      </c>
      <c r="B290" s="1" t="str">
        <f>MstList!B298</f>
        <v>NTH PFE100SU</v>
      </c>
      <c r="C290" s="1" t="str">
        <f>MstList!D298</f>
        <v>Wheel Weight--1.0 Ounce, Steel</v>
      </c>
      <c r="D290" s="6"/>
      <c r="E290" s="192" t="str">
        <f>IF(D290&gt;0,Totals!F298,"")</f>
        <v/>
      </c>
      <c r="F290" s="192">
        <f t="shared" si="9"/>
        <v>0</v>
      </c>
      <c r="G290" s="158" t="str">
        <f>MstList!I298</f>
        <v/>
      </c>
      <c r="H290" s="736">
        <f>MstList!K298</f>
        <v>0</v>
      </c>
      <c r="I290" s="23"/>
      <c r="J290" s="23"/>
      <c r="K290" s="23"/>
      <c r="L290" s="23"/>
    </row>
    <row r="291" spans="1:12" ht="16.5" hidden="1" customHeight="1" x14ac:dyDescent="0.25">
      <c r="A291" s="147" t="str">
        <f t="shared" si="8"/>
        <v>0</v>
      </c>
      <c r="B291" s="1" t="str">
        <f>MstList!B299</f>
        <v>NTH PFE125SU</v>
      </c>
      <c r="C291" s="1" t="str">
        <f>MstList!D299</f>
        <v>Wheel Weight--1.25 Ounce, Steel</v>
      </c>
      <c r="D291" s="6"/>
      <c r="E291" s="192" t="str">
        <f>IF(D291&gt;0,Totals!F299,"")</f>
        <v/>
      </c>
      <c r="F291" s="192">
        <f t="shared" si="9"/>
        <v>0</v>
      </c>
      <c r="G291" s="158" t="str">
        <f>MstList!I299</f>
        <v/>
      </c>
      <c r="H291" s="736">
        <f>MstList!K299</f>
        <v>0</v>
      </c>
      <c r="I291" s="23"/>
      <c r="J291" s="23"/>
      <c r="K291" s="23"/>
      <c r="L291" s="23"/>
    </row>
    <row r="292" spans="1:12" ht="16.5" hidden="1" customHeight="1" x14ac:dyDescent="0.25">
      <c r="A292" s="147" t="str">
        <f t="shared" si="8"/>
        <v>0</v>
      </c>
      <c r="B292" s="1" t="str">
        <f>MstList!B300</f>
        <v>NTH PFE150SU</v>
      </c>
      <c r="C292" s="1" t="str">
        <f>MstList!D300</f>
        <v>Wheel Weight--1.5 Ounce, Steel</v>
      </c>
      <c r="D292" s="6"/>
      <c r="E292" s="192" t="str">
        <f>IF(D292&gt;0,Totals!F300,"")</f>
        <v/>
      </c>
      <c r="F292" s="192">
        <f t="shared" si="9"/>
        <v>0</v>
      </c>
      <c r="G292" s="158" t="str">
        <f>MstList!I300</f>
        <v/>
      </c>
      <c r="H292" s="736">
        <f>MstList!K300</f>
        <v>0</v>
      </c>
      <c r="I292" s="23"/>
      <c r="J292" s="23"/>
      <c r="K292" s="23"/>
      <c r="L292" s="23"/>
    </row>
    <row r="293" spans="1:12" ht="16.5" hidden="1" customHeight="1" x14ac:dyDescent="0.25">
      <c r="A293" s="147" t="str">
        <f t="shared" si="8"/>
        <v>0</v>
      </c>
      <c r="B293" s="1" t="str">
        <f>MstList!B301</f>
        <v>NTH PFE175SU</v>
      </c>
      <c r="C293" s="1" t="str">
        <f>MstList!D301</f>
        <v>Wheel Weight--1.75 Ounce, Steel</v>
      </c>
      <c r="D293" s="6"/>
      <c r="E293" s="192" t="str">
        <f>IF(D293&gt;0,Totals!F301,"")</f>
        <v/>
      </c>
      <c r="F293" s="192">
        <f t="shared" si="9"/>
        <v>0</v>
      </c>
      <c r="G293" s="158" t="str">
        <f>MstList!I301</f>
        <v/>
      </c>
      <c r="H293" s="736">
        <f>MstList!K301</f>
        <v>0</v>
      </c>
      <c r="I293" s="23"/>
      <c r="J293" s="23"/>
      <c r="K293" s="23"/>
      <c r="L293" s="23"/>
    </row>
    <row r="294" spans="1:12" ht="16.5" hidden="1" customHeight="1" x14ac:dyDescent="0.25">
      <c r="A294" s="147" t="str">
        <f t="shared" si="8"/>
        <v>0</v>
      </c>
      <c r="B294" s="1" t="str">
        <f>MstList!B302</f>
        <v>NTH PFE200SU</v>
      </c>
      <c r="C294" s="1" t="str">
        <f>MstList!D302</f>
        <v>Wheel Weight--2.0 Ounce, Steel</v>
      </c>
      <c r="D294" s="6"/>
      <c r="E294" s="192" t="str">
        <f>IF(D294&gt;0,Totals!F302,"")</f>
        <v/>
      </c>
      <c r="F294" s="192">
        <f t="shared" si="9"/>
        <v>0</v>
      </c>
      <c r="G294" s="158" t="str">
        <f>MstList!I302</f>
        <v/>
      </c>
      <c r="H294" s="736">
        <f>MstList!K302</f>
        <v>0</v>
      </c>
      <c r="I294" s="23"/>
      <c r="J294" s="23"/>
      <c r="K294" s="23"/>
      <c r="L294" s="23"/>
    </row>
    <row r="295" spans="1:12" ht="16.5" hidden="1" customHeight="1" x14ac:dyDescent="0.25">
      <c r="A295" s="147" t="str">
        <f t="shared" si="8"/>
        <v>0</v>
      </c>
      <c r="B295" s="1" t="str">
        <f>MstList!B303</f>
        <v>NTH PFE225SU</v>
      </c>
      <c r="C295" s="1" t="str">
        <f>MstList!D303</f>
        <v>Wheel Weight--2.25 Ounce, Steel</v>
      </c>
      <c r="D295" s="6"/>
      <c r="E295" s="192" t="str">
        <f>IF(D295&gt;0,Totals!F303,"")</f>
        <v/>
      </c>
      <c r="F295" s="192">
        <f t="shared" si="9"/>
        <v>0</v>
      </c>
      <c r="G295" s="158" t="str">
        <f>MstList!I303</f>
        <v/>
      </c>
      <c r="H295" s="736">
        <f>MstList!K303</f>
        <v>0</v>
      </c>
      <c r="I295" s="23"/>
      <c r="J295" s="23"/>
      <c r="K295" s="23"/>
      <c r="L295" s="23"/>
    </row>
    <row r="296" spans="1:12" ht="16.5" hidden="1" customHeight="1" x14ac:dyDescent="0.25">
      <c r="A296" s="147" t="str">
        <f t="shared" si="8"/>
        <v>0</v>
      </c>
      <c r="B296" s="1" t="str">
        <f>MstList!B304</f>
        <v>NTH PFE250SU</v>
      </c>
      <c r="C296" s="1" t="str">
        <f>MstList!D304</f>
        <v>Wheel Weight--2.5 Ounce, Steel</v>
      </c>
      <c r="D296" s="6"/>
      <c r="E296" s="192" t="str">
        <f>IF(D296&gt;0,Totals!F304,"")</f>
        <v/>
      </c>
      <c r="F296" s="192">
        <f t="shared" si="9"/>
        <v>0</v>
      </c>
      <c r="G296" s="158" t="str">
        <f>MstList!I304</f>
        <v/>
      </c>
      <c r="H296" s="736">
        <f>MstList!K304</f>
        <v>0</v>
      </c>
      <c r="I296" s="23"/>
      <c r="J296" s="23"/>
      <c r="K296" s="23"/>
      <c r="L296" s="23"/>
    </row>
    <row r="297" spans="1:12" ht="16.5" hidden="1" customHeight="1" x14ac:dyDescent="0.25">
      <c r="A297" s="147" t="str">
        <f t="shared" si="8"/>
        <v>0</v>
      </c>
      <c r="B297" s="1" t="str">
        <f>MstList!B305</f>
        <v>NTH PFE300SU</v>
      </c>
      <c r="C297" s="1" t="str">
        <f>MstList!D305</f>
        <v>Wheel Weight--3.0 Ounce, Steel</v>
      </c>
      <c r="D297" s="6"/>
      <c r="E297" s="192" t="str">
        <f>IF(D297&gt;0,Totals!F305,"")</f>
        <v/>
      </c>
      <c r="F297" s="192">
        <f t="shared" si="9"/>
        <v>0</v>
      </c>
      <c r="G297" s="1">
        <f>MstList!I305</f>
        <v>0</v>
      </c>
      <c r="H297" s="736">
        <f>MstList!K305</f>
        <v>0</v>
      </c>
      <c r="I297" s="23"/>
      <c r="J297" s="23"/>
      <c r="K297" s="23"/>
      <c r="L297" s="23"/>
    </row>
    <row r="298" spans="1:12" ht="16.5" hidden="1" customHeight="1" x14ac:dyDescent="0.25">
      <c r="A298" s="147" t="str">
        <f t="shared" si="8"/>
        <v>0</v>
      </c>
      <c r="B298" s="1" t="str">
        <f>MstList!B306</f>
        <v>BK 5051204</v>
      </c>
      <c r="C298" s="1" t="str">
        <f>MstList!D306</f>
        <v>#4 Hose Clamp</v>
      </c>
      <c r="D298" s="6"/>
      <c r="E298" s="192" t="str">
        <f>IF(D298&gt;0,Totals!F306,"")</f>
        <v/>
      </c>
      <c r="F298" s="192">
        <f t="shared" si="9"/>
        <v>0</v>
      </c>
      <c r="G298" s="1">
        <f>MstList!I306</f>
        <v>0</v>
      </c>
      <c r="H298" s="736">
        <f>MstList!K306</f>
        <v>0</v>
      </c>
      <c r="I298" s="23"/>
      <c r="J298" s="23"/>
      <c r="K298" s="23"/>
      <c r="L298" s="23"/>
    </row>
    <row r="299" spans="1:12" ht="16.5" hidden="1" customHeight="1" x14ac:dyDescent="0.25">
      <c r="A299" s="147" t="str">
        <f t="shared" si="8"/>
        <v>0</v>
      </c>
      <c r="B299" s="1" t="str">
        <f>MstList!B307</f>
        <v>BK 5051228</v>
      </c>
      <c r="C299" s="1" t="str">
        <f>MstList!D307</f>
        <v>#28 Hose Clamp</v>
      </c>
      <c r="D299" s="6"/>
      <c r="E299" s="192" t="str">
        <f>IF(D299&gt;0,Totals!F307,"")</f>
        <v/>
      </c>
      <c r="F299" s="192">
        <f t="shared" si="9"/>
        <v>0</v>
      </c>
      <c r="G299" s="1">
        <f>MstList!I307</f>
        <v>0</v>
      </c>
      <c r="H299" s="736">
        <f>MstList!K307</f>
        <v>0</v>
      </c>
      <c r="I299" s="23"/>
      <c r="J299" s="23"/>
      <c r="K299" s="23"/>
      <c r="L299" s="23"/>
    </row>
    <row r="300" spans="1:12" ht="16.5" hidden="1" customHeight="1" x14ac:dyDescent="0.25">
      <c r="A300" s="147" t="str">
        <f t="shared" si="8"/>
        <v>0</v>
      </c>
      <c r="B300" s="1" t="str">
        <f>MstList!B308</f>
        <v>BK 5051232</v>
      </c>
      <c r="C300" s="1" t="str">
        <f>MstList!D308</f>
        <v>#32 Hose Clamp</v>
      </c>
      <c r="D300" s="6"/>
      <c r="E300" s="192" t="str">
        <f>IF(D300&gt;0,Totals!F308,"")</f>
        <v/>
      </c>
      <c r="F300" s="192">
        <f t="shared" si="9"/>
        <v>0</v>
      </c>
      <c r="G300" s="1">
        <f>MstList!I308</f>
        <v>0</v>
      </c>
      <c r="H300" s="736">
        <f>MstList!K308</f>
        <v>0</v>
      </c>
      <c r="I300" s="23"/>
      <c r="J300" s="23"/>
      <c r="K300" s="23"/>
      <c r="L300" s="23"/>
    </row>
    <row r="301" spans="1:12" ht="16.5" hidden="1" customHeight="1" x14ac:dyDescent="0.25">
      <c r="A301" s="147" t="str">
        <f t="shared" si="8"/>
        <v>0</v>
      </c>
      <c r="B301" s="1" t="str">
        <f>MstList!B309</f>
        <v>BK 5051236</v>
      </c>
      <c r="C301" s="1" t="str">
        <f>MstList!D309</f>
        <v>#36 Hose Clamp</v>
      </c>
      <c r="D301" s="6"/>
      <c r="E301" s="192" t="str">
        <f>IF(D301&gt;0,Totals!F309,"")</f>
        <v/>
      </c>
      <c r="F301" s="192">
        <f t="shared" si="9"/>
        <v>0</v>
      </c>
      <c r="G301" s="1">
        <f>MstList!I309</f>
        <v>0</v>
      </c>
      <c r="H301" s="736">
        <f>MstList!K309</f>
        <v>0</v>
      </c>
      <c r="I301" s="23"/>
      <c r="J301" s="23"/>
      <c r="K301" s="23"/>
      <c r="L301" s="23"/>
    </row>
    <row r="302" spans="1:12" ht="16.5" hidden="1" customHeight="1" x14ac:dyDescent="0.25">
      <c r="A302" s="147" t="str">
        <f t="shared" si="8"/>
        <v>0</v>
      </c>
      <c r="B302" s="22" t="str">
        <f>MstList!B310</f>
        <v>BK 6652388</v>
      </c>
      <c r="C302" s="22" t="str">
        <f>MstList!D310</f>
        <v>Trim Clips (Box of 7)</v>
      </c>
      <c r="D302" s="22"/>
      <c r="E302" s="128" t="str">
        <f>IF(D302&gt;0,Totals!F310,"")</f>
        <v/>
      </c>
      <c r="F302" s="128">
        <f t="shared" si="9"/>
        <v>0</v>
      </c>
      <c r="G302" s="22">
        <f>MstList!I310</f>
        <v>0</v>
      </c>
      <c r="H302" s="737">
        <f>MstList!K310</f>
        <v>0</v>
      </c>
      <c r="I302" s="23"/>
      <c r="J302" s="23"/>
      <c r="K302" s="23"/>
      <c r="L302" s="23"/>
    </row>
    <row r="303" spans="1:12" ht="16.5" hidden="1" customHeight="1" x14ac:dyDescent="0.25">
      <c r="A303" s="147" t="str">
        <f t="shared" si="8"/>
        <v>0</v>
      </c>
      <c r="B303" s="22" t="str">
        <f>MstList!B311</f>
        <v>BK 6653147</v>
      </c>
      <c r="C303" s="22" t="str">
        <f>MstList!D311</f>
        <v>Trim Clips (Box of 7)</v>
      </c>
      <c r="D303" s="22"/>
      <c r="E303" s="128" t="str">
        <f>IF(D303&gt;0,Totals!F311,"")</f>
        <v/>
      </c>
      <c r="F303" s="128">
        <f t="shared" si="9"/>
        <v>0</v>
      </c>
      <c r="G303" s="22">
        <f>MstList!I311</f>
        <v>0</v>
      </c>
      <c r="H303" s="737">
        <f>MstList!K311</f>
        <v>0</v>
      </c>
      <c r="I303" s="23"/>
      <c r="J303" s="23"/>
      <c r="K303" s="23"/>
      <c r="L303" s="23"/>
    </row>
    <row r="304" spans="1:12" ht="16.5" hidden="1" customHeight="1" x14ac:dyDescent="0.25">
      <c r="A304" s="147" t="str">
        <f t="shared" si="8"/>
        <v>0</v>
      </c>
      <c r="B304" s="9">
        <f>MstList!B312</f>
        <v>0</v>
      </c>
      <c r="C304" s="22" t="str">
        <f>MstList!D312</f>
        <v>Silicone-Clear</v>
      </c>
      <c r="D304" s="22"/>
      <c r="E304" s="128" t="str">
        <f>IF(D304&gt;0,Totals!F312,"")</f>
        <v/>
      </c>
      <c r="F304" s="128">
        <f t="shared" si="9"/>
        <v>0</v>
      </c>
      <c r="G304" s="22">
        <f>MstList!I312</f>
        <v>0</v>
      </c>
      <c r="H304" s="737">
        <f>MstList!K312</f>
        <v>0</v>
      </c>
      <c r="I304" s="23"/>
      <c r="J304" s="23"/>
      <c r="K304" s="23"/>
      <c r="L304" s="23"/>
    </row>
    <row r="305" spans="1:12" ht="16.5" hidden="1" customHeight="1" x14ac:dyDescent="0.25">
      <c r="A305" s="147" t="str">
        <f t="shared" si="8"/>
        <v>0</v>
      </c>
      <c r="B305" s="9" t="str">
        <f>MstList!B313</f>
        <v>ptx 24105</v>
      </c>
      <c r="C305" s="22" t="str">
        <f>MstList!D313</f>
        <v>Silicone-Black</v>
      </c>
      <c r="D305" s="22"/>
      <c r="E305" s="128" t="str">
        <f>IF(D305&gt;0,Totals!F313,"")</f>
        <v/>
      </c>
      <c r="F305" s="128">
        <f t="shared" si="9"/>
        <v>0</v>
      </c>
      <c r="G305" s="22">
        <f>MstList!I313</f>
        <v>0</v>
      </c>
      <c r="H305" s="737">
        <f>MstList!K313</f>
        <v>0</v>
      </c>
      <c r="I305" s="23"/>
      <c r="J305" s="23"/>
      <c r="K305" s="23"/>
      <c r="L305" s="23"/>
    </row>
    <row r="306" spans="1:12" ht="16.5" hidden="1" customHeight="1" x14ac:dyDescent="0.25">
      <c r="A306" s="147" t="str">
        <f t="shared" si="8"/>
        <v>0</v>
      </c>
      <c r="B306" s="9" t="str">
        <f>MstList!B314</f>
        <v>PTX 24240</v>
      </c>
      <c r="C306" s="22" t="str">
        <f>MstList!D314</f>
        <v>Locktreader-Blue</v>
      </c>
      <c r="D306" s="22"/>
      <c r="E306" s="128" t="str">
        <f>IF(D306&gt;0,Totals!F314,"")</f>
        <v/>
      </c>
      <c r="F306" s="128">
        <f t="shared" si="9"/>
        <v>0</v>
      </c>
      <c r="G306" s="22">
        <f>MstList!I314</f>
        <v>0</v>
      </c>
      <c r="H306" s="737">
        <f>MstList!K314</f>
        <v>0</v>
      </c>
      <c r="I306" s="23"/>
      <c r="J306" s="23"/>
      <c r="K306" s="23"/>
      <c r="L306" s="23"/>
    </row>
    <row r="307" spans="1:12" ht="16.5" hidden="1" customHeight="1" x14ac:dyDescent="0.25">
      <c r="A307" s="147" t="str">
        <f t="shared" si="8"/>
        <v>0</v>
      </c>
      <c r="B307" s="105">
        <f>MstList!B315</f>
        <v>7651144</v>
      </c>
      <c r="C307" s="22" t="str">
        <f>MstList!D315</f>
        <v>Locktreader-Red</v>
      </c>
      <c r="D307" s="22"/>
      <c r="E307" s="128" t="str">
        <f>IF(D307&gt;0,Totals!F315,"")</f>
        <v/>
      </c>
      <c r="F307" s="128">
        <f t="shared" si="9"/>
        <v>0</v>
      </c>
      <c r="G307" s="22">
        <f>MstList!I315</f>
        <v>0</v>
      </c>
      <c r="H307" s="737">
        <f>MstList!K315</f>
        <v>0</v>
      </c>
      <c r="I307" s="23"/>
      <c r="J307" s="23"/>
      <c r="K307" s="23"/>
      <c r="L307" s="23"/>
    </row>
    <row r="308" spans="1:12" ht="16.5" hidden="1" customHeight="1" x14ac:dyDescent="0.25">
      <c r="A308" s="147" t="str">
        <f t="shared" si="8"/>
        <v>0</v>
      </c>
      <c r="B308" s="1" t="str">
        <f>MstList!B316</f>
        <v>72-N642-2</v>
      </c>
      <c r="C308" s="1" t="str">
        <f>MstList!D316</f>
        <v>Mechanic Gloves (Med)</v>
      </c>
      <c r="D308" s="22"/>
      <c r="E308" s="191" t="str">
        <f>IF(D308&gt;0,Totals!F316,"")</f>
        <v/>
      </c>
      <c r="F308" s="191">
        <f t="shared" si="9"/>
        <v>0</v>
      </c>
      <c r="G308" s="157" t="str">
        <f>MstList!I316</f>
        <v>12926-100196614</v>
      </c>
      <c r="H308" s="728">
        <f>MstList!K316</f>
        <v>0</v>
      </c>
      <c r="I308" s="23"/>
      <c r="J308" s="23"/>
      <c r="K308" s="23"/>
      <c r="L308" s="23"/>
    </row>
    <row r="309" spans="1:12" ht="16.5" hidden="1" customHeight="1" x14ac:dyDescent="0.25">
      <c r="A309" s="147" t="str">
        <f t="shared" si="8"/>
        <v>0</v>
      </c>
      <c r="B309" s="1" t="str">
        <f>MstList!B317</f>
        <v>72-N643-2</v>
      </c>
      <c r="C309" s="1" t="str">
        <f>MstList!D317</f>
        <v>Mechanic Gloves (Large)</v>
      </c>
      <c r="D309" s="22"/>
      <c r="E309" s="191" t="str">
        <f>IF(D309&gt;0,Totals!F317,"")</f>
        <v/>
      </c>
      <c r="F309" s="191">
        <f t="shared" si="9"/>
        <v>0</v>
      </c>
      <c r="G309" s="157" t="str">
        <f>MstList!I317</f>
        <v>12926-100196615</v>
      </c>
      <c r="H309" s="728">
        <f>MstList!K317</f>
        <v>0</v>
      </c>
      <c r="I309" s="23"/>
      <c r="J309" s="23"/>
      <c r="K309" s="23"/>
      <c r="L309" s="23"/>
    </row>
    <row r="310" spans="1:12" ht="16.5" hidden="1" customHeight="1" x14ac:dyDescent="0.25">
      <c r="A310" s="147" t="str">
        <f t="shared" si="8"/>
        <v>0</v>
      </c>
      <c r="B310" s="22" t="str">
        <f>MstList!B319</f>
        <v>NW770216</v>
      </c>
      <c r="C310" s="22" t="str">
        <f>MstList!D319</f>
        <v>Terminal Assortment</v>
      </c>
      <c r="D310" s="22"/>
      <c r="E310" s="128" t="str">
        <f>IF(D310&gt;0,Totals!F319,"")</f>
        <v/>
      </c>
      <c r="F310" s="128">
        <f t="shared" si="9"/>
        <v>0</v>
      </c>
      <c r="G310" s="22">
        <f>MstList!I319</f>
        <v>0</v>
      </c>
      <c r="H310" s="737">
        <f>MstList!K319</f>
        <v>0</v>
      </c>
      <c r="I310" s="23"/>
      <c r="J310" s="23"/>
      <c r="K310" s="23"/>
      <c r="L310" s="23"/>
    </row>
    <row r="311" spans="1:12" ht="16.5" hidden="1" customHeight="1" x14ac:dyDescent="0.25">
      <c r="A311" s="147" t="str">
        <f t="shared" si="8"/>
        <v>0</v>
      </c>
      <c r="B311" s="22" t="str">
        <f>MstList!B320</f>
        <v>NW 770222</v>
      </c>
      <c r="C311" s="22" t="str">
        <f>MstList!D320</f>
        <v>Heat Shrink Tubing</v>
      </c>
      <c r="D311" s="22"/>
      <c r="E311" s="128" t="str">
        <f>IF(D311&gt;0,Totals!F320,"")</f>
        <v/>
      </c>
      <c r="F311" s="128">
        <f t="shared" si="9"/>
        <v>0</v>
      </c>
      <c r="G311" s="22">
        <f>MstList!I320</f>
        <v>0</v>
      </c>
      <c r="H311" s="737">
        <f>MstList!K320</f>
        <v>0</v>
      </c>
      <c r="I311" s="23"/>
      <c r="J311" s="23"/>
      <c r="K311" s="23"/>
      <c r="L311" s="23"/>
    </row>
    <row r="312" spans="1:12" ht="16.5" hidden="1" customHeight="1" x14ac:dyDescent="0.25">
      <c r="A312" s="147" t="str">
        <f t="shared" si="8"/>
        <v>0</v>
      </c>
      <c r="B312" s="22" t="str">
        <f>MstList!B321</f>
        <v>NCB 05701</v>
      </c>
      <c r="C312" s="22" t="str">
        <f>MstList!D321</f>
        <v>Mother's Wax</v>
      </c>
      <c r="D312" s="22"/>
      <c r="E312" s="128" t="str">
        <f>IF(D312&gt;0,Totals!F321,"")</f>
        <v/>
      </c>
      <c r="F312" s="128">
        <f t="shared" si="9"/>
        <v>0</v>
      </c>
      <c r="G312" s="22">
        <f>MstList!I321</f>
        <v>0</v>
      </c>
      <c r="H312" s="737">
        <f>MstList!K321</f>
        <v>0</v>
      </c>
      <c r="I312" s="23"/>
      <c r="J312" s="23"/>
      <c r="K312" s="23"/>
      <c r="L312" s="23"/>
    </row>
    <row r="313" spans="1:12" ht="16.5" hidden="1" customHeight="1" x14ac:dyDescent="0.25">
      <c r="A313" s="147" t="str">
        <f t="shared" si="8"/>
        <v>0</v>
      </c>
      <c r="B313" s="22" t="str">
        <f>MstList!B322</f>
        <v>LUC10160</v>
      </c>
      <c r="C313" s="22" t="str">
        <f>MstList!D322</f>
        <v>Lucas Speed Wax</v>
      </c>
      <c r="D313" s="22"/>
      <c r="E313" s="128" t="str">
        <f>IF(D313&gt;0,Totals!F322,"")</f>
        <v/>
      </c>
      <c r="F313" s="128">
        <f t="shared" si="9"/>
        <v>0</v>
      </c>
      <c r="G313" s="22">
        <f>MstList!I322</f>
        <v>0</v>
      </c>
      <c r="H313" s="737">
        <f>MstList!K322</f>
        <v>0</v>
      </c>
      <c r="I313" s="23"/>
      <c r="J313" s="23"/>
      <c r="K313" s="23"/>
      <c r="L313" s="23"/>
    </row>
    <row r="314" spans="1:12" ht="16.5" hidden="1" customHeight="1" x14ac:dyDescent="0.25">
      <c r="A314" s="147" t="str">
        <f t="shared" si="8"/>
        <v>0</v>
      </c>
      <c r="B314" s="22" t="str">
        <f>MstList!B323</f>
        <v>BCBM23</v>
      </c>
      <c r="C314" s="22" t="str">
        <f>MstList!D323</f>
        <v>Tire Wet</v>
      </c>
      <c r="D314" s="22"/>
      <c r="E314" s="128" t="str">
        <f>IF(D314&gt;0,Totals!F323,"")</f>
        <v/>
      </c>
      <c r="F314" s="128">
        <f t="shared" si="9"/>
        <v>0</v>
      </c>
      <c r="G314" s="22">
        <f>MstList!I323</f>
        <v>0</v>
      </c>
      <c r="H314" s="737">
        <f>MstList!K323</f>
        <v>0</v>
      </c>
      <c r="I314" s="23"/>
      <c r="J314" s="23"/>
      <c r="K314" s="23"/>
      <c r="L314" s="23"/>
    </row>
    <row r="315" spans="1:12" ht="16.5" hidden="1" customHeight="1" x14ac:dyDescent="0.25">
      <c r="A315" s="147" t="str">
        <f t="shared" ref="A315:A378" si="10">IF(D315="","0","1")</f>
        <v>0</v>
      </c>
      <c r="B315" s="22" t="str">
        <f>MstList!B324</f>
        <v>NCB 10160</v>
      </c>
      <c r="C315" s="22" t="str">
        <f>MstList!D324</f>
        <v>Armor -All</v>
      </c>
      <c r="D315" s="22"/>
      <c r="E315" s="128" t="str">
        <f>IF(D315&gt;0,Totals!F324,"")</f>
        <v/>
      </c>
      <c r="F315" s="128">
        <f t="shared" ref="F315:F378" si="11">PRODUCT(D315:E315)</f>
        <v>0</v>
      </c>
      <c r="G315" s="22">
        <f>MstList!I324</f>
        <v>0</v>
      </c>
      <c r="H315" s="737">
        <f>MstList!K324</f>
        <v>0</v>
      </c>
      <c r="I315" s="23"/>
      <c r="J315" s="23"/>
      <c r="K315" s="23"/>
      <c r="L315" s="23"/>
    </row>
    <row r="316" spans="1:12" ht="16.5" hidden="1" customHeight="1" x14ac:dyDescent="0.25">
      <c r="A316" s="147" t="str">
        <f t="shared" si="10"/>
        <v>0</v>
      </c>
      <c r="B316" s="22" t="str">
        <f>MstList!B325</f>
        <v>TW T520</v>
      </c>
      <c r="C316" s="22" t="str">
        <f>MstList!D325</f>
        <v>Bug &amp; Tar Remover</v>
      </c>
      <c r="D316" s="22"/>
      <c r="E316" s="128" t="str">
        <f>IF(D316&gt;0,Totals!F325,"")</f>
        <v/>
      </c>
      <c r="F316" s="128">
        <f t="shared" si="11"/>
        <v>0</v>
      </c>
      <c r="G316" s="22">
        <f>MstList!I325</f>
        <v>0</v>
      </c>
      <c r="H316" s="737">
        <f>MstList!K325</f>
        <v>0</v>
      </c>
      <c r="I316" s="23"/>
      <c r="J316" s="23"/>
      <c r="K316" s="23"/>
      <c r="L316" s="23"/>
    </row>
    <row r="317" spans="1:12" ht="16.5" hidden="1" customHeight="1" x14ac:dyDescent="0.25">
      <c r="A317" s="147" t="str">
        <f t="shared" si="10"/>
        <v>0</v>
      </c>
      <c r="B317" s="22" t="str">
        <f>MstList!B326</f>
        <v>MAC 8100</v>
      </c>
      <c r="C317" s="22" t="str">
        <f>MstList!D326</f>
        <v>Window Cleaner</v>
      </c>
      <c r="D317" s="22"/>
      <c r="E317" s="128" t="str">
        <f>IF(D317&gt;0,Totals!F326,"")</f>
        <v/>
      </c>
      <c r="F317" s="128">
        <f t="shared" si="11"/>
        <v>0</v>
      </c>
      <c r="G317" s="22">
        <f>MstList!I326</f>
        <v>0</v>
      </c>
      <c r="H317" s="737">
        <f>MstList!K326</f>
        <v>0</v>
      </c>
      <c r="I317" s="23"/>
      <c r="J317" s="23"/>
      <c r="K317" s="23"/>
      <c r="L317" s="23"/>
    </row>
    <row r="318" spans="1:12" ht="16.5" hidden="1" customHeight="1" x14ac:dyDescent="0.25">
      <c r="A318" s="147" t="str">
        <f t="shared" si="10"/>
        <v>0</v>
      </c>
      <c r="B318" s="22" t="str">
        <f>MstList!B327</f>
        <v>NCB620191</v>
      </c>
      <c r="C318" s="22" t="str">
        <f>MstList!D327</f>
        <v>Carwash Soap, Rain-X</v>
      </c>
      <c r="D318" s="22"/>
      <c r="E318" s="128" t="str">
        <f>IF(D318&gt;0,Totals!F327,"")</f>
        <v/>
      </c>
      <c r="F318" s="128">
        <f t="shared" si="11"/>
        <v>0</v>
      </c>
      <c r="G318" s="22">
        <f>MstList!I327</f>
        <v>0</v>
      </c>
      <c r="H318" s="737">
        <f>MstList!K327</f>
        <v>0</v>
      </c>
      <c r="I318" s="23"/>
      <c r="J318" s="23"/>
      <c r="K318" s="23"/>
      <c r="L318" s="23"/>
    </row>
    <row r="319" spans="1:12" ht="22.5" hidden="1" customHeight="1" x14ac:dyDescent="0.25">
      <c r="A319" s="147" t="str">
        <f t="shared" si="10"/>
        <v>0</v>
      </c>
      <c r="B319" s="1">
        <f>MstList!B328</f>
        <v>0</v>
      </c>
      <c r="C319" s="1" t="str">
        <f>MstList!D328</f>
        <v>REQUESTS</v>
      </c>
      <c r="D319" s="5"/>
      <c r="E319" s="191" t="str">
        <f>IF(D319&gt;0,Totals!F328,"")</f>
        <v/>
      </c>
      <c r="F319" s="191">
        <f t="shared" si="11"/>
        <v>0</v>
      </c>
      <c r="G319" s="157" t="str">
        <f>MstList!I328</f>
        <v/>
      </c>
      <c r="H319" s="761" t="str">
        <f>MstList!J328</f>
        <v>District</v>
      </c>
      <c r="I319" s="23"/>
      <c r="J319" s="23"/>
      <c r="K319" s="23"/>
      <c r="L319" s="23"/>
    </row>
    <row r="320" spans="1:12" ht="16.5" hidden="1" customHeight="1" x14ac:dyDescent="0.25">
      <c r="A320" s="147" t="str">
        <f t="shared" si="10"/>
        <v>0</v>
      </c>
      <c r="B320" s="762" t="str">
        <f ca="1">IF(Totals!$J329=$C$1, Totals!B329,"")</f>
        <v/>
      </c>
      <c r="C320" s="71" t="str">
        <f ca="1">IF(Totals!$J329=$C$1, Totals!D329,"")</f>
        <v/>
      </c>
      <c r="D320" s="71"/>
      <c r="E320" s="71" t="str">
        <f ca="1">IF(Totals!$J329=$C$1, Totals!F329,"")</f>
        <v/>
      </c>
      <c r="F320" s="191">
        <f t="shared" ca="1" si="11"/>
        <v>0</v>
      </c>
      <c r="G320" s="71" t="str">
        <f ca="1">IF(Totals!$J329=$C$1, Totals!I329,"")</f>
        <v/>
      </c>
      <c r="H320" s="763" t="str">
        <f ca="1">IF(Totals!$J329=$C$1,Totals!J329,"")</f>
        <v/>
      </c>
      <c r="I320" s="764"/>
      <c r="J320" s="23"/>
      <c r="K320" s="29"/>
      <c r="L320" s="23"/>
    </row>
    <row r="321" spans="1:12" ht="16.5" hidden="1" customHeight="1" x14ac:dyDescent="0.25">
      <c r="A321" s="147" t="str">
        <f t="shared" si="10"/>
        <v>0</v>
      </c>
      <c r="B321" s="762" t="str">
        <f ca="1">IF(Totals!$J330=$C$1, Totals!B330,"")</f>
        <v/>
      </c>
      <c r="C321" s="71" t="str">
        <f ca="1">IF(Totals!$J330=$C$1, Totals!D330,"")</f>
        <v/>
      </c>
      <c r="D321" s="71"/>
      <c r="E321" s="71" t="str">
        <f ca="1">IF(Totals!$J330=$C$1, Totals!F330,"")</f>
        <v/>
      </c>
      <c r="F321" s="191">
        <f t="shared" ca="1" si="11"/>
        <v>0</v>
      </c>
      <c r="G321" s="71" t="str">
        <f ca="1">IF(Totals!$J330=$C$1, Totals!I330,"")</f>
        <v/>
      </c>
      <c r="H321" s="763" t="str">
        <f ca="1">IF(Totals!$J330=$C$1,Totals!J330,"")</f>
        <v/>
      </c>
      <c r="I321" s="764"/>
      <c r="J321" s="2"/>
      <c r="K321" s="23"/>
    </row>
    <row r="322" spans="1:12" ht="16.5" hidden="1" customHeight="1" x14ac:dyDescent="0.25">
      <c r="A322" s="147" t="str">
        <f t="shared" si="10"/>
        <v>0</v>
      </c>
      <c r="B322" s="762" t="str">
        <f ca="1">IF(Totals!$J331=$C$1, Totals!B331,"")</f>
        <v/>
      </c>
      <c r="C322" s="71" t="str">
        <f ca="1">IF(Totals!$J331=$C$1, Totals!D331,"")</f>
        <v/>
      </c>
      <c r="D322" s="71"/>
      <c r="E322" s="71" t="str">
        <f ca="1">IF(Totals!$J331=$C$1, Totals!F331,"")</f>
        <v/>
      </c>
      <c r="F322" s="191">
        <f t="shared" ca="1" si="11"/>
        <v>0</v>
      </c>
      <c r="G322" s="71" t="str">
        <f ca="1">IF(Totals!$J331=$C$1, Totals!I331,"")</f>
        <v/>
      </c>
      <c r="H322" s="763" t="str">
        <f ca="1">IF(Totals!$J331=$C$1,Totals!J331,"")</f>
        <v/>
      </c>
      <c r="I322" s="764"/>
      <c r="J322" s="23"/>
      <c r="L322" s="23"/>
    </row>
    <row r="323" spans="1:12" ht="16.5" hidden="1" customHeight="1" x14ac:dyDescent="0.25">
      <c r="A323" s="147" t="str">
        <f t="shared" si="10"/>
        <v>0</v>
      </c>
      <c r="B323" s="762" t="str">
        <f ca="1">IF(Totals!$J332=$C$1, Totals!B332,"")</f>
        <v/>
      </c>
      <c r="C323" s="71" t="str">
        <f ca="1">IF(Totals!$J332=$C$1, Totals!D332,"")</f>
        <v/>
      </c>
      <c r="D323" s="71"/>
      <c r="E323" s="71" t="str">
        <f ca="1">IF(Totals!$J332=$C$1, Totals!F332,"")</f>
        <v/>
      </c>
      <c r="F323" s="191">
        <f t="shared" ca="1" si="11"/>
        <v>0</v>
      </c>
      <c r="G323" s="71" t="str">
        <f ca="1">IF(Totals!$J332=$C$1, Totals!I332,"")</f>
        <v/>
      </c>
      <c r="H323" s="763" t="str">
        <f ca="1">IF(Totals!$J332=$C$1,Totals!J332,"")</f>
        <v/>
      </c>
      <c r="I323" s="764"/>
      <c r="J323" s="23"/>
      <c r="L323" s="23"/>
    </row>
    <row r="324" spans="1:12" ht="16.5" hidden="1" customHeight="1" x14ac:dyDescent="0.25">
      <c r="A324" s="147" t="str">
        <f t="shared" si="10"/>
        <v>0</v>
      </c>
      <c r="B324" s="762" t="str">
        <f ca="1">IF(Totals!$J333=$C$1, Totals!B333,"")</f>
        <v/>
      </c>
      <c r="C324" s="71" t="str">
        <f ca="1">IF(Totals!$J333=$C$1, Totals!D333,"")</f>
        <v/>
      </c>
      <c r="D324" s="71"/>
      <c r="E324" s="71" t="str">
        <f ca="1">IF(Totals!$J333=$C$1, Totals!F333,"")</f>
        <v/>
      </c>
      <c r="F324" s="191">
        <f t="shared" ca="1" si="11"/>
        <v>0</v>
      </c>
      <c r="G324" s="71" t="str">
        <f ca="1">IF(Totals!$J333=$C$1, Totals!I333,"")</f>
        <v/>
      </c>
      <c r="H324" s="763" t="str">
        <f ca="1">IF(Totals!$J333=$C$1,Totals!J333,"")</f>
        <v/>
      </c>
      <c r="I324" s="764"/>
    </row>
    <row r="325" spans="1:12" ht="16.5" hidden="1" customHeight="1" x14ac:dyDescent="0.25">
      <c r="A325" s="147" t="str">
        <f t="shared" si="10"/>
        <v>0</v>
      </c>
      <c r="B325" s="762" t="str">
        <f ca="1">IF(Totals!$J334=$C$1, Totals!B334,"")</f>
        <v/>
      </c>
      <c r="C325" s="71" t="str">
        <f ca="1">IF(Totals!$J334=$C$1, Totals!D334,"")</f>
        <v/>
      </c>
      <c r="D325" s="135"/>
      <c r="E325" s="128" t="str">
        <f ca="1">IF(Totals!$J334=$C$1, Totals!F334,"")</f>
        <v/>
      </c>
      <c r="F325" s="211">
        <f t="shared" ca="1" si="11"/>
        <v>0</v>
      </c>
      <c r="G325" s="71" t="str">
        <f ca="1">IF(Totals!$J334=$C$1, Totals!I334,"")</f>
        <v/>
      </c>
      <c r="H325" s="763" t="str">
        <f ca="1">IF(Totals!$J334=$C$1,Totals!J334,"")</f>
        <v/>
      </c>
      <c r="I325" s="764"/>
      <c r="K325" s="27"/>
    </row>
    <row r="326" spans="1:12" ht="16.5" hidden="1" customHeight="1" x14ac:dyDescent="0.25">
      <c r="A326" s="147" t="str">
        <f t="shared" si="10"/>
        <v>0</v>
      </c>
      <c r="B326" s="762" t="str">
        <f ca="1">IF(Totals!$J335=$C$1, Totals!B335,"")</f>
        <v/>
      </c>
      <c r="C326" s="71" t="str">
        <f ca="1">IF(Totals!$J335=$C$1, Totals!D335,"")</f>
        <v/>
      </c>
      <c r="D326" s="135"/>
      <c r="E326" s="128" t="str">
        <f ca="1">IF(Totals!$J335=$C$1, Totals!F335,"")</f>
        <v/>
      </c>
      <c r="F326" s="192">
        <f t="shared" ca="1" si="11"/>
        <v>0</v>
      </c>
      <c r="G326" s="71" t="str">
        <f ca="1">IF(Totals!$J335=$C$1, Totals!I335,"")</f>
        <v/>
      </c>
      <c r="H326" s="763" t="str">
        <f ca="1">IF(Totals!$J335=$C$1,Totals!J335,"")</f>
        <v/>
      </c>
      <c r="I326" s="764"/>
    </row>
    <row r="327" spans="1:12" ht="16.5" hidden="1" customHeight="1" x14ac:dyDescent="0.25">
      <c r="A327" s="147" t="str">
        <f t="shared" ca="1" si="10"/>
        <v>0</v>
      </c>
      <c r="B327" s="762" t="str">
        <f ca="1">IF(Totals!$J336=$C$1, Totals!B336,"")</f>
        <v/>
      </c>
      <c r="C327" s="71" t="str">
        <f ca="1">IF(Totals!$J336=$C$1, Totals!D336,"")</f>
        <v/>
      </c>
      <c r="D327" s="71" t="str">
        <f ca="1">IF(Totals!$J336=$C$1, Totals!E336,"")</f>
        <v/>
      </c>
      <c r="E327" s="71" t="str">
        <f ca="1">IF(Totals!$J336=$C$1, Totals!F336,"")</f>
        <v/>
      </c>
      <c r="F327" s="192">
        <f t="shared" ca="1" si="11"/>
        <v>0</v>
      </c>
      <c r="G327" s="71" t="str">
        <f ca="1">IF(Totals!$J336=$C$1, Totals!I336,"")</f>
        <v/>
      </c>
      <c r="H327" s="763" t="str">
        <f ca="1">IF(Totals!$J336=$C$1,Totals!J336,"")</f>
        <v/>
      </c>
      <c r="I327" s="764"/>
    </row>
    <row r="328" spans="1:12" ht="16.5" hidden="1" customHeight="1" x14ac:dyDescent="0.25">
      <c r="A328" s="147" t="str">
        <f t="shared" ca="1" si="10"/>
        <v>0</v>
      </c>
      <c r="B328" s="762" t="str">
        <f ca="1">IF(Totals!$J337=$C$1, Totals!B337,"")</f>
        <v/>
      </c>
      <c r="C328" s="71" t="str">
        <f ca="1">IF(Totals!$J337=$C$1, Totals!D337,"")</f>
        <v/>
      </c>
      <c r="D328" s="71" t="str">
        <f ca="1">IF(Totals!$J337=$C$1, Totals!E337,"")</f>
        <v/>
      </c>
      <c r="E328" s="71" t="str">
        <f ca="1">IF(Totals!$J337=$C$1, Totals!F337,"")</f>
        <v/>
      </c>
      <c r="F328" s="192">
        <f t="shared" ca="1" si="11"/>
        <v>0</v>
      </c>
      <c r="G328" s="71" t="str">
        <f ca="1">IF(Totals!$J337=$C$1, Totals!I337,"")</f>
        <v/>
      </c>
      <c r="H328" s="763" t="str">
        <f ca="1">IF(Totals!$J337=$C$1,Totals!J337,"")</f>
        <v/>
      </c>
      <c r="I328" s="764"/>
    </row>
    <row r="329" spans="1:12" ht="16.5" hidden="1" customHeight="1" x14ac:dyDescent="0.25">
      <c r="A329" s="147" t="str">
        <f t="shared" ca="1" si="10"/>
        <v>0</v>
      </c>
      <c r="B329" s="762" t="str">
        <f ca="1">IF(Totals!$J338=$C$1, Totals!B338,"")</f>
        <v/>
      </c>
      <c r="C329" s="71" t="str">
        <f ca="1">IF(Totals!$J338=$C$1, Totals!D338,"")</f>
        <v/>
      </c>
      <c r="D329" s="71" t="str">
        <f ca="1">IF(Totals!$J338=$C$1, Totals!E338,"")</f>
        <v/>
      </c>
      <c r="E329" s="71" t="str">
        <f ca="1">IF(Totals!$J338=$C$1, Totals!F338,"")</f>
        <v/>
      </c>
      <c r="F329" s="192">
        <f t="shared" ca="1" si="11"/>
        <v>0</v>
      </c>
      <c r="G329" s="71" t="str">
        <f ca="1">IF(Totals!$J338=$C$1, Totals!I338,"")</f>
        <v/>
      </c>
      <c r="H329" s="763" t="str">
        <f ca="1">IF(Totals!$J338=$C$1,Totals!J338,"")</f>
        <v/>
      </c>
      <c r="I329" s="764"/>
    </row>
    <row r="330" spans="1:12" ht="16.5" hidden="1" customHeight="1" x14ac:dyDescent="0.25">
      <c r="A330" s="147" t="str">
        <f t="shared" ca="1" si="10"/>
        <v>0</v>
      </c>
      <c r="B330" s="762" t="str">
        <f ca="1">IF(Totals!$J339=$C$1, Totals!B339,"")</f>
        <v/>
      </c>
      <c r="C330" s="71" t="str">
        <f ca="1">IF(Totals!$J339=$C$1, Totals!D339,"")</f>
        <v/>
      </c>
      <c r="D330" s="71" t="str">
        <f ca="1">IF(Totals!$J339=$C$1, Totals!E339,"")</f>
        <v/>
      </c>
      <c r="E330" s="71" t="str">
        <f ca="1">IF(Totals!$J339=$C$1, Totals!F339,"")</f>
        <v/>
      </c>
      <c r="F330" s="192">
        <f t="shared" ca="1" si="11"/>
        <v>0</v>
      </c>
      <c r="G330" s="71" t="str">
        <f ca="1">IF(Totals!$J339=$C$1, Totals!I339,"")</f>
        <v/>
      </c>
      <c r="H330" s="763" t="str">
        <f ca="1">IF(Totals!$J339=$C$1,Totals!J339,"")</f>
        <v/>
      </c>
      <c r="I330" s="764"/>
    </row>
    <row r="331" spans="1:12" ht="16.5" hidden="1" customHeight="1" x14ac:dyDescent="0.25">
      <c r="A331" s="147" t="str">
        <f t="shared" ca="1" si="10"/>
        <v>0</v>
      </c>
      <c r="B331" s="762" t="str">
        <f ca="1">IF(Totals!$J340=$C$1, Totals!B340,"")</f>
        <v/>
      </c>
      <c r="C331" s="71" t="str">
        <f ca="1">IF(Totals!$J340=$C$1, Totals!D340,"")</f>
        <v/>
      </c>
      <c r="D331" s="71" t="str">
        <f ca="1">IF(Totals!$J340=$C$1, Totals!E340,"")</f>
        <v/>
      </c>
      <c r="E331" s="71" t="str">
        <f ca="1">IF(Totals!$J340=$C$1, Totals!F340,"")</f>
        <v/>
      </c>
      <c r="F331" s="192">
        <f t="shared" ca="1" si="11"/>
        <v>0</v>
      </c>
      <c r="G331" s="71" t="str">
        <f ca="1">IF(Totals!$J340=$C$1, Totals!I340,"")</f>
        <v/>
      </c>
      <c r="H331" s="763" t="str">
        <f ca="1">IF(Totals!$J340=$C$1,Totals!J340,"")</f>
        <v/>
      </c>
      <c r="I331" s="764"/>
    </row>
    <row r="332" spans="1:12" ht="16.5" hidden="1" customHeight="1" x14ac:dyDescent="0.25">
      <c r="A332" s="147" t="str">
        <f t="shared" ca="1" si="10"/>
        <v>0</v>
      </c>
      <c r="B332" s="762" t="str">
        <f ca="1">IF(Totals!$J341=$C$1, Totals!B341,"")</f>
        <v/>
      </c>
      <c r="C332" s="71" t="str">
        <f ca="1">IF(Totals!$J341=$C$1, Totals!D341,"")</f>
        <v/>
      </c>
      <c r="D332" s="71" t="str">
        <f ca="1">IF(Totals!$J341=$C$1, Totals!E341,"")</f>
        <v/>
      </c>
      <c r="E332" s="71" t="str">
        <f ca="1">IF(Totals!$J341=$C$1, Totals!F341,"")</f>
        <v/>
      </c>
      <c r="F332" s="192">
        <f t="shared" ca="1" si="11"/>
        <v>0</v>
      </c>
      <c r="G332" s="71" t="str">
        <f ca="1">IF(Totals!$J341=$C$1, Totals!I341,"")</f>
        <v/>
      </c>
      <c r="H332" s="763" t="str">
        <f ca="1">IF(Totals!$J341=$C$1,Totals!J341,"")</f>
        <v/>
      </c>
      <c r="I332" s="764"/>
    </row>
    <row r="333" spans="1:12" ht="16.5" hidden="1" customHeight="1" x14ac:dyDescent="0.25">
      <c r="A333" s="147" t="str">
        <f t="shared" ca="1" si="10"/>
        <v>0</v>
      </c>
      <c r="B333" s="762" t="str">
        <f ca="1">IF(Totals!$J342=$C$1, Totals!B342,"")</f>
        <v/>
      </c>
      <c r="C333" s="71" t="str">
        <f ca="1">IF(Totals!$J342=$C$1, Totals!D342,"")</f>
        <v/>
      </c>
      <c r="D333" s="71" t="str">
        <f ca="1">IF(Totals!$J342=$C$1, Totals!E342,"")</f>
        <v/>
      </c>
      <c r="E333" s="71" t="str">
        <f ca="1">IF(Totals!$J342=$C$1, Totals!F342,"")</f>
        <v/>
      </c>
      <c r="F333" s="191">
        <f t="shared" ca="1" si="11"/>
        <v>0</v>
      </c>
      <c r="G333" s="71" t="str">
        <f ca="1">IF(Totals!$J342=$C$1, Totals!I342,"")</f>
        <v/>
      </c>
      <c r="H333" s="763" t="str">
        <f ca="1">IF(Totals!$J342=$C$1,Totals!J342,"")</f>
        <v/>
      </c>
      <c r="I333" s="764"/>
    </row>
    <row r="334" spans="1:12" ht="16.5" hidden="1" customHeight="1" x14ac:dyDescent="0.25">
      <c r="A334" s="147" t="str">
        <f t="shared" ca="1" si="10"/>
        <v>0</v>
      </c>
      <c r="B334" s="762" t="str">
        <f ca="1">IF(Totals!$J343=$C$1, Totals!B343,"")</f>
        <v/>
      </c>
      <c r="C334" s="71" t="str">
        <f ca="1">IF(Totals!$J343=$C$1, Totals!D343,"")</f>
        <v/>
      </c>
      <c r="D334" s="71" t="str">
        <f ca="1">IF(Totals!$J343=$C$1, Totals!E343,"")</f>
        <v/>
      </c>
      <c r="E334" s="71" t="str">
        <f ca="1">IF(Totals!$J343=$C$1, Totals!F343,"")</f>
        <v/>
      </c>
      <c r="F334" s="191">
        <f t="shared" ca="1" si="11"/>
        <v>0</v>
      </c>
      <c r="G334" s="71" t="str">
        <f ca="1">IF(Totals!$J343=$C$1, Totals!I343,"")</f>
        <v/>
      </c>
      <c r="H334" s="763" t="str">
        <f ca="1">IF(Totals!$J343=$C$1,Totals!J343,"")</f>
        <v/>
      </c>
      <c r="I334" s="764"/>
    </row>
    <row r="335" spans="1:12" ht="16.5" hidden="1" customHeight="1" x14ac:dyDescent="0.25">
      <c r="A335" s="147" t="str">
        <f t="shared" ca="1" si="10"/>
        <v>0</v>
      </c>
      <c r="B335" s="762" t="str">
        <f ca="1">IF(Totals!$J344=$C$1, Totals!B344,"")</f>
        <v/>
      </c>
      <c r="C335" s="71" t="str">
        <f ca="1">IF(Totals!$J344=$C$1, Totals!D344,"")</f>
        <v/>
      </c>
      <c r="D335" s="71" t="str">
        <f ca="1">IF(Totals!$J344=$C$1, Totals!E344,"")</f>
        <v/>
      </c>
      <c r="E335" s="71" t="str">
        <f ca="1">IF(Totals!$J344=$C$1, Totals!F344,"")</f>
        <v/>
      </c>
      <c r="F335" s="191">
        <f t="shared" ca="1" si="11"/>
        <v>0</v>
      </c>
      <c r="G335" s="71" t="str">
        <f ca="1">IF(Totals!$J344=$C$1, Totals!I344,"")</f>
        <v/>
      </c>
      <c r="H335" s="763" t="str">
        <f ca="1">IF(Totals!$J344=$C$1,Totals!J344,"")</f>
        <v/>
      </c>
      <c r="I335" s="764"/>
    </row>
    <row r="336" spans="1:12" ht="16.5" hidden="1" customHeight="1" x14ac:dyDescent="0.25">
      <c r="A336" s="147" t="str">
        <f t="shared" ca="1" si="10"/>
        <v>0</v>
      </c>
      <c r="B336" s="762" t="str">
        <f ca="1">IF(Totals!$J345=$C$1, Totals!B345,"")</f>
        <v/>
      </c>
      <c r="C336" s="71" t="str">
        <f ca="1">IF(Totals!$J345=$C$1, Totals!D345,"")</f>
        <v/>
      </c>
      <c r="D336" s="71" t="str">
        <f ca="1">IF(Totals!$J345=$C$1, Totals!E345,"")</f>
        <v/>
      </c>
      <c r="E336" s="71" t="str">
        <f ca="1">IF(Totals!$J345=$C$1, Totals!F345,"")</f>
        <v/>
      </c>
      <c r="F336" s="191">
        <f t="shared" ca="1" si="11"/>
        <v>0</v>
      </c>
      <c r="G336" s="71" t="str">
        <f ca="1">IF(Totals!$J345=$C$1, Totals!I345,"")</f>
        <v/>
      </c>
      <c r="H336" s="763" t="str">
        <f ca="1">IF(Totals!$J345=$C$1,Totals!J345,"")</f>
        <v/>
      </c>
      <c r="I336" s="764"/>
    </row>
    <row r="337" spans="1:9" ht="16.5" hidden="1" customHeight="1" x14ac:dyDescent="0.25">
      <c r="A337" s="147" t="str">
        <f t="shared" ca="1" si="10"/>
        <v>0</v>
      </c>
      <c r="B337" s="762" t="str">
        <f ca="1">IF(Totals!$J346=$C$1, Totals!B346,"")</f>
        <v/>
      </c>
      <c r="C337" s="71" t="str">
        <f ca="1">IF(Totals!$J346=$C$1, Totals!D346,"")</f>
        <v/>
      </c>
      <c r="D337" s="71" t="str">
        <f ca="1">IF(Totals!$J346=$C$1, Totals!E346,"")</f>
        <v/>
      </c>
      <c r="E337" s="71" t="str">
        <f ca="1">IF(Totals!$J346=$C$1, Totals!F346,"")</f>
        <v/>
      </c>
      <c r="F337" s="191">
        <f t="shared" ca="1" si="11"/>
        <v>0</v>
      </c>
      <c r="G337" s="71" t="str">
        <f ca="1">IF(Totals!$J346=$C$1, Totals!I346,"")</f>
        <v/>
      </c>
      <c r="H337" s="763" t="str">
        <f ca="1">IF(Totals!$J346=$C$1,Totals!J346,"")</f>
        <v/>
      </c>
      <c r="I337" s="764"/>
    </row>
    <row r="338" spans="1:9" ht="16.5" hidden="1" customHeight="1" x14ac:dyDescent="0.25">
      <c r="A338" s="147" t="str">
        <f t="shared" ca="1" si="10"/>
        <v>0</v>
      </c>
      <c r="B338" s="762" t="str">
        <f ca="1">IF(Totals!$J347=$C$1, Totals!B347,"")</f>
        <v/>
      </c>
      <c r="C338" s="71" t="str">
        <f ca="1">IF(Totals!$J347=$C$1, Totals!D347,"")</f>
        <v/>
      </c>
      <c r="D338" s="71" t="str">
        <f ca="1">IF(Totals!$J347=$C$1, Totals!E347,"")</f>
        <v/>
      </c>
      <c r="E338" s="71" t="str">
        <f ca="1">IF(Totals!$J347=$C$1, Totals!F347,"")</f>
        <v/>
      </c>
      <c r="F338" s="211">
        <f t="shared" ca="1" si="11"/>
        <v>0</v>
      </c>
      <c r="G338" s="71" t="str">
        <f ca="1">IF(Totals!$J347=$C$1, Totals!I347,"")</f>
        <v/>
      </c>
      <c r="H338" s="763" t="str">
        <f ca="1">IF(Totals!$J347=$C$1,Totals!J347,"")</f>
        <v/>
      </c>
      <c r="I338" s="764"/>
    </row>
    <row r="339" spans="1:9" ht="16.5" hidden="1" customHeight="1" x14ac:dyDescent="0.25">
      <c r="A339" s="147" t="str">
        <f t="shared" ca="1" si="10"/>
        <v>0</v>
      </c>
      <c r="B339" s="762" t="str">
        <f ca="1">IF(Totals!$J348=$C$1, Totals!B348,"")</f>
        <v/>
      </c>
      <c r="C339" s="71" t="str">
        <f ca="1">IF(Totals!$J348=$C$1, Totals!D348,"")</f>
        <v/>
      </c>
      <c r="D339" s="71" t="str">
        <f ca="1">IF(Totals!$J348=$C$1, Totals!E348,"")</f>
        <v/>
      </c>
      <c r="E339" s="71" t="str">
        <f ca="1">IF(Totals!$J348=$C$1, Totals!F348,"")</f>
        <v/>
      </c>
      <c r="F339" s="192">
        <f t="shared" ca="1" si="11"/>
        <v>0</v>
      </c>
      <c r="G339" s="71" t="str">
        <f ca="1">IF(Totals!$J348=$C$1, Totals!I348,"")</f>
        <v/>
      </c>
      <c r="H339" s="763" t="str">
        <f ca="1">IF(Totals!$J348=$C$1,Totals!J348,"")</f>
        <v/>
      </c>
      <c r="I339" s="764"/>
    </row>
    <row r="340" spans="1:9" ht="16.5" hidden="1" customHeight="1" x14ac:dyDescent="0.25">
      <c r="A340" s="147" t="str">
        <f t="shared" ca="1" si="10"/>
        <v>0</v>
      </c>
      <c r="B340" s="762" t="str">
        <f ca="1">IF(Totals!$J349=$C$1, Totals!B349,"")</f>
        <v/>
      </c>
      <c r="C340" s="71" t="str">
        <f ca="1">IF(Totals!$J349=$C$1, Totals!D349,"")</f>
        <v/>
      </c>
      <c r="D340" s="71" t="str">
        <f ca="1">IF(Totals!$J349=$C$1, Totals!E349,"")</f>
        <v/>
      </c>
      <c r="E340" s="71" t="str">
        <f ca="1">IF(Totals!$J349=$C$1, Totals!F349,"")</f>
        <v/>
      </c>
      <c r="F340" s="192">
        <f t="shared" ca="1" si="11"/>
        <v>0</v>
      </c>
      <c r="G340" s="71" t="str">
        <f ca="1">IF(Totals!$J349=$C$1, Totals!I349,"")</f>
        <v/>
      </c>
      <c r="H340" s="763" t="str">
        <f ca="1">IF(Totals!$J349=$C$1,Totals!J349,"")</f>
        <v/>
      </c>
      <c r="I340" s="764"/>
    </row>
    <row r="341" spans="1:9" ht="16.5" hidden="1" customHeight="1" x14ac:dyDescent="0.25">
      <c r="A341" s="147" t="str">
        <f t="shared" ca="1" si="10"/>
        <v>0</v>
      </c>
      <c r="B341" s="762" t="str">
        <f ca="1">IF(Totals!$J350=$C$1, Totals!B350,"")</f>
        <v/>
      </c>
      <c r="C341" s="71" t="str">
        <f ca="1">IF(Totals!$J350=$C$1, Totals!D350,"")</f>
        <v/>
      </c>
      <c r="D341" s="71" t="str">
        <f ca="1">IF(Totals!$J350=$C$1, Totals!E350,"")</f>
        <v/>
      </c>
      <c r="E341" s="71" t="str">
        <f ca="1">IF(Totals!$J350=$C$1, Totals!F350,"")</f>
        <v/>
      </c>
      <c r="F341" s="192">
        <f t="shared" ca="1" si="11"/>
        <v>0</v>
      </c>
      <c r="G341" s="71" t="str">
        <f ca="1">IF(Totals!$J350=$C$1, Totals!I350,"")</f>
        <v/>
      </c>
      <c r="H341" s="763" t="str">
        <f ca="1">IF(Totals!$J350=$C$1,Totals!J350,"")</f>
        <v/>
      </c>
      <c r="I341" s="764"/>
    </row>
    <row r="342" spans="1:9" ht="16.5" hidden="1" customHeight="1" x14ac:dyDescent="0.25">
      <c r="A342" s="147" t="str">
        <f t="shared" ca="1" si="10"/>
        <v>0</v>
      </c>
      <c r="B342" s="762" t="str">
        <f ca="1">IF(Totals!$J351=$C$1, Totals!B351,"")</f>
        <v/>
      </c>
      <c r="C342" s="71" t="str">
        <f ca="1">IF(Totals!$J351=$C$1, Totals!D351,"")</f>
        <v/>
      </c>
      <c r="D342" s="71" t="str">
        <f ca="1">IF(Totals!$J351=$C$1, Totals!E351,"")</f>
        <v/>
      </c>
      <c r="E342" s="71" t="str">
        <f ca="1">IF(Totals!$J351=$C$1, Totals!F351,"")</f>
        <v/>
      </c>
      <c r="F342" s="192">
        <f t="shared" ca="1" si="11"/>
        <v>0</v>
      </c>
      <c r="G342" s="71" t="str">
        <f ca="1">IF(Totals!$J351=$C$1, Totals!I351,"")</f>
        <v/>
      </c>
      <c r="H342" s="763" t="str">
        <f ca="1">IF(Totals!$J351=$C$1,Totals!J351,"")</f>
        <v/>
      </c>
      <c r="I342" s="764"/>
    </row>
    <row r="343" spans="1:9" ht="16.5" hidden="1" customHeight="1" x14ac:dyDescent="0.25">
      <c r="A343" s="147" t="str">
        <f t="shared" ca="1" si="10"/>
        <v>0</v>
      </c>
      <c r="B343" s="762" t="str">
        <f ca="1">IF(Totals!$J352=$C$1, Totals!B352,"")</f>
        <v/>
      </c>
      <c r="C343" s="71" t="str">
        <f ca="1">IF(Totals!$J352=$C$1, Totals!D352,"")</f>
        <v/>
      </c>
      <c r="D343" s="71" t="str">
        <f ca="1">IF(Totals!$J352=$C$1, Totals!E352,"")</f>
        <v/>
      </c>
      <c r="E343" s="71" t="str">
        <f ca="1">IF(Totals!$J352=$C$1, Totals!F352,"")</f>
        <v/>
      </c>
      <c r="F343" s="192">
        <f t="shared" ca="1" si="11"/>
        <v>0</v>
      </c>
      <c r="G343" s="71" t="str">
        <f ca="1">IF(Totals!$J352=$C$1, Totals!I352,"")</f>
        <v/>
      </c>
      <c r="H343" s="763" t="str">
        <f ca="1">IF(Totals!$J352=$C$1,Totals!J352,"")</f>
        <v/>
      </c>
      <c r="I343" s="764"/>
    </row>
    <row r="344" spans="1:9" ht="16.5" hidden="1" customHeight="1" x14ac:dyDescent="0.25">
      <c r="A344" s="147" t="str">
        <f t="shared" ca="1" si="10"/>
        <v>0</v>
      </c>
      <c r="B344" s="762" t="str">
        <f ca="1">IF(Totals!$J353=$C$1, Totals!B353,"")</f>
        <v/>
      </c>
      <c r="C344" s="71" t="str">
        <f ca="1">IF(Totals!$J353=$C$1, Totals!D353,"")</f>
        <v/>
      </c>
      <c r="D344" s="71" t="str">
        <f ca="1">IF(Totals!$J353=$C$1, Totals!E353,"")</f>
        <v/>
      </c>
      <c r="E344" s="71" t="str">
        <f ca="1">IF(Totals!$J353=$C$1, Totals!F353,"")</f>
        <v/>
      </c>
      <c r="F344" s="192">
        <f t="shared" ca="1" si="11"/>
        <v>0</v>
      </c>
      <c r="G344" s="71" t="str">
        <f ca="1">IF(Totals!$J353=$C$1, Totals!I353,"")</f>
        <v/>
      </c>
      <c r="H344" s="763" t="str">
        <f ca="1">IF(Totals!$J353=$C$1,Totals!J353,"")</f>
        <v/>
      </c>
      <c r="I344" s="764"/>
    </row>
    <row r="345" spans="1:9" ht="16.5" hidden="1" customHeight="1" x14ac:dyDescent="0.25">
      <c r="A345" s="147" t="str">
        <f t="shared" ca="1" si="10"/>
        <v>0</v>
      </c>
      <c r="B345" s="762" t="str">
        <f ca="1">IF(Totals!$J354=$C$1, Totals!B354,"")</f>
        <v/>
      </c>
      <c r="C345" s="71" t="str">
        <f ca="1">IF(Totals!$J354=$C$1, Totals!D354,"")</f>
        <v/>
      </c>
      <c r="D345" s="71" t="str">
        <f ca="1">IF(Totals!$J354=$C$1, Totals!E354,"")</f>
        <v/>
      </c>
      <c r="E345" s="71" t="str">
        <f ca="1">IF(Totals!$J354=$C$1, Totals!F354,"")</f>
        <v/>
      </c>
      <c r="F345" s="192">
        <f t="shared" ca="1" si="11"/>
        <v>0</v>
      </c>
      <c r="G345" s="71" t="str">
        <f ca="1">IF(Totals!$J354=$C$1, Totals!I354,"")</f>
        <v/>
      </c>
      <c r="H345" s="763" t="str">
        <f ca="1">IF(Totals!$J354=$C$1,Totals!J354,"")</f>
        <v/>
      </c>
      <c r="I345" s="764"/>
    </row>
    <row r="346" spans="1:9" ht="16.5" hidden="1" customHeight="1" x14ac:dyDescent="0.25">
      <c r="A346" s="147" t="str">
        <f t="shared" ca="1" si="10"/>
        <v>0</v>
      </c>
      <c r="B346" s="762" t="str">
        <f ca="1">IF(Totals!$J355=$C$1, Totals!B355,"")</f>
        <v/>
      </c>
      <c r="C346" s="71" t="str">
        <f ca="1">IF(Totals!$J355=$C$1, Totals!D355,"")</f>
        <v/>
      </c>
      <c r="D346" s="71" t="str">
        <f ca="1">IF(Totals!$J355=$C$1, Totals!E355,"")</f>
        <v/>
      </c>
      <c r="E346" s="71" t="str">
        <f ca="1">IF(Totals!$J355=$C$1, Totals!F355,"")</f>
        <v/>
      </c>
      <c r="F346" s="71">
        <f t="shared" ca="1" si="11"/>
        <v>0</v>
      </c>
      <c r="G346" s="71" t="str">
        <f ca="1">IF(Totals!$J355=$C$1, Totals!I355,"")</f>
        <v/>
      </c>
      <c r="H346" s="763" t="str">
        <f ca="1">IF(Totals!$J355=$C$1,Totals!J355,"")</f>
        <v/>
      </c>
      <c r="I346" s="764"/>
    </row>
    <row r="347" spans="1:9" ht="16.5" hidden="1" customHeight="1" x14ac:dyDescent="0.25">
      <c r="A347" s="147" t="str">
        <f t="shared" ca="1" si="10"/>
        <v>0</v>
      </c>
      <c r="B347" s="762" t="str">
        <f ca="1">IF(Totals!$J356=$C$1, Totals!B356,"")</f>
        <v/>
      </c>
      <c r="C347" s="71" t="str">
        <f ca="1">IF(Totals!$J356=$C$1, Totals!D356,"")</f>
        <v/>
      </c>
      <c r="D347" s="71" t="str">
        <f ca="1">IF(Totals!$J356=$C$1, Totals!E356,"")</f>
        <v/>
      </c>
      <c r="E347" s="71" t="str">
        <f ca="1">IF(Totals!$J356=$C$1, Totals!F356,"")</f>
        <v/>
      </c>
      <c r="F347" s="71">
        <f t="shared" ca="1" si="11"/>
        <v>0</v>
      </c>
      <c r="G347" s="71" t="str">
        <f ca="1">IF(Totals!$J356=$C$1, Totals!I356,"")</f>
        <v/>
      </c>
      <c r="H347" s="763" t="str">
        <f ca="1">IF(Totals!$J356=$C$1,Totals!J356,"")</f>
        <v/>
      </c>
      <c r="I347" s="764"/>
    </row>
    <row r="348" spans="1:9" ht="16.5" hidden="1" customHeight="1" x14ac:dyDescent="0.25">
      <c r="A348" s="147" t="str">
        <f t="shared" ca="1" si="10"/>
        <v>0</v>
      </c>
      <c r="B348" s="762" t="str">
        <f ca="1">IF(Totals!$J357=$C$1, Totals!B357,"")</f>
        <v/>
      </c>
      <c r="C348" s="71" t="str">
        <f ca="1">IF(Totals!$J357=$C$1, Totals!D357,"")</f>
        <v/>
      </c>
      <c r="D348" s="71" t="str">
        <f ca="1">IF(Totals!$J357=$C$1, Totals!E357,"")</f>
        <v/>
      </c>
      <c r="E348" s="71" t="str">
        <f ca="1">IF(Totals!$J357=$C$1, Totals!F357,"")</f>
        <v/>
      </c>
      <c r="F348" s="71">
        <f t="shared" ca="1" si="11"/>
        <v>0</v>
      </c>
      <c r="G348" s="71" t="str">
        <f ca="1">IF(Totals!$J357=$C$1, Totals!I357,"")</f>
        <v/>
      </c>
      <c r="H348" s="763" t="str">
        <f ca="1">IF(Totals!$J357=$C$1,Totals!J357,"")</f>
        <v/>
      </c>
      <c r="I348" s="764"/>
    </row>
    <row r="349" spans="1:9" ht="16.5" hidden="1" customHeight="1" x14ac:dyDescent="0.25">
      <c r="A349" s="147" t="str">
        <f t="shared" ca="1" si="10"/>
        <v>0</v>
      </c>
      <c r="B349" s="762" t="str">
        <f ca="1">IF(Totals!$J358=$C$1, Totals!B358,"")</f>
        <v/>
      </c>
      <c r="C349" s="71" t="str">
        <f ca="1">IF(Totals!$J358=$C$1, Totals!D358,"")</f>
        <v/>
      </c>
      <c r="D349" s="71" t="str">
        <f ca="1">IF(Totals!$J358=$C$1, Totals!E358,"")</f>
        <v/>
      </c>
      <c r="E349" s="71" t="str">
        <f ca="1">IF(Totals!$J358=$C$1, Totals!F358,"")</f>
        <v/>
      </c>
      <c r="F349" s="71">
        <f t="shared" ca="1" si="11"/>
        <v>0</v>
      </c>
      <c r="G349" s="71" t="str">
        <f ca="1">IF(Totals!$J358=$C$1, Totals!I358,"")</f>
        <v/>
      </c>
      <c r="H349" s="763" t="str">
        <f ca="1">IF(Totals!$J358=$C$1,Totals!J358,"")</f>
        <v/>
      </c>
      <c r="I349" s="764"/>
    </row>
    <row r="350" spans="1:9" ht="16.5" hidden="1" customHeight="1" x14ac:dyDescent="0.25">
      <c r="A350" s="147" t="str">
        <f t="shared" ca="1" si="10"/>
        <v>0</v>
      </c>
      <c r="B350" s="762" t="str">
        <f ca="1">IF(Totals!$J359=$C$1, Totals!B359,"")</f>
        <v/>
      </c>
      <c r="C350" s="71" t="str">
        <f ca="1">IF(Totals!$J359=$C$1, Totals!D359,"")</f>
        <v/>
      </c>
      <c r="D350" s="71" t="str">
        <f ca="1">IF(Totals!$J359=$C$1, Totals!E359,"")</f>
        <v/>
      </c>
      <c r="E350" s="71" t="str">
        <f ca="1">IF(Totals!$J359=$C$1, Totals!F359,"")</f>
        <v/>
      </c>
      <c r="F350" s="71">
        <f t="shared" ca="1" si="11"/>
        <v>0</v>
      </c>
      <c r="G350" s="71" t="str">
        <f ca="1">IF(Totals!$J359=$C$1, Totals!I359,"")</f>
        <v/>
      </c>
      <c r="H350" s="763" t="str">
        <f ca="1">IF(Totals!$J359=$C$1,Totals!J359,"")</f>
        <v/>
      </c>
      <c r="I350" s="764"/>
    </row>
    <row r="351" spans="1:9" ht="16.5" hidden="1" customHeight="1" x14ac:dyDescent="0.25">
      <c r="A351" s="147" t="str">
        <f t="shared" ca="1" si="10"/>
        <v>0</v>
      </c>
      <c r="B351" s="762" t="str">
        <f ca="1">IF(Totals!$J360=$C$1, Totals!B360,"")</f>
        <v/>
      </c>
      <c r="C351" s="71" t="str">
        <f ca="1">IF(Totals!$J360=$C$1, Totals!D360,"")</f>
        <v/>
      </c>
      <c r="D351" s="71" t="str">
        <f ca="1">IF(Totals!$J360=$C$1, Totals!E360,"")</f>
        <v/>
      </c>
      <c r="E351" s="71" t="str">
        <f ca="1">IF(Totals!$J360=$C$1, Totals!F360,"")</f>
        <v/>
      </c>
      <c r="F351" s="71">
        <f t="shared" ca="1" si="11"/>
        <v>0</v>
      </c>
      <c r="G351" s="71" t="str">
        <f ca="1">IF(Totals!$J360=$C$1, Totals!I360,"")</f>
        <v/>
      </c>
      <c r="H351" s="763" t="str">
        <f ca="1">IF(Totals!$J360=$C$1,Totals!J360,"")</f>
        <v/>
      </c>
      <c r="I351" s="764"/>
    </row>
    <row r="352" spans="1:9" ht="16.5" hidden="1" customHeight="1" x14ac:dyDescent="0.25">
      <c r="A352" s="147" t="str">
        <f t="shared" ca="1" si="10"/>
        <v>0</v>
      </c>
      <c r="B352" s="762" t="str">
        <f ca="1">IF(Totals!$J361=$C$1, Totals!B361,"")</f>
        <v/>
      </c>
      <c r="C352" s="71" t="str">
        <f ca="1">IF(Totals!$J361=$C$1, Totals!D361,"")</f>
        <v/>
      </c>
      <c r="D352" s="71" t="str">
        <f ca="1">IF(Totals!$J361=$C$1, Totals!E361,"")</f>
        <v/>
      </c>
      <c r="E352" s="71" t="str">
        <f ca="1">IF(Totals!$J361=$C$1, Totals!F361,"")</f>
        <v/>
      </c>
      <c r="F352" s="71">
        <f t="shared" ca="1" si="11"/>
        <v>0</v>
      </c>
      <c r="G352" s="71" t="str">
        <f ca="1">IF(Totals!$J361=$C$1, Totals!I361,"")</f>
        <v/>
      </c>
      <c r="H352" s="763" t="str">
        <f ca="1">IF(Totals!$J361=$C$1,Totals!J361,"")</f>
        <v/>
      </c>
      <c r="I352" s="764"/>
    </row>
    <row r="353" spans="1:12" ht="16.5" hidden="1" customHeight="1" x14ac:dyDescent="0.25">
      <c r="A353" s="147" t="str">
        <f t="shared" ca="1" si="10"/>
        <v>0</v>
      </c>
      <c r="B353" s="762" t="str">
        <f ca="1">IF(Totals!$J362=$C$1, Totals!B362,"")</f>
        <v/>
      </c>
      <c r="C353" s="71" t="str">
        <f ca="1">IF(Totals!$J362=$C$1, Totals!D362,"")</f>
        <v/>
      </c>
      <c r="D353" s="71" t="str">
        <f ca="1">IF(Totals!$J362=$C$1, Totals!E362,"")</f>
        <v/>
      </c>
      <c r="E353" s="71" t="str">
        <f ca="1">IF(Totals!$J362=$C$1, Totals!F362,"")</f>
        <v/>
      </c>
      <c r="F353" s="71">
        <f t="shared" ca="1" si="11"/>
        <v>0</v>
      </c>
      <c r="G353" s="71" t="str">
        <f ca="1">IF(Totals!$J362=$C$1, Totals!I362,"")</f>
        <v/>
      </c>
      <c r="H353" s="763" t="str">
        <f ca="1">IF(Totals!$J362=$C$1,Totals!J362,"")</f>
        <v/>
      </c>
      <c r="I353" s="764"/>
    </row>
    <row r="354" spans="1:12" ht="16.5" hidden="1" customHeight="1" x14ac:dyDescent="0.25">
      <c r="A354" s="147" t="str">
        <f t="shared" ca="1" si="10"/>
        <v>0</v>
      </c>
      <c r="B354" s="762" t="str">
        <f ca="1">IF(Totals!$J363=$C$1, Totals!B363,"")</f>
        <v/>
      </c>
      <c r="C354" s="71" t="str">
        <f ca="1">IF(Totals!$J363=$C$1, Totals!D363,"")</f>
        <v/>
      </c>
      <c r="D354" s="71" t="str">
        <f ca="1">IF(Totals!$J363=$C$1, Totals!E363,"")</f>
        <v/>
      </c>
      <c r="E354" s="71" t="str">
        <f ca="1">IF(Totals!$J363=$C$1, Totals!F363,"")</f>
        <v/>
      </c>
      <c r="F354" s="71">
        <f t="shared" ca="1" si="11"/>
        <v>0</v>
      </c>
      <c r="G354" s="71" t="str">
        <f ca="1">IF(Totals!$J363=$C$1, Totals!I363,"")</f>
        <v/>
      </c>
      <c r="H354" s="763" t="str">
        <f ca="1">IF(Totals!$J363=$C$1,Totals!J363,"")</f>
        <v/>
      </c>
      <c r="I354" s="764"/>
    </row>
    <row r="355" spans="1:12" ht="16.5" hidden="1" customHeight="1" x14ac:dyDescent="0.25">
      <c r="A355" s="147" t="str">
        <f t="shared" ca="1" si="10"/>
        <v>0</v>
      </c>
      <c r="B355" s="762" t="str">
        <f ca="1">IF(Totals!$J364=$C$1, Totals!B364,"")</f>
        <v/>
      </c>
      <c r="C355" s="71" t="str">
        <f ca="1">IF(Totals!$J364=$C$1, Totals!D364,"")</f>
        <v/>
      </c>
      <c r="D355" s="71" t="str">
        <f ca="1">IF(Totals!$J364=$C$1, Totals!E364,"")</f>
        <v/>
      </c>
      <c r="E355" s="71" t="str">
        <f ca="1">IF(Totals!$J364=$C$1, Totals!F364,"")</f>
        <v/>
      </c>
      <c r="F355" s="71">
        <f t="shared" ca="1" si="11"/>
        <v>0</v>
      </c>
      <c r="G355" s="71" t="str">
        <f ca="1">IF(Totals!$J364=$C$1, Totals!I364,"")</f>
        <v/>
      </c>
      <c r="H355" s="763" t="str">
        <f ca="1">IF(Totals!$J364=$C$1,Totals!J364,"")</f>
        <v/>
      </c>
      <c r="I355" s="764"/>
    </row>
    <row r="356" spans="1:12" ht="16.5" hidden="1" customHeight="1" x14ac:dyDescent="0.25">
      <c r="A356" s="147" t="str">
        <f t="shared" ca="1" si="10"/>
        <v>0</v>
      </c>
      <c r="B356" s="762" t="str">
        <f ca="1">IF(Totals!$J365=$C$1, Totals!B365,"")</f>
        <v/>
      </c>
      <c r="C356" s="71" t="str">
        <f ca="1">IF(Totals!$J365=$C$1, Totals!D365,"")</f>
        <v/>
      </c>
      <c r="D356" s="71" t="str">
        <f ca="1">IF(Totals!$J365=$C$1, Totals!E365,"")</f>
        <v/>
      </c>
      <c r="E356" s="71" t="str">
        <f ca="1">IF(Totals!$J365=$C$1, Totals!F365,"")</f>
        <v/>
      </c>
      <c r="F356" s="71">
        <f t="shared" ca="1" si="11"/>
        <v>0</v>
      </c>
      <c r="G356" s="71" t="str">
        <f ca="1">IF(Totals!$J365=$C$1, Totals!I365,"")</f>
        <v/>
      </c>
      <c r="H356" s="763" t="str">
        <f ca="1">IF(Totals!$J365=$C$1,Totals!J365,"")</f>
        <v/>
      </c>
      <c r="I356" s="764"/>
    </row>
    <row r="357" spans="1:12" ht="16.5" hidden="1" customHeight="1" x14ac:dyDescent="0.25">
      <c r="A357" s="147" t="str">
        <f t="shared" ca="1" si="10"/>
        <v>0</v>
      </c>
      <c r="B357" s="762" t="str">
        <f ca="1">IF(Totals!$J366=$C$1, Totals!B366,"")</f>
        <v/>
      </c>
      <c r="C357" s="71" t="str">
        <f ca="1">IF(Totals!$J366=$C$1, Totals!D366,"")</f>
        <v/>
      </c>
      <c r="D357" s="71" t="str">
        <f ca="1">IF(Totals!$J366=$C$1, Totals!E366,"")</f>
        <v/>
      </c>
      <c r="E357" s="71" t="str">
        <f ca="1">IF(Totals!$J366=$C$1, Totals!F366,"")</f>
        <v/>
      </c>
      <c r="F357" s="71">
        <f t="shared" ca="1" si="11"/>
        <v>0</v>
      </c>
      <c r="G357" s="71" t="str">
        <f ca="1">IF(Totals!$J366=$C$1, Totals!I366,"")</f>
        <v/>
      </c>
      <c r="H357" s="763" t="str">
        <f ca="1">IF(Totals!$J366=$C$1,Totals!J366,"")</f>
        <v/>
      </c>
      <c r="I357" s="764"/>
    </row>
    <row r="358" spans="1:12" ht="16.5" hidden="1" customHeight="1" x14ac:dyDescent="0.25">
      <c r="A358" s="147" t="str">
        <f t="shared" ca="1" si="10"/>
        <v>0</v>
      </c>
      <c r="B358" s="762" t="str">
        <f ca="1">IF(Totals!$J367=$C$1, Totals!B367,"")</f>
        <v/>
      </c>
      <c r="C358" s="71" t="str">
        <f ca="1">IF(Totals!$J367=$C$1, Totals!D367,"")</f>
        <v/>
      </c>
      <c r="D358" s="71" t="str">
        <f ca="1">IF(Totals!$J367=$C$1, Totals!E367,"")</f>
        <v/>
      </c>
      <c r="E358" s="71" t="str">
        <f ca="1">IF(Totals!$J367=$C$1, Totals!F367,"")</f>
        <v/>
      </c>
      <c r="F358" s="71">
        <f t="shared" ca="1" si="11"/>
        <v>0</v>
      </c>
      <c r="G358" s="71" t="str">
        <f ca="1">IF(Totals!$J367=$C$1, Totals!I367,"")</f>
        <v/>
      </c>
      <c r="H358" s="763" t="str">
        <f ca="1">IF(Totals!$J367=$C$1,Totals!J367,"")</f>
        <v/>
      </c>
      <c r="I358" s="764"/>
    </row>
    <row r="359" spans="1:12" ht="16.5" hidden="1" customHeight="1" x14ac:dyDescent="0.25">
      <c r="A359" s="147" t="str">
        <f t="shared" ca="1" si="10"/>
        <v>0</v>
      </c>
      <c r="B359" s="762" t="str">
        <f ca="1">IF(Totals!$J368=$C$1, Totals!B368,"")</f>
        <v/>
      </c>
      <c r="C359" s="71" t="str">
        <f ca="1">IF(Totals!$J368=$C$1, Totals!D368,"")</f>
        <v/>
      </c>
      <c r="D359" s="71" t="str">
        <f ca="1">IF(Totals!$J368=$C$1, Totals!E368,"")</f>
        <v/>
      </c>
      <c r="E359" s="71" t="str">
        <f ca="1">IF(Totals!$J368=$C$1, Totals!F368,"")</f>
        <v/>
      </c>
      <c r="F359" s="71">
        <f t="shared" ca="1" si="11"/>
        <v>0</v>
      </c>
      <c r="G359" s="71" t="str">
        <f ca="1">IF(Totals!$J368=$C$1, Totals!I368,"")</f>
        <v/>
      </c>
      <c r="H359" s="763" t="str">
        <f ca="1">IF(Totals!$J368=$C$1,Totals!J368,"")</f>
        <v/>
      </c>
      <c r="I359" s="764"/>
      <c r="L359" s="147">
        <f>MstList!L360</f>
        <v>0</v>
      </c>
    </row>
    <row r="360" spans="1:12" ht="16.5" hidden="1" customHeight="1" x14ac:dyDescent="0.25">
      <c r="A360" s="147" t="str">
        <f t="shared" ca="1" si="10"/>
        <v>0</v>
      </c>
      <c r="B360" s="762" t="str">
        <f ca="1">IF(Totals!$J369=$C$1, Totals!B369,"")</f>
        <v/>
      </c>
      <c r="C360" s="71" t="str">
        <f ca="1">IF(Totals!$J369=$C$1, Totals!D369,"")</f>
        <v/>
      </c>
      <c r="D360" s="71" t="str">
        <f ca="1">IF(Totals!$J369=$C$1, Totals!E369,"")</f>
        <v/>
      </c>
      <c r="E360" s="71" t="str">
        <f ca="1">IF(Totals!$J369=$C$1, Totals!F369,"")</f>
        <v/>
      </c>
      <c r="F360" s="71">
        <f t="shared" ca="1" si="11"/>
        <v>0</v>
      </c>
      <c r="G360" s="71" t="str">
        <f ca="1">IF(Totals!$J369=$C$1, Totals!I369,"")</f>
        <v/>
      </c>
      <c r="H360" s="763" t="str">
        <f ca="1">IF(Totals!$J369=$C$1,Totals!J369,"")</f>
        <v/>
      </c>
      <c r="I360" s="764"/>
      <c r="L360" s="147">
        <f>MstList!L361</f>
        <v>0</v>
      </c>
    </row>
    <row r="361" spans="1:12" ht="16.5" hidden="1" customHeight="1" x14ac:dyDescent="0.25">
      <c r="A361" s="147" t="str">
        <f t="shared" ca="1" si="10"/>
        <v>0</v>
      </c>
      <c r="B361" s="762" t="str">
        <f ca="1">IF(Totals!$J370=$C$1, Totals!B370,"")</f>
        <v/>
      </c>
      <c r="C361" s="71" t="str">
        <f ca="1">IF(Totals!$J370=$C$1, Totals!D370,"")</f>
        <v/>
      </c>
      <c r="D361" s="71" t="str">
        <f ca="1">IF(Totals!$J370=$C$1, Totals!E370,"")</f>
        <v/>
      </c>
      <c r="E361" s="71" t="str">
        <f ca="1">IF(Totals!$J370=$C$1, Totals!F370,"")</f>
        <v/>
      </c>
      <c r="F361" s="71">
        <f t="shared" ca="1" si="11"/>
        <v>0</v>
      </c>
      <c r="G361" s="71" t="str">
        <f ca="1">IF(Totals!$J370=$C$1, Totals!I370,"")</f>
        <v/>
      </c>
      <c r="H361" s="763" t="str">
        <f ca="1">IF(Totals!$J370=$C$1,Totals!J370,"")</f>
        <v/>
      </c>
      <c r="I361" s="764"/>
      <c r="L361" s="147">
        <f>MstList!L362</f>
        <v>0</v>
      </c>
    </row>
    <row r="362" spans="1:12" ht="16.5" hidden="1" customHeight="1" x14ac:dyDescent="0.25">
      <c r="A362" s="147" t="str">
        <f t="shared" ca="1" si="10"/>
        <v>0</v>
      </c>
      <c r="B362" s="762" t="str">
        <f ca="1">IF(Totals!$J371=$C$1, Totals!B371,"")</f>
        <v/>
      </c>
      <c r="C362" s="71" t="str">
        <f ca="1">IF(Totals!$J371=$C$1, Totals!D371,"")</f>
        <v/>
      </c>
      <c r="D362" s="71" t="str">
        <f ca="1">IF(Totals!$J371=$C$1, Totals!E371,"")</f>
        <v/>
      </c>
      <c r="E362" s="71" t="str">
        <f ca="1">IF(Totals!$J371=$C$1, Totals!F371,"")</f>
        <v/>
      </c>
      <c r="F362" s="71">
        <f t="shared" ca="1" si="11"/>
        <v>0</v>
      </c>
      <c r="G362" s="71" t="str">
        <f ca="1">IF(Totals!$J371=$C$1, Totals!I371,"")</f>
        <v/>
      </c>
      <c r="H362" s="763" t="str">
        <f ca="1">IF(Totals!$J371=$C$1,Totals!J371,"")</f>
        <v/>
      </c>
      <c r="I362" s="764"/>
    </row>
    <row r="363" spans="1:12" ht="16.5" hidden="1" customHeight="1" x14ac:dyDescent="0.25">
      <c r="A363" s="147" t="str">
        <f t="shared" ca="1" si="10"/>
        <v>0</v>
      </c>
      <c r="B363" s="762" t="str">
        <f ca="1">IF(Totals!$J372=$C$1, Totals!B372,"")</f>
        <v/>
      </c>
      <c r="C363" s="71" t="str">
        <f ca="1">IF(Totals!$J372=$C$1, Totals!D372,"")</f>
        <v/>
      </c>
      <c r="D363" s="71" t="str">
        <f ca="1">IF(Totals!$J372=$C$1, Totals!E372,"")</f>
        <v/>
      </c>
      <c r="E363" s="71" t="str">
        <f ca="1">IF(Totals!$J372=$C$1, Totals!F372,"")</f>
        <v/>
      </c>
      <c r="F363" s="71">
        <f t="shared" ca="1" si="11"/>
        <v>0</v>
      </c>
      <c r="G363" s="71" t="str">
        <f ca="1">IF(Totals!$J372=$C$1, Totals!I372,"")</f>
        <v/>
      </c>
      <c r="H363" s="763" t="str">
        <f ca="1">IF(Totals!$J372=$C$1,Totals!J372,"")</f>
        <v/>
      </c>
      <c r="I363" s="764"/>
    </row>
    <row r="364" spans="1:12" ht="16.5" hidden="1" customHeight="1" x14ac:dyDescent="0.25">
      <c r="A364" s="147" t="str">
        <f t="shared" ca="1" si="10"/>
        <v>0</v>
      </c>
      <c r="B364" s="762" t="str">
        <f ca="1">IF(Totals!$J373=$C$1, Totals!B373,"")</f>
        <v/>
      </c>
      <c r="C364" s="71" t="str">
        <f ca="1">IF(Totals!$J373=$C$1, Totals!D373,"")</f>
        <v/>
      </c>
      <c r="D364" s="71" t="str">
        <f ca="1">IF(Totals!$J373=$C$1, Totals!E373,"")</f>
        <v/>
      </c>
      <c r="E364" s="71" t="str">
        <f ca="1">IF(Totals!$J373=$C$1, Totals!F373,"")</f>
        <v/>
      </c>
      <c r="F364" s="71">
        <f t="shared" ca="1" si="11"/>
        <v>0</v>
      </c>
      <c r="G364" s="71" t="str">
        <f ca="1">IF(Totals!$J373=$C$1, Totals!I373,"")</f>
        <v/>
      </c>
      <c r="H364" s="763" t="str">
        <f ca="1">IF(Totals!$J373=$C$1,Totals!J373,"")</f>
        <v/>
      </c>
      <c r="I364" s="764"/>
    </row>
    <row r="365" spans="1:12" ht="16.5" hidden="1" customHeight="1" x14ac:dyDescent="0.25">
      <c r="A365" s="147" t="str">
        <f t="shared" ca="1" si="10"/>
        <v>0</v>
      </c>
      <c r="B365" s="762" t="str">
        <f ca="1">IF(Totals!$J374=$C$1, Totals!B374,"")</f>
        <v/>
      </c>
      <c r="C365" s="71" t="str">
        <f ca="1">IF(Totals!$J374=$C$1, Totals!D374,"")</f>
        <v/>
      </c>
      <c r="D365" s="71" t="str">
        <f ca="1">IF(Totals!$J374=$C$1, Totals!E374,"")</f>
        <v/>
      </c>
      <c r="E365" s="71" t="str">
        <f ca="1">IF(Totals!$J374=$C$1, Totals!F374,"")</f>
        <v/>
      </c>
      <c r="F365" s="71">
        <f t="shared" ca="1" si="11"/>
        <v>0</v>
      </c>
      <c r="G365" s="71" t="str">
        <f ca="1">IF(Totals!$J374=$C$1, Totals!I374,"")</f>
        <v/>
      </c>
      <c r="H365" s="763" t="str">
        <f ca="1">IF(Totals!$J374=$C$1,Totals!J374,"")</f>
        <v/>
      </c>
      <c r="I365" s="764"/>
    </row>
    <row r="366" spans="1:12" ht="16.5" hidden="1" customHeight="1" x14ac:dyDescent="0.25">
      <c r="A366" s="147" t="str">
        <f t="shared" ca="1" si="10"/>
        <v>0</v>
      </c>
      <c r="B366" s="762" t="str">
        <f ca="1">IF(Totals!$J375=$C$1, Totals!B375,"")</f>
        <v/>
      </c>
      <c r="C366" s="71" t="str">
        <f ca="1">IF(Totals!$J375=$C$1, Totals!D375,"")</f>
        <v/>
      </c>
      <c r="D366" s="71" t="str">
        <f ca="1">IF(Totals!$J375=$C$1, Totals!E375,"")</f>
        <v/>
      </c>
      <c r="E366" s="71" t="str">
        <f ca="1">IF(Totals!$J375=$C$1, Totals!F375,"")</f>
        <v/>
      </c>
      <c r="F366" s="71">
        <f t="shared" ca="1" si="11"/>
        <v>0</v>
      </c>
      <c r="G366" s="71" t="str">
        <f ca="1">IF(Totals!$J375=$C$1, Totals!I375,"")</f>
        <v/>
      </c>
      <c r="H366" s="763" t="str">
        <f ca="1">IF(Totals!$J375=$C$1,Totals!J375,"")</f>
        <v/>
      </c>
      <c r="I366" s="764"/>
    </row>
    <row r="367" spans="1:12" ht="16.5" hidden="1" customHeight="1" x14ac:dyDescent="0.25">
      <c r="A367" s="147" t="str">
        <f t="shared" ca="1" si="10"/>
        <v>0</v>
      </c>
      <c r="B367" s="762" t="str">
        <f ca="1">IF(Totals!$J376=$C$1, Totals!B376,"")</f>
        <v/>
      </c>
      <c r="C367" s="71" t="str">
        <f ca="1">IF(Totals!$J376=$C$1, Totals!D376,"")</f>
        <v/>
      </c>
      <c r="D367" s="71" t="str">
        <f ca="1">IF(Totals!$J376=$C$1, Totals!E376,"")</f>
        <v/>
      </c>
      <c r="E367" s="71" t="str">
        <f ca="1">IF(Totals!$J376=$C$1, Totals!F376,"")</f>
        <v/>
      </c>
      <c r="F367" s="71">
        <f t="shared" ca="1" si="11"/>
        <v>0</v>
      </c>
      <c r="G367" s="71" t="str">
        <f ca="1">IF(Totals!$J376=$C$1, Totals!I376,"")</f>
        <v/>
      </c>
      <c r="H367" s="763" t="str">
        <f ca="1">IF(Totals!$J376=$C$1,Totals!J376,"")</f>
        <v/>
      </c>
      <c r="I367" s="764"/>
    </row>
    <row r="368" spans="1:12" ht="16.5" hidden="1" customHeight="1" x14ac:dyDescent="0.25">
      <c r="A368" s="147" t="str">
        <f t="shared" ca="1" si="10"/>
        <v>0</v>
      </c>
      <c r="B368" s="762" t="str">
        <f ca="1">IF(Totals!$J377=$C$1, Totals!B377,"")</f>
        <v/>
      </c>
      <c r="C368" s="71" t="str">
        <f ca="1">IF(Totals!$J377=$C$1, Totals!D377,"")</f>
        <v/>
      </c>
      <c r="D368" s="71" t="str">
        <f ca="1">IF(Totals!$J377=$C$1, Totals!E377,"")</f>
        <v/>
      </c>
      <c r="E368" s="71" t="str">
        <f ca="1">IF(Totals!$J377=$C$1, Totals!F377,"")</f>
        <v/>
      </c>
      <c r="F368" s="71">
        <f t="shared" ca="1" si="11"/>
        <v>0</v>
      </c>
      <c r="G368" s="71" t="str">
        <f ca="1">IF(Totals!$J377=$C$1, Totals!I377,"")</f>
        <v/>
      </c>
      <c r="H368" s="763" t="str">
        <f ca="1">IF(Totals!$J377=$C$1,Totals!J377,"")</f>
        <v/>
      </c>
      <c r="I368" s="764"/>
    </row>
    <row r="369" spans="1:9" ht="16.5" hidden="1" customHeight="1" x14ac:dyDescent="0.25">
      <c r="A369" s="147" t="str">
        <f t="shared" ca="1" si="10"/>
        <v>0</v>
      </c>
      <c r="B369" s="762" t="str">
        <f ca="1">IF(Totals!$J378=$C$1, Totals!B378,"")</f>
        <v/>
      </c>
      <c r="C369" s="71" t="str">
        <f ca="1">IF(Totals!$J378=$C$1, Totals!D378,"")</f>
        <v/>
      </c>
      <c r="D369" s="71" t="str">
        <f ca="1">IF(Totals!$J378=$C$1, Totals!E378,"")</f>
        <v/>
      </c>
      <c r="E369" s="71" t="str">
        <f ca="1">IF(Totals!$J378=$C$1, Totals!F378,"")</f>
        <v/>
      </c>
      <c r="F369" s="71">
        <f t="shared" ca="1" si="11"/>
        <v>0</v>
      </c>
      <c r="G369" s="71" t="str">
        <f ca="1">IF(Totals!$J378=$C$1, Totals!I378,"")</f>
        <v/>
      </c>
      <c r="H369" s="763" t="str">
        <f ca="1">IF(Totals!$J378=$C$1,Totals!J378,"")</f>
        <v/>
      </c>
      <c r="I369" s="764"/>
    </row>
    <row r="370" spans="1:9" ht="16.5" hidden="1" customHeight="1" x14ac:dyDescent="0.25">
      <c r="A370" s="147" t="str">
        <f t="shared" ca="1" si="10"/>
        <v>0</v>
      </c>
      <c r="B370" s="762" t="str">
        <f ca="1">IF(Totals!$J379=$C$1, Totals!B379,"")</f>
        <v/>
      </c>
      <c r="C370" s="71" t="str">
        <f ca="1">IF(Totals!$J379=$C$1, Totals!D379,"")</f>
        <v/>
      </c>
      <c r="D370" s="71" t="str">
        <f ca="1">IF(Totals!$J379=$C$1, Totals!E379,"")</f>
        <v/>
      </c>
      <c r="E370" s="71" t="str">
        <f ca="1">IF(Totals!$J379=$C$1, Totals!F379,"")</f>
        <v/>
      </c>
      <c r="F370" s="71">
        <f t="shared" ca="1" si="11"/>
        <v>0</v>
      </c>
      <c r="G370" s="71" t="str">
        <f ca="1">IF(Totals!$J379=$C$1, Totals!I379,"")</f>
        <v/>
      </c>
      <c r="H370" s="763" t="str">
        <f ca="1">IF(Totals!$J379=$C$1,Totals!J379,"")</f>
        <v/>
      </c>
      <c r="I370" s="764"/>
    </row>
    <row r="371" spans="1:9" ht="16.5" hidden="1" customHeight="1" x14ac:dyDescent="0.25">
      <c r="A371" s="147" t="str">
        <f t="shared" ca="1" si="10"/>
        <v>0</v>
      </c>
      <c r="B371" s="762" t="str">
        <f ca="1">IF(Totals!$J380=$C$1, Totals!B380,"")</f>
        <v/>
      </c>
      <c r="C371" s="71" t="str">
        <f ca="1">IF(Totals!$J380=$C$1, Totals!D380,"")</f>
        <v/>
      </c>
      <c r="D371" s="71" t="str">
        <f ca="1">IF(Totals!$J380=$C$1, Totals!E380,"")</f>
        <v/>
      </c>
      <c r="E371" s="71" t="str">
        <f ca="1">IF(Totals!$J380=$C$1, Totals!F380,"")</f>
        <v/>
      </c>
      <c r="F371" s="71">
        <f t="shared" ca="1" si="11"/>
        <v>0</v>
      </c>
      <c r="G371" s="71" t="str">
        <f ca="1">IF(Totals!$J380=$C$1, Totals!I380,"")</f>
        <v/>
      </c>
      <c r="H371" s="763" t="str">
        <f ca="1">IF(Totals!$J380=$C$1,Totals!J380,"")</f>
        <v/>
      </c>
      <c r="I371" s="764"/>
    </row>
    <row r="372" spans="1:9" ht="16.5" hidden="1" customHeight="1" x14ac:dyDescent="0.25">
      <c r="A372" s="147" t="str">
        <f t="shared" ca="1" si="10"/>
        <v>0</v>
      </c>
      <c r="B372" s="762" t="str">
        <f ca="1">IF(Totals!$J381=$C$1, Totals!B381,"")</f>
        <v/>
      </c>
      <c r="C372" s="71" t="str">
        <f ca="1">IF(Totals!$J381=$C$1, Totals!D381,"")</f>
        <v/>
      </c>
      <c r="D372" s="71" t="str">
        <f ca="1">IF(Totals!$J381=$C$1, Totals!E381,"")</f>
        <v/>
      </c>
      <c r="E372" s="71" t="str">
        <f ca="1">IF(Totals!$J381=$C$1, Totals!F381,"")</f>
        <v/>
      </c>
      <c r="F372" s="71">
        <f t="shared" ca="1" si="11"/>
        <v>0</v>
      </c>
      <c r="G372" s="71" t="str">
        <f ca="1">IF(Totals!$J381=$C$1, Totals!I381,"")</f>
        <v/>
      </c>
      <c r="H372" s="763" t="str">
        <f ca="1">IF(Totals!$J381=$C$1,Totals!J381,"")</f>
        <v/>
      </c>
      <c r="I372" s="764"/>
    </row>
    <row r="373" spans="1:9" ht="16.5" hidden="1" customHeight="1" x14ac:dyDescent="0.25">
      <c r="A373" s="147" t="str">
        <f t="shared" ca="1" si="10"/>
        <v>0</v>
      </c>
      <c r="B373" s="762" t="str">
        <f ca="1">IF(Totals!$J382=$C$1, Totals!B382,"")</f>
        <v/>
      </c>
      <c r="C373" s="71" t="str">
        <f ca="1">IF(Totals!$J382=$C$1, Totals!D382,"")</f>
        <v/>
      </c>
      <c r="D373" s="71" t="str">
        <f ca="1">IF(Totals!$J382=$C$1, Totals!E382,"")</f>
        <v/>
      </c>
      <c r="E373" s="71" t="str">
        <f ca="1">IF(Totals!$J382=$C$1, Totals!F382,"")</f>
        <v/>
      </c>
      <c r="F373" s="71">
        <f t="shared" ca="1" si="11"/>
        <v>0</v>
      </c>
      <c r="G373" s="71" t="str">
        <f ca="1">IF(Totals!$J382=$C$1, Totals!I382,"")</f>
        <v/>
      </c>
      <c r="H373" s="763" t="str">
        <f ca="1">IF(Totals!$J382=$C$1,Totals!J382,"")</f>
        <v/>
      </c>
      <c r="I373" s="764"/>
    </row>
    <row r="374" spans="1:9" ht="16.5" hidden="1" customHeight="1" x14ac:dyDescent="0.25">
      <c r="A374" s="147" t="str">
        <f t="shared" ca="1" si="10"/>
        <v>0</v>
      </c>
      <c r="B374" s="762" t="str">
        <f ca="1">IF(Totals!$J383=$C$1, Totals!B383,"")</f>
        <v/>
      </c>
      <c r="C374" s="71" t="str">
        <f ca="1">IF(Totals!$J383=$C$1, Totals!D383,"")</f>
        <v/>
      </c>
      <c r="D374" s="71" t="str">
        <f ca="1">IF(Totals!$J383=$C$1, Totals!E383,"")</f>
        <v/>
      </c>
      <c r="E374" s="71" t="str">
        <f ca="1">IF(Totals!$J383=$C$1, Totals!F383,"")</f>
        <v/>
      </c>
      <c r="F374" s="71">
        <f t="shared" ca="1" si="11"/>
        <v>0</v>
      </c>
      <c r="G374" s="71" t="str">
        <f ca="1">IF(Totals!$J383=$C$1, Totals!I383,"")</f>
        <v/>
      </c>
      <c r="H374" s="763" t="str">
        <f ca="1">IF(Totals!$J383=$C$1,Totals!J383,"")</f>
        <v/>
      </c>
      <c r="I374" s="764"/>
    </row>
    <row r="375" spans="1:9" ht="16.5" hidden="1" customHeight="1" x14ac:dyDescent="0.25">
      <c r="A375" s="147" t="str">
        <f t="shared" ca="1" si="10"/>
        <v>0</v>
      </c>
      <c r="B375" s="762" t="str">
        <f ca="1">IF(Totals!$J384=$C$1, Totals!B384,"")</f>
        <v/>
      </c>
      <c r="C375" s="71" t="str">
        <f ca="1">IF(Totals!$J384=$C$1, Totals!D384,"")</f>
        <v/>
      </c>
      <c r="D375" s="71" t="str">
        <f ca="1">IF(Totals!$J384=$C$1, Totals!E384,"")</f>
        <v/>
      </c>
      <c r="E375" s="71" t="str">
        <f ca="1">IF(Totals!$J384=$C$1, Totals!F384,"")</f>
        <v/>
      </c>
      <c r="F375" s="71">
        <f t="shared" ca="1" si="11"/>
        <v>0</v>
      </c>
      <c r="G375" s="71" t="str">
        <f ca="1">IF(Totals!$J384=$C$1, Totals!I384,"")</f>
        <v/>
      </c>
      <c r="H375" s="763" t="str">
        <f ca="1">IF(Totals!$J384=$C$1,Totals!J384,"")</f>
        <v/>
      </c>
      <c r="I375" s="764">
        <f>MstList!L384</f>
        <v>0</v>
      </c>
    </row>
    <row r="376" spans="1:9" ht="16.5" hidden="1" customHeight="1" x14ac:dyDescent="0.25">
      <c r="A376" s="147" t="str">
        <f t="shared" ca="1" si="10"/>
        <v>0</v>
      </c>
      <c r="B376" s="762" t="str">
        <f ca="1">IF(Totals!$J385=$C$1, Totals!B385,"")</f>
        <v/>
      </c>
      <c r="C376" s="71" t="str">
        <f ca="1">IF(Totals!$J385=$C$1, Totals!D385,"")</f>
        <v/>
      </c>
      <c r="D376" s="71" t="str">
        <f ca="1">IF(Totals!$J385=$C$1, Totals!E385,"")</f>
        <v/>
      </c>
      <c r="E376" s="71" t="str">
        <f ca="1">IF(Totals!$J385=$C$1, Totals!F385,"")</f>
        <v/>
      </c>
      <c r="F376" s="71">
        <f t="shared" ca="1" si="11"/>
        <v>0</v>
      </c>
      <c r="G376" s="71" t="str">
        <f ca="1">IF(Totals!$J385=$C$1, Totals!I385,"")</f>
        <v/>
      </c>
      <c r="H376" s="763" t="str">
        <f ca="1">IF(Totals!$J385=$C$1,Totals!J385,"")</f>
        <v/>
      </c>
      <c r="I376" s="764"/>
    </row>
    <row r="377" spans="1:9" ht="16.5" customHeight="1" x14ac:dyDescent="0.25">
      <c r="A377" s="147" t="str">
        <f t="shared" ca="1" si="10"/>
        <v>1</v>
      </c>
      <c r="B377" s="762" t="s">
        <v>1181</v>
      </c>
      <c r="C377" s="71" t="str">
        <f ca="1">IF(Totals!$J386=$C$1, Totals!D386,"")</f>
        <v>Rear driveshaft</v>
      </c>
      <c r="D377" s="135">
        <f ca="1">IF(Totals!$J386=$C$1, Totals!E386,"")</f>
        <v>2</v>
      </c>
      <c r="E377" s="191">
        <f ca="1">IF(Totals!$J386=$C$1, Totals!F386,"")</f>
        <v>0</v>
      </c>
      <c r="F377" s="191">
        <f t="shared" ca="1" si="11"/>
        <v>0</v>
      </c>
      <c r="G377" s="71" t="str">
        <f ca="1">IF(Totals!$J386=$C$1, Totals!I386,"")</f>
        <v>Charger</v>
      </c>
      <c r="H377" s="763"/>
      <c r="I377" s="764"/>
    </row>
    <row r="378" spans="1:9" ht="16.5" hidden="1" customHeight="1" x14ac:dyDescent="0.25">
      <c r="A378" s="147" t="str">
        <f t="shared" ca="1" si="10"/>
        <v>0</v>
      </c>
      <c r="B378" s="762" t="str">
        <f ca="1">IF(Totals!$J387=$C$1, Totals!B387,"")</f>
        <v/>
      </c>
      <c r="C378" s="71" t="str">
        <f ca="1">IF(Totals!$J387=$C$1, Totals!D387,"")</f>
        <v/>
      </c>
      <c r="D378" s="71" t="str">
        <f ca="1">IF(Totals!$J387=$C$1, Totals!E387,"")</f>
        <v/>
      </c>
      <c r="E378" s="71" t="str">
        <f ca="1">IF(Totals!$J387=$C$1, Totals!F387,"")</f>
        <v/>
      </c>
      <c r="F378" s="71">
        <f t="shared" ca="1" si="11"/>
        <v>0</v>
      </c>
      <c r="G378" s="71" t="str">
        <f ca="1">IF(Totals!$J387=$C$1, Totals!I387,"")</f>
        <v/>
      </c>
      <c r="H378" s="763" t="str">
        <f ca="1">IF(Totals!$J387=$C$1,Totals!J387,"")</f>
        <v/>
      </c>
      <c r="I378" s="764"/>
    </row>
    <row r="379" spans="1:9" ht="16.5" hidden="1" customHeight="1" x14ac:dyDescent="0.25">
      <c r="A379" s="147" t="str">
        <f t="shared" ref="A379:A442" ca="1" si="12">IF(D379="","0","1")</f>
        <v>0</v>
      </c>
      <c r="B379" s="762" t="str">
        <f ca="1">IF(Totals!$J388=$C$1, Totals!B388,"")</f>
        <v/>
      </c>
      <c r="C379" s="71" t="str">
        <f ca="1">IF(Totals!$J388=$C$1, Totals!D388,"")</f>
        <v/>
      </c>
      <c r="D379" s="71" t="str">
        <f ca="1">IF(Totals!$J388=$C$1, Totals!E388,"")</f>
        <v/>
      </c>
      <c r="E379" s="71" t="str">
        <f ca="1">IF(Totals!$J388=$C$1, Totals!F388,"")</f>
        <v/>
      </c>
      <c r="F379" s="71">
        <f t="shared" ref="F379:F442" ca="1" si="13">PRODUCT(D379:E379)</f>
        <v>0</v>
      </c>
      <c r="G379" s="71" t="str">
        <f ca="1">IF(Totals!$J388=$C$1, Totals!I388,"")</f>
        <v/>
      </c>
      <c r="H379" s="763" t="str">
        <f ca="1">IF(Totals!$J388=$C$1,Totals!J388,"")</f>
        <v/>
      </c>
      <c r="I379" s="764"/>
    </row>
    <row r="380" spans="1:9" ht="16.5" hidden="1" customHeight="1" x14ac:dyDescent="0.25">
      <c r="A380" s="147" t="str">
        <f t="shared" ca="1" si="12"/>
        <v>0</v>
      </c>
      <c r="B380" s="762" t="str">
        <f ca="1">IF(Totals!$J389=$C$1, Totals!B389,"")</f>
        <v/>
      </c>
      <c r="C380" s="71" t="str">
        <f ca="1">IF(Totals!$J389=$C$1, Totals!D389,"")</f>
        <v/>
      </c>
      <c r="D380" s="71" t="str">
        <f ca="1">IF(Totals!$J389=$C$1, Totals!E389,"")</f>
        <v/>
      </c>
      <c r="E380" s="71" t="str">
        <f ca="1">IF(Totals!$J389=$C$1, Totals!F389,"")</f>
        <v/>
      </c>
      <c r="F380" s="71">
        <f t="shared" ca="1" si="13"/>
        <v>0</v>
      </c>
      <c r="G380" s="71" t="str">
        <f ca="1">IF(Totals!$J389=$C$1, Totals!I389,"")</f>
        <v/>
      </c>
      <c r="H380" s="763" t="str">
        <f ca="1">IF(Totals!$J389=$C$1,Totals!J389,"")</f>
        <v/>
      </c>
      <c r="I380" s="764"/>
    </row>
    <row r="381" spans="1:9" ht="16.5" hidden="1" customHeight="1" x14ac:dyDescent="0.25">
      <c r="A381" s="147" t="str">
        <f t="shared" ca="1" si="12"/>
        <v>0</v>
      </c>
      <c r="B381" s="762" t="str">
        <f ca="1">IF(Totals!$J390=$C$1, Totals!B390,"")</f>
        <v/>
      </c>
      <c r="C381" s="71" t="str">
        <f ca="1">IF(Totals!$J390=$C$1, Totals!D390,"")</f>
        <v/>
      </c>
      <c r="D381" s="71" t="str">
        <f ca="1">IF(Totals!$J390=$C$1, Totals!E390,"")</f>
        <v/>
      </c>
      <c r="E381" s="71" t="str">
        <f ca="1">IF(Totals!$J390=$C$1, Totals!F390,"")</f>
        <v/>
      </c>
      <c r="F381" s="71">
        <f t="shared" ca="1" si="13"/>
        <v>0</v>
      </c>
      <c r="G381" s="71" t="str">
        <f ca="1">IF(Totals!$J390=$C$1, Totals!I390,"")</f>
        <v/>
      </c>
      <c r="H381" s="763" t="str">
        <f ca="1">IF(Totals!$J390=$C$1,Totals!J390,"")</f>
        <v/>
      </c>
      <c r="I381" s="764"/>
    </row>
    <row r="382" spans="1:9" ht="16.5" hidden="1" customHeight="1" x14ac:dyDescent="0.25">
      <c r="A382" s="147" t="str">
        <f t="shared" ca="1" si="12"/>
        <v>0</v>
      </c>
      <c r="B382" s="762" t="str">
        <f ca="1">IF(Totals!$J391=$C$1, Totals!B391,"")</f>
        <v/>
      </c>
      <c r="C382" s="71" t="str">
        <f ca="1">IF(Totals!$J391=$C$1, Totals!D391,"")</f>
        <v/>
      </c>
      <c r="D382" s="71" t="str">
        <f ca="1">IF(Totals!$J391=$C$1, Totals!E391,"")</f>
        <v/>
      </c>
      <c r="E382" s="71" t="str">
        <f ca="1">IF(Totals!$J391=$C$1, Totals!F391,"")</f>
        <v/>
      </c>
      <c r="F382" s="71">
        <f t="shared" ca="1" si="13"/>
        <v>0</v>
      </c>
      <c r="G382" s="71" t="str">
        <f ca="1">IF(Totals!$J391=$C$1, Totals!I391,"")</f>
        <v/>
      </c>
      <c r="H382" s="763" t="str">
        <f ca="1">IF(Totals!$J391=$C$1,Totals!J391,"")</f>
        <v/>
      </c>
      <c r="I382" s="764"/>
    </row>
    <row r="383" spans="1:9" ht="16.5" hidden="1" customHeight="1" x14ac:dyDescent="0.25">
      <c r="A383" s="147" t="str">
        <f t="shared" ca="1" si="12"/>
        <v>0</v>
      </c>
      <c r="B383" s="762" t="str">
        <f ca="1">IF(Totals!$J392=$C$1, Totals!B392,"")</f>
        <v/>
      </c>
      <c r="C383" s="71" t="str">
        <f ca="1">IF(Totals!$J392=$C$1, Totals!D392,"")</f>
        <v/>
      </c>
      <c r="D383" s="71" t="str">
        <f ca="1">IF(Totals!$J392=$C$1, Totals!E392,"")</f>
        <v/>
      </c>
      <c r="E383" s="71" t="str">
        <f ca="1">IF(Totals!$J392=$C$1, Totals!F392,"")</f>
        <v/>
      </c>
      <c r="F383" s="71">
        <f t="shared" ca="1" si="13"/>
        <v>0</v>
      </c>
      <c r="G383" s="71" t="str">
        <f ca="1">IF(Totals!$J392=$C$1, Totals!I392,"")</f>
        <v/>
      </c>
      <c r="H383" s="763" t="str">
        <f ca="1">IF(Totals!$J392=$C$1,Totals!J392,"")</f>
        <v/>
      </c>
      <c r="I383" s="764"/>
    </row>
    <row r="384" spans="1:9" ht="16.5" hidden="1" customHeight="1" x14ac:dyDescent="0.25">
      <c r="A384" s="147" t="str">
        <f t="shared" ca="1" si="12"/>
        <v>0</v>
      </c>
      <c r="B384" s="762" t="str">
        <f ca="1">IF(Totals!$J393=$C$1, Totals!B393,"")</f>
        <v/>
      </c>
      <c r="C384" s="71" t="str">
        <f ca="1">IF(Totals!$J393=$C$1, Totals!D393,"")</f>
        <v/>
      </c>
      <c r="D384" s="71" t="str">
        <f ca="1">IF(Totals!$J393=$C$1, Totals!E393,"")</f>
        <v/>
      </c>
      <c r="E384" s="71" t="str">
        <f ca="1">IF(Totals!$J393=$C$1, Totals!F393,"")</f>
        <v/>
      </c>
      <c r="F384" s="71">
        <f t="shared" ca="1" si="13"/>
        <v>0</v>
      </c>
      <c r="G384" s="71" t="str">
        <f ca="1">IF(Totals!$J393=$C$1, Totals!I393,"")</f>
        <v/>
      </c>
      <c r="H384" s="763" t="str">
        <f ca="1">IF(Totals!$J393=$C$1,Totals!J393,"")</f>
        <v/>
      </c>
      <c r="I384" s="764"/>
    </row>
    <row r="385" spans="1:9" ht="16.5" hidden="1" customHeight="1" x14ac:dyDescent="0.25">
      <c r="A385" s="147" t="str">
        <f t="shared" ca="1" si="12"/>
        <v>0</v>
      </c>
      <c r="B385" s="762" t="str">
        <f ca="1">IF(Totals!$J394=$C$1, Totals!B394,"")</f>
        <v/>
      </c>
      <c r="C385" s="71" t="str">
        <f ca="1">IF(Totals!$J394=$C$1, Totals!D394,"")</f>
        <v/>
      </c>
      <c r="D385" s="71" t="str">
        <f ca="1">IF(Totals!$J394=$C$1, Totals!E394,"")</f>
        <v/>
      </c>
      <c r="E385" s="71" t="str">
        <f ca="1">IF(Totals!$J394=$C$1, Totals!F394,"")</f>
        <v/>
      </c>
      <c r="F385" s="71">
        <f t="shared" ca="1" si="13"/>
        <v>0</v>
      </c>
      <c r="G385" s="71" t="str">
        <f ca="1">IF(Totals!$J394=$C$1, Totals!I394,"")</f>
        <v/>
      </c>
      <c r="H385" s="763" t="str">
        <f ca="1">IF(Totals!$J394=$C$1,Totals!J394,"")</f>
        <v/>
      </c>
      <c r="I385" s="764"/>
    </row>
    <row r="386" spans="1:9" ht="16.5" hidden="1" customHeight="1" x14ac:dyDescent="0.25">
      <c r="A386" s="147" t="str">
        <f t="shared" ca="1" si="12"/>
        <v>0</v>
      </c>
      <c r="B386" s="762" t="str">
        <f ca="1">IF(Totals!$J395=$C$1, Totals!B395,"")</f>
        <v/>
      </c>
      <c r="C386" s="71" t="str">
        <f ca="1">IF(Totals!$J395=$C$1, Totals!D395,"")</f>
        <v/>
      </c>
      <c r="D386" s="71" t="str">
        <f ca="1">IF(Totals!$J395=$C$1, Totals!E395,"")</f>
        <v/>
      </c>
      <c r="E386" s="71" t="str">
        <f ca="1">IF(Totals!$J395=$C$1, Totals!F395,"")</f>
        <v/>
      </c>
      <c r="F386" s="71">
        <f t="shared" ca="1" si="13"/>
        <v>0</v>
      </c>
      <c r="G386" s="71" t="str">
        <f ca="1">IF(Totals!$J395=$C$1, Totals!I395,"")</f>
        <v/>
      </c>
      <c r="H386" s="763" t="str">
        <f ca="1">IF(Totals!$J395=$C$1,Totals!J395,"")</f>
        <v/>
      </c>
      <c r="I386" s="764"/>
    </row>
    <row r="387" spans="1:9" ht="16.5" hidden="1" customHeight="1" x14ac:dyDescent="0.25">
      <c r="A387" s="147" t="str">
        <f t="shared" ca="1" si="12"/>
        <v>0</v>
      </c>
      <c r="B387" s="762" t="str">
        <f ca="1">IF(Totals!$J396=$C$1, Totals!B396,"")</f>
        <v/>
      </c>
      <c r="C387" s="71" t="str">
        <f ca="1">IF(Totals!$J396=$C$1, Totals!D396,"")</f>
        <v/>
      </c>
      <c r="D387" s="71" t="str">
        <f ca="1">IF(Totals!$J396=$C$1, Totals!E396,"")</f>
        <v/>
      </c>
      <c r="E387" s="71" t="str">
        <f ca="1">IF(Totals!$J396=$C$1, Totals!F396,"")</f>
        <v/>
      </c>
      <c r="F387" s="71">
        <f t="shared" ca="1" si="13"/>
        <v>0</v>
      </c>
      <c r="G387" s="71" t="str">
        <f ca="1">IF(Totals!$J396=$C$1, Totals!I396,"")</f>
        <v/>
      </c>
      <c r="H387" s="763" t="str">
        <f ca="1">IF(Totals!$J396=$C$1,Totals!J396,"")</f>
        <v/>
      </c>
      <c r="I387" s="764"/>
    </row>
    <row r="388" spans="1:9" ht="16.5" hidden="1" customHeight="1" x14ac:dyDescent="0.25">
      <c r="A388" s="147" t="str">
        <f t="shared" ca="1" si="12"/>
        <v>0</v>
      </c>
      <c r="B388" s="762" t="str">
        <f ca="1">IF(Totals!$J397=$C$1, Totals!B397,"")</f>
        <v/>
      </c>
      <c r="C388" s="71" t="str">
        <f ca="1">IF(Totals!$J397=$C$1, Totals!D397,"")</f>
        <v/>
      </c>
      <c r="D388" s="71" t="str">
        <f ca="1">IF(Totals!$J397=$C$1, Totals!E397,"")</f>
        <v/>
      </c>
      <c r="E388" s="71" t="str">
        <f ca="1">IF(Totals!$J397=$C$1, Totals!F397,"")</f>
        <v/>
      </c>
      <c r="F388" s="71">
        <f t="shared" ca="1" si="13"/>
        <v>0</v>
      </c>
      <c r="G388" s="71" t="str">
        <f ca="1">IF(Totals!$J397=$C$1, Totals!I397,"")</f>
        <v/>
      </c>
      <c r="H388" s="763" t="str">
        <f ca="1">IF(Totals!$J397=$C$1,Totals!J397,"")</f>
        <v/>
      </c>
      <c r="I388" s="764"/>
    </row>
    <row r="389" spans="1:9" ht="16.5" hidden="1" customHeight="1" x14ac:dyDescent="0.25">
      <c r="A389" s="147" t="str">
        <f t="shared" ca="1" si="12"/>
        <v>0</v>
      </c>
      <c r="B389" s="762" t="str">
        <f ca="1">IF(Totals!$J398=$C$1, Totals!B398,"")</f>
        <v/>
      </c>
      <c r="C389" s="71" t="str">
        <f ca="1">IF(Totals!$J398=$C$1, Totals!D398,"")</f>
        <v/>
      </c>
      <c r="D389" s="71" t="str">
        <f ca="1">IF(Totals!$J398=$C$1, Totals!E398,"")</f>
        <v/>
      </c>
      <c r="E389" s="71" t="str">
        <f ca="1">IF(Totals!$J398=$C$1, Totals!F398,"")</f>
        <v/>
      </c>
      <c r="F389" s="71">
        <f t="shared" ca="1" si="13"/>
        <v>0</v>
      </c>
      <c r="G389" s="71" t="str">
        <f ca="1">IF(Totals!$J398=$C$1, Totals!I398,"")</f>
        <v/>
      </c>
      <c r="H389" s="763" t="str">
        <f ca="1">IF(Totals!$J398=$C$1,Totals!J398,"")</f>
        <v/>
      </c>
      <c r="I389" s="764"/>
    </row>
    <row r="390" spans="1:9" ht="16.5" hidden="1" customHeight="1" x14ac:dyDescent="0.25">
      <c r="A390" s="147" t="str">
        <f t="shared" ca="1" si="12"/>
        <v>0</v>
      </c>
      <c r="B390" s="762" t="str">
        <f ca="1">IF(Totals!$J399=$C$1, Totals!B399,"")</f>
        <v/>
      </c>
      <c r="C390" s="71" t="str">
        <f ca="1">IF(Totals!$J399=$C$1, Totals!D399,"")</f>
        <v/>
      </c>
      <c r="D390" s="71" t="str">
        <f ca="1">IF(Totals!$J399=$C$1, Totals!E399,"")</f>
        <v/>
      </c>
      <c r="E390" s="71" t="str">
        <f ca="1">IF(Totals!$J399=$C$1, Totals!F399,"")</f>
        <v/>
      </c>
      <c r="F390" s="71">
        <f t="shared" ca="1" si="13"/>
        <v>0</v>
      </c>
      <c r="G390" s="71" t="str">
        <f ca="1">IF(Totals!$J399=$C$1, Totals!I399,"")</f>
        <v/>
      </c>
      <c r="H390" s="763" t="str">
        <f ca="1">IF(Totals!$J399=$C$1,Totals!J399,"")</f>
        <v/>
      </c>
      <c r="I390" s="765"/>
    </row>
    <row r="391" spans="1:9" ht="16.5" hidden="1" customHeight="1" x14ac:dyDescent="0.25">
      <c r="A391" s="147" t="str">
        <f t="shared" ca="1" si="12"/>
        <v>0</v>
      </c>
      <c r="B391" s="762" t="str">
        <f ca="1">IF(Totals!$J400=$C$1, Totals!B400,"")</f>
        <v/>
      </c>
      <c r="C391" s="71" t="str">
        <f ca="1">IF(Totals!$J400=$C$1, Totals!D400,"")</f>
        <v/>
      </c>
      <c r="D391" s="71" t="str">
        <f ca="1">IF(Totals!$J400=$C$1, Totals!E400,"")</f>
        <v/>
      </c>
      <c r="E391" s="71" t="str">
        <f ca="1">IF(Totals!$J400=$C$1, Totals!F400,"")</f>
        <v/>
      </c>
      <c r="F391" s="71">
        <f t="shared" ca="1" si="13"/>
        <v>0</v>
      </c>
      <c r="G391" s="71" t="str">
        <f ca="1">IF(Totals!$J400=$C$1, Totals!I400,"")</f>
        <v/>
      </c>
      <c r="H391" s="763" t="str">
        <f ca="1">IF(Totals!$J400=$C$1,Totals!J400,"")</f>
        <v/>
      </c>
      <c r="I391" s="765"/>
    </row>
    <row r="392" spans="1:9" ht="16.5" hidden="1" customHeight="1" x14ac:dyDescent="0.25">
      <c r="A392" s="147" t="str">
        <f t="shared" ca="1" si="12"/>
        <v>0</v>
      </c>
      <c r="B392" s="762" t="str">
        <f ca="1">IF(Totals!$I401=$C$1, Totals!B401,"")</f>
        <v/>
      </c>
      <c r="C392" s="71" t="str">
        <f ca="1">IF(Totals!$I401=$C$1, Totals!D401,"")</f>
        <v/>
      </c>
      <c r="D392" s="71" t="str">
        <f ca="1">IF(Totals!$I401=$C$1, Totals!E401,"")</f>
        <v/>
      </c>
      <c r="E392" s="71" t="str">
        <f ca="1">IF(Totals!$I401=$C$1, Totals!F401,"")</f>
        <v/>
      </c>
      <c r="F392" s="71">
        <f t="shared" ca="1" si="13"/>
        <v>0</v>
      </c>
      <c r="G392" s="71" t="str">
        <f ca="1">IF(Totals!$I401=$C$1, Totals!I401,"")</f>
        <v/>
      </c>
      <c r="H392" s="763" t="str">
        <f ca="1">IF(Totals!$J401=$C$1,Totals!J401,"")</f>
        <v/>
      </c>
      <c r="I392" s="765"/>
    </row>
    <row r="393" spans="1:9" ht="16.5" hidden="1" customHeight="1" x14ac:dyDescent="0.25">
      <c r="A393" s="147" t="str">
        <f t="shared" ca="1" si="12"/>
        <v>0</v>
      </c>
      <c r="B393" s="762" t="str">
        <f ca="1">IF(Totals!$I402=$C$1, Totals!B402,"")</f>
        <v/>
      </c>
      <c r="C393" s="71" t="str">
        <f ca="1">IF(Totals!$I402=$C$1, Totals!D402,"")</f>
        <v/>
      </c>
      <c r="D393" s="71" t="str">
        <f ca="1">IF(Totals!$I402=$C$1, Totals!E402,"")</f>
        <v/>
      </c>
      <c r="E393" s="71" t="str">
        <f ca="1">IF(Totals!$I402=$C$1, Totals!F402,"")</f>
        <v/>
      </c>
      <c r="F393" s="71">
        <f t="shared" ca="1" si="13"/>
        <v>0</v>
      </c>
      <c r="G393" s="71" t="str">
        <f ca="1">IF(Totals!$I402=$C$1, Totals!I402,"")</f>
        <v/>
      </c>
      <c r="H393" s="763" t="str">
        <f ca="1">IF(Totals!$J402=$C$1,Totals!J402,"")</f>
        <v/>
      </c>
      <c r="I393" s="765"/>
    </row>
    <row r="394" spans="1:9" ht="16.5" hidden="1" customHeight="1" x14ac:dyDescent="0.25">
      <c r="A394" s="147" t="str">
        <f t="shared" ca="1" si="12"/>
        <v>0</v>
      </c>
      <c r="B394" s="762" t="str">
        <f ca="1">IF(Totals!$I403=$C$1, Totals!B403,"")</f>
        <v/>
      </c>
      <c r="C394" s="71" t="str">
        <f ca="1">IF(Totals!$I403=$C$1, Totals!D403,"")</f>
        <v/>
      </c>
      <c r="D394" s="71" t="str">
        <f ca="1">IF(Totals!$I403=$C$1, Totals!E403,"")</f>
        <v/>
      </c>
      <c r="E394" s="71" t="str">
        <f ca="1">IF(Totals!$I403=$C$1, Totals!F403,"")</f>
        <v/>
      </c>
      <c r="F394" s="71">
        <f t="shared" ca="1" si="13"/>
        <v>0</v>
      </c>
      <c r="G394" s="71" t="str">
        <f ca="1">IF(Totals!$I403=$C$1, Totals!I403,"")</f>
        <v/>
      </c>
      <c r="H394" s="763" t="str">
        <f ca="1">IF(Totals!$J403=$C$1,Totals!J403,"")</f>
        <v/>
      </c>
    </row>
    <row r="395" spans="1:9" ht="16.5" hidden="1" customHeight="1" x14ac:dyDescent="0.25">
      <c r="A395" s="147" t="str">
        <f t="shared" ca="1" si="12"/>
        <v>0</v>
      </c>
      <c r="B395" s="762" t="str">
        <f ca="1">IF(Totals!$I404=$C$1, Totals!B404,"")</f>
        <v/>
      </c>
      <c r="C395" s="71" t="str">
        <f ca="1">IF(Totals!$I404=$C$1, Totals!D404,"")</f>
        <v/>
      </c>
      <c r="D395" s="71" t="str">
        <f ca="1">IF(Totals!$I404=$C$1, Totals!E404,"")</f>
        <v/>
      </c>
      <c r="E395" s="71" t="str">
        <f ca="1">IF(Totals!$I404=$C$1, Totals!F404,"")</f>
        <v/>
      </c>
      <c r="F395" s="71">
        <f t="shared" ca="1" si="13"/>
        <v>0</v>
      </c>
      <c r="G395" s="71" t="str">
        <f ca="1">IF(Totals!$I404=$C$1, Totals!I404,"")</f>
        <v/>
      </c>
      <c r="H395" s="763" t="str">
        <f ca="1">IF(Totals!$J404=$C$1,Totals!J404,"")</f>
        <v/>
      </c>
    </row>
    <row r="396" spans="1:9" ht="16.5" hidden="1" customHeight="1" x14ac:dyDescent="0.25">
      <c r="A396" s="147" t="str">
        <f t="shared" ca="1" si="12"/>
        <v>0</v>
      </c>
      <c r="B396" s="762" t="str">
        <f ca="1">IF(Totals!$I405=$C$1, Totals!B405,"")</f>
        <v/>
      </c>
      <c r="C396" s="71" t="str">
        <f ca="1">IF(Totals!$I405=$C$1, Totals!D405,"")</f>
        <v/>
      </c>
      <c r="D396" s="71" t="str">
        <f ca="1">IF(Totals!$I405=$C$1, Totals!E405,"")</f>
        <v/>
      </c>
      <c r="E396" s="71" t="str">
        <f ca="1">IF(Totals!$I405=$C$1, Totals!F405,"")</f>
        <v/>
      </c>
      <c r="F396" s="71">
        <f t="shared" ca="1" si="13"/>
        <v>0</v>
      </c>
      <c r="G396" s="71" t="str">
        <f ca="1">IF(Totals!$I405=$C$1, Totals!I405,"")</f>
        <v/>
      </c>
      <c r="H396" s="763" t="str">
        <f ca="1">IF(Totals!$J405=$C$1,Totals!J405,"")</f>
        <v/>
      </c>
    </row>
    <row r="397" spans="1:9" ht="16.5" hidden="1" customHeight="1" x14ac:dyDescent="0.25">
      <c r="A397" s="147" t="str">
        <f t="shared" ca="1" si="12"/>
        <v>0</v>
      </c>
      <c r="B397" s="762" t="str">
        <f ca="1">IF(Totals!$I406=$C$1, Totals!B406,"")</f>
        <v/>
      </c>
      <c r="C397" s="71" t="str">
        <f ca="1">IF(Totals!$I406=$C$1, Totals!D406,"")</f>
        <v/>
      </c>
      <c r="D397" s="71" t="str">
        <f ca="1">IF(Totals!$I406=$C$1, Totals!E406,"")</f>
        <v/>
      </c>
      <c r="E397" s="71" t="str">
        <f ca="1">IF(Totals!$I406=$C$1, Totals!F406,"")</f>
        <v/>
      </c>
      <c r="F397" s="71">
        <f t="shared" ca="1" si="13"/>
        <v>0</v>
      </c>
      <c r="G397" s="71" t="str">
        <f ca="1">IF(Totals!$I406=$C$1, Totals!I406,"")</f>
        <v/>
      </c>
      <c r="H397" s="763" t="str">
        <f ca="1">IF(Totals!$J406=$C$1,Totals!J406,"")</f>
        <v/>
      </c>
    </row>
    <row r="398" spans="1:9" ht="16.5" hidden="1" customHeight="1" x14ac:dyDescent="0.25">
      <c r="A398" s="147" t="str">
        <f t="shared" ca="1" si="12"/>
        <v>0</v>
      </c>
      <c r="B398" s="762" t="str">
        <f ca="1">IF(Totals!$I407=$C$1, Totals!B407,"")</f>
        <v/>
      </c>
      <c r="C398" s="71" t="str">
        <f ca="1">IF(Totals!$I407=$C$1, Totals!D407,"")</f>
        <v/>
      </c>
      <c r="D398" s="71" t="str">
        <f ca="1">IF(Totals!$I407=$C$1, Totals!E407,"")</f>
        <v/>
      </c>
      <c r="E398" s="71" t="str">
        <f ca="1">IF(Totals!$I407=$C$1, Totals!F407,"")</f>
        <v/>
      </c>
      <c r="F398" s="71">
        <f t="shared" ca="1" si="13"/>
        <v>0</v>
      </c>
      <c r="G398" s="71" t="str">
        <f ca="1">IF(Totals!$I407=$C$1, Totals!I407,"")</f>
        <v/>
      </c>
      <c r="H398" s="763" t="str">
        <f ca="1">IF(Totals!$J407=$C$1,Totals!J407,"")</f>
        <v/>
      </c>
    </row>
    <row r="399" spans="1:9" ht="16.5" hidden="1" customHeight="1" x14ac:dyDescent="0.25">
      <c r="A399" s="147" t="str">
        <f t="shared" ca="1" si="12"/>
        <v>0</v>
      </c>
      <c r="B399" s="762" t="str">
        <f ca="1">IF(Totals!$I408=$C$1, Totals!B408,"")</f>
        <v/>
      </c>
      <c r="C399" s="71" t="str">
        <f ca="1">IF(Totals!$I408=$C$1, Totals!D408,"")</f>
        <v/>
      </c>
      <c r="D399" s="71" t="str">
        <f ca="1">IF(Totals!$I408=$C$1, Totals!E408,"")</f>
        <v/>
      </c>
      <c r="E399" s="71" t="str">
        <f ca="1">IF(Totals!$I408=$C$1, Totals!F408,"")</f>
        <v/>
      </c>
      <c r="F399" s="71">
        <f t="shared" ca="1" si="13"/>
        <v>0</v>
      </c>
      <c r="G399" s="71" t="str">
        <f ca="1">IF(Totals!$I408=$C$1, Totals!I408,"")</f>
        <v/>
      </c>
      <c r="H399" s="763" t="str">
        <f ca="1">IF(Totals!$J408=$C$1,Totals!J408,"")</f>
        <v/>
      </c>
    </row>
    <row r="400" spans="1:9" ht="16.5" hidden="1" customHeight="1" x14ac:dyDescent="0.25">
      <c r="A400" s="147" t="str">
        <f t="shared" ca="1" si="12"/>
        <v>0</v>
      </c>
      <c r="B400" s="762" t="str">
        <f ca="1">IF(Totals!$I409=$C$1, Totals!B409,"")</f>
        <v/>
      </c>
      <c r="C400" s="71" t="str">
        <f ca="1">IF(Totals!$I409=$C$1, Totals!D409,"")</f>
        <v/>
      </c>
      <c r="D400" s="71" t="str">
        <f ca="1">IF(Totals!$I409=$C$1, Totals!E409,"")</f>
        <v/>
      </c>
      <c r="E400" s="71" t="str">
        <f ca="1">IF(Totals!$I409=$C$1, Totals!F409,"")</f>
        <v/>
      </c>
      <c r="F400" s="71">
        <f t="shared" ca="1" si="13"/>
        <v>0</v>
      </c>
      <c r="G400" s="71" t="str">
        <f ca="1">IF(Totals!$I409=$C$1, Totals!I409,"")</f>
        <v/>
      </c>
      <c r="H400" s="763" t="str">
        <f ca="1">IF(Totals!$J409=$C$1,Totals!J409,"")</f>
        <v/>
      </c>
    </row>
    <row r="401" spans="1:10" ht="16.5" hidden="1" customHeight="1" x14ac:dyDescent="0.25">
      <c r="A401" s="147" t="str">
        <f t="shared" ca="1" si="12"/>
        <v>0</v>
      </c>
      <c r="B401" s="762" t="str">
        <f ca="1">IF(Totals!$I410=$C$1, Totals!B410,"")</f>
        <v/>
      </c>
      <c r="C401" s="71" t="str">
        <f ca="1">IF(Totals!$I410=$C$1, Totals!D410,"")</f>
        <v/>
      </c>
      <c r="D401" s="71" t="str">
        <f ca="1">IF(Totals!$I410=$C$1, Totals!E410,"")</f>
        <v/>
      </c>
      <c r="E401" s="71" t="str">
        <f ca="1">IF(Totals!$I410=$C$1, Totals!F410,"")</f>
        <v/>
      </c>
      <c r="F401" s="71">
        <f t="shared" ca="1" si="13"/>
        <v>0</v>
      </c>
      <c r="G401" s="71" t="str">
        <f ca="1">IF(Totals!$I410=$C$1, Totals!I410,"")</f>
        <v/>
      </c>
      <c r="H401" s="763" t="str">
        <f ca="1">IF(Totals!$J410=$C$1,Totals!J410,"")</f>
        <v/>
      </c>
    </row>
    <row r="402" spans="1:10" ht="16.5" hidden="1" customHeight="1" x14ac:dyDescent="0.25">
      <c r="A402" s="147" t="str">
        <f t="shared" ca="1" si="12"/>
        <v>0</v>
      </c>
      <c r="B402" s="762" t="str">
        <f ca="1">IF(Totals!$I411=$C$1, Totals!B411,"")</f>
        <v/>
      </c>
      <c r="C402" s="71" t="str">
        <f ca="1">IF(Totals!$I411=$C$1, Totals!D411,"")</f>
        <v/>
      </c>
      <c r="D402" s="71" t="str">
        <f ca="1">IF(Totals!$I411=$C$1, Totals!E411,"")</f>
        <v/>
      </c>
      <c r="E402" s="71" t="str">
        <f ca="1">IF(Totals!$I411=$C$1, Totals!F411,"")</f>
        <v/>
      </c>
      <c r="F402" s="71">
        <f t="shared" ca="1" si="13"/>
        <v>0</v>
      </c>
      <c r="G402" s="71" t="str">
        <f ca="1">IF(Totals!$I411=$C$1, Totals!I411,"")</f>
        <v/>
      </c>
      <c r="H402" s="763" t="str">
        <f ca="1">IF(Totals!$J411=$C$1,Totals!J411,"")</f>
        <v/>
      </c>
    </row>
    <row r="403" spans="1:10" ht="16.5" hidden="1" customHeight="1" x14ac:dyDescent="0.25">
      <c r="A403" s="147" t="str">
        <f t="shared" ca="1" si="12"/>
        <v>0</v>
      </c>
      <c r="B403" s="762" t="str">
        <f ca="1">IF(Totals!$I412=$C$1, Totals!B412,"")</f>
        <v/>
      </c>
      <c r="C403" s="71" t="str">
        <f ca="1">IF(Totals!$I412=$C$1, Totals!D412,"")</f>
        <v/>
      </c>
      <c r="D403" s="71" t="str">
        <f ca="1">IF(Totals!$I412=$C$1, Totals!E412,"")</f>
        <v/>
      </c>
      <c r="E403" s="71" t="str">
        <f ca="1">IF(Totals!$I412=$C$1, Totals!F412,"")</f>
        <v/>
      </c>
      <c r="F403" s="71">
        <f t="shared" ca="1" si="13"/>
        <v>0</v>
      </c>
      <c r="G403" s="71" t="str">
        <f ca="1">IF(Totals!$I412=$C$1, Totals!I412,"")</f>
        <v/>
      </c>
      <c r="H403" s="763" t="str">
        <f ca="1">IF(Totals!$J412=$C$1,Totals!J412,"")</f>
        <v/>
      </c>
    </row>
    <row r="404" spans="1:10" ht="16.5" hidden="1" customHeight="1" x14ac:dyDescent="0.25">
      <c r="A404" s="147" t="str">
        <f t="shared" ca="1" si="12"/>
        <v>0</v>
      </c>
      <c r="B404" s="762" t="str">
        <f ca="1">IF(Totals!$I413=$C$1, Totals!B413,"")</f>
        <v/>
      </c>
      <c r="C404" s="71" t="str">
        <f ca="1">IF(Totals!$I413=$C$1, Totals!D413,"")</f>
        <v/>
      </c>
      <c r="D404" s="71" t="str">
        <f ca="1">IF(Totals!$I413=$C$1, Totals!E413,"")</f>
        <v/>
      </c>
      <c r="E404" s="71" t="str">
        <f ca="1">IF(Totals!$I413=$C$1, Totals!F413,"")</f>
        <v/>
      </c>
      <c r="F404" s="71">
        <f t="shared" ca="1" si="13"/>
        <v>0</v>
      </c>
      <c r="G404" s="71" t="str">
        <f ca="1">IF(Totals!$I413=$C$1, Totals!I413,"")</f>
        <v/>
      </c>
      <c r="H404" s="763" t="str">
        <f ca="1">IF(Totals!$J413=$C$1,Totals!J413,"")</f>
        <v/>
      </c>
    </row>
    <row r="405" spans="1:10" ht="16.5" hidden="1" customHeight="1" x14ac:dyDescent="0.25">
      <c r="A405" s="147" t="str">
        <f t="shared" ca="1" si="12"/>
        <v>0</v>
      </c>
      <c r="B405" s="762" t="str">
        <f ca="1">IF(Totals!$I414=$C$1, Totals!B414,"")</f>
        <v/>
      </c>
      <c r="C405" s="71" t="str">
        <f ca="1">IF(Totals!$I414=$C$1, Totals!D414,"")</f>
        <v/>
      </c>
      <c r="D405" s="71" t="str">
        <f ca="1">IF(Totals!$I414=$C$1, Totals!E414,"")</f>
        <v/>
      </c>
      <c r="E405" s="71" t="str">
        <f ca="1">IF(Totals!$I414=$C$1, Totals!F414,"")</f>
        <v/>
      </c>
      <c r="F405" s="71">
        <f t="shared" ca="1" si="13"/>
        <v>0</v>
      </c>
      <c r="G405" s="71" t="str">
        <f ca="1">IF(Totals!$I414=$C$1, Totals!I414,"")</f>
        <v/>
      </c>
      <c r="H405" s="763" t="str">
        <f ca="1">IF(Totals!$J414=$C$1,Totals!J414,"")</f>
        <v/>
      </c>
      <c r="I405" s="75"/>
    </row>
    <row r="406" spans="1:10" ht="16.5" hidden="1" customHeight="1" x14ac:dyDescent="0.25">
      <c r="A406" s="147" t="str">
        <f t="shared" ca="1" si="12"/>
        <v>0</v>
      </c>
      <c r="B406" s="762" t="str">
        <f ca="1">IF(Totals!$I415=$C$1, Totals!B415,"")</f>
        <v/>
      </c>
      <c r="C406" s="71" t="str">
        <f ca="1">IF(Totals!$I415=$C$1, Totals!D415,"")</f>
        <v/>
      </c>
      <c r="D406" s="71" t="str">
        <f ca="1">IF(Totals!$I415=$C$1, Totals!E415,"")</f>
        <v/>
      </c>
      <c r="E406" s="71" t="str">
        <f ca="1">IF(Totals!$I415=$C$1, Totals!F415,"")</f>
        <v/>
      </c>
      <c r="F406" s="71">
        <f t="shared" ca="1" si="13"/>
        <v>0</v>
      </c>
      <c r="G406" s="71" t="str">
        <f ca="1">IF(Totals!$I415=$C$1, Totals!I415,"")</f>
        <v/>
      </c>
      <c r="H406" s="763" t="str">
        <f ca="1">IF(Totals!$J415=$C$1,Totals!J415,"")</f>
        <v/>
      </c>
      <c r="I406" s="75"/>
    </row>
    <row r="407" spans="1:10" ht="16.5" hidden="1" customHeight="1" x14ac:dyDescent="0.25">
      <c r="A407" s="147" t="str">
        <f t="shared" ca="1" si="12"/>
        <v>0</v>
      </c>
      <c r="B407" s="762" t="str">
        <f ca="1">IF(Totals!$I416=$C$1, Totals!B416,"")</f>
        <v/>
      </c>
      <c r="C407" s="71" t="str">
        <f ca="1">IF(Totals!$I416=$C$1, Totals!D416,"")</f>
        <v/>
      </c>
      <c r="D407" s="71" t="str">
        <f ca="1">IF(Totals!$I416=$C$1, Totals!E416,"")</f>
        <v/>
      </c>
      <c r="E407" s="71" t="str">
        <f ca="1">IF(Totals!$I416=$C$1, Totals!F416,"")</f>
        <v/>
      </c>
      <c r="F407" s="71">
        <f t="shared" ca="1" si="13"/>
        <v>0</v>
      </c>
      <c r="G407" s="71" t="str">
        <f ca="1">IF(Totals!$I416=$C$1, Totals!I416,"")</f>
        <v/>
      </c>
      <c r="H407" s="763" t="str">
        <f ca="1">IF(Totals!$J416=$C$1,Totals!J416,"")</f>
        <v/>
      </c>
      <c r="I407" s="75"/>
    </row>
    <row r="408" spans="1:10" ht="16.5" hidden="1" customHeight="1" x14ac:dyDescent="0.25">
      <c r="A408" s="147" t="str">
        <f t="shared" ca="1" si="12"/>
        <v>0</v>
      </c>
      <c r="B408" s="762" t="str">
        <f ca="1">IF(Totals!$I417=$C$1, Totals!B417,"")</f>
        <v/>
      </c>
      <c r="C408" s="71" t="str">
        <f ca="1">IF(Totals!$I417=$C$1, Totals!D417,"")</f>
        <v/>
      </c>
      <c r="D408" s="71" t="str">
        <f ca="1">IF(Totals!$I417=$C$1, Totals!E417,"")</f>
        <v/>
      </c>
      <c r="E408" s="71" t="str">
        <f ca="1">IF(Totals!$I417=$C$1, Totals!F417,"")</f>
        <v/>
      </c>
      <c r="F408" s="71">
        <f t="shared" ca="1" si="13"/>
        <v>0</v>
      </c>
      <c r="G408" s="71" t="str">
        <f ca="1">IF(Totals!$I417=$C$1, Totals!I417,"")</f>
        <v/>
      </c>
      <c r="H408" s="763" t="str">
        <f ca="1">IF(Totals!$J417=$C$1,Totals!J417,"")</f>
        <v/>
      </c>
    </row>
    <row r="409" spans="1:10" ht="16.5" hidden="1" customHeight="1" x14ac:dyDescent="0.25">
      <c r="A409" s="147" t="str">
        <f t="shared" ca="1" si="12"/>
        <v>0</v>
      </c>
      <c r="B409" s="762" t="str">
        <f ca="1">IF(Totals!$I418=$C$1, Totals!B418,"")</f>
        <v/>
      </c>
      <c r="C409" s="71" t="str">
        <f ca="1">IF(Totals!$I418=$C$1, Totals!D418,"")</f>
        <v/>
      </c>
      <c r="D409" s="71" t="str">
        <f ca="1">IF(Totals!$I418=$C$1, Totals!E418,"")</f>
        <v/>
      </c>
      <c r="E409" s="71" t="str">
        <f ca="1">IF(Totals!$I418=$C$1, Totals!F418,"")</f>
        <v/>
      </c>
      <c r="F409" s="71">
        <f t="shared" ca="1" si="13"/>
        <v>0</v>
      </c>
      <c r="G409" s="71" t="str">
        <f ca="1">IF(Totals!$I418=$C$1, Totals!I418,"")</f>
        <v/>
      </c>
      <c r="H409" s="763" t="str">
        <f ca="1">IF(Totals!$J418=$C$1,Totals!J418,"")</f>
        <v/>
      </c>
      <c r="I409" s="766"/>
      <c r="J409" s="27"/>
    </row>
    <row r="410" spans="1:10" ht="16.5" hidden="1" customHeight="1" x14ac:dyDescent="0.25">
      <c r="A410" s="147" t="str">
        <f t="shared" ca="1" si="12"/>
        <v>0</v>
      </c>
      <c r="B410" s="762" t="str">
        <f ca="1">IF(Totals!$I419=$C$1, Totals!B419,"")</f>
        <v/>
      </c>
      <c r="C410" s="71" t="str">
        <f ca="1">IF(Totals!$I419=$C$1, Totals!D419,"")</f>
        <v/>
      </c>
      <c r="D410" s="71" t="str">
        <f ca="1">IF(Totals!$I419=$C$1, Totals!E419,"")</f>
        <v/>
      </c>
      <c r="E410" s="71" t="str">
        <f ca="1">IF(Totals!$I419=$C$1, Totals!F419,"")</f>
        <v/>
      </c>
      <c r="F410" s="71">
        <f t="shared" ca="1" si="13"/>
        <v>0</v>
      </c>
      <c r="G410" s="71" t="str">
        <f ca="1">IF(Totals!$I419=$C$1, Totals!I419,"")</f>
        <v/>
      </c>
      <c r="H410" s="763" t="str">
        <f ca="1">IF(Totals!$J419=$C$1,Totals!J419,"")</f>
        <v/>
      </c>
    </row>
    <row r="411" spans="1:10" ht="16.5" hidden="1" customHeight="1" x14ac:dyDescent="0.25">
      <c r="A411" s="147" t="str">
        <f t="shared" ca="1" si="12"/>
        <v>0</v>
      </c>
      <c r="B411" s="762" t="str">
        <f ca="1">IF(Totals!$I420=$C$1, Totals!B420,"")</f>
        <v/>
      </c>
      <c r="C411" s="71" t="str">
        <f ca="1">IF(Totals!$I420=$C$1, Totals!D420,"")</f>
        <v/>
      </c>
      <c r="D411" s="71" t="str">
        <f ca="1">IF(Totals!$I420=$C$1, Totals!E420,"")</f>
        <v/>
      </c>
      <c r="E411" s="71" t="str">
        <f ca="1">IF(Totals!$I420=$C$1, Totals!F420,"")</f>
        <v/>
      </c>
      <c r="F411" s="71">
        <f t="shared" ca="1" si="13"/>
        <v>0</v>
      </c>
      <c r="G411" s="71" t="str">
        <f ca="1">IF(Totals!$I420=$C$1, Totals!I420,"")</f>
        <v/>
      </c>
      <c r="H411" s="763" t="str">
        <f ca="1">IF(Totals!$J420=$C$1,Totals!J420,"")</f>
        <v/>
      </c>
    </row>
    <row r="412" spans="1:10" ht="16.5" hidden="1" customHeight="1" x14ac:dyDescent="0.25">
      <c r="A412" s="147" t="str">
        <f t="shared" ca="1" si="12"/>
        <v>0</v>
      </c>
      <c r="B412" s="762" t="str">
        <f ca="1">IF(Totals!$I421=$C$1, Totals!B421,"")</f>
        <v/>
      </c>
      <c r="C412" s="71" t="str">
        <f ca="1">IF(Totals!$I421=$C$1, Totals!D421,"")</f>
        <v/>
      </c>
      <c r="D412" s="71" t="str">
        <f ca="1">IF(Totals!$I421=$C$1, Totals!E421,"")</f>
        <v/>
      </c>
      <c r="E412" s="71" t="str">
        <f ca="1">IF(Totals!$I421=$C$1, Totals!F421,"")</f>
        <v/>
      </c>
      <c r="F412" s="71">
        <f t="shared" ca="1" si="13"/>
        <v>0</v>
      </c>
      <c r="G412" s="71" t="str">
        <f ca="1">IF(Totals!$I421=$C$1, Totals!I421,"")</f>
        <v/>
      </c>
      <c r="H412" s="763" t="str">
        <f ca="1">IF(Totals!$J421=$C$1,Totals!J421,"")</f>
        <v/>
      </c>
    </row>
    <row r="413" spans="1:10" ht="16.5" hidden="1" customHeight="1" x14ac:dyDescent="0.25">
      <c r="A413" s="147" t="str">
        <f t="shared" ca="1" si="12"/>
        <v>0</v>
      </c>
      <c r="B413" s="762" t="str">
        <f ca="1">IF(Totals!$I422=$C$1, Totals!B422,"")</f>
        <v/>
      </c>
      <c r="C413" s="71" t="str">
        <f ca="1">IF(Totals!$I422=$C$1, Totals!D422,"")</f>
        <v/>
      </c>
      <c r="D413" s="71" t="str">
        <f ca="1">IF(Totals!$I422=$C$1, Totals!E422,"")</f>
        <v/>
      </c>
      <c r="E413" s="71" t="str">
        <f ca="1">IF(Totals!$I422=$C$1, Totals!F422,"")</f>
        <v/>
      </c>
      <c r="F413" s="71">
        <f t="shared" ca="1" si="13"/>
        <v>0</v>
      </c>
      <c r="G413" s="71" t="str">
        <f ca="1">IF(Totals!$I422=$C$1, Totals!I422,"")</f>
        <v/>
      </c>
      <c r="H413" s="763" t="str">
        <f ca="1">IF(Totals!$J422=$C$1,Totals!J422,"")</f>
        <v/>
      </c>
    </row>
    <row r="414" spans="1:10" ht="16.5" hidden="1" customHeight="1" x14ac:dyDescent="0.25">
      <c r="A414" s="147" t="str">
        <f t="shared" ca="1" si="12"/>
        <v>0</v>
      </c>
      <c r="B414" s="762" t="str">
        <f ca="1">IF(Totals!$I423=$C$1, Totals!B423,"")</f>
        <v/>
      </c>
      <c r="C414" s="71" t="str">
        <f ca="1">IF(Totals!$I423=$C$1, Totals!D423,"")</f>
        <v/>
      </c>
      <c r="D414" s="71" t="str">
        <f ca="1">IF(Totals!$I423=$C$1, Totals!E423,"")</f>
        <v/>
      </c>
      <c r="E414" s="71" t="str">
        <f ca="1">IF(Totals!$I423=$C$1, Totals!F423,"")</f>
        <v/>
      </c>
      <c r="F414" s="71">
        <f t="shared" ca="1" si="13"/>
        <v>0</v>
      </c>
      <c r="G414" s="71" t="str">
        <f ca="1">IF(Totals!$I423=$C$1, Totals!I423,"")</f>
        <v/>
      </c>
      <c r="H414" s="763" t="str">
        <f ca="1">IF(Totals!$J423=$C$1,Totals!J423,"")</f>
        <v/>
      </c>
    </row>
    <row r="415" spans="1:10" ht="16.5" hidden="1" customHeight="1" x14ac:dyDescent="0.25">
      <c r="A415" s="147" t="str">
        <f t="shared" ca="1" si="12"/>
        <v>0</v>
      </c>
      <c r="B415" s="762" t="str">
        <f ca="1">IF(Totals!$I424=$C$1, Totals!B424,"")</f>
        <v/>
      </c>
      <c r="C415" s="71" t="str">
        <f ca="1">IF(Totals!$I424=$C$1, Totals!D424,"")</f>
        <v/>
      </c>
      <c r="D415" s="71" t="str">
        <f ca="1">IF(Totals!$I424=$C$1, Totals!E424,"")</f>
        <v/>
      </c>
      <c r="E415" s="71" t="str">
        <f ca="1">IF(Totals!$I424=$C$1, Totals!F424,"")</f>
        <v/>
      </c>
      <c r="F415" s="71">
        <f t="shared" ca="1" si="13"/>
        <v>0</v>
      </c>
      <c r="G415" s="71" t="str">
        <f ca="1">IF(Totals!$I424=$C$1, Totals!I424,"")</f>
        <v/>
      </c>
      <c r="H415" s="763" t="str">
        <f ca="1">IF(Totals!$J424=$C$1,Totals!J424,"")</f>
        <v/>
      </c>
    </row>
    <row r="416" spans="1:10" ht="16.5" hidden="1" customHeight="1" x14ac:dyDescent="0.25">
      <c r="A416" s="147" t="str">
        <f t="shared" ca="1" si="12"/>
        <v>0</v>
      </c>
      <c r="B416" s="762" t="str">
        <f ca="1">IF(Totals!$I425=$C$1, Totals!B425,"")</f>
        <v/>
      </c>
      <c r="C416" s="71" t="str">
        <f ca="1">IF(Totals!$I425=$C$1, Totals!D425,"")</f>
        <v/>
      </c>
      <c r="D416" s="71" t="str">
        <f ca="1">IF(Totals!$I425=$C$1, Totals!E425,"")</f>
        <v/>
      </c>
      <c r="E416" s="71" t="str">
        <f ca="1">IF(Totals!$I425=$C$1, Totals!F425,"")</f>
        <v/>
      </c>
      <c r="F416" s="71">
        <f t="shared" ca="1" si="13"/>
        <v>0</v>
      </c>
      <c r="G416" s="71" t="str">
        <f ca="1">IF(Totals!$I425=$C$1, Totals!I425,"")</f>
        <v/>
      </c>
      <c r="H416" s="763" t="str">
        <f ca="1">IF(Totals!$J425=$C$1,Totals!J425,"")</f>
        <v/>
      </c>
    </row>
    <row r="417" spans="1:8" ht="16.5" hidden="1" customHeight="1" x14ac:dyDescent="0.25">
      <c r="A417" s="147" t="str">
        <f t="shared" ca="1" si="12"/>
        <v>0</v>
      </c>
      <c r="B417" s="762" t="str">
        <f ca="1">IF(Totals!$I426=$C$1, Totals!B426,"")</f>
        <v/>
      </c>
      <c r="C417" s="71" t="str">
        <f ca="1">IF(Totals!$I426=$C$1, Totals!D426,"")</f>
        <v/>
      </c>
      <c r="D417" s="71" t="str">
        <f ca="1">IF(Totals!$I426=$C$1, Totals!E426,"")</f>
        <v/>
      </c>
      <c r="E417" s="71" t="str">
        <f ca="1">IF(Totals!$I426=$C$1, Totals!F426,"")</f>
        <v/>
      </c>
      <c r="F417" s="71">
        <f t="shared" ca="1" si="13"/>
        <v>0</v>
      </c>
      <c r="G417" s="71" t="str">
        <f ca="1">IF(Totals!$I426=$C$1, Totals!I426,"")</f>
        <v/>
      </c>
      <c r="H417" s="763" t="str">
        <f ca="1">IF(Totals!$J426=$C$1,Totals!J426,"")</f>
        <v/>
      </c>
    </row>
    <row r="418" spans="1:8" ht="16.5" hidden="1" customHeight="1" x14ac:dyDescent="0.25">
      <c r="A418" s="147" t="str">
        <f t="shared" ca="1" si="12"/>
        <v>0</v>
      </c>
      <c r="B418" s="762" t="str">
        <f ca="1">IF(Totals!$I427=$C$1, Totals!B427,"")</f>
        <v/>
      </c>
      <c r="C418" s="71" t="str">
        <f ca="1">IF(Totals!$I427=$C$1, Totals!D427,"")</f>
        <v/>
      </c>
      <c r="D418" s="71" t="str">
        <f ca="1">IF(Totals!$I427=$C$1, Totals!E427,"")</f>
        <v/>
      </c>
      <c r="E418" s="71" t="str">
        <f ca="1">IF(Totals!$I427=$C$1, Totals!F427,"")</f>
        <v/>
      </c>
      <c r="F418" s="71">
        <f t="shared" ca="1" si="13"/>
        <v>0</v>
      </c>
      <c r="G418" s="71" t="str">
        <f ca="1">IF(Totals!$I427=$C$1, Totals!I427,"")</f>
        <v/>
      </c>
      <c r="H418" s="763" t="str">
        <f ca="1">IF(Totals!$J427=$C$1,Totals!J427,"")</f>
        <v/>
      </c>
    </row>
    <row r="419" spans="1:8" ht="16.5" hidden="1" customHeight="1" x14ac:dyDescent="0.25">
      <c r="A419" s="147" t="str">
        <f t="shared" ca="1" si="12"/>
        <v>0</v>
      </c>
      <c r="B419" s="762" t="str">
        <f ca="1">IF(Totals!$I428=$C$1, Totals!B428,"")</f>
        <v/>
      </c>
      <c r="C419" s="71" t="str">
        <f ca="1">IF(Totals!$I428=$C$1, Totals!D428,"")</f>
        <v/>
      </c>
      <c r="D419" s="71" t="str">
        <f ca="1">IF(Totals!$I428=$C$1, Totals!E428,"")</f>
        <v/>
      </c>
      <c r="E419" s="71" t="str">
        <f ca="1">IF(Totals!$I428=$C$1, Totals!F428,"")</f>
        <v/>
      </c>
      <c r="F419" s="71">
        <f t="shared" ca="1" si="13"/>
        <v>0</v>
      </c>
      <c r="G419" s="71" t="str">
        <f ca="1">IF(Totals!$I428=$C$1, Totals!I428,"")</f>
        <v/>
      </c>
      <c r="H419" s="763" t="str">
        <f ca="1">IF(Totals!$J428=$C$1,Totals!J428,"")</f>
        <v/>
      </c>
    </row>
    <row r="420" spans="1:8" ht="16.5" hidden="1" customHeight="1" x14ac:dyDescent="0.25">
      <c r="A420" s="147" t="str">
        <f t="shared" ca="1" si="12"/>
        <v>0</v>
      </c>
      <c r="B420" s="762" t="str">
        <f ca="1">IF(Totals!$I429=$C$1, Totals!B429,"")</f>
        <v/>
      </c>
      <c r="C420" s="71" t="str">
        <f ca="1">IF(Totals!$I429=$C$1, Totals!D429,"")</f>
        <v/>
      </c>
      <c r="D420" s="71" t="str">
        <f ca="1">IF(Totals!$I429=$C$1, Totals!E429,"")</f>
        <v/>
      </c>
      <c r="E420" s="71" t="str">
        <f ca="1">IF(Totals!$I429=$C$1, Totals!F429,"")</f>
        <v/>
      </c>
      <c r="F420" s="71">
        <f t="shared" ca="1" si="13"/>
        <v>0</v>
      </c>
      <c r="G420" s="71" t="str">
        <f ca="1">IF(Totals!$I429=$C$1, Totals!I429,"")</f>
        <v/>
      </c>
      <c r="H420" s="763" t="str">
        <f ca="1">IF(Totals!$J429=$C$1,Totals!J429,"")</f>
        <v/>
      </c>
    </row>
    <row r="421" spans="1:8" ht="16.5" hidden="1" customHeight="1" x14ac:dyDescent="0.25">
      <c r="A421" s="147" t="str">
        <f t="shared" ca="1" si="12"/>
        <v>0</v>
      </c>
      <c r="B421" s="762" t="str">
        <f ca="1">IF(Totals!$I430=$C$1, Totals!B430,"")</f>
        <v/>
      </c>
      <c r="C421" s="71" t="str">
        <f ca="1">IF(Totals!$I430=$C$1, Totals!D430,"")</f>
        <v/>
      </c>
      <c r="D421" s="71" t="str">
        <f ca="1">IF(Totals!$I430=$C$1, Totals!E430,"")</f>
        <v/>
      </c>
      <c r="E421" s="71" t="str">
        <f ca="1">IF(Totals!$I430=$C$1, Totals!F430,"")</f>
        <v/>
      </c>
      <c r="F421" s="71">
        <f t="shared" ca="1" si="13"/>
        <v>0</v>
      </c>
      <c r="G421" s="71" t="str">
        <f ca="1">IF(Totals!$I430=$C$1, Totals!I430,"")</f>
        <v/>
      </c>
      <c r="H421" s="763" t="str">
        <f ca="1">IF(Totals!$J430=$C$1,Totals!J430,"")</f>
        <v/>
      </c>
    </row>
    <row r="422" spans="1:8" ht="16.5" hidden="1" customHeight="1" x14ac:dyDescent="0.25">
      <c r="A422" s="147" t="str">
        <f t="shared" ca="1" si="12"/>
        <v>0</v>
      </c>
      <c r="B422" s="762" t="str">
        <f ca="1">IF(Totals!$I431=$C$1, Totals!B431,"")</f>
        <v/>
      </c>
      <c r="C422" s="71" t="str">
        <f ca="1">IF(Totals!$I431=$C$1, Totals!D431,"")</f>
        <v/>
      </c>
      <c r="D422" s="71" t="str">
        <f ca="1">IF(Totals!$I431=$C$1, Totals!E431,"")</f>
        <v/>
      </c>
      <c r="E422" s="71" t="str">
        <f ca="1">IF(Totals!$I431=$C$1, Totals!F431,"")</f>
        <v/>
      </c>
      <c r="F422" s="71">
        <f t="shared" ca="1" si="13"/>
        <v>0</v>
      </c>
      <c r="G422" s="71" t="str">
        <f ca="1">IF(Totals!$I431=$C$1, Totals!I431,"")</f>
        <v/>
      </c>
      <c r="H422" s="763" t="str">
        <f ca="1">IF(Totals!$J431=$C$1,Totals!J431,"")</f>
        <v/>
      </c>
    </row>
    <row r="423" spans="1:8" ht="16.5" hidden="1" customHeight="1" x14ac:dyDescent="0.25">
      <c r="A423" s="147" t="str">
        <f t="shared" ca="1" si="12"/>
        <v>0</v>
      </c>
      <c r="B423" s="762" t="str">
        <f ca="1">IF(Totals!$I432=$C$1, Totals!B432,"")</f>
        <v/>
      </c>
      <c r="C423" s="71" t="str">
        <f ca="1">IF(Totals!$I432=$C$1, Totals!D432,"")</f>
        <v/>
      </c>
      <c r="D423" s="71" t="str">
        <f ca="1">IF(Totals!$I432=$C$1, Totals!E432,"")</f>
        <v/>
      </c>
      <c r="E423" s="71" t="str">
        <f ca="1">IF(Totals!$I432=$C$1, Totals!F432,"")</f>
        <v/>
      </c>
      <c r="F423" s="71">
        <f t="shared" ca="1" si="13"/>
        <v>0</v>
      </c>
      <c r="G423" s="71" t="str">
        <f ca="1">IF(Totals!$I432=$C$1, Totals!I432,"")</f>
        <v/>
      </c>
      <c r="H423" s="763" t="str">
        <f ca="1">IF(Totals!$J432=$C$1,Totals!J432,"")</f>
        <v/>
      </c>
    </row>
    <row r="424" spans="1:8" ht="16.5" hidden="1" customHeight="1" x14ac:dyDescent="0.25">
      <c r="A424" s="147" t="str">
        <f t="shared" ca="1" si="12"/>
        <v>0</v>
      </c>
      <c r="B424" s="762" t="str">
        <f ca="1">IF(Totals!$I433=$C$1, Totals!B433,"")</f>
        <v/>
      </c>
      <c r="C424" s="71" t="str">
        <f ca="1">IF(Totals!$I433=$C$1, Totals!D433,"")</f>
        <v/>
      </c>
      <c r="D424" s="71" t="str">
        <f ca="1">IF(Totals!$I433=$C$1, Totals!E433,"")</f>
        <v/>
      </c>
      <c r="E424" s="71" t="str">
        <f ca="1">IF(Totals!$I433=$C$1, Totals!F433,"")</f>
        <v/>
      </c>
      <c r="F424" s="71">
        <f t="shared" ca="1" si="13"/>
        <v>0</v>
      </c>
      <c r="G424" s="71" t="str">
        <f ca="1">IF(Totals!$I433=$C$1, Totals!I433,"")</f>
        <v/>
      </c>
      <c r="H424" s="763" t="str">
        <f ca="1">IF(Totals!$J433=$C$1,Totals!J433,"")</f>
        <v/>
      </c>
    </row>
    <row r="425" spans="1:8" ht="16.5" hidden="1" customHeight="1" x14ac:dyDescent="0.25">
      <c r="A425" s="147" t="str">
        <f t="shared" ca="1" si="12"/>
        <v>0</v>
      </c>
      <c r="B425" s="762" t="str">
        <f ca="1">IF(Totals!$I434=$C$1, Totals!B434,"")</f>
        <v/>
      </c>
      <c r="C425" s="71" t="str">
        <f ca="1">IF(Totals!$I434=$C$1, Totals!D434,"")</f>
        <v/>
      </c>
      <c r="D425" s="71" t="str">
        <f ca="1">IF(Totals!$I434=$C$1, Totals!E434,"")</f>
        <v/>
      </c>
      <c r="E425" s="71" t="str">
        <f ca="1">IF(Totals!$I434=$C$1, Totals!F434,"")</f>
        <v/>
      </c>
      <c r="F425" s="71">
        <f t="shared" ca="1" si="13"/>
        <v>0</v>
      </c>
      <c r="G425" s="71" t="str">
        <f ca="1">IF(Totals!$I434=$C$1, Totals!I434,"")</f>
        <v/>
      </c>
      <c r="H425" s="763" t="str">
        <f ca="1">IF(Totals!$J434=$C$1,Totals!J434,"")</f>
        <v/>
      </c>
    </row>
    <row r="426" spans="1:8" ht="16.5" hidden="1" customHeight="1" x14ac:dyDescent="0.25">
      <c r="A426" s="147" t="str">
        <f t="shared" ca="1" si="12"/>
        <v>0</v>
      </c>
      <c r="B426" s="762" t="str">
        <f ca="1">IF(Totals!$I435=$C$1, Totals!B435,"")</f>
        <v/>
      </c>
      <c r="C426" s="71" t="str">
        <f ca="1">IF(Totals!$I435=$C$1, Totals!D435,"")</f>
        <v/>
      </c>
      <c r="D426" s="71" t="str">
        <f ca="1">IF(Totals!$I435=$C$1, Totals!E435,"")</f>
        <v/>
      </c>
      <c r="E426" s="71" t="str">
        <f ca="1">IF(Totals!$I435=$C$1, Totals!F435,"")</f>
        <v/>
      </c>
      <c r="F426" s="71">
        <f t="shared" ca="1" si="13"/>
        <v>0</v>
      </c>
      <c r="G426" s="71" t="str">
        <f ca="1">IF(Totals!$I435=$C$1, Totals!I435,"")</f>
        <v/>
      </c>
      <c r="H426" s="763" t="str">
        <f ca="1">IF(Totals!$J435=$C$1,Totals!J435,"")</f>
        <v/>
      </c>
    </row>
    <row r="427" spans="1:8" ht="16.5" hidden="1" customHeight="1" x14ac:dyDescent="0.25">
      <c r="A427" s="147" t="str">
        <f t="shared" ca="1" si="12"/>
        <v>0</v>
      </c>
      <c r="B427" s="762" t="str">
        <f ca="1">IF(Totals!$I436=$C$1, Totals!B436,"")</f>
        <v/>
      </c>
      <c r="C427" s="71" t="str">
        <f ca="1">IF(Totals!$I436=$C$1, Totals!D436,"")</f>
        <v/>
      </c>
      <c r="D427" s="71" t="str">
        <f ca="1">IF(Totals!$I436=$C$1, Totals!E436,"")</f>
        <v/>
      </c>
      <c r="E427" s="71" t="str">
        <f ca="1">IF(Totals!$I436=$C$1, Totals!F436,"")</f>
        <v/>
      </c>
      <c r="F427" s="71">
        <f t="shared" ca="1" si="13"/>
        <v>0</v>
      </c>
      <c r="G427" s="71" t="str">
        <f ca="1">IF(Totals!$I436=$C$1, Totals!I436,"")</f>
        <v/>
      </c>
      <c r="H427" s="763" t="str">
        <f ca="1">IF(Totals!$J436=$C$1,Totals!J436,"")</f>
        <v/>
      </c>
    </row>
    <row r="428" spans="1:8" ht="16.5" hidden="1" customHeight="1" x14ac:dyDescent="0.25">
      <c r="A428" s="147" t="str">
        <f t="shared" ca="1" si="12"/>
        <v>0</v>
      </c>
      <c r="B428" s="762" t="str">
        <f ca="1">IF(Totals!$I437=$C$1, Totals!B437,"")</f>
        <v/>
      </c>
      <c r="C428" s="71" t="str">
        <f ca="1">IF(Totals!$I437=$C$1, Totals!D437,"")</f>
        <v/>
      </c>
      <c r="D428" s="71" t="str">
        <f ca="1">IF(Totals!$I437=$C$1, Totals!E437,"")</f>
        <v/>
      </c>
      <c r="E428" s="71" t="str">
        <f ca="1">IF(Totals!$I437=$C$1, Totals!F437,"")</f>
        <v/>
      </c>
      <c r="F428" s="71">
        <f t="shared" ca="1" si="13"/>
        <v>0</v>
      </c>
      <c r="G428" s="71" t="str">
        <f ca="1">IF(Totals!$I437=$C$1, Totals!I437,"")</f>
        <v/>
      </c>
      <c r="H428" s="763" t="str">
        <f ca="1">IF(Totals!$J437=$C$1,Totals!J437,"")</f>
        <v/>
      </c>
    </row>
    <row r="429" spans="1:8" ht="16.5" hidden="1" customHeight="1" x14ac:dyDescent="0.25">
      <c r="A429" s="147" t="str">
        <f t="shared" ca="1" si="12"/>
        <v>0</v>
      </c>
      <c r="B429" s="762" t="str">
        <f ca="1">IF(Totals!$I438=$C$1, Totals!B438,"")</f>
        <v/>
      </c>
      <c r="C429" s="71" t="str">
        <f ca="1">IF(Totals!$I438=$C$1, Totals!D438,"")</f>
        <v/>
      </c>
      <c r="D429" s="71" t="str">
        <f ca="1">IF(Totals!$I438=$C$1, Totals!E438,"")</f>
        <v/>
      </c>
      <c r="E429" s="71" t="str">
        <f ca="1">IF(Totals!$I438=$C$1, Totals!F438,"")</f>
        <v/>
      </c>
      <c r="F429" s="71">
        <f t="shared" ca="1" si="13"/>
        <v>0</v>
      </c>
      <c r="G429" s="71" t="str">
        <f ca="1">IF(Totals!$I438=$C$1, Totals!I438,"")</f>
        <v/>
      </c>
      <c r="H429" s="763" t="str">
        <f ca="1">IF(Totals!$J438=$C$1,Totals!J438,"")</f>
        <v/>
      </c>
    </row>
    <row r="430" spans="1:8" ht="16.5" hidden="1" customHeight="1" x14ac:dyDescent="0.25">
      <c r="A430" s="147" t="str">
        <f t="shared" ca="1" si="12"/>
        <v>0</v>
      </c>
      <c r="B430" s="762" t="str">
        <f ca="1">IF(Totals!$I439=$C$1, Totals!B439,"")</f>
        <v/>
      </c>
      <c r="C430" s="71" t="str">
        <f ca="1">IF(Totals!$I439=$C$1, Totals!D439,"")</f>
        <v/>
      </c>
      <c r="D430" s="71" t="str">
        <f ca="1">IF(Totals!$I439=$C$1, Totals!E439,"")</f>
        <v/>
      </c>
      <c r="E430" s="71" t="str">
        <f ca="1">IF(Totals!$I439=$C$1, Totals!F439,"")</f>
        <v/>
      </c>
      <c r="F430" s="71">
        <f t="shared" ca="1" si="13"/>
        <v>0</v>
      </c>
      <c r="G430" s="71" t="str">
        <f ca="1">IF(Totals!$I439=$C$1, Totals!I439,"")</f>
        <v/>
      </c>
      <c r="H430" s="763" t="str">
        <f ca="1">IF(Totals!$J439=$C$1,Totals!J439,"")</f>
        <v/>
      </c>
    </row>
    <row r="431" spans="1:8" ht="16.5" hidden="1" customHeight="1" x14ac:dyDescent="0.25">
      <c r="A431" s="147" t="str">
        <f t="shared" ca="1" si="12"/>
        <v>0</v>
      </c>
      <c r="B431" s="762" t="str">
        <f ca="1">IF(Totals!$I440=$C$1, Totals!B440,"")</f>
        <v/>
      </c>
      <c r="C431" s="71" t="str">
        <f ca="1">IF(Totals!$I440=$C$1, Totals!D440,"")</f>
        <v/>
      </c>
      <c r="D431" s="71" t="str">
        <f ca="1">IF(Totals!$I440=$C$1, Totals!E440,"")</f>
        <v/>
      </c>
      <c r="E431" s="71" t="str">
        <f ca="1">IF(Totals!$I440=$C$1, Totals!F440,"")</f>
        <v/>
      </c>
      <c r="F431" s="71">
        <f t="shared" ca="1" si="13"/>
        <v>0</v>
      </c>
      <c r="G431" s="71" t="str">
        <f ca="1">IF(Totals!$I440=$C$1, Totals!I440,"")</f>
        <v/>
      </c>
      <c r="H431" s="763" t="str">
        <f ca="1">IF(Totals!$J440=$C$1,Totals!J440,"")</f>
        <v/>
      </c>
    </row>
    <row r="432" spans="1:8" ht="16.5" hidden="1" customHeight="1" x14ac:dyDescent="0.25">
      <c r="A432" s="147" t="str">
        <f t="shared" ca="1" si="12"/>
        <v>0</v>
      </c>
      <c r="B432" s="762" t="str">
        <f ca="1">IF(Totals!$I441=$C$1, Totals!B441,"")</f>
        <v/>
      </c>
      <c r="C432" s="71" t="str">
        <f ca="1">IF(Totals!$I441=$C$1, Totals!D441,"")</f>
        <v/>
      </c>
      <c r="D432" s="71" t="str">
        <f ca="1">IF(Totals!$I441=$C$1, Totals!E441,"")</f>
        <v/>
      </c>
      <c r="E432" s="71" t="str">
        <f ca="1">IF(Totals!$I441=$C$1, Totals!F441,"")</f>
        <v/>
      </c>
      <c r="F432" s="71">
        <f t="shared" ca="1" si="13"/>
        <v>0</v>
      </c>
      <c r="G432" s="71" t="str">
        <f ca="1">IF(Totals!$I441=$C$1, Totals!I441,"")</f>
        <v/>
      </c>
      <c r="H432" s="763" t="str">
        <f ca="1">IF(Totals!$J441=$C$1,Totals!J441,"")</f>
        <v/>
      </c>
    </row>
    <row r="433" spans="1:8" ht="16.5" hidden="1" customHeight="1" x14ac:dyDescent="0.25">
      <c r="A433" s="147" t="str">
        <f t="shared" ca="1" si="12"/>
        <v>0</v>
      </c>
      <c r="B433" s="762" t="str">
        <f ca="1">IF(Totals!$I442=$C$1, Totals!B442,"")</f>
        <v/>
      </c>
      <c r="C433" s="71" t="str">
        <f ca="1">IF(Totals!$I442=$C$1, Totals!D442,"")</f>
        <v/>
      </c>
      <c r="D433" s="71" t="str">
        <f ca="1">IF(Totals!$I442=$C$1, Totals!E442,"")</f>
        <v/>
      </c>
      <c r="E433" s="71" t="str">
        <f ca="1">IF(Totals!$I442=$C$1, Totals!F442,"")</f>
        <v/>
      </c>
      <c r="F433" s="71">
        <f t="shared" ca="1" si="13"/>
        <v>0</v>
      </c>
      <c r="G433" s="71" t="str">
        <f ca="1">IF(Totals!$I442=$C$1, Totals!I442,"")</f>
        <v/>
      </c>
      <c r="H433" s="763" t="str">
        <f ca="1">IF(Totals!$J442=$C$1,Totals!J442,"")</f>
        <v/>
      </c>
    </row>
    <row r="434" spans="1:8" ht="16.5" hidden="1" customHeight="1" x14ac:dyDescent="0.25">
      <c r="A434" s="147" t="str">
        <f t="shared" ca="1" si="12"/>
        <v>0</v>
      </c>
      <c r="B434" s="762" t="str">
        <f ca="1">IF(Totals!$I443=$C$1, Totals!B443,"")</f>
        <v/>
      </c>
      <c r="C434" s="71" t="str">
        <f ca="1">IF(Totals!$I443=$C$1, Totals!D443,"")</f>
        <v/>
      </c>
      <c r="D434" s="71" t="str">
        <f ca="1">IF(Totals!$I443=$C$1, Totals!E443,"")</f>
        <v/>
      </c>
      <c r="E434" s="71" t="str">
        <f ca="1">IF(Totals!$I443=$C$1, Totals!F443,"")</f>
        <v/>
      </c>
      <c r="F434" s="71">
        <f t="shared" ca="1" si="13"/>
        <v>0</v>
      </c>
      <c r="G434" s="71" t="str">
        <f ca="1">IF(Totals!$I443=$C$1, Totals!I443,"")</f>
        <v/>
      </c>
      <c r="H434" s="763" t="str">
        <f ca="1">IF(Totals!$J443=$C$1,Totals!J443,"")</f>
        <v/>
      </c>
    </row>
    <row r="435" spans="1:8" ht="16.5" hidden="1" customHeight="1" x14ac:dyDescent="0.25">
      <c r="A435" s="147" t="str">
        <f t="shared" ca="1" si="12"/>
        <v>0</v>
      </c>
      <c r="B435" s="762" t="str">
        <f ca="1">IF(Totals!$I444=$C$1, Totals!B444,"")</f>
        <v/>
      </c>
      <c r="C435" s="71" t="str">
        <f ca="1">IF(Totals!$I444=$C$1, Totals!D444,"")</f>
        <v/>
      </c>
      <c r="D435" s="71" t="str">
        <f ca="1">IF(Totals!$I444=$C$1, Totals!E444,"")</f>
        <v/>
      </c>
      <c r="E435" s="71" t="str">
        <f ca="1">IF(Totals!$I444=$C$1, Totals!F444,"")</f>
        <v/>
      </c>
      <c r="F435" s="71">
        <f t="shared" ca="1" si="13"/>
        <v>0</v>
      </c>
      <c r="G435" s="71" t="str">
        <f ca="1">IF(Totals!$I444=$C$1, Totals!I444,"")</f>
        <v/>
      </c>
      <c r="H435" s="763" t="str">
        <f ca="1">IF(Totals!$J444=$C$1,Totals!J444,"")</f>
        <v/>
      </c>
    </row>
    <row r="436" spans="1:8" ht="16.5" hidden="1" customHeight="1" x14ac:dyDescent="0.25">
      <c r="A436" s="147" t="str">
        <f t="shared" ca="1" si="12"/>
        <v>0</v>
      </c>
      <c r="B436" s="762" t="str">
        <f ca="1">IF(Totals!$I445=$C$1, Totals!B445,"")</f>
        <v/>
      </c>
      <c r="C436" s="71" t="str">
        <f ca="1">IF(Totals!$I445=$C$1, Totals!D445,"")</f>
        <v/>
      </c>
      <c r="D436" s="71" t="str">
        <f ca="1">IF(Totals!$I445=$C$1, Totals!E445,"")</f>
        <v/>
      </c>
      <c r="E436" s="71" t="str">
        <f ca="1">IF(Totals!$I445=$C$1, Totals!F445,"")</f>
        <v/>
      </c>
      <c r="F436" s="71">
        <f t="shared" ca="1" si="13"/>
        <v>0</v>
      </c>
      <c r="G436" s="71" t="str">
        <f ca="1">IF(Totals!$I445=$C$1, Totals!I445,"")</f>
        <v/>
      </c>
      <c r="H436" s="763" t="str">
        <f ca="1">IF(Totals!$J445=$C$1,Totals!J445,"")</f>
        <v/>
      </c>
    </row>
    <row r="437" spans="1:8" ht="16.5" hidden="1" customHeight="1" x14ac:dyDescent="0.25">
      <c r="A437" s="147" t="str">
        <f t="shared" ca="1" si="12"/>
        <v>0</v>
      </c>
      <c r="B437" s="762" t="str">
        <f ca="1">IF(Totals!$I446=$C$1, Totals!B446,"")</f>
        <v/>
      </c>
      <c r="C437" s="71" t="str">
        <f ca="1">IF(Totals!$I446=$C$1, Totals!D446,"")</f>
        <v/>
      </c>
      <c r="D437" s="71" t="str">
        <f ca="1">IF(Totals!$I446=$C$1, Totals!E446,"")</f>
        <v/>
      </c>
      <c r="E437" s="71" t="str">
        <f ca="1">IF(Totals!$I446=$C$1, Totals!F446,"")</f>
        <v/>
      </c>
      <c r="F437" s="71">
        <f t="shared" ca="1" si="13"/>
        <v>0</v>
      </c>
      <c r="G437" s="71" t="str">
        <f ca="1">IF(Totals!$I446=$C$1, Totals!I446,"")</f>
        <v/>
      </c>
      <c r="H437" s="763" t="str">
        <f ca="1">IF(Totals!$J446=$C$1,Totals!J446,"")</f>
        <v/>
      </c>
    </row>
    <row r="438" spans="1:8" ht="16.5" hidden="1" customHeight="1" x14ac:dyDescent="0.25">
      <c r="A438" s="147" t="str">
        <f t="shared" ca="1" si="12"/>
        <v>0</v>
      </c>
      <c r="B438" s="762" t="str">
        <f ca="1">IF(Totals!$I447=$C$1, Totals!B447,"")</f>
        <v/>
      </c>
      <c r="C438" s="71" t="str">
        <f ca="1">IF(Totals!$I447=$C$1, Totals!D447,"")</f>
        <v/>
      </c>
      <c r="D438" s="71" t="str">
        <f ca="1">IF(Totals!$I447=$C$1, Totals!E447,"")</f>
        <v/>
      </c>
      <c r="E438" s="71" t="str">
        <f ca="1">IF(Totals!$I447=$C$1, Totals!F447,"")</f>
        <v/>
      </c>
      <c r="F438" s="71">
        <f t="shared" ca="1" si="13"/>
        <v>0</v>
      </c>
      <c r="G438" s="71" t="str">
        <f ca="1">IF(Totals!$I447=$C$1, Totals!I447,"")</f>
        <v/>
      </c>
      <c r="H438" s="763" t="str">
        <f ca="1">IF(Totals!$J447=$C$1,Totals!J447,"")</f>
        <v/>
      </c>
    </row>
    <row r="439" spans="1:8" ht="16.5" hidden="1" customHeight="1" x14ac:dyDescent="0.25">
      <c r="A439" s="147" t="str">
        <f t="shared" ca="1" si="12"/>
        <v>0</v>
      </c>
      <c r="B439" s="762" t="str">
        <f ca="1">IF(Totals!$I448=$C$1, Totals!B448,"")</f>
        <v/>
      </c>
      <c r="C439" s="71" t="str">
        <f ca="1">IF(Totals!$I448=$C$1, Totals!D448,"")</f>
        <v/>
      </c>
      <c r="D439" s="71" t="str">
        <f ca="1">IF(Totals!$I448=$C$1, Totals!E448,"")</f>
        <v/>
      </c>
      <c r="E439" s="71" t="str">
        <f ca="1">IF(Totals!$I448=$C$1, Totals!F448,"")</f>
        <v/>
      </c>
      <c r="F439" s="71">
        <f t="shared" ca="1" si="13"/>
        <v>0</v>
      </c>
      <c r="G439" s="71" t="str">
        <f ca="1">IF(Totals!$I448=$C$1, Totals!I448,"")</f>
        <v/>
      </c>
      <c r="H439" s="763" t="str">
        <f ca="1">IF(Totals!$J448=$C$1,Totals!J448,"")</f>
        <v/>
      </c>
    </row>
    <row r="440" spans="1:8" ht="16.5" hidden="1" customHeight="1" x14ac:dyDescent="0.25">
      <c r="A440" s="147" t="str">
        <f t="shared" ca="1" si="12"/>
        <v>0</v>
      </c>
      <c r="B440" s="762" t="str">
        <f ca="1">IF(Totals!$I449=$C$1, Totals!B449,"")</f>
        <v/>
      </c>
      <c r="C440" s="71" t="str">
        <f ca="1">IF(Totals!$I449=$C$1, Totals!D449,"")</f>
        <v/>
      </c>
      <c r="D440" s="71" t="str">
        <f ca="1">IF(Totals!$I449=$C$1, Totals!E449,"")</f>
        <v/>
      </c>
      <c r="E440" s="71" t="str">
        <f ca="1">IF(Totals!$I449=$C$1, Totals!F449,"")</f>
        <v/>
      </c>
      <c r="F440" s="71">
        <f t="shared" ca="1" si="13"/>
        <v>0</v>
      </c>
      <c r="G440" s="71" t="str">
        <f ca="1">IF(Totals!$I449=$C$1, Totals!I449,"")</f>
        <v/>
      </c>
      <c r="H440" s="763" t="str">
        <f ca="1">IF(Totals!$J449=$C$1,Totals!J449,"")</f>
        <v/>
      </c>
    </row>
    <row r="441" spans="1:8" ht="16.5" hidden="1" customHeight="1" x14ac:dyDescent="0.25">
      <c r="A441" s="147" t="str">
        <f t="shared" ca="1" si="12"/>
        <v>0</v>
      </c>
      <c r="B441" s="762" t="str">
        <f ca="1">IF(Totals!$I450=$C$1, Totals!B450,"")</f>
        <v/>
      </c>
      <c r="C441" s="71" t="str">
        <f ca="1">IF(Totals!$I450=$C$1, Totals!D450,"")</f>
        <v/>
      </c>
      <c r="D441" s="71" t="str">
        <f ca="1">IF(Totals!$I450=$C$1, Totals!E450,"")</f>
        <v/>
      </c>
      <c r="E441" s="71" t="str">
        <f ca="1">IF(Totals!$I450=$C$1, Totals!F450,"")</f>
        <v/>
      </c>
      <c r="F441" s="71">
        <f t="shared" ca="1" si="13"/>
        <v>0</v>
      </c>
      <c r="G441" s="71" t="str">
        <f ca="1">IF(Totals!$I450=$C$1, Totals!I450,"")</f>
        <v/>
      </c>
      <c r="H441" s="763" t="str">
        <f ca="1">IF(Totals!$J450=$C$1,Totals!J450,"")</f>
        <v/>
      </c>
    </row>
    <row r="442" spans="1:8" ht="16.5" hidden="1" customHeight="1" x14ac:dyDescent="0.25">
      <c r="A442" s="147" t="str">
        <f t="shared" ca="1" si="12"/>
        <v>0</v>
      </c>
      <c r="B442" s="762" t="str">
        <f ca="1">IF(Totals!$I451=$C$1, Totals!B451,"")</f>
        <v/>
      </c>
      <c r="C442" s="71" t="str">
        <f ca="1">IF(Totals!$I451=$C$1, Totals!D451,"")</f>
        <v/>
      </c>
      <c r="D442" s="71" t="str">
        <f ca="1">IF(Totals!$I451=$C$1, Totals!E451,"")</f>
        <v/>
      </c>
      <c r="E442" s="71" t="str">
        <f ca="1">IF(Totals!$I451=$C$1, Totals!F451,"")</f>
        <v/>
      </c>
      <c r="F442" s="71">
        <f t="shared" ca="1" si="13"/>
        <v>0</v>
      </c>
      <c r="G442" s="71" t="str">
        <f ca="1">IF(Totals!$I451=$C$1, Totals!I451,"")</f>
        <v/>
      </c>
      <c r="H442" s="763" t="str">
        <f ca="1">IF(Totals!$J451=$C$1,Totals!J451,"")</f>
        <v/>
      </c>
    </row>
    <row r="443" spans="1:8" ht="16.5" hidden="1" customHeight="1" x14ac:dyDescent="0.25">
      <c r="A443" s="147" t="str">
        <f t="shared" ref="A443:A491" ca="1" si="14">IF(D443="","0","1")</f>
        <v>0</v>
      </c>
      <c r="B443" s="762" t="str">
        <f ca="1">IF(Totals!$I452=$C$1, Totals!B452,"")</f>
        <v/>
      </c>
      <c r="C443" s="71" t="str">
        <f ca="1">IF(Totals!$I452=$C$1, Totals!D452,"")</f>
        <v/>
      </c>
      <c r="D443" s="71" t="str">
        <f ca="1">IF(Totals!$I452=$C$1, Totals!E452,"")</f>
        <v/>
      </c>
      <c r="E443" s="71" t="str">
        <f ca="1">IF(Totals!$I452=$C$1, Totals!F452,"")</f>
        <v/>
      </c>
      <c r="F443" s="71">
        <f t="shared" ref="F443:F491" ca="1" si="15">PRODUCT(D443:E443)</f>
        <v>0</v>
      </c>
      <c r="G443" s="71" t="str">
        <f ca="1">IF(Totals!$I452=$C$1, Totals!I452,"")</f>
        <v/>
      </c>
      <c r="H443" s="763" t="str">
        <f ca="1">IF(Totals!$J452=$C$1,Totals!J452,"")</f>
        <v/>
      </c>
    </row>
    <row r="444" spans="1:8" ht="16.5" hidden="1" customHeight="1" x14ac:dyDescent="0.25">
      <c r="A444" s="147" t="str">
        <f t="shared" ca="1" si="14"/>
        <v>0</v>
      </c>
      <c r="B444" s="762" t="str">
        <f ca="1">IF(Totals!$I453=$C$1, Totals!B453,"")</f>
        <v/>
      </c>
      <c r="C444" s="71" t="str">
        <f ca="1">IF(Totals!$I453=$C$1, Totals!D453,"")</f>
        <v/>
      </c>
      <c r="D444" s="71" t="str">
        <f ca="1">IF(Totals!$I453=$C$1, Totals!E453,"")</f>
        <v/>
      </c>
      <c r="E444" s="71" t="str">
        <f ca="1">IF(Totals!$I453=$C$1, Totals!F453,"")</f>
        <v/>
      </c>
      <c r="F444" s="71">
        <f t="shared" ca="1" si="15"/>
        <v>0</v>
      </c>
      <c r="G444" s="71" t="str">
        <f ca="1">IF(Totals!$I453=$C$1, Totals!I453,"")</f>
        <v/>
      </c>
      <c r="H444" s="763" t="str">
        <f ca="1">IF(Totals!$J453=$C$1,Totals!J453,"")</f>
        <v/>
      </c>
    </row>
    <row r="445" spans="1:8" ht="16.5" hidden="1" customHeight="1" x14ac:dyDescent="0.25">
      <c r="A445" s="147" t="str">
        <f t="shared" ca="1" si="14"/>
        <v>0</v>
      </c>
      <c r="B445" s="762" t="str">
        <f ca="1">IF(Totals!$I454=$C$1, Totals!B454,"")</f>
        <v/>
      </c>
      <c r="C445" s="71" t="str">
        <f ca="1">IF(Totals!$I454=$C$1, Totals!D454,"")</f>
        <v/>
      </c>
      <c r="D445" s="71" t="str">
        <f ca="1">IF(Totals!$I454=$C$1, Totals!E454,"")</f>
        <v/>
      </c>
      <c r="E445" s="71" t="str">
        <f ca="1">IF(Totals!$I454=$C$1, Totals!F454,"")</f>
        <v/>
      </c>
      <c r="F445" s="71">
        <f t="shared" ca="1" si="15"/>
        <v>0</v>
      </c>
      <c r="G445" s="71" t="str">
        <f ca="1">IF(Totals!$I454=$C$1, Totals!I454,"")</f>
        <v/>
      </c>
      <c r="H445" s="763" t="str">
        <f ca="1">IF(Totals!$J454=$C$1,Totals!J454,"")</f>
        <v/>
      </c>
    </row>
    <row r="446" spans="1:8" ht="16.5" hidden="1" customHeight="1" x14ac:dyDescent="0.25">
      <c r="A446" s="147" t="str">
        <f t="shared" ca="1" si="14"/>
        <v>0</v>
      </c>
      <c r="B446" s="762" t="str">
        <f ca="1">IF(Totals!$I455=$C$1, Totals!B455,"")</f>
        <v/>
      </c>
      <c r="C446" s="71" t="str">
        <f ca="1">IF(Totals!$I455=$C$1, Totals!D455,"")</f>
        <v/>
      </c>
      <c r="D446" s="71" t="str">
        <f ca="1">IF(Totals!$I455=$C$1, Totals!E455,"")</f>
        <v/>
      </c>
      <c r="E446" s="71" t="str">
        <f ca="1">IF(Totals!$I455=$C$1, Totals!F455,"")</f>
        <v/>
      </c>
      <c r="F446" s="71">
        <f t="shared" ca="1" si="15"/>
        <v>0</v>
      </c>
      <c r="G446" s="71" t="str">
        <f ca="1">IF(Totals!$I455=$C$1, Totals!I455,"")</f>
        <v/>
      </c>
      <c r="H446" s="763" t="str">
        <f ca="1">IF(Totals!$J455=$C$1,Totals!J455,"")</f>
        <v/>
      </c>
    </row>
    <row r="447" spans="1:8" ht="16.5" hidden="1" customHeight="1" x14ac:dyDescent="0.25">
      <c r="A447" s="147" t="str">
        <f t="shared" ca="1" si="14"/>
        <v>0</v>
      </c>
      <c r="B447" s="762" t="str">
        <f ca="1">IF(Totals!$I456=$C$1, Totals!B456,"")</f>
        <v/>
      </c>
      <c r="C447" s="71" t="str">
        <f ca="1">IF(Totals!$I456=$C$1, Totals!D456,"")</f>
        <v/>
      </c>
      <c r="D447" s="71" t="str">
        <f ca="1">IF(Totals!$I456=$C$1, Totals!E456,"")</f>
        <v/>
      </c>
      <c r="E447" s="71" t="str">
        <f ca="1">IF(Totals!$I456=$C$1, Totals!F456,"")</f>
        <v/>
      </c>
      <c r="F447" s="71">
        <f t="shared" ca="1" si="15"/>
        <v>0</v>
      </c>
      <c r="G447" s="71" t="str">
        <f ca="1">IF(Totals!$I456=$C$1, Totals!I456,"")</f>
        <v/>
      </c>
      <c r="H447" s="763" t="str">
        <f ca="1">IF(Totals!$J456=$C$1,Totals!J456,"")</f>
        <v/>
      </c>
    </row>
    <row r="448" spans="1:8" ht="16.5" hidden="1" customHeight="1" x14ac:dyDescent="0.25">
      <c r="A448" s="147" t="str">
        <f t="shared" ca="1" si="14"/>
        <v>0</v>
      </c>
      <c r="B448" s="762" t="str">
        <f ca="1">IF(Totals!$I457=$C$1, Totals!B457,"")</f>
        <v/>
      </c>
      <c r="C448" s="71" t="str">
        <f ca="1">IF(Totals!$I457=$C$1, Totals!D457,"")</f>
        <v/>
      </c>
      <c r="D448" s="71" t="str">
        <f ca="1">IF(Totals!$I457=$C$1, Totals!E457,"")</f>
        <v/>
      </c>
      <c r="E448" s="71" t="str">
        <f ca="1">IF(Totals!$I457=$C$1, Totals!F457,"")</f>
        <v/>
      </c>
      <c r="F448" s="71">
        <f t="shared" ca="1" si="15"/>
        <v>0</v>
      </c>
      <c r="G448" s="71" t="str">
        <f ca="1">IF(Totals!$I457=$C$1, Totals!I457,"")</f>
        <v/>
      </c>
      <c r="H448" s="763" t="str">
        <f ca="1">IF(Totals!$J457=$C$1,Totals!J457,"")</f>
        <v/>
      </c>
    </row>
    <row r="449" spans="1:8" ht="16.5" hidden="1" customHeight="1" x14ac:dyDescent="0.25">
      <c r="A449" s="147" t="str">
        <f t="shared" ca="1" si="14"/>
        <v>0</v>
      </c>
      <c r="B449" s="762" t="str">
        <f ca="1">IF(Totals!$I458=$C$1, Totals!B458,"")</f>
        <v/>
      </c>
      <c r="C449" s="71" t="str">
        <f ca="1">IF(Totals!$I458=$C$1, Totals!D458,"")</f>
        <v/>
      </c>
      <c r="D449" s="71" t="str">
        <f ca="1">IF(Totals!$I458=$C$1, Totals!E458,"")</f>
        <v/>
      </c>
      <c r="E449" s="71" t="str">
        <f ca="1">IF(Totals!$I458=$C$1, Totals!F458,"")</f>
        <v/>
      </c>
      <c r="F449" s="71">
        <f t="shared" ca="1" si="15"/>
        <v>0</v>
      </c>
      <c r="G449" s="71" t="str">
        <f ca="1">IF(Totals!$I458=$C$1, Totals!I458,"")</f>
        <v/>
      </c>
      <c r="H449" s="763" t="str">
        <f ca="1">IF(Totals!$J458=$C$1,Totals!J458,"")</f>
        <v/>
      </c>
    </row>
    <row r="450" spans="1:8" ht="16.5" hidden="1" customHeight="1" x14ac:dyDescent="0.25">
      <c r="A450" s="147" t="str">
        <f t="shared" ca="1" si="14"/>
        <v>0</v>
      </c>
      <c r="B450" s="762" t="str">
        <f ca="1">IF(Totals!$I459=$C$1, Totals!B459,"")</f>
        <v/>
      </c>
      <c r="C450" s="71" t="str">
        <f ca="1">IF(Totals!$I459=$C$1, Totals!D459,"")</f>
        <v/>
      </c>
      <c r="D450" s="71" t="str">
        <f ca="1">IF(Totals!$I459=$C$1, Totals!E459,"")</f>
        <v/>
      </c>
      <c r="E450" s="71" t="str">
        <f ca="1">IF(Totals!$I459=$C$1, Totals!F459,"")</f>
        <v/>
      </c>
      <c r="F450" s="71">
        <f t="shared" ca="1" si="15"/>
        <v>0</v>
      </c>
      <c r="G450" s="71" t="str">
        <f ca="1">IF(Totals!$I459=$C$1, Totals!I459,"")</f>
        <v/>
      </c>
      <c r="H450" s="763" t="str">
        <f ca="1">IF(Totals!$J459=$C$1,Totals!J459,"")</f>
        <v/>
      </c>
    </row>
    <row r="451" spans="1:8" ht="16.5" hidden="1" customHeight="1" x14ac:dyDescent="0.25">
      <c r="A451" s="147" t="str">
        <f t="shared" ca="1" si="14"/>
        <v>0</v>
      </c>
      <c r="B451" s="762" t="str">
        <f ca="1">IF(Totals!$I460=$C$1, Totals!B460,"")</f>
        <v/>
      </c>
      <c r="C451" s="71" t="str">
        <f ca="1">IF(Totals!$I460=$C$1, Totals!D460,"")</f>
        <v/>
      </c>
      <c r="D451" s="71" t="str">
        <f ca="1">IF(Totals!$I460=$C$1, Totals!E460,"")</f>
        <v/>
      </c>
      <c r="E451" s="71" t="str">
        <f ca="1">IF(Totals!$I460=$C$1, Totals!F460,"")</f>
        <v/>
      </c>
      <c r="F451" s="71">
        <f t="shared" ca="1" si="15"/>
        <v>0</v>
      </c>
      <c r="G451" s="71" t="str">
        <f ca="1">IF(Totals!$I460=$C$1, Totals!I460,"")</f>
        <v/>
      </c>
      <c r="H451" s="763" t="str">
        <f ca="1">IF(Totals!$J460=$C$1,Totals!J460,"")</f>
        <v/>
      </c>
    </row>
    <row r="452" spans="1:8" ht="16.5" hidden="1" customHeight="1" x14ac:dyDescent="0.25">
      <c r="A452" s="147" t="str">
        <f t="shared" ca="1" si="14"/>
        <v>0</v>
      </c>
      <c r="B452" s="762" t="str">
        <f ca="1">IF(Totals!$I461=$C$1, Totals!B461,"")</f>
        <v/>
      </c>
      <c r="C452" s="71" t="str">
        <f ca="1">IF(Totals!$I461=$C$1, Totals!D461,"")</f>
        <v/>
      </c>
      <c r="D452" s="71" t="str">
        <f ca="1">IF(Totals!$I461=$C$1, Totals!E461,"")</f>
        <v/>
      </c>
      <c r="E452" s="71" t="str">
        <f ca="1">IF(Totals!$I461=$C$1, Totals!F461,"")</f>
        <v/>
      </c>
      <c r="F452" s="71">
        <f t="shared" ca="1" si="15"/>
        <v>0</v>
      </c>
      <c r="G452" s="71" t="str">
        <f ca="1">IF(Totals!$I461=$C$1, Totals!I461,"")</f>
        <v/>
      </c>
      <c r="H452" s="763" t="str">
        <f ca="1">IF(Totals!$J461=$C$1,Totals!J461,"")</f>
        <v/>
      </c>
    </row>
    <row r="453" spans="1:8" ht="16.5" hidden="1" customHeight="1" x14ac:dyDescent="0.25">
      <c r="A453" s="147" t="str">
        <f t="shared" ca="1" si="14"/>
        <v>0</v>
      </c>
      <c r="B453" s="762" t="str">
        <f ca="1">IF(Totals!$I462=$C$1, Totals!B462,"")</f>
        <v/>
      </c>
      <c r="C453" s="71" t="str">
        <f ca="1">IF(Totals!$I462=$C$1, Totals!D462,"")</f>
        <v/>
      </c>
      <c r="D453" s="71" t="str">
        <f ca="1">IF(Totals!$I462=$C$1, Totals!E462,"")</f>
        <v/>
      </c>
      <c r="E453" s="71" t="str">
        <f ca="1">IF(Totals!$I462=$C$1, Totals!F462,"")</f>
        <v/>
      </c>
      <c r="F453" s="71">
        <f t="shared" ca="1" si="15"/>
        <v>0</v>
      </c>
      <c r="G453" s="71" t="str">
        <f ca="1">IF(Totals!$I462=$C$1, Totals!I462,"")</f>
        <v/>
      </c>
      <c r="H453" s="763" t="str">
        <f ca="1">IF(Totals!$J462=$C$1,Totals!J462,"")</f>
        <v/>
      </c>
    </row>
    <row r="454" spans="1:8" ht="16.5" hidden="1" customHeight="1" x14ac:dyDescent="0.25">
      <c r="A454" s="147" t="str">
        <f t="shared" ca="1" si="14"/>
        <v>0</v>
      </c>
      <c r="B454" s="762" t="str">
        <f ca="1">IF(Totals!$I463=$C$1, Totals!B463,"")</f>
        <v/>
      </c>
      <c r="C454" s="71" t="str">
        <f ca="1">IF(Totals!$I463=$C$1, Totals!D463,"")</f>
        <v/>
      </c>
      <c r="D454" s="71" t="str">
        <f ca="1">IF(Totals!$I463=$C$1, Totals!E463,"")</f>
        <v/>
      </c>
      <c r="E454" s="71" t="str">
        <f ca="1">IF(Totals!$I463=$C$1, Totals!F463,"")</f>
        <v/>
      </c>
      <c r="F454" s="71">
        <f t="shared" ca="1" si="15"/>
        <v>0</v>
      </c>
      <c r="G454" s="71" t="str">
        <f ca="1">IF(Totals!$I463=$C$1, Totals!I463,"")</f>
        <v/>
      </c>
      <c r="H454" s="763" t="str">
        <f ca="1">IF(Totals!$J463=$C$1,Totals!J463,"")</f>
        <v/>
      </c>
    </row>
    <row r="455" spans="1:8" ht="16.5" hidden="1" customHeight="1" x14ac:dyDescent="0.25">
      <c r="A455" s="147" t="str">
        <f t="shared" ca="1" si="14"/>
        <v>0</v>
      </c>
      <c r="B455" s="762" t="str">
        <f ca="1">IF(Totals!$I464=$C$1, Totals!B464,"")</f>
        <v/>
      </c>
      <c r="C455" s="71" t="str">
        <f ca="1">IF(Totals!$I464=$C$1, Totals!D464,"")</f>
        <v/>
      </c>
      <c r="D455" s="71" t="str">
        <f ca="1">IF(Totals!$I464=$C$1, Totals!E464,"")</f>
        <v/>
      </c>
      <c r="E455" s="71" t="str">
        <f ca="1">IF(Totals!$I464=$C$1, Totals!F464,"")</f>
        <v/>
      </c>
      <c r="F455" s="71">
        <f t="shared" ca="1" si="15"/>
        <v>0</v>
      </c>
      <c r="G455" s="71" t="str">
        <f ca="1">IF(Totals!$I464=$C$1, Totals!I464,"")</f>
        <v/>
      </c>
      <c r="H455" s="763" t="str">
        <f ca="1">IF(Totals!$J464=$C$1,Totals!J464,"")</f>
        <v/>
      </c>
    </row>
    <row r="456" spans="1:8" ht="16.5" hidden="1" customHeight="1" x14ac:dyDescent="0.25">
      <c r="A456" s="147" t="str">
        <f t="shared" ca="1" si="14"/>
        <v>0</v>
      </c>
      <c r="B456" s="762" t="str">
        <f ca="1">IF(Totals!$I465=$C$1, Totals!B465,"")</f>
        <v/>
      </c>
      <c r="C456" s="71" t="str">
        <f ca="1">IF(Totals!$I465=$C$1, Totals!D465,"")</f>
        <v/>
      </c>
      <c r="D456" s="71" t="str">
        <f ca="1">IF(Totals!$I465=$C$1, Totals!E465,"")</f>
        <v/>
      </c>
      <c r="E456" s="71" t="str">
        <f ca="1">IF(Totals!$I465=$C$1, Totals!F465,"")</f>
        <v/>
      </c>
      <c r="F456" s="71">
        <f t="shared" ca="1" si="15"/>
        <v>0</v>
      </c>
      <c r="G456" s="71" t="str">
        <f ca="1">IF(Totals!$I465=$C$1, Totals!I465,"")</f>
        <v/>
      </c>
      <c r="H456" s="763" t="str">
        <f ca="1">IF(Totals!$J465=$C$1,Totals!J465,"")</f>
        <v/>
      </c>
    </row>
    <row r="457" spans="1:8" ht="16.5" hidden="1" customHeight="1" x14ac:dyDescent="0.25">
      <c r="A457" s="147" t="str">
        <f t="shared" ca="1" si="14"/>
        <v>0</v>
      </c>
      <c r="B457" s="762" t="str">
        <f ca="1">IF(Totals!$I466=$C$1, Totals!B466,"")</f>
        <v/>
      </c>
      <c r="C457" s="71" t="str">
        <f ca="1">IF(Totals!$I466=$C$1, Totals!D466,"")</f>
        <v/>
      </c>
      <c r="D457" s="71" t="str">
        <f ca="1">IF(Totals!$I466=$C$1, Totals!E466,"")</f>
        <v/>
      </c>
      <c r="E457" s="71" t="str">
        <f ca="1">IF(Totals!$I466=$C$1, Totals!F466,"")</f>
        <v/>
      </c>
      <c r="F457" s="71">
        <f t="shared" ca="1" si="15"/>
        <v>0</v>
      </c>
      <c r="G457" s="71" t="str">
        <f ca="1">IF(Totals!$I466=$C$1, Totals!I466,"")</f>
        <v/>
      </c>
      <c r="H457" s="763" t="str">
        <f ca="1">IF(Totals!$J466=$C$1,Totals!J466,"")</f>
        <v/>
      </c>
    </row>
    <row r="458" spans="1:8" ht="16.5" hidden="1" customHeight="1" x14ac:dyDescent="0.25">
      <c r="A458" s="147" t="str">
        <f t="shared" ca="1" si="14"/>
        <v>0</v>
      </c>
      <c r="B458" s="762" t="str">
        <f ca="1">IF(Totals!$I467=$C$1, Totals!B467,"")</f>
        <v/>
      </c>
      <c r="C458" s="71" t="str">
        <f ca="1">IF(Totals!$I467=$C$1, Totals!D467,"")</f>
        <v/>
      </c>
      <c r="D458" s="71" t="str">
        <f ca="1">IF(Totals!$I467=$C$1, Totals!E467,"")</f>
        <v/>
      </c>
      <c r="E458" s="71" t="str">
        <f ca="1">IF(Totals!$I467=$C$1, Totals!F467,"")</f>
        <v/>
      </c>
      <c r="F458" s="71">
        <f t="shared" ca="1" si="15"/>
        <v>0</v>
      </c>
      <c r="G458" s="71" t="str">
        <f ca="1">IF(Totals!$I467=$C$1, Totals!I467,"")</f>
        <v/>
      </c>
      <c r="H458" s="763" t="str">
        <f ca="1">IF(Totals!$J467=$C$1,Totals!J467,"")</f>
        <v/>
      </c>
    </row>
    <row r="459" spans="1:8" ht="16.5" hidden="1" customHeight="1" x14ac:dyDescent="0.25">
      <c r="A459" s="147" t="str">
        <f t="shared" ca="1" si="14"/>
        <v>0</v>
      </c>
      <c r="B459" s="762" t="str">
        <f ca="1">IF(Totals!$I468=$C$1, Totals!B468,"")</f>
        <v/>
      </c>
      <c r="C459" s="71" t="str">
        <f ca="1">IF(Totals!$I468=$C$1, Totals!D468,"")</f>
        <v/>
      </c>
      <c r="D459" s="71" t="str">
        <f ca="1">IF(Totals!$I468=$C$1, Totals!E468,"")</f>
        <v/>
      </c>
      <c r="E459" s="71" t="str">
        <f ca="1">IF(Totals!$I468=$C$1, Totals!F468,"")</f>
        <v/>
      </c>
      <c r="F459" s="71">
        <f t="shared" ca="1" si="15"/>
        <v>0</v>
      </c>
      <c r="G459" s="71" t="str">
        <f ca="1">IF(Totals!$I468=$C$1, Totals!I468,"")</f>
        <v/>
      </c>
      <c r="H459" s="763" t="str">
        <f ca="1">IF(Totals!$J468=$C$1,Totals!J468,"")</f>
        <v/>
      </c>
    </row>
    <row r="460" spans="1:8" ht="16.5" hidden="1" customHeight="1" x14ac:dyDescent="0.25">
      <c r="A460" s="147" t="str">
        <f t="shared" ca="1" si="14"/>
        <v>0</v>
      </c>
      <c r="B460" s="762" t="str">
        <f ca="1">IF(Totals!$I469=$C$1, Totals!B469,"")</f>
        <v/>
      </c>
      <c r="C460" s="71" t="str">
        <f ca="1">IF(Totals!$I469=$C$1, Totals!D469,"")</f>
        <v/>
      </c>
      <c r="D460" s="71" t="str">
        <f ca="1">IF(Totals!$I469=$C$1, Totals!E469,"")</f>
        <v/>
      </c>
      <c r="E460" s="71" t="str">
        <f ca="1">IF(Totals!$I469=$C$1, Totals!F469,"")</f>
        <v/>
      </c>
      <c r="F460" s="71">
        <f t="shared" ca="1" si="15"/>
        <v>0</v>
      </c>
      <c r="G460" s="71" t="str">
        <f ca="1">IF(Totals!$I469=$C$1, Totals!I469,"")</f>
        <v/>
      </c>
      <c r="H460" s="763" t="str">
        <f ca="1">IF(Totals!$J469=$C$1,Totals!J469,"")</f>
        <v/>
      </c>
    </row>
    <row r="461" spans="1:8" ht="16.5" hidden="1" customHeight="1" x14ac:dyDescent="0.25">
      <c r="A461" s="147" t="str">
        <f t="shared" ca="1" si="14"/>
        <v>0</v>
      </c>
      <c r="B461" s="762" t="str">
        <f ca="1">IF(Totals!$I470=$C$1, Totals!B470,"")</f>
        <v/>
      </c>
      <c r="C461" s="71" t="str">
        <f ca="1">IF(Totals!$I470=$C$1, Totals!D470,"")</f>
        <v/>
      </c>
      <c r="D461" s="71" t="str">
        <f ca="1">IF(Totals!$I470=$C$1, Totals!E470,"")</f>
        <v/>
      </c>
      <c r="E461" s="71" t="str">
        <f ca="1">IF(Totals!$I470=$C$1, Totals!F470,"")</f>
        <v/>
      </c>
      <c r="F461" s="71">
        <f t="shared" ca="1" si="15"/>
        <v>0</v>
      </c>
      <c r="G461" s="71" t="str">
        <f ca="1">IF(Totals!$I470=$C$1, Totals!I470,"")</f>
        <v/>
      </c>
      <c r="H461" s="763" t="str">
        <f ca="1">IF(Totals!$J470=$C$1,Totals!J470,"")</f>
        <v/>
      </c>
    </row>
    <row r="462" spans="1:8" ht="16.5" hidden="1" customHeight="1" x14ac:dyDescent="0.25">
      <c r="A462" s="147" t="str">
        <f t="shared" ca="1" si="14"/>
        <v>0</v>
      </c>
      <c r="B462" s="762" t="str">
        <f ca="1">IF(Totals!$I471=$C$1, Totals!B471,"")</f>
        <v/>
      </c>
      <c r="C462" s="71" t="str">
        <f ca="1">IF(Totals!$I471=$C$1, Totals!D471,"")</f>
        <v/>
      </c>
      <c r="D462" s="71" t="str">
        <f ca="1">IF(Totals!$I471=$C$1, Totals!E471,"")</f>
        <v/>
      </c>
      <c r="E462" s="71" t="str">
        <f ca="1">IF(Totals!$I471=$C$1, Totals!F471,"")</f>
        <v/>
      </c>
      <c r="F462" s="71">
        <f t="shared" ca="1" si="15"/>
        <v>0</v>
      </c>
      <c r="G462" s="71" t="str">
        <f ca="1">IF(Totals!$I471=$C$1, Totals!I471,"")</f>
        <v/>
      </c>
      <c r="H462" s="763" t="str">
        <f ca="1">IF(Totals!$J471=$C$1,Totals!J471,"")</f>
        <v/>
      </c>
    </row>
    <row r="463" spans="1:8" ht="16.5" hidden="1" customHeight="1" x14ac:dyDescent="0.25">
      <c r="A463" s="147" t="str">
        <f t="shared" ca="1" si="14"/>
        <v>0</v>
      </c>
      <c r="B463" s="762" t="str">
        <f ca="1">IF(Totals!$I472=$C$1, Totals!B472,"")</f>
        <v/>
      </c>
      <c r="C463" s="71" t="str">
        <f ca="1">IF(Totals!$I472=$C$1, Totals!D472,"")</f>
        <v/>
      </c>
      <c r="D463" s="71" t="str">
        <f ca="1">IF(Totals!$I472=$C$1, Totals!E472,"")</f>
        <v/>
      </c>
      <c r="E463" s="71" t="str">
        <f ca="1">IF(Totals!$I472=$C$1, Totals!F472,"")</f>
        <v/>
      </c>
      <c r="F463" s="71">
        <f t="shared" ca="1" si="15"/>
        <v>0</v>
      </c>
      <c r="G463" s="71" t="str">
        <f ca="1">IF(Totals!$I472=$C$1, Totals!I472,"")</f>
        <v/>
      </c>
      <c r="H463" s="763" t="str">
        <f ca="1">IF(Totals!$J472=$C$1,Totals!J472,"")</f>
        <v/>
      </c>
    </row>
    <row r="464" spans="1:8" ht="16.5" hidden="1" customHeight="1" x14ac:dyDescent="0.25">
      <c r="A464" s="147" t="str">
        <f t="shared" ca="1" si="14"/>
        <v>0</v>
      </c>
      <c r="B464" s="762" t="str">
        <f ca="1">IF(Totals!$I473=$C$1, Totals!B473,"")</f>
        <v/>
      </c>
      <c r="C464" s="71" t="str">
        <f ca="1">IF(Totals!$I473=$C$1, Totals!D473,"")</f>
        <v/>
      </c>
      <c r="D464" s="71" t="str">
        <f ca="1">IF(Totals!$I473=$C$1, Totals!E473,"")</f>
        <v/>
      </c>
      <c r="E464" s="71" t="str">
        <f ca="1">IF(Totals!$I473=$C$1, Totals!F473,"")</f>
        <v/>
      </c>
      <c r="F464" s="71">
        <f t="shared" ca="1" si="15"/>
        <v>0</v>
      </c>
      <c r="G464" s="71" t="str">
        <f ca="1">IF(Totals!$I473=$C$1, Totals!I473,"")</f>
        <v/>
      </c>
      <c r="H464" s="763" t="str">
        <f ca="1">IF(Totals!$J473=$C$1,Totals!J473,"")</f>
        <v/>
      </c>
    </row>
    <row r="465" spans="1:8" ht="16.5" hidden="1" customHeight="1" x14ac:dyDescent="0.25">
      <c r="A465" s="147" t="str">
        <f t="shared" ca="1" si="14"/>
        <v>0</v>
      </c>
      <c r="B465" s="762" t="str">
        <f ca="1">IF(Totals!$I474=$C$1, Totals!B474,"")</f>
        <v/>
      </c>
      <c r="C465" s="71" t="str">
        <f ca="1">IF(Totals!$I474=$C$1, Totals!D474,"")</f>
        <v/>
      </c>
      <c r="D465" s="71" t="str">
        <f ca="1">IF(Totals!$I474=$C$1, Totals!E474,"")</f>
        <v/>
      </c>
      <c r="E465" s="71" t="str">
        <f ca="1">IF(Totals!$I474=$C$1, Totals!F474,"")</f>
        <v/>
      </c>
      <c r="F465" s="71">
        <f t="shared" ca="1" si="15"/>
        <v>0</v>
      </c>
      <c r="G465" s="71" t="str">
        <f ca="1">IF(Totals!$I474=$C$1, Totals!I474,"")</f>
        <v/>
      </c>
      <c r="H465" s="763" t="str">
        <f ca="1">IF(Totals!$J474=$C$1,Totals!J474,"")</f>
        <v/>
      </c>
    </row>
    <row r="466" spans="1:8" ht="16.5" hidden="1" customHeight="1" x14ac:dyDescent="0.25">
      <c r="A466" s="147" t="str">
        <f t="shared" ca="1" si="14"/>
        <v>0</v>
      </c>
      <c r="B466" s="762" t="str">
        <f ca="1">IF(Totals!$I475=$C$1, Totals!B475,"")</f>
        <v/>
      </c>
      <c r="C466" s="71" t="str">
        <f ca="1">IF(Totals!$I475=$C$1, Totals!D475,"")</f>
        <v/>
      </c>
      <c r="D466" s="71" t="str">
        <f ca="1">IF(Totals!$I475=$C$1, Totals!E475,"")</f>
        <v/>
      </c>
      <c r="E466" s="71" t="str">
        <f ca="1">IF(Totals!$I475=$C$1, Totals!F475,"")</f>
        <v/>
      </c>
      <c r="F466" s="71">
        <f t="shared" ca="1" si="15"/>
        <v>0</v>
      </c>
      <c r="G466" s="71" t="str">
        <f ca="1">IF(Totals!$I475=$C$1, Totals!I475,"")</f>
        <v/>
      </c>
      <c r="H466" s="763" t="str">
        <f ca="1">IF(Totals!$J475=$C$1,Totals!J475,"")</f>
        <v/>
      </c>
    </row>
    <row r="467" spans="1:8" ht="16.5" hidden="1" customHeight="1" x14ac:dyDescent="0.25">
      <c r="A467" s="147" t="str">
        <f t="shared" ca="1" si="14"/>
        <v>0</v>
      </c>
      <c r="B467" s="762" t="str">
        <f ca="1">IF(Totals!$I476=$C$1, Totals!B476,"")</f>
        <v/>
      </c>
      <c r="C467" s="71" t="str">
        <f ca="1">IF(Totals!$I476=$C$1, Totals!D476,"")</f>
        <v/>
      </c>
      <c r="D467" s="71" t="str">
        <f ca="1">IF(Totals!$I476=$C$1, Totals!E476,"")</f>
        <v/>
      </c>
      <c r="E467" s="71" t="str">
        <f ca="1">IF(Totals!$I476=$C$1, Totals!F476,"")</f>
        <v/>
      </c>
      <c r="F467" s="71">
        <f t="shared" ca="1" si="15"/>
        <v>0</v>
      </c>
      <c r="G467" s="71" t="str">
        <f ca="1">IF(Totals!$I476=$C$1, Totals!I476,"")</f>
        <v/>
      </c>
      <c r="H467" s="763" t="str">
        <f ca="1">IF(Totals!$J476=$C$1,Totals!J476,"")</f>
        <v/>
      </c>
    </row>
    <row r="468" spans="1:8" ht="16.5" hidden="1" customHeight="1" x14ac:dyDescent="0.25">
      <c r="A468" s="147" t="str">
        <f t="shared" ca="1" si="14"/>
        <v>0</v>
      </c>
      <c r="B468" s="762" t="str">
        <f ca="1">IF(Totals!$I477=$C$1, Totals!B477,"")</f>
        <v/>
      </c>
      <c r="C468" s="71" t="str">
        <f ca="1">IF(Totals!$I477=$C$1, Totals!D477,"")</f>
        <v/>
      </c>
      <c r="D468" s="71" t="str">
        <f ca="1">IF(Totals!$I477=$C$1, Totals!E477,"")</f>
        <v/>
      </c>
      <c r="E468" s="71" t="str">
        <f ca="1">IF(Totals!$I477=$C$1, Totals!F477,"")</f>
        <v/>
      </c>
      <c r="F468" s="71">
        <f t="shared" ca="1" si="15"/>
        <v>0</v>
      </c>
      <c r="G468" s="71" t="str">
        <f ca="1">IF(Totals!$I477=$C$1, Totals!I477,"")</f>
        <v/>
      </c>
      <c r="H468" s="763" t="str">
        <f ca="1">IF(Totals!$J477=$C$1,Totals!J477,"")</f>
        <v/>
      </c>
    </row>
    <row r="469" spans="1:8" ht="16.5" hidden="1" customHeight="1" x14ac:dyDescent="0.25">
      <c r="A469" s="147" t="str">
        <f t="shared" ca="1" si="14"/>
        <v>0</v>
      </c>
      <c r="B469" s="762" t="str">
        <f ca="1">IF(Totals!$I478=$C$1, Totals!B478,"")</f>
        <v/>
      </c>
      <c r="C469" s="71" t="str">
        <f ca="1">IF(Totals!$I478=$C$1, Totals!D478,"")</f>
        <v/>
      </c>
      <c r="D469" s="71" t="str">
        <f ca="1">IF(Totals!$I478=$C$1, Totals!E478,"")</f>
        <v/>
      </c>
      <c r="E469" s="71" t="str">
        <f ca="1">IF(Totals!$I478=$C$1, Totals!F478,"")</f>
        <v/>
      </c>
      <c r="F469" s="71">
        <f t="shared" ca="1" si="15"/>
        <v>0</v>
      </c>
      <c r="G469" s="71" t="str">
        <f ca="1">IF(Totals!$I478=$C$1, Totals!I478,"")</f>
        <v/>
      </c>
      <c r="H469" s="763" t="str">
        <f ca="1">IF(Totals!$J478=$C$1,Totals!J478,"")</f>
        <v/>
      </c>
    </row>
    <row r="470" spans="1:8" ht="16.5" hidden="1" customHeight="1" x14ac:dyDescent="0.25">
      <c r="A470" s="147" t="str">
        <f t="shared" ca="1" si="14"/>
        <v>0</v>
      </c>
      <c r="B470" s="762" t="str">
        <f ca="1">IF(Totals!$I479=$C$1, Totals!B479,"")</f>
        <v/>
      </c>
      <c r="C470" s="71" t="str">
        <f ca="1">IF(Totals!$I479=$C$1, Totals!D479,"")</f>
        <v/>
      </c>
      <c r="D470" s="71" t="str">
        <f ca="1">IF(Totals!$I479=$C$1, Totals!E479,"")</f>
        <v/>
      </c>
      <c r="E470" s="71" t="str">
        <f ca="1">IF(Totals!$I479=$C$1, Totals!F479,"")</f>
        <v/>
      </c>
      <c r="F470" s="71">
        <f t="shared" ca="1" si="15"/>
        <v>0</v>
      </c>
      <c r="G470" s="71" t="str">
        <f ca="1">IF(Totals!$I479=$C$1, Totals!I479,"")</f>
        <v/>
      </c>
      <c r="H470" s="763" t="str">
        <f ca="1">IF(Totals!$J479=$C$1,Totals!J479,"")</f>
        <v/>
      </c>
    </row>
    <row r="471" spans="1:8" ht="16.5" hidden="1" customHeight="1" x14ac:dyDescent="0.25">
      <c r="A471" s="147" t="str">
        <f t="shared" ca="1" si="14"/>
        <v>0</v>
      </c>
      <c r="B471" s="762" t="str">
        <f ca="1">IF(Totals!$I480=$C$1, Totals!B480,"")</f>
        <v/>
      </c>
      <c r="C471" s="71" t="str">
        <f ca="1">IF(Totals!$I480=$C$1, Totals!D480,"")</f>
        <v/>
      </c>
      <c r="D471" s="71" t="str">
        <f ca="1">IF(Totals!$I480=$C$1, Totals!E480,"")</f>
        <v/>
      </c>
      <c r="E471" s="71" t="str">
        <f ca="1">IF(Totals!$I480=$C$1, Totals!F480,"")</f>
        <v/>
      </c>
      <c r="F471" s="71">
        <f t="shared" ca="1" si="15"/>
        <v>0</v>
      </c>
      <c r="G471" s="71" t="str">
        <f ca="1">IF(Totals!$I480=$C$1, Totals!I480,"")</f>
        <v/>
      </c>
      <c r="H471" s="763" t="str">
        <f ca="1">IF(Totals!$J480=$C$1,Totals!J480,"")</f>
        <v/>
      </c>
    </row>
    <row r="472" spans="1:8" ht="16.5" hidden="1" customHeight="1" x14ac:dyDescent="0.25">
      <c r="A472" s="147" t="str">
        <f t="shared" ca="1" si="14"/>
        <v>0</v>
      </c>
      <c r="B472" s="762" t="str">
        <f ca="1">IF(Totals!$I481=$C$1, Totals!B481,"")</f>
        <v/>
      </c>
      <c r="C472" s="71" t="str">
        <f ca="1">IF(Totals!$I481=$C$1, Totals!D481,"")</f>
        <v/>
      </c>
      <c r="D472" s="71" t="str">
        <f ca="1">IF(Totals!$I481=$C$1, Totals!E481,"")</f>
        <v/>
      </c>
      <c r="E472" s="71" t="str">
        <f ca="1">IF(Totals!$I481=$C$1, Totals!F481,"")</f>
        <v/>
      </c>
      <c r="F472" s="71">
        <f t="shared" ca="1" si="15"/>
        <v>0</v>
      </c>
      <c r="G472" s="71" t="str">
        <f ca="1">IF(Totals!$I481=$C$1, Totals!I481,"")</f>
        <v/>
      </c>
      <c r="H472" s="763" t="str">
        <f ca="1">IF(Totals!$J481=$C$1,Totals!J481,"")</f>
        <v/>
      </c>
    </row>
    <row r="473" spans="1:8" ht="16.5" hidden="1" customHeight="1" x14ac:dyDescent="0.25">
      <c r="A473" s="147" t="str">
        <f t="shared" ca="1" si="14"/>
        <v>0</v>
      </c>
      <c r="B473" s="762" t="str">
        <f ca="1">IF(Totals!$I482=$C$1, Totals!B482,"")</f>
        <v/>
      </c>
      <c r="C473" s="71" t="str">
        <f ca="1">IF(Totals!$I482=$C$1, Totals!D482,"")</f>
        <v/>
      </c>
      <c r="D473" s="71" t="str">
        <f ca="1">IF(Totals!$I482=$C$1, Totals!E482,"")</f>
        <v/>
      </c>
      <c r="E473" s="71" t="str">
        <f ca="1">IF(Totals!$I482=$C$1, Totals!F482,"")</f>
        <v/>
      </c>
      <c r="F473" s="71">
        <f t="shared" ca="1" si="15"/>
        <v>0</v>
      </c>
      <c r="G473" s="71" t="str">
        <f ca="1">IF(Totals!$I482=$C$1, Totals!I482,"")</f>
        <v/>
      </c>
      <c r="H473" s="763" t="str">
        <f ca="1">IF(Totals!$J482=$C$1,Totals!J482,"")</f>
        <v/>
      </c>
    </row>
    <row r="474" spans="1:8" ht="16.5" hidden="1" customHeight="1" x14ac:dyDescent="0.25">
      <c r="A474" s="147" t="str">
        <f t="shared" ca="1" si="14"/>
        <v>0</v>
      </c>
      <c r="B474" s="762" t="str">
        <f ca="1">IF(Totals!$I483=$C$1, Totals!B483,"")</f>
        <v/>
      </c>
      <c r="C474" s="71" t="str">
        <f ca="1">IF(Totals!$I483=$C$1, Totals!D483,"")</f>
        <v/>
      </c>
      <c r="D474" s="71" t="str">
        <f ca="1">IF(Totals!$I483=$C$1, Totals!E483,"")</f>
        <v/>
      </c>
      <c r="E474" s="71" t="str">
        <f ca="1">IF(Totals!$I483=$C$1, Totals!F483,"")</f>
        <v/>
      </c>
      <c r="F474" s="71">
        <f t="shared" ca="1" si="15"/>
        <v>0</v>
      </c>
      <c r="G474" s="71" t="str">
        <f ca="1">IF(Totals!$I483=$C$1, Totals!I483,"")</f>
        <v/>
      </c>
      <c r="H474" s="763" t="str">
        <f ca="1">IF(Totals!$J483=$C$1,Totals!J483,"")</f>
        <v/>
      </c>
    </row>
    <row r="475" spans="1:8" ht="16.5" hidden="1" customHeight="1" x14ac:dyDescent="0.25">
      <c r="A475" s="147" t="str">
        <f t="shared" ca="1" si="14"/>
        <v>0</v>
      </c>
      <c r="B475" s="762" t="str">
        <f ca="1">IF(Totals!$I484=$C$1, Totals!B484,"")</f>
        <v/>
      </c>
      <c r="C475" s="71" t="str">
        <f ca="1">IF(Totals!$I484=$C$1, Totals!D484,"")</f>
        <v/>
      </c>
      <c r="D475" s="71" t="str">
        <f ca="1">IF(Totals!$I484=$C$1, Totals!E484,"")</f>
        <v/>
      </c>
      <c r="E475" s="71" t="str">
        <f ca="1">IF(Totals!$I484=$C$1, Totals!F484,"")</f>
        <v/>
      </c>
      <c r="F475" s="71">
        <f t="shared" ca="1" si="15"/>
        <v>0</v>
      </c>
      <c r="G475" s="71" t="str">
        <f ca="1">IF(Totals!$I484=$C$1, Totals!I484,"")</f>
        <v/>
      </c>
      <c r="H475" s="763" t="str">
        <f ca="1">IF(Totals!$J484=$C$1,Totals!J484,"")</f>
        <v/>
      </c>
    </row>
    <row r="476" spans="1:8" ht="16.5" hidden="1" customHeight="1" x14ac:dyDescent="0.25">
      <c r="A476" s="147" t="str">
        <f t="shared" ca="1" si="14"/>
        <v>0</v>
      </c>
      <c r="B476" s="762" t="str">
        <f ca="1">IF(Totals!$I485=$C$1, Totals!B485,"")</f>
        <v/>
      </c>
      <c r="C476" s="71" t="str">
        <f ca="1">IF(Totals!$I485=$C$1, Totals!D485,"")</f>
        <v/>
      </c>
      <c r="D476" s="71" t="str">
        <f ca="1">IF(Totals!$I485=$C$1, Totals!E485,"")</f>
        <v/>
      </c>
      <c r="E476" s="71" t="str">
        <f ca="1">IF(Totals!$I485=$C$1, Totals!F485,"")</f>
        <v/>
      </c>
      <c r="F476" s="71">
        <f t="shared" ca="1" si="15"/>
        <v>0</v>
      </c>
      <c r="G476" s="71" t="str">
        <f ca="1">IF(Totals!$I485=$C$1, Totals!I485,"")</f>
        <v/>
      </c>
      <c r="H476" s="763" t="str">
        <f ca="1">IF(Totals!$J485=$C$1,Totals!J485,"")</f>
        <v/>
      </c>
    </row>
    <row r="477" spans="1:8" ht="16.5" hidden="1" customHeight="1" x14ac:dyDescent="0.25">
      <c r="A477" s="147" t="str">
        <f t="shared" ca="1" si="14"/>
        <v>0</v>
      </c>
      <c r="B477" s="762" t="str">
        <f ca="1">IF(Totals!$I486=$C$1, Totals!B486,"")</f>
        <v/>
      </c>
      <c r="C477" s="71" t="str">
        <f ca="1">IF(Totals!$I486=$C$1, Totals!D486,"")</f>
        <v/>
      </c>
      <c r="D477" s="71" t="str">
        <f ca="1">IF(Totals!$I486=$C$1, Totals!E486,"")</f>
        <v/>
      </c>
      <c r="E477" s="71" t="str">
        <f ca="1">IF(Totals!$I486=$C$1, Totals!F486,"")</f>
        <v/>
      </c>
      <c r="F477" s="71">
        <f t="shared" ca="1" si="15"/>
        <v>0</v>
      </c>
      <c r="G477" s="71" t="str">
        <f ca="1">IF(Totals!$I486=$C$1, Totals!I486,"")</f>
        <v/>
      </c>
      <c r="H477" s="763" t="str">
        <f ca="1">IF(Totals!$J486=$C$1,Totals!J486,"")</f>
        <v/>
      </c>
    </row>
    <row r="478" spans="1:8" ht="16.5" hidden="1" customHeight="1" x14ac:dyDescent="0.25">
      <c r="A478" s="147" t="str">
        <f t="shared" ca="1" si="14"/>
        <v>0</v>
      </c>
      <c r="B478" s="762" t="str">
        <f ca="1">IF(Totals!$I487=$C$1, Totals!B487,"")</f>
        <v/>
      </c>
      <c r="C478" s="71" t="str">
        <f ca="1">IF(Totals!$I487=$C$1, Totals!D487,"")</f>
        <v/>
      </c>
      <c r="D478" s="71" t="str">
        <f ca="1">IF(Totals!$I487=$C$1, Totals!E487,"")</f>
        <v/>
      </c>
      <c r="E478" s="71" t="str">
        <f ca="1">IF(Totals!$I487=$C$1, Totals!F487,"")</f>
        <v/>
      </c>
      <c r="F478" s="71">
        <f t="shared" ca="1" si="15"/>
        <v>0</v>
      </c>
      <c r="G478" s="71" t="str">
        <f ca="1">IF(Totals!$I487=$C$1, Totals!I487,"")</f>
        <v/>
      </c>
      <c r="H478" s="763" t="str">
        <f ca="1">IF(Totals!$J487=$C$1,Totals!J487,"")</f>
        <v/>
      </c>
    </row>
    <row r="479" spans="1:8" ht="16.5" hidden="1" customHeight="1" x14ac:dyDescent="0.25">
      <c r="A479" s="147" t="str">
        <f t="shared" ca="1" si="14"/>
        <v>0</v>
      </c>
      <c r="B479" s="762" t="str">
        <f ca="1">IF(Totals!$I488=$C$1, Totals!B488,"")</f>
        <v/>
      </c>
      <c r="C479" s="71" t="str">
        <f ca="1">IF(Totals!$I488=$C$1, Totals!D488,"")</f>
        <v/>
      </c>
      <c r="D479" s="71" t="str">
        <f ca="1">IF(Totals!$I488=$C$1, Totals!E488,"")</f>
        <v/>
      </c>
      <c r="E479" s="71" t="str">
        <f ca="1">IF(Totals!$I488=$C$1, Totals!F488,"")</f>
        <v/>
      </c>
      <c r="F479" s="71">
        <f t="shared" ca="1" si="15"/>
        <v>0</v>
      </c>
      <c r="G479" s="71" t="str">
        <f ca="1">IF(Totals!$I488=$C$1, Totals!I488,"")</f>
        <v/>
      </c>
      <c r="H479" s="763" t="str">
        <f ca="1">IF(Totals!$J488=$C$1,Totals!J488,"")</f>
        <v/>
      </c>
    </row>
    <row r="480" spans="1:8" ht="16.5" hidden="1" customHeight="1" x14ac:dyDescent="0.25">
      <c r="A480" s="147" t="str">
        <f t="shared" ca="1" si="14"/>
        <v>0</v>
      </c>
      <c r="B480" s="762" t="str">
        <f ca="1">IF(Totals!$I489=$C$1, Totals!B489,"")</f>
        <v/>
      </c>
      <c r="C480" s="71" t="str">
        <f ca="1">IF(Totals!$I489=$C$1, Totals!D489,"")</f>
        <v/>
      </c>
      <c r="D480" s="71" t="str">
        <f ca="1">IF(Totals!$I489=$C$1, Totals!E489,"")</f>
        <v/>
      </c>
      <c r="E480" s="71" t="str">
        <f ca="1">IF(Totals!$I489=$C$1, Totals!F489,"")</f>
        <v/>
      </c>
      <c r="F480" s="71">
        <f t="shared" ca="1" si="15"/>
        <v>0</v>
      </c>
      <c r="G480" s="71" t="str">
        <f ca="1">IF(Totals!$I489=$C$1, Totals!I489,"")</f>
        <v/>
      </c>
      <c r="H480" s="763" t="str">
        <f ca="1">IF(Totals!$J489=$C$1,Totals!J489,"")</f>
        <v/>
      </c>
    </row>
    <row r="481" spans="1:8" ht="16.5" hidden="1" customHeight="1" x14ac:dyDescent="0.25">
      <c r="A481" s="147" t="str">
        <f t="shared" ca="1" si="14"/>
        <v>0</v>
      </c>
      <c r="B481" s="762" t="str">
        <f ca="1">IF(Totals!$I490=$C$1, Totals!B490,"")</f>
        <v/>
      </c>
      <c r="C481" s="71" t="str">
        <f ca="1">IF(Totals!$I490=$C$1, Totals!D490,"")</f>
        <v/>
      </c>
      <c r="D481" s="71" t="str">
        <f ca="1">IF(Totals!$I490=$C$1, Totals!E490,"")</f>
        <v/>
      </c>
      <c r="E481" s="71" t="str">
        <f ca="1">IF(Totals!$I490=$C$1, Totals!F490,"")</f>
        <v/>
      </c>
      <c r="F481" s="71">
        <f t="shared" ca="1" si="15"/>
        <v>0</v>
      </c>
      <c r="G481" s="71" t="str">
        <f ca="1">IF(Totals!$I490=$C$1, Totals!I490,"")</f>
        <v/>
      </c>
      <c r="H481" s="763" t="str">
        <f ca="1">IF(Totals!$J490=$C$1,Totals!J490,"")</f>
        <v/>
      </c>
    </row>
    <row r="482" spans="1:8" ht="16.5" hidden="1" customHeight="1" x14ac:dyDescent="0.25">
      <c r="A482" s="147" t="str">
        <f t="shared" ca="1" si="14"/>
        <v>0</v>
      </c>
      <c r="B482" s="762" t="str">
        <f ca="1">IF(Totals!$I491=$C$1, Totals!B491,"")</f>
        <v/>
      </c>
      <c r="C482" s="71" t="str">
        <f ca="1">IF(Totals!$I491=$C$1, Totals!D491,"")</f>
        <v/>
      </c>
      <c r="D482" s="71" t="str">
        <f ca="1">IF(Totals!$I491=$C$1, Totals!E491,"")</f>
        <v/>
      </c>
      <c r="E482" s="71" t="str">
        <f ca="1">IF(Totals!$I491=$C$1, Totals!F491,"")</f>
        <v/>
      </c>
      <c r="F482" s="71">
        <f t="shared" ca="1" si="15"/>
        <v>0</v>
      </c>
      <c r="G482" s="71" t="str">
        <f ca="1">IF(Totals!$I491=$C$1, Totals!I491,"")</f>
        <v/>
      </c>
      <c r="H482" s="763" t="str">
        <f ca="1">IF(Totals!$J491=$C$1,Totals!J491,"")</f>
        <v/>
      </c>
    </row>
    <row r="483" spans="1:8" ht="16.5" hidden="1" customHeight="1" x14ac:dyDescent="0.25">
      <c r="A483" s="147" t="str">
        <f t="shared" ca="1" si="14"/>
        <v>0</v>
      </c>
      <c r="B483" s="762" t="str">
        <f ca="1">IF(Totals!$I492=$C$1, Totals!B492,"")</f>
        <v/>
      </c>
      <c r="C483" s="71" t="str">
        <f ca="1">IF(Totals!$I492=$C$1, Totals!D492,"")</f>
        <v/>
      </c>
      <c r="D483" s="71" t="str">
        <f ca="1">IF(Totals!$I492=$C$1, Totals!E492,"")</f>
        <v/>
      </c>
      <c r="E483" s="71" t="str">
        <f ca="1">IF(Totals!$I492=$C$1, Totals!F492,"")</f>
        <v/>
      </c>
      <c r="F483" s="71">
        <f t="shared" ca="1" si="15"/>
        <v>0</v>
      </c>
      <c r="G483" s="71" t="str">
        <f ca="1">IF(Totals!$I492=$C$1, Totals!I492,"")</f>
        <v/>
      </c>
      <c r="H483" s="763" t="str">
        <f ca="1">IF(Totals!$J492=$C$1,Totals!J492,"")</f>
        <v/>
      </c>
    </row>
    <row r="484" spans="1:8" ht="16.5" hidden="1" customHeight="1" x14ac:dyDescent="0.25">
      <c r="A484" s="147" t="str">
        <f t="shared" ca="1" si="14"/>
        <v>0</v>
      </c>
      <c r="B484" s="762" t="str">
        <f ca="1">IF(Totals!$I493=$C$1, Totals!B493,"")</f>
        <v/>
      </c>
      <c r="C484" s="71" t="str">
        <f ca="1">IF(Totals!$I493=$C$1, Totals!D493,"")</f>
        <v/>
      </c>
      <c r="D484" s="71" t="str">
        <f ca="1">IF(Totals!$I493=$C$1, Totals!E493,"")</f>
        <v/>
      </c>
      <c r="E484" s="71" t="str">
        <f ca="1">IF(Totals!$I493=$C$1, Totals!F493,"")</f>
        <v/>
      </c>
      <c r="F484" s="71">
        <f t="shared" ca="1" si="15"/>
        <v>0</v>
      </c>
      <c r="G484" s="71" t="str">
        <f ca="1">IF(Totals!$I493=$C$1, Totals!I493,"")</f>
        <v/>
      </c>
      <c r="H484" s="763" t="str">
        <f ca="1">IF(Totals!$J493=$C$1,Totals!J493,"")</f>
        <v/>
      </c>
    </row>
    <row r="485" spans="1:8" ht="16.5" hidden="1" customHeight="1" x14ac:dyDescent="0.25">
      <c r="A485" s="147" t="str">
        <f t="shared" ca="1" si="14"/>
        <v>0</v>
      </c>
      <c r="B485" s="762" t="str">
        <f ca="1">IF(Totals!$I494=$C$1, Totals!B494,"")</f>
        <v/>
      </c>
      <c r="C485" s="71" t="str">
        <f ca="1">IF(Totals!$I494=$C$1, Totals!D494,"")</f>
        <v/>
      </c>
      <c r="D485" s="71" t="str">
        <f ca="1">IF(Totals!$I494=$C$1, Totals!E494,"")</f>
        <v/>
      </c>
      <c r="E485" s="71" t="str">
        <f ca="1">IF(Totals!$I494=$C$1, Totals!F494,"")</f>
        <v/>
      </c>
      <c r="F485" s="71">
        <f t="shared" ca="1" si="15"/>
        <v>0</v>
      </c>
      <c r="G485" s="71" t="str">
        <f ca="1">IF(Totals!$I494=$C$1, Totals!I494,"")</f>
        <v/>
      </c>
      <c r="H485" s="763" t="str">
        <f ca="1">IF(Totals!$J494=$C$1,Totals!J494,"")</f>
        <v/>
      </c>
    </row>
    <row r="486" spans="1:8" ht="16.5" hidden="1" customHeight="1" x14ac:dyDescent="0.25">
      <c r="A486" s="147" t="str">
        <f t="shared" ca="1" si="14"/>
        <v>0</v>
      </c>
      <c r="B486" s="762" t="str">
        <f ca="1">IF(Totals!$I495=$C$1, Totals!B495,"")</f>
        <v/>
      </c>
      <c r="C486" s="71" t="str">
        <f ca="1">IF(Totals!$I495=$C$1, Totals!D495,"")</f>
        <v/>
      </c>
      <c r="D486" s="71" t="str">
        <f ca="1">IF(Totals!$I495=$C$1, Totals!E495,"")</f>
        <v/>
      </c>
      <c r="E486" s="71" t="str">
        <f ca="1">IF(Totals!$I495=$C$1, Totals!F495,"")</f>
        <v/>
      </c>
      <c r="F486" s="71">
        <f t="shared" ca="1" si="15"/>
        <v>0</v>
      </c>
      <c r="G486" s="71" t="str">
        <f ca="1">IF(Totals!$I495=$C$1, Totals!I495,"")</f>
        <v/>
      </c>
      <c r="H486" s="763" t="str">
        <f ca="1">IF(Totals!$J495=$C$1,Totals!J495,"")</f>
        <v/>
      </c>
    </row>
    <row r="487" spans="1:8" ht="16.5" hidden="1" customHeight="1" x14ac:dyDescent="0.25">
      <c r="A487" s="147" t="str">
        <f t="shared" ca="1" si="14"/>
        <v>0</v>
      </c>
      <c r="B487" s="762" t="str">
        <f ca="1">IF(Totals!$I496=$C$1, Totals!B496,"")</f>
        <v/>
      </c>
      <c r="C487" s="71" t="str">
        <f ca="1">IF(Totals!$I496=$C$1, Totals!D496,"")</f>
        <v/>
      </c>
      <c r="D487" s="71" t="str">
        <f ca="1">IF(Totals!$I496=$C$1, Totals!E496,"")</f>
        <v/>
      </c>
      <c r="E487" s="71" t="str">
        <f ca="1">IF(Totals!$I496=$C$1, Totals!F496,"")</f>
        <v/>
      </c>
      <c r="F487" s="71">
        <f t="shared" ca="1" si="15"/>
        <v>0</v>
      </c>
      <c r="G487" s="71" t="str">
        <f ca="1">IF(Totals!$I496=$C$1, Totals!I496,"")</f>
        <v/>
      </c>
      <c r="H487" s="763" t="str">
        <f ca="1">IF(Totals!$J496=$C$1,Totals!J496,"")</f>
        <v/>
      </c>
    </row>
    <row r="488" spans="1:8" ht="16.5" hidden="1" customHeight="1" x14ac:dyDescent="0.25">
      <c r="A488" s="147" t="str">
        <f t="shared" ca="1" si="14"/>
        <v>0</v>
      </c>
      <c r="B488" s="762" t="str">
        <f ca="1">IF(Totals!$I497=$C$1, Totals!B497,"")</f>
        <v/>
      </c>
      <c r="C488" s="71" t="str">
        <f ca="1">IF(Totals!$I497=$C$1, Totals!D497,"")</f>
        <v/>
      </c>
      <c r="D488" s="71" t="str">
        <f ca="1">IF(Totals!$I497=$C$1, Totals!E497,"")</f>
        <v/>
      </c>
      <c r="E488" s="71" t="str">
        <f ca="1">IF(Totals!$I497=$C$1, Totals!F497,"")</f>
        <v/>
      </c>
      <c r="F488" s="71">
        <f t="shared" ca="1" si="15"/>
        <v>0</v>
      </c>
      <c r="G488" s="71" t="str">
        <f ca="1">IF(Totals!$I497=$C$1, Totals!I497,"")</f>
        <v/>
      </c>
      <c r="H488" s="763" t="str">
        <f ca="1">IF(Totals!$J497=$C$1,Totals!J497,"")</f>
        <v/>
      </c>
    </row>
    <row r="489" spans="1:8" ht="16.5" hidden="1" customHeight="1" x14ac:dyDescent="0.25">
      <c r="A489" s="147" t="str">
        <f t="shared" ca="1" si="14"/>
        <v>0</v>
      </c>
      <c r="B489" s="762" t="str">
        <f ca="1">IF(Totals!$I498=$C$1, Totals!B498,"")</f>
        <v/>
      </c>
      <c r="C489" s="71" t="str">
        <f ca="1">IF(Totals!$I498=$C$1, Totals!D498,"")</f>
        <v/>
      </c>
      <c r="D489" s="71" t="str">
        <f ca="1">IF(Totals!$I498=$C$1, Totals!E498,"")</f>
        <v/>
      </c>
      <c r="E489" s="71" t="str">
        <f ca="1">IF(Totals!$I498=$C$1, Totals!F498,"")</f>
        <v/>
      </c>
      <c r="F489" s="71">
        <f t="shared" ca="1" si="15"/>
        <v>0</v>
      </c>
      <c r="G489" s="71" t="str">
        <f ca="1">IF(Totals!$I498=$C$1, Totals!I498,"")</f>
        <v/>
      </c>
      <c r="H489" s="763" t="str">
        <f ca="1">IF(Totals!$J498=$C$1,Totals!J498,"")</f>
        <v/>
      </c>
    </row>
    <row r="490" spans="1:8" ht="16.5" hidden="1" customHeight="1" x14ac:dyDescent="0.25">
      <c r="A490" s="147" t="str">
        <f t="shared" ca="1" si="14"/>
        <v>0</v>
      </c>
      <c r="B490" s="762" t="str">
        <f ca="1">IF(Totals!$I499=$C$1, Totals!B499,"")</f>
        <v/>
      </c>
      <c r="C490" s="71" t="str">
        <f ca="1">IF(Totals!$I499=$C$1, Totals!D499,"")</f>
        <v/>
      </c>
      <c r="D490" s="71" t="str">
        <f ca="1">IF(Totals!$I499=$C$1, Totals!E499,"")</f>
        <v/>
      </c>
      <c r="E490" s="71" t="str">
        <f ca="1">IF(Totals!$I499=$C$1, Totals!F499,"")</f>
        <v/>
      </c>
      <c r="F490" s="71">
        <f t="shared" ca="1" si="15"/>
        <v>0</v>
      </c>
      <c r="G490" s="71" t="str">
        <f ca="1">IF(Totals!$I499=$C$1, Totals!I499,"")</f>
        <v/>
      </c>
      <c r="H490" s="763" t="str">
        <f ca="1">IF(Totals!$J499=$C$1,Totals!J499,"")</f>
        <v/>
      </c>
    </row>
    <row r="491" spans="1:8" ht="16.5" hidden="1" customHeight="1" x14ac:dyDescent="0.25">
      <c r="A491" s="147" t="str">
        <f t="shared" ca="1" si="14"/>
        <v>0</v>
      </c>
      <c r="B491" s="762" t="str">
        <f ca="1">IF(Totals!$I500=$C$1, Totals!B500,"")</f>
        <v/>
      </c>
      <c r="C491" s="71" t="str">
        <f ca="1">IF(Totals!$I500=$C$1, Totals!D500,"")</f>
        <v/>
      </c>
      <c r="D491" s="71" t="str">
        <f ca="1">IF(Totals!$I500=$C$1, Totals!E500,"")</f>
        <v/>
      </c>
      <c r="E491" s="71" t="str">
        <f ca="1">IF(Totals!$I500=$C$1, Totals!F500,"")</f>
        <v/>
      </c>
      <c r="F491" s="71">
        <f t="shared" ca="1" si="15"/>
        <v>0</v>
      </c>
      <c r="G491" s="71" t="str">
        <f ca="1">IF(Totals!$I500=$C$1, Totals!I500,"")</f>
        <v/>
      </c>
      <c r="H491" s="763" t="str">
        <f ca="1">IF(Totals!$J500=$C$1,Totals!J500,"")</f>
        <v/>
      </c>
    </row>
  </sheetData>
  <phoneticPr fontId="0" type="noConversion"/>
  <dataValidations count="1">
    <dataValidation type="decimal" allowBlank="1" showInputMessage="1" showErrorMessage="1" error="Only number can be entered, no text.  If you want to add a text note type it in column I, for example &quot;24(2 cases)&quot; enter the (2 cases) in column I of same row." sqref="D236 D84:D93 D217:D221 D156:D190 D196:D215 D78:D82 D95:D154 D3:D47 D49:D76 D238:D319" xr:uid="{EE963E9E-634C-46CA-B5D8-564337F492AF}">
      <formula1>0.01</formula1>
      <formula2>100000</formula2>
    </dataValidation>
  </dataValidations>
  <hyperlinks>
    <hyperlink ref="J4" r:id="rId1" display="http://www.napaprolink.com/" xr:uid="{AE622C6C-9DDB-4019-9B24-AF9430FD9AD1}"/>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21505" r:id="rId5" name="HideButton">
              <controlPr defaultSize="0" print="0" autoFill="0" autoPict="0" macro="[0]!HideRow">
                <anchor moveWithCells="1" sizeWithCells="1">
                  <from>
                    <xdr:col>20</xdr:col>
                    <xdr:colOff>419100</xdr:colOff>
                    <xdr:row>0</xdr:row>
                    <xdr:rowOff>0</xdr:rowOff>
                  </from>
                  <to>
                    <xdr:col>22</xdr:col>
                    <xdr:colOff>257175</xdr:colOff>
                    <xdr:row>0</xdr:row>
                    <xdr:rowOff>190500</xdr:rowOff>
                  </to>
                </anchor>
              </controlPr>
            </control>
          </mc:Choice>
        </mc:AlternateContent>
        <mc:AlternateContent xmlns:mc="http://schemas.openxmlformats.org/markup-compatibility/2006">
          <mc:Choice Requires="x14">
            <control shapeId="21507" r:id="rId6" name="Button 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1508" r:id="rId7" name="Button 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1509" r:id="rId8" name="Button 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1510" r:id="rId9" name="Button 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1511" r:id="rId10" name="Button 7">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1512" r:id="rId11" name="Button 8">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1513" r:id="rId12" name="Button 9">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1514" r:id="rId13" name="Button 10">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1515" r:id="rId14" name="Button 11">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1516" r:id="rId15" name="Button 12">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1517" r:id="rId16" name="Button 1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1518" r:id="rId17" name="Button 1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1519" r:id="rId18" name="Button 1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1520" r:id="rId19" name="Button 1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1521" r:id="rId20" name="Button 17">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1522" r:id="rId21" name="Button 18">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1523" r:id="rId22" name="Button 19">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1524" r:id="rId23" name="Button 20">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1525" r:id="rId24" name="Button 21">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1526" r:id="rId25" name="Button 22">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1527" r:id="rId26" name="Button 23">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1528" r:id="rId27" name="Button 24">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1529" r:id="rId28" name="Button 25">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1530" r:id="rId29" name="Button 26">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1531" r:id="rId30" name="Button 27">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1532" r:id="rId31" name="Button 28">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1533" r:id="rId32" name="Button 29">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1534" r:id="rId33" name="Button 30">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1535" r:id="rId34" name="Button 31">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1536" r:id="rId35" name="Button 32">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1537" r:id="rId36" name="Button 33">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1538" r:id="rId37" name="Button 34">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1539" r:id="rId38" name="Button 35">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1540" r:id="rId39" name="Button 36">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1541" r:id="rId40" name="Button 37">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1542" r:id="rId41" name="Button 38">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1543" r:id="rId42" name="Button 39">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1544" r:id="rId43" name="Button 40">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1545" r:id="rId44" name="Button 41">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1546" r:id="rId45" name="Button 42">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21547" r:id="rId46" name="Button 43">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21548" r:id="rId47" name="Button 44">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21549" r:id="rId48" name="Button 45">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21550" r:id="rId49" name="Button 46">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21551" r:id="rId50" name="Button 47">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21552" r:id="rId51" name="Button 48">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
    <tabColor rgb="FFFFFF00"/>
  </sheetPr>
  <dimension ref="A1:AA490"/>
  <sheetViews>
    <sheetView showZeros="0" topLeftCell="B1" workbookViewId="0">
      <pane ySplit="2" topLeftCell="A101" activePane="bottomLeft" state="frozen"/>
      <selection activeCell="H204" sqref="H204:I204"/>
      <selection pane="bottomLeft" activeCell="G493" sqref="G493"/>
    </sheetView>
  </sheetViews>
  <sheetFormatPr defaultColWidth="9.140625" defaultRowHeight="18" customHeight="1" x14ac:dyDescent="0.25"/>
  <cols>
    <col min="1" max="1" width="6.7109375" style="147" hidden="1" customWidth="1"/>
    <col min="2" max="2" width="19.140625" style="147" customWidth="1"/>
    <col min="3" max="3" width="37.28515625" style="147" customWidth="1"/>
    <col min="4" max="4" width="9.85546875" style="75" customWidth="1"/>
    <col min="5" max="6" width="12.5703125" style="172" customWidth="1"/>
    <col min="7" max="7" width="19.85546875" style="239" customWidth="1"/>
    <col min="8" max="8" width="12.42578125" style="147" customWidth="1"/>
    <col min="9" max="12" width="9.140625" style="147"/>
    <col min="13" max="25" width="0" style="147" hidden="1" customWidth="1"/>
    <col min="26" max="16384" width="9.140625" style="147"/>
  </cols>
  <sheetData>
    <row r="1" spans="1:27" ht="21" customHeight="1" x14ac:dyDescent="0.3">
      <c r="A1" s="257" t="s">
        <v>1017</v>
      </c>
      <c r="B1" s="719"/>
      <c r="C1" s="722" t="str">
        <f ca="1">MID(CELL("filename",B1),FIND("]",CELL("Filename",B1))+1,255)</f>
        <v>Ft Wayne</v>
      </c>
      <c r="D1" s="721"/>
      <c r="E1" s="719">
        <f ca="1">COUNTIF(E3:E489,"&gt;0")</f>
        <v>0</v>
      </c>
      <c r="F1" s="719"/>
      <c r="G1" s="723"/>
      <c r="H1" s="724"/>
      <c r="I1" s="725"/>
      <c r="J1" s="182"/>
      <c r="K1" s="182"/>
      <c r="L1" s="182"/>
      <c r="M1" s="173"/>
      <c r="N1" s="173"/>
      <c r="O1" s="173"/>
      <c r="P1" s="173"/>
      <c r="Q1" s="175"/>
      <c r="R1" s="146"/>
      <c r="S1" s="146"/>
      <c r="T1" s="146"/>
      <c r="U1" s="146"/>
      <c r="V1" s="146"/>
      <c r="W1" s="146"/>
      <c r="X1" s="146"/>
      <c r="Y1" s="146"/>
      <c r="Z1" s="146"/>
      <c r="AA1" s="146"/>
    </row>
    <row r="2" spans="1:27" ht="15" customHeight="1" x14ac:dyDescent="0.25">
      <c r="A2" s="257" t="s">
        <v>1018</v>
      </c>
      <c r="B2" s="157" t="s">
        <v>1395</v>
      </c>
      <c r="C2" s="157" t="s">
        <v>2</v>
      </c>
      <c r="D2" s="726" t="s">
        <v>3</v>
      </c>
      <c r="E2" s="303" t="s">
        <v>1025</v>
      </c>
      <c r="F2" s="303" t="s">
        <v>1026</v>
      </c>
      <c r="G2" s="727" t="s">
        <v>6</v>
      </c>
      <c r="H2" s="250"/>
      <c r="I2" s="146"/>
      <c r="J2" s="150"/>
      <c r="K2" s="150"/>
      <c r="L2" s="150"/>
      <c r="M2" s="173"/>
      <c r="N2" s="173"/>
      <c r="O2" s="173"/>
      <c r="P2" s="173"/>
      <c r="Q2" s="175"/>
      <c r="R2" s="146"/>
      <c r="S2" s="146"/>
      <c r="T2" s="146"/>
      <c r="U2" s="146"/>
      <c r="V2" s="146"/>
      <c r="W2" s="146"/>
      <c r="X2" s="146"/>
      <c r="Y2" s="146"/>
      <c r="Z2" s="146"/>
      <c r="AA2" s="146"/>
    </row>
    <row r="3" spans="1:27" ht="16.5" hidden="1" customHeight="1" x14ac:dyDescent="0.25">
      <c r="A3" s="147" t="str">
        <f>IF(D3="","0","1")</f>
        <v>0</v>
      </c>
      <c r="B3" s="9" t="str">
        <f>MstList!B6</f>
        <v>WIP 6012E</v>
      </c>
      <c r="C3" s="1" t="str">
        <f>MstList!D6</f>
        <v>Wiper Blade-Rear Tahoe</v>
      </c>
      <c r="D3" s="5"/>
      <c r="E3" s="191" t="str">
        <f>IF(D3&gt;0,Totals!F6,"")</f>
        <v/>
      </c>
      <c r="F3" s="191">
        <f t="shared" ref="F3:F62" si="0">PRODUCT(D3:E3)</f>
        <v>0</v>
      </c>
      <c r="G3" s="1">
        <f>MstList!J6</f>
        <v>0</v>
      </c>
      <c r="H3" s="728">
        <f>MstList!K6</f>
        <v>0</v>
      </c>
      <c r="J3" s="27"/>
      <c r="K3" s="27"/>
      <c r="L3" s="27"/>
      <c r="M3" s="27"/>
      <c r="N3" s="27"/>
      <c r="O3" s="27"/>
      <c r="P3" s="27"/>
      <c r="Q3" s="27"/>
      <c r="R3" s="27"/>
      <c r="S3" s="27"/>
    </row>
    <row r="4" spans="1:27" ht="16.5" hidden="1" customHeight="1" x14ac:dyDescent="0.25">
      <c r="A4" s="147" t="str">
        <f t="shared" ref="A4:A62" si="1">IF(D4="","0","1")</f>
        <v>0</v>
      </c>
      <c r="B4" s="1" t="str">
        <f>MstList!B7</f>
        <v>WIP 6020PP</v>
      </c>
      <c r="C4" s="1" t="str">
        <f>MstList!D7</f>
        <v>Wiper Blade, 20"</v>
      </c>
      <c r="D4" s="6"/>
      <c r="E4" s="191" t="str">
        <f>IF(D4&gt;0,Totals!F7,"")</f>
        <v/>
      </c>
      <c r="F4" s="191">
        <f t="shared" si="0"/>
        <v>0</v>
      </c>
      <c r="G4" s="1">
        <f>MstList!J7</f>
        <v>0</v>
      </c>
      <c r="H4" s="728">
        <f>MstList!K7</f>
        <v>0</v>
      </c>
      <c r="J4" s="27"/>
      <c r="K4" s="27"/>
      <c r="L4" s="27"/>
      <c r="M4" s="27"/>
      <c r="N4" s="27"/>
      <c r="O4" s="27"/>
      <c r="P4" s="27"/>
      <c r="Q4" s="27"/>
      <c r="R4" s="27"/>
      <c r="S4" s="27"/>
    </row>
    <row r="5" spans="1:27" ht="16.5" hidden="1" customHeight="1" x14ac:dyDescent="0.25">
      <c r="A5" s="147" t="str">
        <f t="shared" si="1"/>
        <v>0</v>
      </c>
      <c r="B5" s="22" t="str">
        <f>MstList!B8</f>
        <v>WIP 6024PP</v>
      </c>
      <c r="C5" s="22" t="str">
        <f>MstList!D8</f>
        <v>Wiper-24"</v>
      </c>
      <c r="D5" s="22"/>
      <c r="E5" s="128" t="str">
        <f>IF(D5&gt;0,Totals!F8,"")</f>
        <v/>
      </c>
      <c r="F5" s="128">
        <f t="shared" si="0"/>
        <v>0</v>
      </c>
      <c r="G5" s="22">
        <f>MstList!J8</f>
        <v>0</v>
      </c>
      <c r="H5" s="728">
        <f>MstList!K8</f>
        <v>0</v>
      </c>
      <c r="J5" s="27"/>
      <c r="K5" s="27"/>
      <c r="L5" s="27"/>
      <c r="M5" s="27"/>
      <c r="N5" s="27"/>
      <c r="O5" s="27"/>
      <c r="P5" s="27"/>
      <c r="Q5" s="27"/>
      <c r="R5" s="27"/>
      <c r="S5" s="27"/>
    </row>
    <row r="6" spans="1:27" ht="16.5" hidden="1" customHeight="1" x14ac:dyDescent="0.25">
      <c r="A6" s="147" t="str">
        <f t="shared" si="1"/>
        <v>0</v>
      </c>
      <c r="B6" s="22" t="str">
        <f>MstList!B9</f>
        <v>WIP 6026PP</v>
      </c>
      <c r="C6" s="22" t="str">
        <f>MstList!D9</f>
        <v>Wiper-26"</v>
      </c>
      <c r="D6" s="22"/>
      <c r="E6" s="128" t="str">
        <f>IF(D6&gt;0,Totals!F9,"")</f>
        <v/>
      </c>
      <c r="F6" s="128">
        <f t="shared" si="0"/>
        <v>0</v>
      </c>
      <c r="G6" s="22">
        <f>MstList!J9</f>
        <v>0</v>
      </c>
      <c r="H6" s="728">
        <f>MstList!K9</f>
        <v>0</v>
      </c>
      <c r="J6" s="27"/>
      <c r="K6" s="27"/>
      <c r="L6" s="27"/>
      <c r="M6" s="27"/>
      <c r="N6" s="27"/>
      <c r="O6" s="27"/>
      <c r="P6" s="27"/>
      <c r="Q6" s="27"/>
      <c r="R6" s="27"/>
      <c r="S6" s="27"/>
    </row>
    <row r="7" spans="1:27" ht="16.5" hidden="1" customHeight="1" x14ac:dyDescent="0.25">
      <c r="A7" s="147" t="str">
        <f t="shared" si="1"/>
        <v>0</v>
      </c>
      <c r="B7" s="22" t="str">
        <f>MstList!B10</f>
        <v>WIP 6028PP</v>
      </c>
      <c r="C7" s="22" t="str">
        <f>MstList!D10</f>
        <v>Wiper-28"</v>
      </c>
      <c r="D7" s="22"/>
      <c r="E7" s="128" t="str">
        <f>IF(D7&gt;0,Totals!F10,"")</f>
        <v/>
      </c>
      <c r="F7" s="128">
        <f t="shared" si="0"/>
        <v>0</v>
      </c>
      <c r="G7" s="22">
        <f>MstList!J10</f>
        <v>0</v>
      </c>
      <c r="H7" s="728">
        <f>MstList!K10</f>
        <v>0</v>
      </c>
      <c r="J7" s="27"/>
      <c r="K7" s="27"/>
      <c r="L7" s="27"/>
      <c r="M7" s="27"/>
      <c r="N7" s="27"/>
      <c r="O7" s="27"/>
      <c r="P7" s="27"/>
      <c r="Q7" s="27"/>
      <c r="R7" s="27"/>
      <c r="S7" s="27"/>
    </row>
    <row r="8" spans="1:27" ht="16.5" hidden="1" customHeight="1" x14ac:dyDescent="0.25">
      <c r="A8" s="147" t="str">
        <f t="shared" si="1"/>
        <v>0</v>
      </c>
      <c r="B8" s="1" t="str">
        <f>MstList!B11</f>
        <v>FIL 7899</v>
      </c>
      <c r="C8" s="1" t="str">
        <f>MstList!D11</f>
        <v>Oil Filter (2010-15)</v>
      </c>
      <c r="D8" s="5"/>
      <c r="E8" s="191" t="str">
        <f>IF(D8&gt;0,Totals!F11,"")</f>
        <v/>
      </c>
      <c r="F8" s="191">
        <f t="shared" si="0"/>
        <v>0</v>
      </c>
      <c r="G8" s="1">
        <f>MstList!J11</f>
        <v>0</v>
      </c>
      <c r="H8" s="728">
        <f>MstList!K11</f>
        <v>0</v>
      </c>
      <c r="J8" s="27"/>
      <c r="K8" s="27"/>
      <c r="L8" s="27"/>
      <c r="M8" s="27"/>
      <c r="N8" s="27"/>
      <c r="O8" s="27"/>
      <c r="P8" s="27"/>
      <c r="Q8" s="27"/>
      <c r="R8" s="27"/>
      <c r="S8" s="27"/>
    </row>
    <row r="9" spans="1:27" ht="16.5" hidden="1" customHeight="1" x14ac:dyDescent="0.25">
      <c r="A9" s="147" t="str">
        <f t="shared" si="1"/>
        <v>0</v>
      </c>
      <c r="B9" s="1" t="str">
        <f>MstList!B13</f>
        <v>FIL 4048</v>
      </c>
      <c r="C9" s="1" t="str">
        <f>MstList!D13</f>
        <v>Cabin Filter, 2011 and up</v>
      </c>
      <c r="D9" s="5"/>
      <c r="E9" s="191" t="str">
        <f>IF(D9&gt;0,Totals!F13,"")</f>
        <v/>
      </c>
      <c r="F9" s="191">
        <f t="shared" si="0"/>
        <v>0</v>
      </c>
      <c r="G9" s="1">
        <f>MstList!J13</f>
        <v>0</v>
      </c>
      <c r="H9" s="728">
        <f>MstList!K13</f>
        <v>0</v>
      </c>
      <c r="J9" s="27"/>
      <c r="K9" s="27"/>
      <c r="L9" s="27"/>
      <c r="M9" s="27"/>
      <c r="N9" s="27"/>
      <c r="O9" s="27"/>
      <c r="P9" s="27"/>
      <c r="Q9" s="27"/>
      <c r="R9" s="27"/>
      <c r="S9" s="27"/>
    </row>
    <row r="10" spans="1:27" ht="16.5" hidden="1" customHeight="1" x14ac:dyDescent="0.25">
      <c r="A10" s="147" t="str">
        <f t="shared" si="1"/>
        <v>0</v>
      </c>
      <c r="B10" s="1" t="str">
        <f>MstList!B14</f>
        <v>FIL 9746</v>
      </c>
      <c r="C10" s="1" t="str">
        <f>MstList!D14</f>
        <v>Air Filter, 2011 and up</v>
      </c>
      <c r="D10" s="5"/>
      <c r="E10" s="191" t="str">
        <f>IF(D10&gt;0,Totals!F14,"")</f>
        <v/>
      </c>
      <c r="F10" s="191">
        <f t="shared" si="0"/>
        <v>0</v>
      </c>
      <c r="G10" s="1">
        <f>MstList!J14</f>
        <v>0</v>
      </c>
      <c r="H10" s="728">
        <f>MstList!K14</f>
        <v>0</v>
      </c>
      <c r="J10" s="27"/>
      <c r="K10" s="27"/>
      <c r="L10" s="27"/>
      <c r="M10" s="27"/>
      <c r="N10" s="27"/>
      <c r="O10" s="27"/>
      <c r="P10" s="27"/>
      <c r="Q10" s="27"/>
      <c r="R10" s="27"/>
      <c r="S10" s="27"/>
    </row>
    <row r="11" spans="1:27" ht="16.5" hidden="1" customHeight="1" x14ac:dyDescent="0.25">
      <c r="A11" s="147" t="str">
        <f t="shared" si="1"/>
        <v>0</v>
      </c>
      <c r="B11" s="22" t="str">
        <f>MstList!B15</f>
        <v>FIL4579</v>
      </c>
      <c r="C11" s="22" t="str">
        <f>MstList!D15</f>
        <v>Cabin Air Filter</v>
      </c>
      <c r="D11" s="5"/>
      <c r="E11" s="191" t="str">
        <f>IF(D11&gt;0,Totals!F15,"")</f>
        <v/>
      </c>
      <c r="F11" s="191">
        <f t="shared" si="0"/>
        <v>0</v>
      </c>
      <c r="G11" s="1">
        <f>MstList!J15</f>
        <v>0</v>
      </c>
      <c r="H11" s="728">
        <f>MstList!K15</f>
        <v>0</v>
      </c>
      <c r="J11" s="27"/>
      <c r="K11" s="27"/>
      <c r="L11" s="27"/>
      <c r="M11" s="27"/>
      <c r="N11" s="27"/>
      <c r="O11" s="27"/>
      <c r="P11" s="27"/>
      <c r="Q11" s="27"/>
      <c r="R11" s="27"/>
      <c r="S11" s="27"/>
    </row>
    <row r="12" spans="1:27" ht="16.5" hidden="1" customHeight="1" x14ac:dyDescent="0.25">
      <c r="A12" s="147" t="str">
        <f t="shared" si="1"/>
        <v>0</v>
      </c>
      <c r="B12" s="12" t="str">
        <f>MstList!B16</f>
        <v>FIL 2725</v>
      </c>
      <c r="C12" s="1" t="str">
        <f>MstList!D16</f>
        <v>Air Filter</v>
      </c>
      <c r="D12" s="5"/>
      <c r="E12" s="191" t="str">
        <f>IF(D12&gt;0,Totals!F16,"")</f>
        <v/>
      </c>
      <c r="F12" s="191">
        <f t="shared" si="0"/>
        <v>0</v>
      </c>
      <c r="G12" s="1">
        <f>MstList!J16</f>
        <v>0</v>
      </c>
      <c r="H12" s="728">
        <f>MstList!K16</f>
        <v>0</v>
      </c>
      <c r="J12" s="27"/>
      <c r="K12" s="27"/>
      <c r="L12" s="27"/>
      <c r="M12" s="27"/>
      <c r="N12" s="27"/>
      <c r="O12" s="27"/>
      <c r="P12" s="27"/>
      <c r="Q12" s="27"/>
      <c r="R12" s="27"/>
      <c r="S12" s="27"/>
    </row>
    <row r="13" spans="1:27" ht="16.5" hidden="1" customHeight="1" x14ac:dyDescent="0.25">
      <c r="A13" s="147" t="str">
        <f t="shared" si="1"/>
        <v>0</v>
      </c>
      <c r="B13" s="1" t="str">
        <f>MstList!B17</f>
        <v>NCP2601744</v>
      </c>
      <c r="C13" s="1" t="str">
        <f>MstList!D17</f>
        <v>Ball Joint Lower  (2006-2019)</v>
      </c>
      <c r="D13" s="5"/>
      <c r="E13" s="191" t="str">
        <f>IF(D13&gt;0,Totals!F17,"")</f>
        <v/>
      </c>
      <c r="F13" s="191">
        <f t="shared" si="0"/>
        <v>0</v>
      </c>
      <c r="G13" s="1">
        <f>MstList!J17</f>
        <v>0</v>
      </c>
      <c r="H13" s="728">
        <f>MstList!K17</f>
        <v>0</v>
      </c>
      <c r="J13" s="27"/>
      <c r="K13" s="27"/>
      <c r="L13" s="27"/>
    </row>
    <row r="14" spans="1:27" ht="16.5" hidden="1" customHeight="1" x14ac:dyDescent="0.25">
      <c r="A14" s="147" t="str">
        <f t="shared" si="1"/>
        <v>0</v>
      </c>
      <c r="B14" s="1" t="str">
        <f>MstList!B18</f>
        <v>04801834AB</v>
      </c>
      <c r="C14" s="1" t="str">
        <f>MstList!D18</f>
        <v>Alternator</v>
      </c>
      <c r="D14" s="5"/>
      <c r="E14" s="191" t="str">
        <f>IF(D14&gt;0,Totals!F18,"")</f>
        <v/>
      </c>
      <c r="F14" s="191">
        <f t="shared" si="0"/>
        <v>0</v>
      </c>
      <c r="G14" s="157">
        <f>MstList!J18</f>
        <v>0</v>
      </c>
      <c r="H14" s="728">
        <f>MstList!K18</f>
        <v>0</v>
      </c>
      <c r="J14" s="27"/>
      <c r="K14" s="27"/>
      <c r="L14" s="27"/>
    </row>
    <row r="15" spans="1:27" ht="16.5" hidden="1" customHeight="1" x14ac:dyDescent="0.25">
      <c r="A15" s="147" t="str">
        <f t="shared" si="1"/>
        <v>0</v>
      </c>
      <c r="B15" s="1" t="str">
        <f>MstList!B19</f>
        <v>BAT 7549</v>
      </c>
      <c r="C15" s="1" t="str">
        <f>MstList!D19</f>
        <v>Battery</v>
      </c>
      <c r="D15" s="729"/>
      <c r="E15" s="191" t="str">
        <f>IF(D15&gt;0,Totals!F19,"")</f>
        <v/>
      </c>
      <c r="F15" s="191">
        <f t="shared" si="0"/>
        <v>0</v>
      </c>
      <c r="G15" s="1">
        <f>MstList!J19</f>
        <v>0</v>
      </c>
      <c r="H15" s="728">
        <f>MstList!K19</f>
        <v>0</v>
      </c>
      <c r="I15" s="23"/>
      <c r="J15" s="27"/>
      <c r="K15" s="27"/>
      <c r="L15" s="27"/>
    </row>
    <row r="16" spans="1:27" ht="16.5" hidden="1" customHeight="1" x14ac:dyDescent="0.25">
      <c r="A16" s="147" t="str">
        <f t="shared" si="1"/>
        <v>0</v>
      </c>
      <c r="B16" s="1" t="str">
        <f>MstList!B20</f>
        <v>68037308AA</v>
      </c>
      <c r="C16" s="1" t="str">
        <f>MstList!D20</f>
        <v>Blower Motor</v>
      </c>
      <c r="D16" s="5"/>
      <c r="E16" s="191" t="str">
        <f>IF(D16&gt;0,Totals!F20,"")</f>
        <v/>
      </c>
      <c r="F16" s="191">
        <f t="shared" si="0"/>
        <v>0</v>
      </c>
      <c r="G16" s="157">
        <f>MstList!J20</f>
        <v>0</v>
      </c>
      <c r="H16" s="728">
        <f>MstList!K20</f>
        <v>0</v>
      </c>
      <c r="I16" s="23"/>
      <c r="J16" s="333"/>
      <c r="K16" s="333"/>
      <c r="L16" s="333"/>
    </row>
    <row r="17" spans="1:12" ht="16.5" hidden="1" customHeight="1" x14ac:dyDescent="0.25">
      <c r="A17" s="147" t="str">
        <f t="shared" si="1"/>
        <v>0</v>
      </c>
      <c r="B17" s="1" t="str">
        <f>MstList!B21</f>
        <v>FLT FT7965</v>
      </c>
      <c r="C17" s="1" t="str">
        <f>MstList!D21</f>
        <v>Brake Pads-Front</v>
      </c>
      <c r="D17" s="5"/>
      <c r="E17" s="191" t="str">
        <f>IF(D17&gt;0,Totals!F21,"")</f>
        <v/>
      </c>
      <c r="F17" s="191">
        <f t="shared" si="0"/>
        <v>0</v>
      </c>
      <c r="G17" s="1">
        <f>MstList!J21</f>
        <v>0</v>
      </c>
      <c r="H17" s="728">
        <f>MstList!K21</f>
        <v>0</v>
      </c>
      <c r="I17" s="23"/>
      <c r="J17" s="333"/>
      <c r="K17" s="333"/>
      <c r="L17" s="333"/>
    </row>
    <row r="18" spans="1:12" ht="16.5" hidden="1" customHeight="1" x14ac:dyDescent="0.25">
      <c r="A18" s="147" t="str">
        <f t="shared" si="1"/>
        <v>0</v>
      </c>
      <c r="B18" s="1" t="str">
        <f>MstList!B22</f>
        <v>68245089AA</v>
      </c>
      <c r="C18" s="1" t="str">
        <f>MstList!D22</f>
        <v>Brake Pads-Front, 2015</v>
      </c>
      <c r="D18" s="5"/>
      <c r="E18" s="191" t="str">
        <f>IF(D18&gt;0,Totals!F22,"")</f>
        <v/>
      </c>
      <c r="F18" s="191">
        <f t="shared" si="0"/>
        <v>0</v>
      </c>
      <c r="G18" s="157">
        <f>MstList!J22</f>
        <v>0</v>
      </c>
      <c r="H18" s="728">
        <f>MstList!K22</f>
        <v>0</v>
      </c>
      <c r="I18" s="23"/>
      <c r="J18" s="333"/>
      <c r="K18" s="333"/>
      <c r="L18" s="333"/>
    </row>
    <row r="19" spans="1:12" ht="16.5" hidden="1" customHeight="1" x14ac:dyDescent="0.25">
      <c r="A19" s="147" t="str">
        <f t="shared" si="1"/>
        <v>0</v>
      </c>
      <c r="B19" s="1" t="str">
        <f>MstList!B23</f>
        <v>FLT FT8292</v>
      </c>
      <c r="C19" s="1" t="str">
        <f>MstList!D23</f>
        <v>Brake Pads-Rear</v>
      </c>
      <c r="D19" s="5"/>
      <c r="E19" s="191" t="str">
        <f>IF(D19&gt;0,Totals!F23,"")</f>
        <v/>
      </c>
      <c r="F19" s="191">
        <f t="shared" si="0"/>
        <v>0</v>
      </c>
      <c r="G19" s="1">
        <f>MstList!J23</f>
        <v>0</v>
      </c>
      <c r="H19" s="728">
        <f>MstList!K23</f>
        <v>0</v>
      </c>
      <c r="I19" s="23"/>
      <c r="J19" s="333"/>
      <c r="K19" s="333"/>
      <c r="L19" s="333"/>
    </row>
    <row r="20" spans="1:12" ht="16.5" hidden="1" customHeight="1" x14ac:dyDescent="0.25">
      <c r="A20" s="147" t="str">
        <f t="shared" si="1"/>
        <v>0</v>
      </c>
      <c r="B20" s="1" t="str">
        <f>MstList!B24</f>
        <v>68245118AA</v>
      </c>
      <c r="C20" s="1" t="str">
        <f>MstList!D24</f>
        <v>Brake Pads-Rear, 2015</v>
      </c>
      <c r="D20" s="5"/>
      <c r="E20" s="191" t="str">
        <f>IF(D20&gt;0,Totals!F24,"")</f>
        <v/>
      </c>
      <c r="F20" s="191">
        <f t="shared" si="0"/>
        <v>0</v>
      </c>
      <c r="G20" s="157">
        <f>MstList!J24</f>
        <v>0</v>
      </c>
      <c r="H20" s="728">
        <f>MstList!K24</f>
        <v>0</v>
      </c>
      <c r="I20" s="23"/>
      <c r="J20" s="333"/>
      <c r="K20" s="333"/>
      <c r="L20" s="333"/>
    </row>
    <row r="21" spans="1:12" ht="16.5" hidden="1" customHeight="1" x14ac:dyDescent="0.25">
      <c r="A21" s="147" t="str">
        <f t="shared" si="1"/>
        <v>0</v>
      </c>
      <c r="B21" s="1" t="str">
        <f>MstList!B25</f>
        <v>UP 880256CR</v>
      </c>
      <c r="C21" s="1" t="str">
        <f>MstList!D25</f>
        <v>Brake Rotor-Front</v>
      </c>
      <c r="D21" s="5"/>
      <c r="E21" s="191" t="str">
        <f>IF(D21&gt;0,Totals!F25,"")</f>
        <v/>
      </c>
      <c r="F21" s="191">
        <f t="shared" si="0"/>
        <v>0</v>
      </c>
      <c r="G21" s="1">
        <f>MstList!J25</f>
        <v>0</v>
      </c>
      <c r="H21" s="728">
        <f>MstList!K25</f>
        <v>0</v>
      </c>
      <c r="I21" s="23"/>
      <c r="J21" s="333"/>
      <c r="K21" s="333"/>
      <c r="L21" s="333"/>
    </row>
    <row r="22" spans="1:12" ht="16.5" hidden="1" customHeight="1" x14ac:dyDescent="0.25">
      <c r="A22" s="147" t="str">
        <f t="shared" si="1"/>
        <v>0</v>
      </c>
      <c r="B22" s="1" t="str">
        <f>MstList!B26</f>
        <v>68184337AA</v>
      </c>
      <c r="C22" s="1" t="str">
        <f>MstList!D26</f>
        <v>Brake Rotor-Front, 2015</v>
      </c>
      <c r="D22" s="5"/>
      <c r="E22" s="191" t="str">
        <f>IF(D22&gt;0,Totals!F26,"")</f>
        <v/>
      </c>
      <c r="F22" s="191">
        <f t="shared" si="0"/>
        <v>0</v>
      </c>
      <c r="G22" s="157">
        <f>MstList!J26</f>
        <v>0</v>
      </c>
      <c r="H22" s="728">
        <f>MstList!K26</f>
        <v>0</v>
      </c>
      <c r="I22" s="23"/>
      <c r="J22" s="333"/>
      <c r="K22" s="333"/>
      <c r="L22" s="333"/>
    </row>
    <row r="23" spans="1:12" ht="16.5" hidden="1" customHeight="1" x14ac:dyDescent="0.25">
      <c r="A23" s="147" t="str">
        <f t="shared" si="1"/>
        <v>0</v>
      </c>
      <c r="B23" s="1" t="str">
        <f>MstList!B27</f>
        <v>68089130AB</v>
      </c>
      <c r="C23" s="1" t="str">
        <f>MstList!D27</f>
        <v>Brake Booster</v>
      </c>
      <c r="D23" s="5"/>
      <c r="E23" s="191" t="str">
        <f>IF(D23&gt;0,Totals!F27,"")</f>
        <v/>
      </c>
      <c r="F23" s="191">
        <f t="shared" si="0"/>
        <v>0</v>
      </c>
      <c r="G23" s="157">
        <f>MstList!J27</f>
        <v>0</v>
      </c>
      <c r="H23" s="728">
        <f>MstList!K27</f>
        <v>0</v>
      </c>
      <c r="I23" s="23"/>
      <c r="J23" s="333"/>
      <c r="K23" s="333"/>
      <c r="L23" s="333"/>
    </row>
    <row r="24" spans="1:12" ht="16.5" hidden="1" customHeight="1" x14ac:dyDescent="0.25">
      <c r="A24" s="147" t="str">
        <f t="shared" si="1"/>
        <v>0</v>
      </c>
      <c r="B24" s="1" t="str">
        <f>MstList!B28</f>
        <v>UP 83971A</v>
      </c>
      <c r="C24" s="1" t="str">
        <f>MstList!D28</f>
        <v>Front Brake Hardware Kit</v>
      </c>
      <c r="D24" s="5"/>
      <c r="E24" s="191" t="str">
        <f>IF(D24&gt;0,Totals!F28,"")</f>
        <v/>
      </c>
      <c r="F24" s="191">
        <f t="shared" si="0"/>
        <v>0</v>
      </c>
      <c r="G24" s="730">
        <f>MstList!J28</f>
        <v>0</v>
      </c>
      <c r="H24" s="728">
        <f>MstList!K28</f>
        <v>0</v>
      </c>
      <c r="I24" s="23"/>
      <c r="J24" s="333"/>
      <c r="K24" s="333"/>
      <c r="L24" s="333"/>
    </row>
    <row r="25" spans="1:12" ht="16.5" hidden="1" customHeight="1" x14ac:dyDescent="0.25">
      <c r="A25" s="147" t="str">
        <f t="shared" si="1"/>
        <v>0</v>
      </c>
      <c r="B25" s="1" t="str">
        <f>MstList!B29</f>
        <v>UP89305A</v>
      </c>
      <c r="C25" s="1" t="str">
        <f>MstList!D29</f>
        <v>Rear Brake Hardware Kit</v>
      </c>
      <c r="D25" s="5"/>
      <c r="E25" s="191" t="str">
        <f>IF(D25&gt;0,Totals!F29,"")</f>
        <v/>
      </c>
      <c r="F25" s="191">
        <f t="shared" si="0"/>
        <v>0</v>
      </c>
      <c r="G25" s="730">
        <f>MstList!J29</f>
        <v>0</v>
      </c>
      <c r="H25" s="728">
        <f>MstList!K29</f>
        <v>0</v>
      </c>
      <c r="I25" s="23"/>
      <c r="J25" s="333"/>
      <c r="K25" s="333"/>
      <c r="L25" s="333"/>
    </row>
    <row r="26" spans="1:12" ht="16.5" hidden="1" customHeight="1" x14ac:dyDescent="0.25">
      <c r="A26" s="147" t="str">
        <f t="shared" si="1"/>
        <v>0</v>
      </c>
      <c r="B26" s="1" t="str">
        <f>MstList!B30</f>
        <v>UP 880395CR</v>
      </c>
      <c r="C26" s="1" t="str">
        <f>MstList!D30</f>
        <v>Brake Rotor-Rear</v>
      </c>
      <c r="D26" s="5"/>
      <c r="E26" s="191" t="str">
        <f>IF(D26&gt;0,Totals!F30,"")</f>
        <v/>
      </c>
      <c r="F26" s="191">
        <f t="shared" si="0"/>
        <v>0</v>
      </c>
      <c r="G26" s="1">
        <f>MstList!J30</f>
        <v>0</v>
      </c>
      <c r="H26" s="728">
        <f>MstList!K30</f>
        <v>0</v>
      </c>
      <c r="I26" s="23"/>
      <c r="J26" s="333"/>
      <c r="K26" s="333"/>
      <c r="L26" s="333"/>
    </row>
    <row r="27" spans="1:12" ht="16.5" hidden="1" customHeight="1" x14ac:dyDescent="0.25">
      <c r="A27" s="147" t="str">
        <f t="shared" si="1"/>
        <v>0</v>
      </c>
      <c r="B27" s="1" t="str">
        <f>MstList!B31</f>
        <v>68232484AA</v>
      </c>
      <c r="C27" s="1" t="str">
        <f>MstList!D31</f>
        <v>Left Front Brake Hose (Charger 2015)</v>
      </c>
      <c r="D27" s="5"/>
      <c r="E27" s="191" t="str">
        <f>IF(D27&gt;0,Totals!F31,"")</f>
        <v/>
      </c>
      <c r="F27" s="191">
        <f t="shared" si="0"/>
        <v>0</v>
      </c>
      <c r="G27" s="157">
        <f>MstList!J31</f>
        <v>0</v>
      </c>
      <c r="H27" s="728">
        <f>MstList!K31</f>
        <v>0</v>
      </c>
      <c r="I27" s="23"/>
      <c r="J27" s="333"/>
      <c r="K27" s="333"/>
      <c r="L27" s="333"/>
    </row>
    <row r="28" spans="1:12" ht="16.5" hidden="1" customHeight="1" x14ac:dyDescent="0.25">
      <c r="A28" s="147" t="str">
        <f t="shared" si="1"/>
        <v>0</v>
      </c>
      <c r="B28" s="1" t="str">
        <f>MstList!B32</f>
        <v>68257661AA</v>
      </c>
      <c r="C28" s="1" t="str">
        <f>MstList!D32</f>
        <v>Right Front Brake Hose (Charger 2015)</v>
      </c>
      <c r="D28" s="5"/>
      <c r="E28" s="191" t="str">
        <f>IF(D28&gt;0,Totals!F32,"")</f>
        <v/>
      </c>
      <c r="F28" s="191">
        <f t="shared" si="0"/>
        <v>0</v>
      </c>
      <c r="G28" s="157">
        <f>MstList!J32</f>
        <v>0</v>
      </c>
      <c r="H28" s="728">
        <f>MstList!K32</f>
        <v>0</v>
      </c>
      <c r="I28" s="23"/>
      <c r="J28" s="333"/>
      <c r="K28" s="333"/>
      <c r="L28" s="333"/>
    </row>
    <row r="29" spans="1:12" ht="16.5" hidden="1" customHeight="1" x14ac:dyDescent="0.25">
      <c r="A29" s="147" t="str">
        <f t="shared" si="1"/>
        <v>0</v>
      </c>
      <c r="B29" s="1" t="str">
        <f>MstList!B33</f>
        <v>68199987AC</v>
      </c>
      <c r="C29" s="1" t="str">
        <f>MstList!D33</f>
        <v>Front ABS Sensor (2015-18)</v>
      </c>
      <c r="D29" s="5"/>
      <c r="E29" s="191" t="str">
        <f>IF(D29&gt;0,Totals!F33,"")</f>
        <v/>
      </c>
      <c r="F29" s="191">
        <f t="shared" si="0"/>
        <v>0</v>
      </c>
      <c r="G29" s="157">
        <f>MstList!J33</f>
        <v>0</v>
      </c>
      <c r="H29" s="728">
        <f>MstList!K33</f>
        <v>0</v>
      </c>
      <c r="I29" s="23"/>
      <c r="J29" s="333"/>
      <c r="K29" s="333"/>
      <c r="L29" s="333"/>
    </row>
    <row r="30" spans="1:12" ht="16.5" hidden="1" customHeight="1" x14ac:dyDescent="0.25">
      <c r="A30" s="147" t="str">
        <f t="shared" si="1"/>
        <v>0</v>
      </c>
      <c r="B30" s="1" t="str">
        <f>MstList!B34</f>
        <v>NOE 604024</v>
      </c>
      <c r="C30" s="1" t="str">
        <f>MstList!D34</f>
        <v>Heater/AC Door Actuator Motor</v>
      </c>
      <c r="D30" s="5"/>
      <c r="E30" s="191" t="str">
        <f>IF(D30&gt;0,Totals!F34,"")</f>
        <v/>
      </c>
      <c r="F30" s="191">
        <f t="shared" si="0"/>
        <v>0</v>
      </c>
      <c r="G30" s="1">
        <f>MstList!J34</f>
        <v>0</v>
      </c>
      <c r="H30" s="728">
        <f>MstList!K34</f>
        <v>0</v>
      </c>
      <c r="I30" s="23"/>
      <c r="J30" s="333"/>
      <c r="K30" s="333"/>
      <c r="L30" s="333"/>
    </row>
    <row r="31" spans="1:12" ht="16.5" hidden="1" customHeight="1" x14ac:dyDescent="0.25">
      <c r="A31" s="147" t="str">
        <f t="shared" si="1"/>
        <v>0</v>
      </c>
      <c r="B31" s="1" t="str">
        <f>MstList!B35</f>
        <v>12614XB</v>
      </c>
      <c r="C31" s="1" t="str">
        <f>MstList!D35</f>
        <v>Caliper-Left Front</v>
      </c>
      <c r="D31" s="5"/>
      <c r="E31" s="191" t="str">
        <f>IF(D31&gt;0,Totals!F35,"")</f>
        <v/>
      </c>
      <c r="F31" s="191">
        <f t="shared" si="0"/>
        <v>0</v>
      </c>
      <c r="G31" s="1">
        <f>MstList!J35</f>
        <v>0</v>
      </c>
      <c r="H31" s="728">
        <f>MstList!K35</f>
        <v>0</v>
      </c>
      <c r="I31" s="23"/>
      <c r="J31" s="333"/>
      <c r="K31" s="333"/>
      <c r="L31" s="333"/>
    </row>
    <row r="32" spans="1:12" ht="16.5" hidden="1" customHeight="1" x14ac:dyDescent="0.25">
      <c r="A32" s="147" t="str">
        <f t="shared" si="1"/>
        <v>0</v>
      </c>
      <c r="B32" s="1" t="str">
        <f>MstList!B37</f>
        <v>12614XA</v>
      </c>
      <c r="C32" s="1" t="str">
        <f>MstList!D37</f>
        <v>Caliper-Right Front</v>
      </c>
      <c r="D32" s="5"/>
      <c r="E32" s="191" t="str">
        <f>IF(D32&gt;0,Totals!F37,"")</f>
        <v/>
      </c>
      <c r="F32" s="191">
        <f t="shared" si="0"/>
        <v>0</v>
      </c>
      <c r="G32" s="1">
        <f>MstList!J37</f>
        <v>0</v>
      </c>
      <c r="H32" s="728">
        <f>MstList!K37</f>
        <v>0</v>
      </c>
      <c r="I32" s="23"/>
      <c r="J32" s="333"/>
      <c r="K32" s="333"/>
      <c r="L32" s="333"/>
    </row>
    <row r="33" spans="1:12" ht="16.5" hidden="1" customHeight="1" x14ac:dyDescent="0.25">
      <c r="A33" s="147" t="str">
        <f t="shared" si="1"/>
        <v>0</v>
      </c>
      <c r="B33" s="1" t="str">
        <f>MstList!B38</f>
        <v>68085784AA</v>
      </c>
      <c r="C33" s="1" t="str">
        <f>MstList!D38</f>
        <v>Condensor</v>
      </c>
      <c r="D33" s="5"/>
      <c r="E33" s="191" t="str">
        <f>IF(D33&gt;0,Totals!F38,"")</f>
        <v/>
      </c>
      <c r="F33" s="191">
        <f t="shared" si="0"/>
        <v>0</v>
      </c>
      <c r="G33" s="157">
        <f>MstList!J38</f>
        <v>0</v>
      </c>
      <c r="H33" s="728">
        <f>MstList!K38</f>
        <v>0</v>
      </c>
      <c r="I33" s="23"/>
      <c r="J33" s="333"/>
      <c r="K33" s="333"/>
      <c r="L33" s="333"/>
    </row>
    <row r="34" spans="1:12" ht="16.5" hidden="1" customHeight="1" x14ac:dyDescent="0.25">
      <c r="A34" s="147" t="str">
        <f t="shared" si="1"/>
        <v>0</v>
      </c>
      <c r="B34" s="1" t="str">
        <f>MstList!B39</f>
        <v>5137714AA</v>
      </c>
      <c r="C34" s="1" t="str">
        <f>MstList!D39</f>
        <v>Cooling Fan Motor (Left)-2011-17)</v>
      </c>
      <c r="D34" s="5"/>
      <c r="E34" s="191" t="str">
        <f>IF(D34&gt;0,Totals!F39,"")</f>
        <v/>
      </c>
      <c r="F34" s="191">
        <f t="shared" si="0"/>
        <v>0</v>
      </c>
      <c r="G34" s="157">
        <f>MstList!J39</f>
        <v>0</v>
      </c>
      <c r="H34" s="728">
        <f>MstList!K39</f>
        <v>0</v>
      </c>
      <c r="I34" s="23"/>
      <c r="J34" s="334"/>
      <c r="K34" s="334"/>
      <c r="L34" s="334"/>
    </row>
    <row r="35" spans="1:12" ht="16.5" hidden="1" customHeight="1" x14ac:dyDescent="0.25">
      <c r="A35" s="147" t="str">
        <f t="shared" si="1"/>
        <v>0</v>
      </c>
      <c r="B35" s="1" t="str">
        <f>MstList!B40</f>
        <v>5072330AB</v>
      </c>
      <c r="C35" s="1" t="str">
        <f>MstList!D40</f>
        <v>Cooling Fan Motor (Right)-(2011-17)</v>
      </c>
      <c r="D35" s="5"/>
      <c r="E35" s="191" t="str">
        <f>IF(D35&gt;0,Totals!F40,"")</f>
        <v/>
      </c>
      <c r="F35" s="191">
        <f t="shared" si="0"/>
        <v>0</v>
      </c>
      <c r="G35" s="157">
        <f>MstList!J40</f>
        <v>0</v>
      </c>
      <c r="H35" s="728">
        <f>MstList!K40</f>
        <v>0</v>
      </c>
      <c r="I35" s="23"/>
      <c r="J35" s="23"/>
      <c r="K35" s="23"/>
      <c r="L35" s="23"/>
    </row>
    <row r="36" spans="1:12" ht="16.5" hidden="1" customHeight="1" x14ac:dyDescent="0.25">
      <c r="A36" s="147" t="str">
        <f t="shared" si="1"/>
        <v>0</v>
      </c>
      <c r="B36" s="1" t="str">
        <f>MstList!B41</f>
        <v>5137713AA</v>
      </c>
      <c r="C36" s="1" t="str">
        <f>MstList!D41</f>
        <v>Fan Blades (2011-17)</v>
      </c>
      <c r="D36" s="5"/>
      <c r="E36" s="191" t="str">
        <f>IF(D36&gt;0,Totals!F41,"")</f>
        <v/>
      </c>
      <c r="F36" s="191">
        <f t="shared" si="0"/>
        <v>0</v>
      </c>
      <c r="G36" s="157">
        <f>MstList!J41</f>
        <v>0</v>
      </c>
      <c r="H36" s="728">
        <f>MstList!K41</f>
        <v>0</v>
      </c>
      <c r="I36" s="23"/>
      <c r="J36" s="23"/>
      <c r="K36" s="23"/>
      <c r="L36" s="23"/>
    </row>
    <row r="37" spans="1:12" ht="16.5" hidden="1" customHeight="1" x14ac:dyDescent="0.25">
      <c r="A37" s="147" t="str">
        <f t="shared" si="1"/>
        <v>0</v>
      </c>
      <c r="B37" s="1" t="str">
        <f>MstList!B42</f>
        <v>NOE 620039XD</v>
      </c>
      <c r="C37" s="1" t="str">
        <f>MstList!D42</f>
        <v>Dual Fan Assy.</v>
      </c>
      <c r="D37" s="5"/>
      <c r="E37" s="191" t="str">
        <f>IF(D37&gt;0,Totals!F42,"")</f>
        <v/>
      </c>
      <c r="F37" s="191">
        <f t="shared" si="0"/>
        <v>0</v>
      </c>
      <c r="G37" s="1">
        <f>MstList!J42</f>
        <v>0</v>
      </c>
      <c r="H37" s="728">
        <f>MstList!K42</f>
        <v>0</v>
      </c>
      <c r="I37" s="23"/>
      <c r="J37" s="23"/>
      <c r="K37" s="23"/>
      <c r="L37" s="23"/>
    </row>
    <row r="38" spans="1:12" ht="16.5" hidden="1" customHeight="1" x14ac:dyDescent="0.25">
      <c r="A38" s="147" t="str">
        <f t="shared" si="1"/>
        <v>0</v>
      </c>
      <c r="B38" s="1" t="str">
        <f>MstList!B43</f>
        <v>NCP 2605521M</v>
      </c>
      <c r="C38" s="1" t="str">
        <f>MstList!D43</f>
        <v>Control Arm Upper</v>
      </c>
      <c r="D38" s="5"/>
      <c r="E38" s="191" t="str">
        <f>IF(D38&gt;0,Totals!F43,"")</f>
        <v/>
      </c>
      <c r="F38" s="191">
        <f t="shared" si="0"/>
        <v>0</v>
      </c>
      <c r="G38" s="1">
        <f>MstList!J43</f>
        <v>0</v>
      </c>
      <c r="H38" s="728">
        <f>MstList!K43</f>
        <v>0</v>
      </c>
      <c r="I38" s="23"/>
      <c r="J38" s="23"/>
      <c r="K38" s="23"/>
      <c r="L38" s="23"/>
    </row>
    <row r="39" spans="1:12" ht="16.5" hidden="1" customHeight="1" x14ac:dyDescent="0.25">
      <c r="A39" s="147" t="str">
        <f t="shared" si="1"/>
        <v>0</v>
      </c>
      <c r="B39" s="1" t="str">
        <f>MstList!B44</f>
        <v>NCP2605522M</v>
      </c>
      <c r="C39" s="1" t="str">
        <f>MstList!D44</f>
        <v>Control Arm-Upper Right</v>
      </c>
      <c r="D39" s="5"/>
      <c r="E39" s="191" t="str">
        <f>IF(D39&gt;0,Totals!F44,"")</f>
        <v/>
      </c>
      <c r="F39" s="191">
        <f t="shared" si="0"/>
        <v>0</v>
      </c>
      <c r="G39" s="1">
        <f>MstList!J44</f>
        <v>0</v>
      </c>
      <c r="H39" s="728">
        <f>MstList!K44</f>
        <v>0</v>
      </c>
      <c r="J39" s="23"/>
      <c r="K39" s="23"/>
      <c r="L39" s="23"/>
    </row>
    <row r="40" spans="1:12" ht="16.5" hidden="1" customHeight="1" x14ac:dyDescent="0.25">
      <c r="A40" s="147" t="str">
        <f t="shared" si="1"/>
        <v>0</v>
      </c>
      <c r="B40" s="1" t="str">
        <f>MstList!B45</f>
        <v>5513661AC</v>
      </c>
      <c r="C40" s="1" t="str">
        <f>MstList!D45</f>
        <v>Upper Driver Door Hinge</v>
      </c>
      <c r="D40" s="5"/>
      <c r="E40" s="191" t="str">
        <f>IF(D40&gt;0,Totals!F45,"")</f>
        <v/>
      </c>
      <c r="F40" s="191">
        <f t="shared" si="0"/>
        <v>0</v>
      </c>
      <c r="G40" s="157">
        <f>MstList!J45</f>
        <v>0</v>
      </c>
      <c r="H40" s="728">
        <f>MstList!K45</f>
        <v>0</v>
      </c>
      <c r="I40" s="23"/>
      <c r="J40" s="23"/>
      <c r="K40" s="23"/>
      <c r="L40" s="23"/>
    </row>
    <row r="41" spans="1:12" ht="16.5" hidden="1" customHeight="1" x14ac:dyDescent="0.25">
      <c r="A41" s="147" t="str">
        <f t="shared" si="1"/>
        <v>0</v>
      </c>
      <c r="B41" s="1" t="str">
        <f>MstList!B46</f>
        <v>55113665AI</v>
      </c>
      <c r="C41" s="1" t="str">
        <f>MstList!D46</f>
        <v>Lower Driver Door Hinge</v>
      </c>
      <c r="D41" s="5"/>
      <c r="E41" s="191" t="str">
        <f>IF(D41&gt;0,Totals!F46,"")</f>
        <v/>
      </c>
      <c r="F41" s="191">
        <f t="shared" si="0"/>
        <v>0</v>
      </c>
      <c r="G41" s="157">
        <f>MstList!J46</f>
        <v>0</v>
      </c>
      <c r="H41" s="728">
        <f>MstList!K46</f>
        <v>0</v>
      </c>
      <c r="I41" s="23"/>
      <c r="J41" s="23"/>
      <c r="K41" s="23"/>
      <c r="L41" s="23"/>
    </row>
    <row r="42" spans="1:12" ht="16.5" hidden="1" customHeight="1" x14ac:dyDescent="0.25">
      <c r="A42" s="147" t="str">
        <f t="shared" si="1"/>
        <v>0</v>
      </c>
      <c r="B42" s="1" t="str">
        <f>MstList!B47</f>
        <v>BRN 27102045</v>
      </c>
      <c r="C42" s="1" t="str">
        <f>MstList!D47</f>
        <v>Front Hub Assembly, 2011 and below</v>
      </c>
      <c r="D42" s="5"/>
      <c r="E42" s="191" t="str">
        <f>IF(D42&gt;0,Totals!F47,"")</f>
        <v/>
      </c>
      <c r="F42" s="191">
        <f t="shared" si="0"/>
        <v>0</v>
      </c>
      <c r="G42" s="1">
        <f>MstList!J47</f>
        <v>0</v>
      </c>
      <c r="H42" s="728">
        <f>MstList!K47</f>
        <v>0</v>
      </c>
      <c r="I42" s="23"/>
      <c r="J42" s="23"/>
      <c r="K42" s="23"/>
      <c r="L42" s="23"/>
    </row>
    <row r="43" spans="1:12" ht="16.5" hidden="1" customHeight="1" x14ac:dyDescent="0.25">
      <c r="A43" s="147" t="str">
        <f t="shared" si="1"/>
        <v>0</v>
      </c>
      <c r="B43" s="1">
        <f>MstList!B48</f>
        <v>6504007</v>
      </c>
      <c r="C43" s="1" t="str">
        <f>MstList!D48</f>
        <v>Front Hub Bearing Nut</v>
      </c>
      <c r="D43" s="5"/>
      <c r="E43" s="191" t="str">
        <f>IF(D43&gt;0,Totals!F48,"")</f>
        <v/>
      </c>
      <c r="F43" s="191">
        <f t="shared" si="0"/>
        <v>0</v>
      </c>
      <c r="G43" s="157">
        <f>MstList!J48</f>
        <v>0</v>
      </c>
      <c r="H43" s="728">
        <f>MstList!K48</f>
        <v>0</v>
      </c>
      <c r="I43" s="336"/>
      <c r="J43" s="23"/>
      <c r="K43" s="23"/>
      <c r="L43" s="23"/>
    </row>
    <row r="44" spans="1:12" ht="16.5" hidden="1" customHeight="1" x14ac:dyDescent="0.25">
      <c r="A44" s="147" t="str">
        <f t="shared" si="1"/>
        <v>0</v>
      </c>
      <c r="B44" s="176" t="str">
        <f>MstList!B49</f>
        <v>NOE6006012</v>
      </c>
      <c r="C44" s="176" t="str">
        <f>MstList!D49</f>
        <v xml:space="preserve">DRIVESHAFT CENTER BEARING </v>
      </c>
      <c r="D44" s="176"/>
      <c r="E44" s="197" t="str">
        <f>IF(D44&gt;0,Totals!F49,"")</f>
        <v/>
      </c>
      <c r="F44" s="197">
        <f t="shared" si="0"/>
        <v>0</v>
      </c>
      <c r="G44" s="176">
        <f>MstList!J49</f>
        <v>0</v>
      </c>
      <c r="H44" s="254">
        <f>MstList!K49</f>
        <v>0</v>
      </c>
      <c r="I44" s="23"/>
      <c r="J44" s="23"/>
      <c r="K44" s="23"/>
      <c r="L44" s="23"/>
    </row>
    <row r="45" spans="1:12" ht="16.5" hidden="1" customHeight="1" x14ac:dyDescent="0.25">
      <c r="A45" s="147" t="str">
        <f t="shared" si="1"/>
        <v>0</v>
      </c>
      <c r="B45" s="1" t="str">
        <f>MstList!B50</f>
        <v>BR930578</v>
      </c>
      <c r="C45" s="1" t="str">
        <f>MstList!D50</f>
        <v>Front Hub Assembly, 2012 and up</v>
      </c>
      <c r="D45" s="5"/>
      <c r="E45" s="191" t="str">
        <f>IF(D45&gt;0,Totals!F50,"")</f>
        <v/>
      </c>
      <c r="F45" s="191">
        <f t="shared" si="0"/>
        <v>0</v>
      </c>
      <c r="G45" s="1">
        <f>MstList!J50</f>
        <v>0</v>
      </c>
      <c r="H45" s="728">
        <f>MstList!K50</f>
        <v>0</v>
      </c>
      <c r="I45" s="23"/>
      <c r="J45" s="23"/>
      <c r="K45" s="23"/>
      <c r="L45" s="23"/>
    </row>
    <row r="46" spans="1:12" ht="16.5" hidden="1" customHeight="1" x14ac:dyDescent="0.25">
      <c r="A46" s="147" t="str">
        <f t="shared" si="1"/>
        <v>0</v>
      </c>
      <c r="B46" s="1" t="str">
        <f>MstList!B51</f>
        <v>5136023AE</v>
      </c>
      <c r="C46" s="1" t="str">
        <f>MstList!D51</f>
        <v>Secondary Fuel Pump</v>
      </c>
      <c r="D46" s="5"/>
      <c r="E46" s="191" t="str">
        <f>IF(D46&gt;0,Totals!F51,"")</f>
        <v/>
      </c>
      <c r="F46" s="191">
        <f t="shared" si="0"/>
        <v>0</v>
      </c>
      <c r="G46" s="157">
        <f>MstList!J51</f>
        <v>0</v>
      </c>
      <c r="H46" s="728">
        <f>MstList!K51</f>
        <v>0</v>
      </c>
      <c r="I46" s="23"/>
      <c r="J46" s="23"/>
      <c r="K46" s="23"/>
      <c r="L46" s="23"/>
    </row>
    <row r="47" spans="1:12" ht="16.5" hidden="1" customHeight="1" x14ac:dyDescent="0.25">
      <c r="A47" s="147" t="str">
        <f t="shared" si="1"/>
        <v>0</v>
      </c>
      <c r="B47" s="1" t="str">
        <f>MstList!B52</f>
        <v>5136022AJ</v>
      </c>
      <c r="C47" s="1" t="str">
        <f>MstList!D52</f>
        <v xml:space="preserve">Fuel Pump </v>
      </c>
      <c r="D47" s="5"/>
      <c r="E47" s="191" t="str">
        <f>IF(D47&gt;0,Totals!F52,"")</f>
        <v/>
      </c>
      <c r="F47" s="191">
        <f t="shared" si="0"/>
        <v>0</v>
      </c>
      <c r="G47" s="157">
        <f>MstList!J52</f>
        <v>0</v>
      </c>
      <c r="H47" s="728">
        <f>MstList!K52</f>
        <v>0</v>
      </c>
      <c r="I47" s="23"/>
      <c r="J47" s="23"/>
      <c r="K47" s="23"/>
      <c r="L47" s="23"/>
    </row>
    <row r="48" spans="1:12" ht="16.5" hidden="1" customHeight="1" x14ac:dyDescent="0.25">
      <c r="A48" s="147" t="str">
        <f t="shared" si="1"/>
        <v>0</v>
      </c>
      <c r="B48" s="1" t="str">
        <f>MstList!B53</f>
        <v>DFPFG1053</v>
      </c>
      <c r="C48" s="1" t="str">
        <f>MstList!D53</f>
        <v xml:space="preserve">Fuel Pump </v>
      </c>
      <c r="D48" s="5"/>
      <c r="E48" s="191" t="str">
        <f>IF(D48&gt;0,Totals!F53,"")</f>
        <v/>
      </c>
      <c r="F48" s="191">
        <f t="shared" si="0"/>
        <v>0</v>
      </c>
      <c r="G48" s="157">
        <f>MstList!J53</f>
        <v>0</v>
      </c>
      <c r="H48" s="728">
        <f>MstList!K53</f>
        <v>0</v>
      </c>
      <c r="I48" s="23"/>
      <c r="J48" s="23"/>
      <c r="K48" s="23"/>
      <c r="L48" s="23"/>
    </row>
    <row r="49" spans="1:12" ht="16.5" hidden="1" customHeight="1" x14ac:dyDescent="0.25">
      <c r="A49" s="147" t="str">
        <f t="shared" si="1"/>
        <v>0</v>
      </c>
      <c r="B49" s="1" t="str">
        <f>MstList!B54</f>
        <v>CRB 280325</v>
      </c>
      <c r="C49" s="1" t="str">
        <f>MstList!D54</f>
        <v>Fuel Sender Pedal (2011-20)</v>
      </c>
      <c r="D49" s="5"/>
      <c r="E49" s="191" t="str">
        <f>IF(D49&gt;0,Totals!F54,"")</f>
        <v/>
      </c>
      <c r="F49" s="191">
        <f t="shared" si="0"/>
        <v>0</v>
      </c>
      <c r="G49" s="157">
        <f>MstList!J54</f>
        <v>0</v>
      </c>
      <c r="H49" s="728">
        <f>MstList!K54</f>
        <v>0</v>
      </c>
      <c r="I49" s="23"/>
      <c r="J49" s="23"/>
      <c r="K49" s="23"/>
      <c r="L49" s="23"/>
    </row>
    <row r="50" spans="1:12" ht="16.5" hidden="1" customHeight="1" x14ac:dyDescent="0.25">
      <c r="A50" s="147" t="str">
        <f t="shared" si="1"/>
        <v>0</v>
      </c>
      <c r="B50" s="1" t="str">
        <f>MstList!B55</f>
        <v>68235388AA</v>
      </c>
      <c r="C50" s="1" t="str">
        <f>MstList!D55</f>
        <v>Fuse Wiring Kit</v>
      </c>
      <c r="D50" s="5"/>
      <c r="E50" s="191" t="str">
        <f>IF(D50&gt;0,Totals!F55,"")</f>
        <v/>
      </c>
      <c r="F50" s="191">
        <f t="shared" si="0"/>
        <v>0</v>
      </c>
      <c r="G50" s="157">
        <f>MstList!J55</f>
        <v>0</v>
      </c>
      <c r="H50" s="728">
        <f>MstList!K55</f>
        <v>0</v>
      </c>
      <c r="I50" s="23"/>
      <c r="J50" s="23"/>
      <c r="K50" s="23"/>
      <c r="L50" s="23"/>
    </row>
    <row r="51" spans="1:12" ht="16.5" hidden="1" customHeight="1" x14ac:dyDescent="0.25">
      <c r="A51" s="147" t="str">
        <f t="shared" si="1"/>
        <v>0</v>
      </c>
      <c r="B51" s="1" t="str">
        <f>MstList!B56</f>
        <v>LMP 9012LLN</v>
      </c>
      <c r="C51" s="1" t="str">
        <f>MstList!D56</f>
        <v>Headlight Bulb(2015)</v>
      </c>
      <c r="D51" s="5"/>
      <c r="E51" s="191" t="str">
        <f>IF(D51&gt;0,Totals!F56,"")</f>
        <v/>
      </c>
      <c r="F51" s="191">
        <f t="shared" si="0"/>
        <v>0</v>
      </c>
      <c r="G51" s="1">
        <f>MstList!J56</f>
        <v>0</v>
      </c>
      <c r="H51" s="728">
        <f>MstList!K56</f>
        <v>0</v>
      </c>
      <c r="I51" s="23"/>
      <c r="J51" s="23"/>
      <c r="K51" s="23"/>
      <c r="L51" s="23"/>
    </row>
    <row r="52" spans="1:12" ht="16.5" hidden="1" customHeight="1" x14ac:dyDescent="0.25">
      <c r="A52" s="147" t="str">
        <f t="shared" si="1"/>
        <v>0</v>
      </c>
      <c r="B52" s="1" t="str">
        <f>MstList!B57</f>
        <v>BK MZCH2502270N</v>
      </c>
      <c r="C52" s="1" t="str">
        <f>MstList!D57</f>
        <v>Headlight Assy. 2015-2016</v>
      </c>
      <c r="D52" s="5"/>
      <c r="E52" s="191" t="str">
        <f>IF(D52&gt;0,Totals!F57,"")</f>
        <v/>
      </c>
      <c r="F52" s="191">
        <f t="shared" si="0"/>
        <v>0</v>
      </c>
      <c r="G52" s="1">
        <f>MstList!J57</f>
        <v>0</v>
      </c>
      <c r="H52" s="728">
        <f>MstList!K57</f>
        <v>0</v>
      </c>
      <c r="I52" s="23"/>
      <c r="J52" s="23"/>
      <c r="K52" s="23"/>
      <c r="L52" s="23"/>
    </row>
    <row r="53" spans="1:12" ht="16.5" hidden="1" customHeight="1" x14ac:dyDescent="0.25">
      <c r="A53" s="147" t="str">
        <f t="shared" si="1"/>
        <v>0</v>
      </c>
      <c r="B53" s="1" t="str">
        <f>MstList!B58</f>
        <v>BK MZCH2503270N</v>
      </c>
      <c r="C53" s="1" t="str">
        <f>MstList!D58</f>
        <v>Headlight Assy. 2015-2016</v>
      </c>
      <c r="D53" s="5"/>
      <c r="E53" s="191" t="str">
        <f>IF(D53&gt;0,Totals!F58,"")</f>
        <v/>
      </c>
      <c r="F53" s="191">
        <f t="shared" si="0"/>
        <v>0</v>
      </c>
      <c r="G53" s="1">
        <f>MstList!J58</f>
        <v>0</v>
      </c>
      <c r="H53" s="728">
        <f>MstList!K58</f>
        <v>0</v>
      </c>
      <c r="I53" s="23"/>
      <c r="J53" s="23"/>
      <c r="K53" s="23"/>
      <c r="L53" s="23"/>
    </row>
    <row r="54" spans="1:12" ht="16.5" hidden="1" customHeight="1" x14ac:dyDescent="0.25">
      <c r="A54" s="147" t="str">
        <f t="shared" si="1"/>
        <v>0</v>
      </c>
      <c r="B54" s="9" t="str">
        <f>MstList!B59</f>
        <v>LMP BP1255H11N</v>
      </c>
      <c r="C54" s="1" t="str">
        <f>MstList!D59</f>
        <v>Headlight Bulb (2011-14)</v>
      </c>
      <c r="D54" s="5"/>
      <c r="E54" s="191" t="str">
        <f>IF(D54&gt;0,Totals!F59,"")</f>
        <v/>
      </c>
      <c r="F54" s="191">
        <f t="shared" si="0"/>
        <v>0</v>
      </c>
      <c r="G54" s="1">
        <f>MstList!J59</f>
        <v>0</v>
      </c>
      <c r="H54" s="728">
        <f>MstList!K59</f>
        <v>0</v>
      </c>
      <c r="I54" s="23"/>
      <c r="J54" s="23"/>
      <c r="K54" s="23"/>
      <c r="L54" s="23"/>
    </row>
    <row r="55" spans="1:12" ht="16.5" hidden="1" customHeight="1" x14ac:dyDescent="0.25">
      <c r="A55" s="147" t="str">
        <f t="shared" si="1"/>
        <v>0</v>
      </c>
      <c r="B55" s="1" t="str">
        <f>MstList!B60</f>
        <v>1PS72DX9AC</v>
      </c>
      <c r="C55" s="1" t="str">
        <f>MstList!D60</f>
        <v>Hood Release Cable</v>
      </c>
      <c r="D55" s="5"/>
      <c r="E55" s="191" t="str">
        <f>IF(D55&gt;0,Totals!F60,"")</f>
        <v/>
      </c>
      <c r="F55" s="191">
        <f t="shared" si="0"/>
        <v>0</v>
      </c>
      <c r="G55" s="157">
        <f>MstList!J60</f>
        <v>0</v>
      </c>
      <c r="H55" s="728">
        <f>MstList!K60</f>
        <v>0</v>
      </c>
      <c r="I55" s="23"/>
      <c r="J55" s="23"/>
      <c r="K55" s="23"/>
      <c r="L55" s="23"/>
    </row>
    <row r="56" spans="1:12" ht="16.5" hidden="1" customHeight="1" x14ac:dyDescent="0.25">
      <c r="A56" s="147" t="str">
        <f t="shared" si="1"/>
        <v>0</v>
      </c>
      <c r="B56" s="9" t="str">
        <f>MstList!B61</f>
        <v>ECH IC584</v>
      </c>
      <c r="C56" s="1" t="str">
        <f>MstList!D61</f>
        <v>Ignition Coil (2006-19)</v>
      </c>
      <c r="D56" s="5"/>
      <c r="E56" s="191" t="str">
        <f>IF(D56&gt;0,Totals!F61,"")</f>
        <v/>
      </c>
      <c r="F56" s="191">
        <f t="shared" si="0"/>
        <v>0</v>
      </c>
      <c r="G56" s="1">
        <f>MstList!J61</f>
        <v>0</v>
      </c>
      <c r="H56" s="728">
        <f>MstList!K61</f>
        <v>0</v>
      </c>
      <c r="I56" s="23"/>
      <c r="J56" s="23"/>
      <c r="K56" s="23"/>
      <c r="L56" s="23"/>
    </row>
    <row r="57" spans="1:12" ht="16.5" hidden="1" customHeight="1" x14ac:dyDescent="0.25">
      <c r="A57" s="147" t="str">
        <f t="shared" si="1"/>
        <v>0</v>
      </c>
      <c r="B57" s="1" t="str">
        <f>MstList!B62</f>
        <v>68059902AA</v>
      </c>
      <c r="C57" s="1" t="str">
        <f>MstList!D62</f>
        <v>Jack Assy.</v>
      </c>
      <c r="D57" s="5"/>
      <c r="E57" s="191" t="str">
        <f>IF(D57&gt;0,Totals!F62,"")</f>
        <v/>
      </c>
      <c r="F57" s="191">
        <f t="shared" si="0"/>
        <v>0</v>
      </c>
      <c r="G57" s="157">
        <f>MstList!J62</f>
        <v>0</v>
      </c>
      <c r="H57" s="728">
        <f>MstList!K62</f>
        <v>0</v>
      </c>
      <c r="I57" s="23"/>
      <c r="J57" s="23"/>
      <c r="K57" s="23"/>
      <c r="L57" s="23"/>
    </row>
    <row r="58" spans="1:12" ht="16.5" hidden="1" customHeight="1" x14ac:dyDescent="0.25">
      <c r="A58" s="147" t="str">
        <f t="shared" si="1"/>
        <v>0</v>
      </c>
      <c r="B58" s="1" t="str">
        <f>MstList!B63</f>
        <v>68211290AB</v>
      </c>
      <c r="C58" s="1" t="str">
        <f>MstList!D63</f>
        <v>License Plate Light LED  (2016-17)</v>
      </c>
      <c r="D58" s="5"/>
      <c r="E58" s="191" t="str">
        <f>IF(D58&gt;0,Totals!F63,"")</f>
        <v/>
      </c>
      <c r="F58" s="191">
        <f t="shared" si="0"/>
        <v>0</v>
      </c>
      <c r="G58" s="157">
        <f>MstList!J63</f>
        <v>0</v>
      </c>
      <c r="H58" s="728">
        <f>MstList!K63</f>
        <v>0</v>
      </c>
      <c r="I58" s="23"/>
      <c r="J58" s="23"/>
      <c r="K58" s="23"/>
      <c r="L58" s="23"/>
    </row>
    <row r="59" spans="1:12" ht="16.5" hidden="1" customHeight="1" x14ac:dyDescent="0.25">
      <c r="A59" s="147" t="str">
        <f t="shared" si="1"/>
        <v>0</v>
      </c>
      <c r="B59" s="1" t="str">
        <f>MstList!B64</f>
        <v>NBH 17030</v>
      </c>
      <c r="C59" s="1" t="str">
        <f>MstList!D64</f>
        <v>Heater Hose</v>
      </c>
      <c r="D59" s="5"/>
      <c r="E59" s="191" t="str">
        <f>IF(D59&gt;0,Totals!F64,"")</f>
        <v/>
      </c>
      <c r="F59" s="191">
        <f t="shared" si="0"/>
        <v>0</v>
      </c>
      <c r="G59" s="1">
        <f>MstList!J64</f>
        <v>0</v>
      </c>
      <c r="H59" s="728">
        <f>MstList!K64</f>
        <v>0</v>
      </c>
      <c r="I59" s="23"/>
      <c r="J59" s="23"/>
      <c r="K59" s="23"/>
      <c r="L59" s="23"/>
    </row>
    <row r="60" spans="1:12" ht="16.5" hidden="1" customHeight="1" x14ac:dyDescent="0.25">
      <c r="A60" s="147" t="str">
        <f t="shared" si="1"/>
        <v>0</v>
      </c>
      <c r="B60" s="1" t="str">
        <f>MstList!B65</f>
        <v>NBH 17031</v>
      </c>
      <c r="C60" s="1" t="str">
        <f>MstList!D65</f>
        <v>Heater Hose</v>
      </c>
      <c r="D60" s="5"/>
      <c r="E60" s="191" t="str">
        <f>IF(D60&gt;0,Totals!F65,"")</f>
        <v/>
      </c>
      <c r="F60" s="191">
        <f t="shared" si="0"/>
        <v>0</v>
      </c>
      <c r="G60" s="1">
        <f>MstList!J65</f>
        <v>0</v>
      </c>
      <c r="H60" s="728"/>
      <c r="I60" s="23"/>
      <c r="J60" s="23"/>
      <c r="K60" s="23"/>
      <c r="L60" s="23"/>
    </row>
    <row r="61" spans="1:12" ht="16.5" hidden="1" customHeight="1" x14ac:dyDescent="0.25">
      <c r="A61" s="147" t="str">
        <f t="shared" si="1"/>
        <v>0</v>
      </c>
      <c r="B61" s="1" t="str">
        <f>MstList!B66</f>
        <v>5168389AB</v>
      </c>
      <c r="C61" s="1" t="str">
        <f>MstList!D66</f>
        <v>Lower Control Arm (Up to 2015)</v>
      </c>
      <c r="D61" s="5"/>
      <c r="E61" s="191" t="str">
        <f>IF(D61&gt;0,Totals!F66,"")</f>
        <v/>
      </c>
      <c r="F61" s="191">
        <f t="shared" si="0"/>
        <v>0</v>
      </c>
      <c r="G61" s="157">
        <f>MstList!J66</f>
        <v>0</v>
      </c>
      <c r="H61" s="728"/>
      <c r="I61" s="23"/>
      <c r="J61" s="23"/>
      <c r="K61" s="23"/>
      <c r="L61" s="23"/>
    </row>
    <row r="62" spans="1:12" ht="16.5" hidden="1" customHeight="1" x14ac:dyDescent="0.25">
      <c r="A62" s="147" t="str">
        <f t="shared" si="1"/>
        <v>0</v>
      </c>
      <c r="B62" s="1" t="str">
        <f>MstList!B67</f>
        <v>6509423AA</v>
      </c>
      <c r="C62" s="1" t="str">
        <f>MstList!D67</f>
        <v>Lug Nuts</v>
      </c>
      <c r="D62" s="5"/>
      <c r="E62" s="191" t="str">
        <f>IF(D62&gt;0,Totals!F67,"")</f>
        <v/>
      </c>
      <c r="F62" s="191">
        <f t="shared" si="0"/>
        <v>0</v>
      </c>
      <c r="G62" s="157">
        <f>MstList!J67</f>
        <v>0</v>
      </c>
      <c r="H62" s="728">
        <f>MstList!K67</f>
        <v>0</v>
      </c>
      <c r="I62" s="23"/>
      <c r="J62" s="23"/>
      <c r="K62" s="23"/>
      <c r="L62" s="23"/>
    </row>
    <row r="63" spans="1:12" ht="16.5" hidden="1" customHeight="1" x14ac:dyDescent="0.25">
      <c r="A63" s="147" t="str">
        <f t="shared" ref="A63:A126" si="2">IF(D63="","0","1")</f>
        <v>0</v>
      </c>
      <c r="B63" s="1" t="str">
        <f>MstList!B68</f>
        <v>NOE 7041929</v>
      </c>
      <c r="C63" s="1" t="str">
        <f>MstList!D68</f>
        <v>Oil Drain Plug  (2006-19)</v>
      </c>
      <c r="D63" s="5"/>
      <c r="E63" s="191" t="str">
        <f>IF(D63&gt;0,Totals!F68,"")</f>
        <v/>
      </c>
      <c r="F63" s="191">
        <f t="shared" ref="F63:F126" si="3">PRODUCT(D63:E63)</f>
        <v>0</v>
      </c>
      <c r="G63" s="1">
        <f>MstList!J68</f>
        <v>0</v>
      </c>
      <c r="H63" s="728">
        <f>MstList!K68</f>
        <v>0</v>
      </c>
      <c r="I63" s="23"/>
      <c r="J63" s="23"/>
      <c r="K63" s="23"/>
      <c r="L63" s="23"/>
    </row>
    <row r="64" spans="1:12" ht="16.5" hidden="1" customHeight="1" x14ac:dyDescent="0.25">
      <c r="A64" s="147" t="str">
        <f t="shared" si="2"/>
        <v>0</v>
      </c>
      <c r="B64" s="1" t="str">
        <f>MstList!B69</f>
        <v>ECH OP6185</v>
      </c>
      <c r="C64" s="1" t="str">
        <f>MstList!D69</f>
        <v>Oil Pressure Sensor (2011-2016)</v>
      </c>
      <c r="D64" s="5"/>
      <c r="E64" s="191" t="str">
        <f>IF(D64&gt;0,Totals!F69,"")</f>
        <v/>
      </c>
      <c r="F64" s="191">
        <f t="shared" si="3"/>
        <v>0</v>
      </c>
      <c r="G64" s="1">
        <f>MstList!J69</f>
        <v>0</v>
      </c>
      <c r="H64" s="728">
        <f>MstList!K69</f>
        <v>0</v>
      </c>
      <c r="I64" s="23"/>
      <c r="J64" s="23"/>
      <c r="K64" s="23"/>
      <c r="L64" s="23"/>
    </row>
    <row r="65" spans="1:12" ht="16.5" hidden="1" customHeight="1" x14ac:dyDescent="0.25">
      <c r="A65" s="147" t="str">
        <f t="shared" si="2"/>
        <v>0</v>
      </c>
      <c r="B65" s="1" t="str">
        <f>MstList!B70</f>
        <v>NOE 60536361</v>
      </c>
      <c r="C65" s="1" t="str">
        <f>MstList!D70</f>
        <v>Power Steering Reservoir (2011-19)</v>
      </c>
      <c r="D65" s="5"/>
      <c r="E65" s="191" t="str">
        <f>IF(D65&gt;0,Totals!F70,"")</f>
        <v/>
      </c>
      <c r="F65" s="191">
        <f t="shared" si="3"/>
        <v>0</v>
      </c>
      <c r="G65" s="1">
        <f>MstList!J70</f>
        <v>0</v>
      </c>
      <c r="H65" s="728">
        <f>MstList!K70</f>
        <v>0</v>
      </c>
      <c r="I65" s="23"/>
      <c r="J65" s="23"/>
      <c r="K65" s="23"/>
      <c r="L65" s="23"/>
    </row>
    <row r="66" spans="1:12" ht="16.5" hidden="1" customHeight="1" x14ac:dyDescent="0.25">
      <c r="A66" s="147" t="str">
        <f t="shared" si="2"/>
        <v>0</v>
      </c>
      <c r="B66" s="1" t="str">
        <f>MstList!B71</f>
        <v>680509524AK</v>
      </c>
      <c r="C66" s="1" t="str">
        <f>MstList!D71</f>
        <v>Power Steering Pump</v>
      </c>
      <c r="D66" s="5"/>
      <c r="E66" s="191" t="str">
        <f>IF(D66&gt;0,Totals!F71,"")</f>
        <v/>
      </c>
      <c r="F66" s="191">
        <f t="shared" si="3"/>
        <v>0</v>
      </c>
      <c r="G66" s="157">
        <f>MstList!J71</f>
        <v>0</v>
      </c>
      <c r="H66" s="728">
        <f>MstList!K71</f>
        <v>0</v>
      </c>
      <c r="I66" s="23"/>
      <c r="J66" s="23"/>
      <c r="K66" s="23"/>
      <c r="L66" s="23"/>
    </row>
    <row r="67" spans="1:12" ht="16.5" hidden="1" customHeight="1" x14ac:dyDescent="0.25">
      <c r="A67" s="147" t="str">
        <f t="shared" si="2"/>
        <v>0</v>
      </c>
      <c r="B67" s="1" t="str">
        <f>MstList!B72</f>
        <v>4627851AA</v>
      </c>
      <c r="C67" s="1" t="str">
        <f>MstList!D72</f>
        <v>Pulley, Idler Ribbed</v>
      </c>
      <c r="D67" s="5"/>
      <c r="E67" s="191" t="str">
        <f>IF(D67&gt;0,Totals!F72,"")</f>
        <v/>
      </c>
      <c r="F67" s="191">
        <f t="shared" si="3"/>
        <v>0</v>
      </c>
      <c r="G67" s="157">
        <f>MstList!J72</f>
        <v>0</v>
      </c>
      <c r="H67" s="728">
        <f>MstList!K72</f>
        <v>0</v>
      </c>
      <c r="I67" s="23"/>
      <c r="J67" s="23"/>
      <c r="K67" s="23"/>
      <c r="L67" s="23"/>
    </row>
    <row r="68" spans="1:12" ht="16.5" hidden="1" customHeight="1" x14ac:dyDescent="0.25">
      <c r="A68" s="147" t="str">
        <f t="shared" si="2"/>
        <v>0</v>
      </c>
      <c r="B68" s="1" t="str">
        <f>MstList!B73</f>
        <v>NBH38018</v>
      </c>
      <c r="C68" s="1" t="str">
        <f>MstList!D73</f>
        <v>Pulley, Idler Smooth</v>
      </c>
      <c r="D68" s="5"/>
      <c r="E68" s="191" t="str">
        <f>IF(D68&gt;0,Totals!F73,"")</f>
        <v/>
      </c>
      <c r="F68" s="191">
        <f t="shared" si="3"/>
        <v>0</v>
      </c>
      <c r="G68" s="1">
        <f>MstList!J73</f>
        <v>0</v>
      </c>
      <c r="H68" s="728">
        <f>MstList!K73</f>
        <v>0</v>
      </c>
      <c r="I68" s="23"/>
      <c r="J68" s="23"/>
      <c r="K68" s="23"/>
      <c r="L68" s="23"/>
    </row>
    <row r="69" spans="1:12" ht="16.5" hidden="1" customHeight="1" x14ac:dyDescent="0.25">
      <c r="A69" s="147" t="str">
        <f t="shared" si="2"/>
        <v>0</v>
      </c>
      <c r="B69" s="1" t="str">
        <f>MstList!B74</f>
        <v>68050126AB</v>
      </c>
      <c r="C69" s="1" t="str">
        <f>MstList!D74</f>
        <v>Radiator</v>
      </c>
      <c r="D69" s="5"/>
      <c r="E69" s="191" t="str">
        <f>IF(D69&gt;0,Totals!F74,"")</f>
        <v/>
      </c>
      <c r="F69" s="191">
        <f t="shared" si="3"/>
        <v>0</v>
      </c>
      <c r="G69" s="157">
        <f>MstList!J74</f>
        <v>0</v>
      </c>
      <c r="H69" s="728">
        <f>MstList!K74</f>
        <v>0</v>
      </c>
      <c r="I69" s="23"/>
      <c r="J69" s="23"/>
      <c r="K69" s="23"/>
      <c r="L69" s="23"/>
    </row>
    <row r="70" spans="1:12" ht="16.5" hidden="1" customHeight="1" x14ac:dyDescent="0.25">
      <c r="A70" s="147" t="str">
        <f t="shared" si="2"/>
        <v>0</v>
      </c>
      <c r="B70" s="1" t="str">
        <f>MstList!B75</f>
        <v>4598103AG</v>
      </c>
      <c r="C70" s="1" t="str">
        <f>MstList!D75</f>
        <v>Lower Radiator Hose  2011-18</v>
      </c>
      <c r="D70" s="5"/>
      <c r="E70" s="191" t="str">
        <f>IF(D70&gt;0,Totals!F75,"")</f>
        <v/>
      </c>
      <c r="F70" s="191">
        <f t="shared" si="3"/>
        <v>0</v>
      </c>
      <c r="G70" s="157">
        <f>MstList!J75</f>
        <v>0</v>
      </c>
      <c r="H70" s="728">
        <f>MstList!K75</f>
        <v>0</v>
      </c>
      <c r="I70" s="23"/>
      <c r="J70" s="23"/>
      <c r="K70" s="23"/>
      <c r="L70" s="23"/>
    </row>
    <row r="71" spans="1:12" ht="16.5" hidden="1" customHeight="1" x14ac:dyDescent="0.25">
      <c r="A71" s="147" t="str">
        <f t="shared" si="2"/>
        <v>0</v>
      </c>
      <c r="B71" s="1" t="str">
        <f>MstList!B76</f>
        <v>57010338AD</v>
      </c>
      <c r="C71" s="1" t="str">
        <f>MstList!D76</f>
        <v>Skid Plate, Front, 2011-2012</v>
      </c>
      <c r="D71" s="5"/>
      <c r="E71" s="191" t="str">
        <f>IF(D71&gt;0,Totals!F76,"")</f>
        <v/>
      </c>
      <c r="F71" s="191">
        <f t="shared" si="3"/>
        <v>0</v>
      </c>
      <c r="G71" s="157">
        <f>MstList!J76</f>
        <v>0</v>
      </c>
      <c r="H71" s="728">
        <f>MstList!K76</f>
        <v>0</v>
      </c>
      <c r="I71" s="23"/>
      <c r="J71" s="23"/>
      <c r="K71" s="23"/>
      <c r="L71" s="23"/>
    </row>
    <row r="72" spans="1:12" ht="16.5" hidden="1" customHeight="1" x14ac:dyDescent="0.25">
      <c r="A72" s="147" t="str">
        <f t="shared" si="2"/>
        <v>0</v>
      </c>
      <c r="B72" s="1" t="str">
        <f>MstList!B77</f>
        <v>4806074AI</v>
      </c>
      <c r="C72" s="1" t="str">
        <f>MstList!D77</f>
        <v>Skid Plate, Front, 2013-2014</v>
      </c>
      <c r="D72" s="5"/>
      <c r="E72" s="191" t="str">
        <f>IF(D72&gt;0,Totals!F77,"")</f>
        <v/>
      </c>
      <c r="F72" s="191">
        <f t="shared" si="3"/>
        <v>0</v>
      </c>
      <c r="G72" s="157">
        <f>MstList!J77</f>
        <v>0</v>
      </c>
      <c r="H72" s="728">
        <f>MstList!K77</f>
        <v>0</v>
      </c>
      <c r="I72" s="23"/>
      <c r="J72" s="23"/>
      <c r="K72" s="23"/>
      <c r="L72" s="23"/>
    </row>
    <row r="73" spans="1:12" ht="16.5" hidden="1" customHeight="1" x14ac:dyDescent="0.25">
      <c r="A73" s="147" t="str">
        <f t="shared" si="2"/>
        <v>0</v>
      </c>
      <c r="B73" s="1" t="str">
        <f>MstList!B78</f>
        <v>68059234AD</v>
      </c>
      <c r="C73" s="1" t="str">
        <f>MstList!D78</f>
        <v>Shifter Assy.</v>
      </c>
      <c r="D73" s="5"/>
      <c r="E73" s="191" t="str">
        <f>IF(D73&gt;0,Totals!F78,"")</f>
        <v/>
      </c>
      <c r="F73" s="191">
        <f t="shared" si="3"/>
        <v>0</v>
      </c>
      <c r="G73" s="157">
        <f>MstList!J78</f>
        <v>0</v>
      </c>
      <c r="H73" s="728">
        <f>MstList!K78</f>
        <v>0</v>
      </c>
      <c r="I73" s="23"/>
      <c r="J73" s="23"/>
      <c r="K73" s="23"/>
      <c r="L73" s="23"/>
    </row>
    <row r="74" spans="1:12" ht="16.5" hidden="1" customHeight="1" x14ac:dyDescent="0.25">
      <c r="A74" s="147" t="str">
        <f t="shared" si="2"/>
        <v>0</v>
      </c>
      <c r="B74" s="731" t="str">
        <f>MstList!B79</f>
        <v>CRB 2284095</v>
      </c>
      <c r="C74" s="176" t="str">
        <f>MstList!D79</f>
        <v xml:space="preserve">Purge Valve  </v>
      </c>
      <c r="D74" s="176"/>
      <c r="E74" s="197" t="str">
        <f>IF(D74&gt;0,Totals!F79,"")</f>
        <v/>
      </c>
      <c r="F74" s="197">
        <f t="shared" si="3"/>
        <v>0</v>
      </c>
      <c r="G74" s="176">
        <f>MstList!J79</f>
        <v>0</v>
      </c>
      <c r="H74" s="254">
        <f>MstList!K79</f>
        <v>0</v>
      </c>
      <c r="I74" s="23"/>
      <c r="J74" s="23"/>
      <c r="K74" s="23"/>
      <c r="L74" s="23"/>
    </row>
    <row r="75" spans="1:12" ht="16.5" hidden="1" customHeight="1" x14ac:dyDescent="0.25">
      <c r="A75" s="147" t="str">
        <f t="shared" si="2"/>
        <v>0</v>
      </c>
      <c r="B75" s="1" t="str">
        <f>MstList!B80</f>
        <v>CHA 446</v>
      </c>
      <c r="C75" s="1" t="str">
        <f>MstList!D80</f>
        <v>Spark Plugs (2011  Only)</v>
      </c>
      <c r="D75" s="5"/>
      <c r="E75" s="191" t="str">
        <f>IF(D75&gt;0,Totals!F80,"")</f>
        <v/>
      </c>
      <c r="F75" s="191">
        <f t="shared" si="3"/>
        <v>0</v>
      </c>
      <c r="G75" s="1">
        <f>MstList!J80</f>
        <v>0</v>
      </c>
      <c r="H75" s="728">
        <f>MstList!K80</f>
        <v>0</v>
      </c>
      <c r="I75" s="23"/>
      <c r="J75" s="23"/>
      <c r="K75" s="23"/>
      <c r="L75" s="23"/>
    </row>
    <row r="76" spans="1:12" ht="16.5" hidden="1" customHeight="1" x14ac:dyDescent="0.25">
      <c r="A76" s="147" t="str">
        <f t="shared" si="2"/>
        <v>0</v>
      </c>
      <c r="B76" s="1" t="str">
        <f>MstList!B81</f>
        <v>NGK 92174</v>
      </c>
      <c r="C76" s="1" t="str">
        <f>MstList!D81</f>
        <v>Spark Plugs, (2013-2015)</v>
      </c>
      <c r="D76" s="5"/>
      <c r="E76" s="191" t="str">
        <f>IF(D76&gt;0,Totals!F81,"")</f>
        <v/>
      </c>
      <c r="F76" s="191">
        <f t="shared" si="3"/>
        <v>0</v>
      </c>
      <c r="G76" s="1">
        <f>MstList!J81</f>
        <v>0</v>
      </c>
      <c r="H76" s="728">
        <f>MstList!K81</f>
        <v>0</v>
      </c>
      <c r="I76" s="23"/>
      <c r="J76" s="23"/>
      <c r="K76" s="23"/>
      <c r="L76" s="23"/>
    </row>
    <row r="77" spans="1:12" ht="16.5" hidden="1" customHeight="1" x14ac:dyDescent="0.25">
      <c r="A77" s="147" t="str">
        <f t="shared" si="2"/>
        <v>0</v>
      </c>
      <c r="B77" s="1" t="str">
        <f>MstList!B82</f>
        <v>NBH 25060820</v>
      </c>
      <c r="C77" s="1" t="str">
        <f>MstList!D82</f>
        <v>Serpentine Belt (2012-19)</v>
      </c>
      <c r="D77" s="5"/>
      <c r="E77" s="191" t="str">
        <f>IF(D77&gt;0,Totals!F82,"")</f>
        <v/>
      </c>
      <c r="F77" s="191">
        <f t="shared" si="3"/>
        <v>0</v>
      </c>
      <c r="G77" s="1">
        <f>MstList!J82</f>
        <v>0</v>
      </c>
      <c r="H77" s="728">
        <f>MstList!K82</f>
        <v>0</v>
      </c>
      <c r="I77" s="23"/>
      <c r="J77" s="23"/>
      <c r="K77" s="23"/>
      <c r="L77" s="23"/>
    </row>
    <row r="78" spans="1:12" ht="16.5" hidden="1" customHeight="1" x14ac:dyDescent="0.25">
      <c r="A78" s="147" t="str">
        <f t="shared" si="2"/>
        <v>0</v>
      </c>
      <c r="B78" s="1" t="str">
        <f>MstList!B83</f>
        <v>NBH 25060825</v>
      </c>
      <c r="C78" s="1" t="str">
        <f>MstList!D83</f>
        <v>Serpentine Belt 2006-11</v>
      </c>
      <c r="D78" s="5"/>
      <c r="E78" s="191" t="str">
        <f>IF(D78&gt;0,Totals!F83,"")</f>
        <v/>
      </c>
      <c r="F78" s="191">
        <f t="shared" si="3"/>
        <v>0</v>
      </c>
      <c r="G78" s="1">
        <f>MstList!J83</f>
        <v>0</v>
      </c>
      <c r="H78" s="728">
        <f>MstList!K83</f>
        <v>0</v>
      </c>
      <c r="I78" s="23"/>
      <c r="J78" s="23"/>
      <c r="K78" s="23"/>
      <c r="L78" s="23"/>
    </row>
    <row r="79" spans="1:12" ht="16.5" hidden="1" customHeight="1" x14ac:dyDescent="0.25">
      <c r="A79" s="147" t="str">
        <f t="shared" si="2"/>
        <v>0</v>
      </c>
      <c r="B79" s="1" t="str">
        <f>MstList!B84</f>
        <v>6701-0483</v>
      </c>
      <c r="C79" s="157" t="str">
        <f>MstList!D84</f>
        <v>Spot Light Handle (Not in Prolink)</v>
      </c>
      <c r="D79" s="5"/>
      <c r="E79" s="191" t="str">
        <f>IF(D79&gt;0,Totals!F84,"")</f>
        <v/>
      </c>
      <c r="F79" s="191">
        <f t="shared" si="3"/>
        <v>0</v>
      </c>
      <c r="G79" s="1">
        <f>MstList!J84</f>
        <v>0</v>
      </c>
      <c r="H79" s="728">
        <f>MstList!K84</f>
        <v>0</v>
      </c>
      <c r="I79" s="23"/>
      <c r="J79" s="23"/>
      <c r="K79" s="23"/>
      <c r="L79" s="23"/>
    </row>
    <row r="80" spans="1:12" ht="16.5" hidden="1" customHeight="1" x14ac:dyDescent="0.25">
      <c r="A80" s="147" t="str">
        <f t="shared" si="2"/>
        <v>0</v>
      </c>
      <c r="B80" s="731" t="str">
        <f>MstList!B85</f>
        <v>LMP 4049N</v>
      </c>
      <c r="C80" s="176" t="str">
        <f>MstList!D85</f>
        <v>SPOTLIGHT BULB</v>
      </c>
      <c r="D80" s="732"/>
      <c r="E80" s="130" t="str">
        <f>IF(D80&gt;0,Totals!F85,"")</f>
        <v/>
      </c>
      <c r="F80" s="130">
        <f t="shared" si="3"/>
        <v>0</v>
      </c>
      <c r="G80" s="176">
        <f>MstList!J85</f>
        <v>0</v>
      </c>
      <c r="H80" s="254">
        <f>MstList!K85</f>
        <v>0</v>
      </c>
      <c r="I80" s="23"/>
      <c r="J80" s="23"/>
      <c r="K80" s="23"/>
      <c r="L80" s="23"/>
    </row>
    <row r="81" spans="1:12" ht="16.5" hidden="1" customHeight="1" x14ac:dyDescent="0.25">
      <c r="A81" s="147" t="str">
        <f t="shared" si="2"/>
        <v>0</v>
      </c>
      <c r="B81" s="9">
        <f>MstList!B86</f>
        <v>7304701</v>
      </c>
      <c r="C81" s="733" t="str">
        <f>MstList!D86</f>
        <v>Spotlight Assembly</v>
      </c>
      <c r="D81" s="5"/>
      <c r="E81" s="191" t="str">
        <f>IF(D81&gt;0,Totals!F86,"")</f>
        <v/>
      </c>
      <c r="F81" s="191">
        <f t="shared" si="3"/>
        <v>0</v>
      </c>
      <c r="G81" s="1">
        <f>MstList!J86</f>
        <v>0</v>
      </c>
      <c r="H81" s="728">
        <f>MstList!K86</f>
        <v>0</v>
      </c>
      <c r="I81" s="23"/>
      <c r="J81" s="23"/>
      <c r="K81" s="23"/>
      <c r="L81" s="23"/>
    </row>
    <row r="82" spans="1:12" ht="16.5" hidden="1" customHeight="1" x14ac:dyDescent="0.25">
      <c r="A82" s="147" t="str">
        <f t="shared" si="2"/>
        <v>0</v>
      </c>
      <c r="B82" s="1" t="str">
        <f>MstList!B87</f>
        <v>4608801AB</v>
      </c>
      <c r="C82" s="1" t="str">
        <f>MstList!D87</f>
        <v xml:space="preserve">Starter-RWD Only </v>
      </c>
      <c r="D82" s="5"/>
      <c r="E82" s="191" t="str">
        <f>IF(D82&gt;0,Totals!F87,"")</f>
        <v/>
      </c>
      <c r="F82" s="191">
        <f t="shared" si="3"/>
        <v>0</v>
      </c>
      <c r="G82" s="157">
        <f>MstList!J87</f>
        <v>0</v>
      </c>
      <c r="H82" s="728">
        <f>MstList!K87</f>
        <v>0</v>
      </c>
      <c r="I82" s="23"/>
      <c r="J82" s="23"/>
      <c r="K82" s="23"/>
      <c r="L82" s="23"/>
    </row>
    <row r="83" spans="1:12" ht="16.5" hidden="1" customHeight="1" x14ac:dyDescent="0.25">
      <c r="A83" s="147" t="str">
        <f t="shared" si="2"/>
        <v>0</v>
      </c>
      <c r="B83" s="1" t="str">
        <f>MstList!B88</f>
        <v>NCP 2652915</v>
      </c>
      <c r="C83" s="1" t="str">
        <f>MstList!D88</f>
        <v>Sway Bar Bushing, 1.06</v>
      </c>
      <c r="D83" s="5"/>
      <c r="E83" s="191" t="str">
        <f>IF(D83&gt;0,Totals!F88,"")</f>
        <v/>
      </c>
      <c r="F83" s="191">
        <f t="shared" si="3"/>
        <v>0</v>
      </c>
      <c r="G83" s="1">
        <f>MstList!J88</f>
        <v>0</v>
      </c>
      <c r="H83" s="728">
        <f>MstList!K88</f>
        <v>0</v>
      </c>
      <c r="I83" s="23"/>
      <c r="J83" s="23"/>
      <c r="K83" s="23"/>
      <c r="L83" s="23"/>
    </row>
    <row r="84" spans="1:12" ht="16.5" hidden="1" customHeight="1" x14ac:dyDescent="0.25">
      <c r="A84" s="147" t="str">
        <f t="shared" si="2"/>
        <v>0</v>
      </c>
      <c r="B84" s="1" t="str">
        <f>MstList!B89</f>
        <v>NCP 2652673</v>
      </c>
      <c r="C84" s="1" t="str">
        <f>MstList!D89</f>
        <v>Sway Bar Bushing, 1.18</v>
      </c>
      <c r="D84" s="5"/>
      <c r="E84" s="191" t="str">
        <f>IF(D84&gt;0,Totals!F89,"")</f>
        <v/>
      </c>
      <c r="F84" s="191">
        <f t="shared" si="3"/>
        <v>0</v>
      </c>
      <c r="G84" s="1">
        <f>MstList!J89</f>
        <v>0</v>
      </c>
      <c r="H84" s="728">
        <f>MstList!K89</f>
        <v>0</v>
      </c>
      <c r="I84" s="23"/>
      <c r="J84" s="23"/>
      <c r="K84" s="23"/>
      <c r="L84" s="23"/>
    </row>
    <row r="85" spans="1:12" ht="16.5" hidden="1" customHeight="1" x14ac:dyDescent="0.25">
      <c r="A85" s="147" t="str">
        <f t="shared" si="2"/>
        <v>0</v>
      </c>
      <c r="B85" s="1" t="str">
        <f>MstList!B90</f>
        <v>NCP 2651618</v>
      </c>
      <c r="C85" s="1" t="str">
        <f>MstList!D90</f>
        <v>Sway Bar Links</v>
      </c>
      <c r="D85" s="5"/>
      <c r="E85" s="191" t="str">
        <f>IF(D85&gt;0,Totals!F90,"")</f>
        <v/>
      </c>
      <c r="F85" s="191">
        <f t="shared" si="3"/>
        <v>0</v>
      </c>
      <c r="G85" s="1">
        <f>MstList!J90</f>
        <v>0</v>
      </c>
      <c r="H85" s="728">
        <f>MstList!K90</f>
        <v>0</v>
      </c>
      <c r="I85" s="23"/>
      <c r="J85" s="23"/>
      <c r="K85" s="23"/>
      <c r="L85" s="23"/>
    </row>
    <row r="86" spans="1:12" ht="16.5" hidden="1" customHeight="1" x14ac:dyDescent="0.25">
      <c r="A86" s="147" t="str">
        <f t="shared" si="2"/>
        <v>0</v>
      </c>
      <c r="B86" s="1" t="str">
        <f>MstList!B91</f>
        <v>NCP 2651619</v>
      </c>
      <c r="C86" s="1" t="str">
        <f>MstList!D91</f>
        <v>Sway Bar Links</v>
      </c>
      <c r="D86" s="5"/>
      <c r="E86" s="191" t="str">
        <f>IF(D86&gt;0,Totals!F91,"")</f>
        <v/>
      </c>
      <c r="F86" s="191">
        <f t="shared" si="3"/>
        <v>0</v>
      </c>
      <c r="G86" s="1">
        <f>MstList!J91</f>
        <v>0</v>
      </c>
      <c r="H86" s="728">
        <f>MstList!K91</f>
        <v>0</v>
      </c>
      <c r="I86" s="23"/>
      <c r="J86" s="23"/>
      <c r="K86" s="23"/>
      <c r="L86" s="23"/>
    </row>
    <row r="87" spans="1:12" ht="16.5" hidden="1" customHeight="1" x14ac:dyDescent="0.25">
      <c r="A87" s="147" t="str">
        <f t="shared" si="2"/>
        <v>0</v>
      </c>
      <c r="B87" s="1" t="str">
        <f>MstList!B92</f>
        <v>LMP4157LLN</v>
      </c>
      <c r="C87" s="1" t="str">
        <f>MstList!D92</f>
        <v>Tail Light Bulb</v>
      </c>
      <c r="D87" s="5"/>
      <c r="E87" s="191" t="str">
        <f>IF(D87&gt;0,Totals!F92,"")</f>
        <v/>
      </c>
      <c r="F87" s="191">
        <f t="shared" si="3"/>
        <v>0</v>
      </c>
      <c r="G87" s="1">
        <f>MstList!J92</f>
        <v>0</v>
      </c>
      <c r="H87" s="728">
        <f>MstList!K92</f>
        <v>0</v>
      </c>
      <c r="I87" s="23"/>
      <c r="J87" s="23"/>
      <c r="K87" s="23"/>
      <c r="L87" s="23"/>
    </row>
    <row r="88" spans="1:12" ht="16.5" hidden="1" customHeight="1" x14ac:dyDescent="0.25">
      <c r="A88" s="147" t="str">
        <f t="shared" si="2"/>
        <v>0</v>
      </c>
      <c r="B88" s="1" t="str">
        <f>MstList!B93</f>
        <v>6511905AA</v>
      </c>
      <c r="C88" s="1" t="str">
        <f>MstList!D93</f>
        <v>Tension Strut nut</v>
      </c>
      <c r="D88" s="5"/>
      <c r="E88" s="191" t="str">
        <f>IF(D88&gt;0,Totals!F93,"")</f>
        <v/>
      </c>
      <c r="F88" s="191">
        <f t="shared" si="3"/>
        <v>0</v>
      </c>
      <c r="G88" s="157">
        <f>MstList!J93</f>
        <v>0</v>
      </c>
      <c r="H88" s="728">
        <f>MstList!K93</f>
        <v>0</v>
      </c>
      <c r="I88" s="23"/>
      <c r="J88" s="23"/>
      <c r="K88" s="23"/>
      <c r="L88" s="23"/>
    </row>
    <row r="89" spans="1:12" ht="16.5" hidden="1" customHeight="1" x14ac:dyDescent="0.25">
      <c r="A89" s="147" t="str">
        <f t="shared" si="2"/>
        <v>0</v>
      </c>
      <c r="B89" s="1" t="str">
        <f>MstList!B94</f>
        <v>5168652AC</v>
      </c>
      <c r="C89" s="1" t="str">
        <f>MstList!D94</f>
        <v>Tension Strut</v>
      </c>
      <c r="D89" s="5"/>
      <c r="E89" s="191" t="str">
        <f>IF(D89&gt;0,Totals!F94,"")</f>
        <v/>
      </c>
      <c r="F89" s="191">
        <f t="shared" si="3"/>
        <v>0</v>
      </c>
      <c r="G89" s="157">
        <f>MstList!J94</f>
        <v>0</v>
      </c>
      <c r="H89" s="728">
        <f>MstList!K94</f>
        <v>0</v>
      </c>
      <c r="I89" s="23"/>
      <c r="J89" s="23"/>
      <c r="K89" s="23"/>
      <c r="L89" s="23"/>
    </row>
    <row r="90" spans="1:12" ht="16.5" hidden="1" customHeight="1" x14ac:dyDescent="0.25">
      <c r="A90" s="147" t="str">
        <f t="shared" si="2"/>
        <v>0</v>
      </c>
      <c r="B90" s="1" t="str">
        <f>MstList!B95</f>
        <v>5168653AC</v>
      </c>
      <c r="C90" s="1" t="str">
        <f>MstList!D95</f>
        <v>Tension Strut</v>
      </c>
      <c r="D90" s="5"/>
      <c r="E90" s="191" t="str">
        <f>IF(D90&gt;0,Totals!F95,"")</f>
        <v/>
      </c>
      <c r="F90" s="191">
        <f t="shared" si="3"/>
        <v>0</v>
      </c>
      <c r="G90" s="157">
        <f>MstList!J95</f>
        <v>0</v>
      </c>
      <c r="H90" s="728">
        <f>MstList!K95</f>
        <v>0</v>
      </c>
      <c r="I90" s="23"/>
      <c r="J90" s="23"/>
      <c r="K90" s="23"/>
      <c r="L90" s="23"/>
    </row>
    <row r="91" spans="1:12" ht="16.5" hidden="1" customHeight="1" x14ac:dyDescent="0.25">
      <c r="A91" s="147" t="str">
        <f t="shared" si="2"/>
        <v>0</v>
      </c>
      <c r="B91" s="731" t="str">
        <f>MstList!B96</f>
        <v>NS272665</v>
      </c>
      <c r="C91" s="176" t="str">
        <f>MstList!D96</f>
        <v xml:space="preserve">Quick Front Strut 2011-2016 </v>
      </c>
      <c r="D91" s="732"/>
      <c r="E91" s="130" t="str">
        <f>IF(D91&gt;0,Totals!F96,"")</f>
        <v/>
      </c>
      <c r="F91" s="130">
        <f t="shared" si="3"/>
        <v>0</v>
      </c>
      <c r="G91" s="176">
        <f>MstList!J96</f>
        <v>0</v>
      </c>
      <c r="H91" s="254">
        <f>MstList!K96</f>
        <v>0</v>
      </c>
      <c r="I91" s="23"/>
      <c r="J91" s="23"/>
      <c r="K91" s="23"/>
      <c r="L91" s="23"/>
    </row>
    <row r="92" spans="1:12" ht="16.5" hidden="1" customHeight="1" x14ac:dyDescent="0.25">
      <c r="A92" s="147" t="str">
        <f t="shared" si="2"/>
        <v>0</v>
      </c>
      <c r="B92" s="1" t="str">
        <f>MstList!B97</f>
        <v>THM 449203</v>
      </c>
      <c r="C92" s="1" t="str">
        <f>MstList!D97</f>
        <v>Thermostat (2006-19)</v>
      </c>
      <c r="D92" s="5"/>
      <c r="E92" s="191" t="str">
        <f>IF(D92&gt;0,Totals!F97,"")</f>
        <v/>
      </c>
      <c r="F92" s="191">
        <f t="shared" si="3"/>
        <v>0</v>
      </c>
      <c r="G92" s="1">
        <f>MstList!J97</f>
        <v>0</v>
      </c>
      <c r="H92" s="728">
        <f>MstList!K97</f>
        <v>0</v>
      </c>
      <c r="I92" s="23"/>
      <c r="J92" s="23"/>
      <c r="K92" s="23"/>
      <c r="L92" s="23"/>
    </row>
    <row r="93" spans="1:12" ht="16.5" hidden="1" customHeight="1" x14ac:dyDescent="0.25">
      <c r="A93" s="147" t="str">
        <f t="shared" si="2"/>
        <v>0</v>
      </c>
      <c r="B93" s="1" t="str">
        <f>MstList!B98</f>
        <v>NCP2693893</v>
      </c>
      <c r="C93" s="1" t="str">
        <f>MstList!D98</f>
        <v>Tie Rod, Inner (2015-18 AWD)</v>
      </c>
      <c r="D93" s="5"/>
      <c r="E93" s="191" t="str">
        <f>IF(D93&gt;0,Totals!F98,"")</f>
        <v/>
      </c>
      <c r="F93" s="191">
        <f t="shared" si="3"/>
        <v>0</v>
      </c>
      <c r="G93" s="1">
        <f>MstList!J98</f>
        <v>0</v>
      </c>
      <c r="H93" s="728">
        <f>MstList!K98</f>
        <v>0</v>
      </c>
      <c r="I93" s="29"/>
      <c r="J93" s="23"/>
      <c r="K93" s="23"/>
      <c r="L93" s="23"/>
    </row>
    <row r="94" spans="1:12" ht="16.5" hidden="1" customHeight="1" x14ac:dyDescent="0.25">
      <c r="A94" s="147" t="str">
        <f t="shared" si="2"/>
        <v>0</v>
      </c>
      <c r="B94" s="1" t="str">
        <f>MstList!B99</f>
        <v>68263723AA</v>
      </c>
      <c r="C94" s="1" t="str">
        <f>MstList!D99</f>
        <v>Inner Tie Rod Boot Kit (2011-20)</v>
      </c>
      <c r="D94" s="5"/>
      <c r="E94" s="191" t="str">
        <f>IF(D94&gt;0,Totals!F99,"")</f>
        <v/>
      </c>
      <c r="F94" s="191">
        <f t="shared" si="3"/>
        <v>0</v>
      </c>
      <c r="G94" s="157">
        <f>MstList!J99</f>
        <v>0</v>
      </c>
      <c r="H94" s="728">
        <f>MstList!K99</f>
        <v>0</v>
      </c>
      <c r="I94" s="29"/>
      <c r="J94" s="23"/>
      <c r="K94" s="23"/>
      <c r="L94" s="23"/>
    </row>
    <row r="95" spans="1:12" ht="16.5" hidden="1" customHeight="1" x14ac:dyDescent="0.25">
      <c r="A95" s="147" t="str">
        <f t="shared" si="2"/>
        <v>0</v>
      </c>
      <c r="B95" s="1" t="str">
        <f>MstList!B100</f>
        <v>NCP2695686</v>
      </c>
      <c r="C95" s="1" t="str">
        <f>MstList!D100</f>
        <v>Tie Rod, Inner (2011-2014)</v>
      </c>
      <c r="D95" s="5"/>
      <c r="E95" s="191" t="str">
        <f>IF(D95&gt;0,Totals!F100,"")</f>
        <v/>
      </c>
      <c r="F95" s="191">
        <f t="shared" si="3"/>
        <v>0</v>
      </c>
      <c r="G95" s="1">
        <f>MstList!J100</f>
        <v>0</v>
      </c>
      <c r="H95" s="728">
        <f>MstList!K100</f>
        <v>0</v>
      </c>
      <c r="I95" s="23"/>
      <c r="J95" s="23"/>
      <c r="K95" s="23"/>
      <c r="L95" s="23"/>
    </row>
    <row r="96" spans="1:12" ht="16.5" hidden="1" customHeight="1" x14ac:dyDescent="0.25">
      <c r="A96" s="147" t="str">
        <f t="shared" si="2"/>
        <v>0</v>
      </c>
      <c r="B96" s="1" t="str">
        <f>MstList!B101</f>
        <v>NCP 2693896</v>
      </c>
      <c r="C96" s="1" t="str">
        <f>MstList!D101</f>
        <v>Tie Rod, Outer (2011-14)</v>
      </c>
      <c r="D96" s="5"/>
      <c r="E96" s="191" t="str">
        <f>IF(D96&gt;0,Totals!F101,"")</f>
        <v/>
      </c>
      <c r="F96" s="191">
        <f t="shared" si="3"/>
        <v>0</v>
      </c>
      <c r="G96" s="1">
        <f>MstList!J101</f>
        <v>0</v>
      </c>
      <c r="H96" s="728">
        <f>MstList!K101</f>
        <v>0</v>
      </c>
      <c r="I96" s="23"/>
      <c r="J96" s="23"/>
      <c r="K96" s="23"/>
      <c r="L96" s="23"/>
    </row>
    <row r="97" spans="1:12" ht="16.5" hidden="1" customHeight="1" x14ac:dyDescent="0.25">
      <c r="A97" s="147" t="str">
        <f t="shared" si="2"/>
        <v>0</v>
      </c>
      <c r="B97" s="1" t="str">
        <f>MstList!B102</f>
        <v>50629400AE</v>
      </c>
      <c r="C97" s="1" t="str">
        <f>MstList!D102</f>
        <v>Tire Sensor  (2017-18)</v>
      </c>
      <c r="D97" s="5"/>
      <c r="E97" s="191" t="str">
        <f>IF(D97&gt;0,Totals!F102,"")</f>
        <v/>
      </c>
      <c r="F97" s="191">
        <f t="shared" si="3"/>
        <v>0</v>
      </c>
      <c r="G97" s="157">
        <f>MstList!J102</f>
        <v>0</v>
      </c>
      <c r="H97" s="728">
        <f>MstList!K102</f>
        <v>0</v>
      </c>
      <c r="I97" s="23"/>
      <c r="J97" s="23"/>
      <c r="K97" s="23"/>
      <c r="L97" s="23"/>
    </row>
    <row r="98" spans="1:12" ht="16.5" hidden="1" customHeight="1" x14ac:dyDescent="0.25">
      <c r="A98" s="147" t="str">
        <f t="shared" si="2"/>
        <v>0</v>
      </c>
      <c r="B98" s="1" t="str">
        <f>MstList!B103</f>
        <v>56053037AB</v>
      </c>
      <c r="C98" s="1" t="str">
        <f>MstList!D103</f>
        <v>Mounting Kit for aluminum valve stems</v>
      </c>
      <c r="D98" s="5"/>
      <c r="E98" s="191" t="str">
        <f>IF(D98&gt;0,Totals!F103,"")</f>
        <v/>
      </c>
      <c r="F98" s="191">
        <f t="shared" si="3"/>
        <v>0</v>
      </c>
      <c r="G98" s="157">
        <f>MstList!J103</f>
        <v>0</v>
      </c>
      <c r="H98" s="728">
        <f>MstList!K103</f>
        <v>0</v>
      </c>
      <c r="I98" s="23"/>
      <c r="J98" s="23"/>
      <c r="K98" s="23"/>
      <c r="L98" s="23"/>
    </row>
    <row r="99" spans="1:12" ht="16.5" hidden="1" customHeight="1" x14ac:dyDescent="0.25">
      <c r="A99" s="147" t="str">
        <f t="shared" si="2"/>
        <v>0</v>
      </c>
      <c r="B99" s="1" t="str">
        <f>MstList!B104</f>
        <v>ECH 920171</v>
      </c>
      <c r="C99" s="1" t="str">
        <f>MstList!D104</f>
        <v>Tire Sensor Vavle Stem Kit (2006-16)</v>
      </c>
      <c r="D99" s="5"/>
      <c r="E99" s="191" t="str">
        <f>IF(D99&gt;0,Totals!F104,"")</f>
        <v/>
      </c>
      <c r="F99" s="191">
        <f t="shared" si="3"/>
        <v>0</v>
      </c>
      <c r="G99" s="157">
        <f>MstList!J104</f>
        <v>0</v>
      </c>
      <c r="H99" s="728">
        <f>MstList!K104</f>
        <v>0</v>
      </c>
      <c r="I99" s="23"/>
      <c r="J99" s="23"/>
      <c r="K99" s="23"/>
      <c r="L99" s="23"/>
    </row>
    <row r="100" spans="1:12" ht="16.5" hidden="1" customHeight="1" x14ac:dyDescent="0.25">
      <c r="A100" s="147" t="str">
        <f t="shared" si="2"/>
        <v>0</v>
      </c>
      <c r="B100" s="9" t="str">
        <f>MstList!B105</f>
        <v>ECH 921129</v>
      </c>
      <c r="C100" s="1" t="str">
        <f>MstList!D105</f>
        <v>Tire Sensor  (2009-16)</v>
      </c>
      <c r="D100" s="5"/>
      <c r="E100" s="191" t="str">
        <f>IF(D100&gt;0,Totals!F105,"")</f>
        <v/>
      </c>
      <c r="F100" s="191">
        <f t="shared" si="3"/>
        <v>0</v>
      </c>
      <c r="G100" s="1">
        <f>MstList!J105</f>
        <v>0</v>
      </c>
      <c r="H100" s="728">
        <f>MstList!K105</f>
        <v>0</v>
      </c>
      <c r="I100" s="23"/>
      <c r="J100" s="23"/>
      <c r="K100" s="23"/>
      <c r="L100" s="23"/>
    </row>
    <row r="101" spans="1:12" ht="16.5" customHeight="1" x14ac:dyDescent="0.25">
      <c r="A101" s="147" t="str">
        <f t="shared" si="2"/>
        <v>1</v>
      </c>
      <c r="B101" s="1" t="str">
        <f>MstList!B106</f>
        <v>5038668AC</v>
      </c>
      <c r="C101" s="1" t="str">
        <f>MstList!D106</f>
        <v>Water Pump</v>
      </c>
      <c r="D101" s="5">
        <v>3</v>
      </c>
      <c r="E101" s="191">
        <f>IF(D101&gt;0,Totals!F106,"")</f>
        <v>0</v>
      </c>
      <c r="F101" s="191">
        <f t="shared" si="3"/>
        <v>0</v>
      </c>
      <c r="G101" s="157">
        <f>MstList!J106</f>
        <v>0</v>
      </c>
      <c r="H101" s="728">
        <f>MstList!K106</f>
        <v>0</v>
      </c>
      <c r="I101" s="23"/>
      <c r="J101" s="23"/>
      <c r="K101" s="23"/>
      <c r="L101" s="23"/>
    </row>
    <row r="102" spans="1:12" ht="16.5" hidden="1" customHeight="1" x14ac:dyDescent="0.25">
      <c r="A102" s="147" t="str">
        <f t="shared" si="2"/>
        <v>0</v>
      </c>
      <c r="B102" s="1" t="str">
        <f>MstList!B107</f>
        <v>4895425AD</v>
      </c>
      <c r="C102" s="1" t="str">
        <f>MstList!D107</f>
        <v>Wheel</v>
      </c>
      <c r="D102" s="5"/>
      <c r="E102" s="191" t="str">
        <f>IF(D102&gt;0,Totals!F107,"")</f>
        <v/>
      </c>
      <c r="F102" s="191">
        <f t="shared" si="3"/>
        <v>0</v>
      </c>
      <c r="G102" s="157">
        <f>MstList!J107</f>
        <v>0</v>
      </c>
      <c r="H102" s="728">
        <f>MstList!K107</f>
        <v>0</v>
      </c>
      <c r="I102" s="23"/>
      <c r="J102" s="23"/>
      <c r="K102" s="23"/>
      <c r="L102" s="23"/>
    </row>
    <row r="103" spans="1:12" ht="16.5" hidden="1" customHeight="1" x14ac:dyDescent="0.25">
      <c r="A103" s="147" t="str">
        <f t="shared" si="2"/>
        <v>0</v>
      </c>
      <c r="B103" s="1" t="str">
        <f>MstList!B108</f>
        <v>CBXZ S031AA</v>
      </c>
      <c r="C103" s="1" t="str">
        <f>MstList!D108</f>
        <v>Wheel Chock</v>
      </c>
      <c r="D103" s="5"/>
      <c r="E103" s="191" t="str">
        <f>IF(D103&gt;0,Totals!F108,"")</f>
        <v/>
      </c>
      <c r="F103" s="191">
        <f t="shared" si="3"/>
        <v>0</v>
      </c>
      <c r="G103" s="734" t="str">
        <f>MstList!I108</f>
        <v>Charger</v>
      </c>
      <c r="H103" s="728">
        <f>MstList!K108</f>
        <v>0</v>
      </c>
      <c r="I103" s="23"/>
      <c r="J103" s="23"/>
      <c r="K103" s="23"/>
      <c r="L103" s="23"/>
    </row>
    <row r="104" spans="1:12" ht="16.5" hidden="1" customHeight="1" x14ac:dyDescent="0.25">
      <c r="A104" s="147" t="str">
        <f t="shared" si="2"/>
        <v>0</v>
      </c>
      <c r="B104" s="1" t="str">
        <f>MstList!B109</f>
        <v>168166850AA</v>
      </c>
      <c r="C104" s="1" t="str">
        <f>MstList!D109</f>
        <v>Wheel Cover</v>
      </c>
      <c r="D104" s="5"/>
      <c r="E104" s="191" t="str">
        <f>IF(D104&gt;0,Totals!F109,"")</f>
        <v/>
      </c>
      <c r="F104" s="191">
        <f t="shared" si="3"/>
        <v>0</v>
      </c>
      <c r="G104" s="734" t="str">
        <f>MstList!I109</f>
        <v>Charger</v>
      </c>
      <c r="H104" s="728">
        <f>MstList!K109</f>
        <v>0</v>
      </c>
      <c r="I104" s="23"/>
      <c r="J104" s="23"/>
      <c r="K104" s="23"/>
      <c r="L104" s="23"/>
    </row>
    <row r="105" spans="1:12" ht="16.5" hidden="1" customHeight="1" x14ac:dyDescent="0.25">
      <c r="A105" s="147" t="str">
        <f t="shared" si="2"/>
        <v>0</v>
      </c>
      <c r="B105" s="22" t="str">
        <f>MstList!B110</f>
        <v xml:space="preserve">NBH38323 </v>
      </c>
      <c r="C105" s="22" t="str">
        <f>MstList!D110</f>
        <v>Belt Tenisoner (2006-19)</v>
      </c>
      <c r="D105" s="22"/>
      <c r="E105" s="128" t="str">
        <f>IF(D105&gt;0,Totals!F110,"")</f>
        <v/>
      </c>
      <c r="F105" s="128">
        <f t="shared" si="3"/>
        <v>0</v>
      </c>
      <c r="G105" s="161" t="str">
        <f>MstList!I110</f>
        <v>Charger</v>
      </c>
      <c r="H105" s="728">
        <f>MstList!K110</f>
        <v>0</v>
      </c>
      <c r="I105" s="23"/>
      <c r="J105" s="23"/>
      <c r="K105" s="23"/>
      <c r="L105" s="23"/>
    </row>
    <row r="106" spans="1:12" ht="16.5" hidden="1" customHeight="1" x14ac:dyDescent="0.25">
      <c r="A106" s="258" t="str">
        <f t="shared" si="2"/>
        <v>0</v>
      </c>
      <c r="B106" s="22" t="str">
        <f>MstList!B111</f>
        <v>68262253AC</v>
      </c>
      <c r="C106" s="22" t="str">
        <f>MstList!D111</f>
        <v>Master Window Switch</v>
      </c>
      <c r="D106" s="22"/>
      <c r="E106" s="128" t="str">
        <f>IF(D106&gt;0,Totals!F111,"")</f>
        <v/>
      </c>
      <c r="F106" s="128">
        <f t="shared" si="3"/>
        <v>0</v>
      </c>
      <c r="G106" s="157" t="str">
        <f>MstList!I111</f>
        <v>Charger</v>
      </c>
      <c r="H106" s="735">
        <f>MstList!K111</f>
        <v>0</v>
      </c>
      <c r="I106" s="23"/>
      <c r="J106" s="23"/>
      <c r="K106" s="23"/>
      <c r="L106" s="23"/>
    </row>
    <row r="107" spans="1:12" ht="16.5" hidden="1" customHeight="1" x14ac:dyDescent="0.25">
      <c r="A107" s="258" t="str">
        <f t="shared" si="2"/>
        <v>0</v>
      </c>
      <c r="B107" s="22" t="str">
        <f>MstList!B112</f>
        <v>68143987AA</v>
      </c>
      <c r="C107" s="22" t="str">
        <f>MstList!D112</f>
        <v>LF Window Motor (2011-18)</v>
      </c>
      <c r="D107" s="22"/>
      <c r="E107" s="128" t="str">
        <f>IF(D107&gt;0,Totals!F112,"")</f>
        <v/>
      </c>
      <c r="F107" s="128">
        <f t="shared" si="3"/>
        <v>0</v>
      </c>
      <c r="G107" s="157" t="str">
        <f>MstList!I112</f>
        <v>Charger</v>
      </c>
      <c r="H107" s="735">
        <f>MstList!K112</f>
        <v>0</v>
      </c>
      <c r="I107" s="23"/>
      <c r="J107" s="23"/>
      <c r="K107" s="23"/>
      <c r="L107" s="23"/>
    </row>
    <row r="108" spans="1:12" ht="16.5" hidden="1" customHeight="1" x14ac:dyDescent="0.25">
      <c r="A108" s="258" t="str">
        <f t="shared" si="2"/>
        <v>0</v>
      </c>
      <c r="B108" s="22" t="str">
        <f>MstList!B113</f>
        <v>68143986AA</v>
      </c>
      <c r="C108" s="22" t="str">
        <f>MstList!D113</f>
        <v>RF Window Motor</v>
      </c>
      <c r="D108" s="22"/>
      <c r="E108" s="128" t="str">
        <f>IF(D108&gt;0,Totals!F113,"")</f>
        <v/>
      </c>
      <c r="F108" s="128">
        <f t="shared" si="3"/>
        <v>0</v>
      </c>
      <c r="G108" s="157" t="str">
        <f>MstList!I113</f>
        <v>Charger</v>
      </c>
      <c r="H108" s="735">
        <f>MstList!K113</f>
        <v>0</v>
      </c>
      <c r="I108" s="23"/>
      <c r="J108" s="23"/>
      <c r="K108" s="23"/>
      <c r="L108" s="23"/>
    </row>
    <row r="109" spans="1:12" ht="16.5" hidden="1" customHeight="1" x14ac:dyDescent="0.25">
      <c r="A109" s="258" t="str">
        <f t="shared" si="2"/>
        <v>0</v>
      </c>
      <c r="B109" s="22" t="str">
        <f>MstList!B114</f>
        <v>68143989AA</v>
      </c>
      <c r="C109" s="22" t="str">
        <f>MstList!D114</f>
        <v>LR Window Motor</v>
      </c>
      <c r="D109" s="22"/>
      <c r="E109" s="128" t="str">
        <f>IF(D109&gt;0,Totals!F114,"")</f>
        <v/>
      </c>
      <c r="F109" s="128">
        <f t="shared" si="3"/>
        <v>0</v>
      </c>
      <c r="G109" s="157" t="str">
        <f>MstList!I114</f>
        <v>Charger</v>
      </c>
      <c r="H109" s="735">
        <f>MstList!K114</f>
        <v>0</v>
      </c>
      <c r="I109" s="23"/>
      <c r="J109" s="23"/>
      <c r="K109" s="23"/>
      <c r="L109" s="23"/>
    </row>
    <row r="110" spans="1:12" ht="16.5" hidden="1" customHeight="1" x14ac:dyDescent="0.25">
      <c r="A110" s="258" t="str">
        <f t="shared" si="2"/>
        <v>0</v>
      </c>
      <c r="B110" s="22" t="str">
        <f>MstList!B115</f>
        <v>68143988AA</v>
      </c>
      <c r="C110" s="22" t="str">
        <f>MstList!D115</f>
        <v>RR Window Motor</v>
      </c>
      <c r="D110" s="22"/>
      <c r="E110" s="128" t="str">
        <f>IF(D110&gt;0,Totals!F115,"")</f>
        <v/>
      </c>
      <c r="F110" s="128">
        <f t="shared" si="3"/>
        <v>0</v>
      </c>
      <c r="G110" s="157" t="str">
        <f>MstList!I115</f>
        <v>Charger</v>
      </c>
      <c r="H110" s="735">
        <f>MstList!K115</f>
        <v>0</v>
      </c>
      <c r="I110" s="23"/>
      <c r="J110" s="23"/>
      <c r="K110" s="23"/>
      <c r="L110" s="23"/>
    </row>
    <row r="111" spans="1:12" ht="16.5" hidden="1" customHeight="1" x14ac:dyDescent="0.25">
      <c r="A111" s="258" t="str">
        <f t="shared" si="2"/>
        <v>0</v>
      </c>
      <c r="B111" s="1" t="str">
        <f>MstList!B116</f>
        <v>1RF14DX9AB</v>
      </c>
      <c r="C111" s="1" t="str">
        <f>MstList!D116</f>
        <v>Visor Clip</v>
      </c>
      <c r="D111" s="5"/>
      <c r="E111" s="191" t="str">
        <f>IF(D111&gt;0,Totals!F116,"")</f>
        <v/>
      </c>
      <c r="F111" s="191">
        <f t="shared" si="3"/>
        <v>0</v>
      </c>
      <c r="G111" s="157" t="str">
        <f>MstList!I116</f>
        <v>Charger</v>
      </c>
      <c r="H111" s="728">
        <f>MstList!K116</f>
        <v>0</v>
      </c>
      <c r="I111" s="23"/>
      <c r="J111" s="23"/>
      <c r="K111" s="23"/>
      <c r="L111" s="23"/>
    </row>
    <row r="112" spans="1:12" ht="16.5" hidden="1" customHeight="1" x14ac:dyDescent="0.25">
      <c r="A112" s="258" t="str">
        <f t="shared" si="2"/>
        <v>0</v>
      </c>
      <c r="B112" s="1" t="str">
        <f>MstList!B117</f>
        <v>68239794AE</v>
      </c>
      <c r="C112" s="1" t="str">
        <f>MstList!D117</f>
        <v>Washer Hose</v>
      </c>
      <c r="D112" s="5"/>
      <c r="E112" s="191" t="str">
        <f>IF(D112&gt;0,Totals!F117,"")</f>
        <v/>
      </c>
      <c r="F112" s="191">
        <f t="shared" si="3"/>
        <v>0</v>
      </c>
      <c r="G112" s="157" t="str">
        <f>MstList!I117</f>
        <v>Charger</v>
      </c>
      <c r="H112" s="728">
        <f>MstList!K117</f>
        <v>0</v>
      </c>
      <c r="I112" s="23"/>
      <c r="J112" s="23"/>
      <c r="K112" s="23"/>
      <c r="L112" s="23"/>
    </row>
    <row r="113" spans="1:12" ht="16.5" hidden="1" customHeight="1" x14ac:dyDescent="0.25">
      <c r="A113" s="258" t="str">
        <f t="shared" si="2"/>
        <v>0</v>
      </c>
      <c r="B113" s="1" t="str">
        <f>MstList!B118</f>
        <v>68057740AD</v>
      </c>
      <c r="C113" s="1" t="str">
        <f>MstList!D118</f>
        <v>Washer Hose</v>
      </c>
      <c r="D113" s="5"/>
      <c r="E113" s="191" t="str">
        <f>IF(D113&gt;0,Totals!F118,"")</f>
        <v/>
      </c>
      <c r="F113" s="191">
        <f t="shared" si="3"/>
        <v>0</v>
      </c>
      <c r="G113" s="157" t="str">
        <f>MstList!I118</f>
        <v>Charger</v>
      </c>
      <c r="H113" s="728">
        <f>MstList!K118</f>
        <v>0</v>
      </c>
      <c r="I113" s="23"/>
      <c r="J113" s="23"/>
      <c r="K113" s="23"/>
      <c r="L113" s="23"/>
    </row>
    <row r="114" spans="1:12" ht="16.5" hidden="1" customHeight="1" x14ac:dyDescent="0.25">
      <c r="A114" s="258" t="str">
        <f t="shared" si="2"/>
        <v>0</v>
      </c>
      <c r="B114" s="1" t="str">
        <f>MstList!B119</f>
        <v>68239789AB</v>
      </c>
      <c r="C114" s="1" t="str">
        <f>MstList!D119</f>
        <v>Washer Nozzle &amp; Hose</v>
      </c>
      <c r="D114" s="5"/>
      <c r="E114" s="191" t="str">
        <f>IF(D114&gt;0,Totals!F119,"")</f>
        <v/>
      </c>
      <c r="F114" s="191">
        <f t="shared" si="3"/>
        <v>0</v>
      </c>
      <c r="G114" s="157" t="str">
        <f>MstList!I119</f>
        <v>Charger</v>
      </c>
      <c r="H114" s="728">
        <f>MstList!K119</f>
        <v>0</v>
      </c>
      <c r="I114" s="23"/>
      <c r="J114" s="23"/>
      <c r="K114" s="23"/>
      <c r="L114" s="23"/>
    </row>
    <row r="115" spans="1:12" ht="16.5" hidden="1" customHeight="1" x14ac:dyDescent="0.25">
      <c r="A115" s="258" t="str">
        <f t="shared" si="2"/>
        <v>0</v>
      </c>
      <c r="B115" s="1" t="str">
        <f>MstList!B120</f>
        <v>68217041AC</v>
      </c>
      <c r="C115" s="1" t="str">
        <f>MstList!D120</f>
        <v>Washer Nozzle/No wire</v>
      </c>
      <c r="D115" s="5"/>
      <c r="E115" s="191" t="str">
        <f>IF(D115&gt;0,Totals!F120,"")</f>
        <v/>
      </c>
      <c r="F115" s="191">
        <f t="shared" si="3"/>
        <v>0</v>
      </c>
      <c r="G115" s="157" t="str">
        <f>MstList!I120</f>
        <v>Charger</v>
      </c>
      <c r="H115" s="728">
        <f>MstList!K120</f>
        <v>0</v>
      </c>
      <c r="I115" s="23"/>
      <c r="J115" s="23"/>
      <c r="K115" s="23"/>
      <c r="L115" s="23"/>
    </row>
    <row r="116" spans="1:12" ht="16.5" hidden="1" customHeight="1" x14ac:dyDescent="0.25">
      <c r="A116" s="258" t="str">
        <f t="shared" si="2"/>
        <v>0</v>
      </c>
      <c r="B116" s="1" t="str">
        <f>MstList!B121</f>
        <v>68260029AA</v>
      </c>
      <c r="C116" s="1" t="str">
        <f>MstList!D121</f>
        <v>Washer Nozzle</v>
      </c>
      <c r="D116" s="5"/>
      <c r="E116" s="191" t="str">
        <f>IF(D116&gt;0,Totals!F121,"")</f>
        <v/>
      </c>
      <c r="F116" s="191">
        <f t="shared" si="3"/>
        <v>0</v>
      </c>
      <c r="G116" s="157" t="str">
        <f>MstList!I121</f>
        <v>Charger</v>
      </c>
      <c r="H116" s="728">
        <f>MstList!K121</f>
        <v>0</v>
      </c>
      <c r="I116" s="23"/>
      <c r="J116" s="23"/>
      <c r="K116" s="23"/>
      <c r="L116" s="23"/>
    </row>
    <row r="117" spans="1:12" ht="16.5" hidden="1" customHeight="1" x14ac:dyDescent="0.25">
      <c r="A117" s="258" t="str">
        <f t="shared" si="2"/>
        <v>0</v>
      </c>
      <c r="B117" s="9">
        <f>MstList!B122</f>
        <v>6504599</v>
      </c>
      <c r="C117" s="1" t="str">
        <f>MstList!D122</f>
        <v>Wing Nut</v>
      </c>
      <c r="D117" s="5"/>
      <c r="E117" s="191" t="str">
        <f>IF(D117&gt;0,Totals!F122,"")</f>
        <v/>
      </c>
      <c r="F117" s="191">
        <f t="shared" si="3"/>
        <v>0</v>
      </c>
      <c r="G117" s="157" t="str">
        <f>MstList!I122</f>
        <v>Charger</v>
      </c>
      <c r="H117" s="736">
        <f>MstList!K122</f>
        <v>0</v>
      </c>
      <c r="I117" s="23"/>
      <c r="J117" s="23"/>
      <c r="K117" s="23"/>
      <c r="L117" s="23"/>
    </row>
    <row r="118" spans="1:12" ht="16.5" hidden="1" customHeight="1" x14ac:dyDescent="0.25">
      <c r="A118" s="258" t="str">
        <f t="shared" si="2"/>
        <v>0</v>
      </c>
      <c r="B118" s="1" t="str">
        <f>MstList!B123</f>
        <v>52059160AC</v>
      </c>
      <c r="C118" s="1" t="str">
        <f>MstList!D123</f>
        <v>Wing Nut Retainer</v>
      </c>
      <c r="D118" s="5"/>
      <c r="E118" s="191" t="str">
        <f>IF(D118&gt;0,Totals!F123,"")</f>
        <v/>
      </c>
      <c r="F118" s="191">
        <f t="shared" si="3"/>
        <v>0</v>
      </c>
      <c r="G118" s="157" t="str">
        <f>MstList!I123</f>
        <v>Charger</v>
      </c>
      <c r="H118" s="736">
        <f>MstList!K123</f>
        <v>0</v>
      </c>
      <c r="I118" s="23"/>
      <c r="J118" s="23"/>
      <c r="K118" s="23"/>
      <c r="L118" s="23"/>
    </row>
    <row r="119" spans="1:12" ht="16.5" hidden="1" customHeight="1" x14ac:dyDescent="0.25">
      <c r="A119" s="258" t="str">
        <f t="shared" si="2"/>
        <v>0</v>
      </c>
      <c r="B119" s="1" t="str">
        <f>MstList!B124</f>
        <v>68277082AA</v>
      </c>
      <c r="C119" s="1" t="str">
        <f>MstList!D124</f>
        <v>Motor Mount</v>
      </c>
      <c r="D119" s="5"/>
      <c r="E119" s="191" t="str">
        <f>IF(D119&gt;0,Totals!F124,"")</f>
        <v/>
      </c>
      <c r="F119" s="191">
        <f t="shared" si="3"/>
        <v>0</v>
      </c>
      <c r="G119" s="157" t="str">
        <f>MstList!I124</f>
        <v>Charger</v>
      </c>
      <c r="H119" s="736">
        <f>MstList!K124</f>
        <v>0</v>
      </c>
      <c r="I119" s="23"/>
      <c r="J119" s="23"/>
      <c r="K119" s="23"/>
      <c r="L119" s="23"/>
    </row>
    <row r="120" spans="1:12" ht="16.5" hidden="1" customHeight="1" x14ac:dyDescent="0.25">
      <c r="A120" s="147" t="str">
        <f t="shared" si="2"/>
        <v>0</v>
      </c>
      <c r="B120" s="1" t="str">
        <f>MstList!B125</f>
        <v>BAT 7565</v>
      </c>
      <c r="C120" s="1" t="str">
        <f>MstList!D125</f>
        <v>Battery</v>
      </c>
      <c r="D120" s="729"/>
      <c r="E120" s="191" t="str">
        <f>IF(D120&gt;0,Totals!F125,"")</f>
        <v/>
      </c>
      <c r="F120" s="191">
        <f t="shared" si="3"/>
        <v>0</v>
      </c>
      <c r="G120" s="1" t="str">
        <f>MstList!I125</f>
        <v>Crown Vic</v>
      </c>
      <c r="H120" s="728">
        <f>MstList!K125</f>
        <v>0</v>
      </c>
      <c r="I120" s="23"/>
      <c r="J120" s="23"/>
      <c r="K120" s="23"/>
      <c r="L120" s="23"/>
    </row>
    <row r="121" spans="1:12" ht="16.5" hidden="1" customHeight="1" x14ac:dyDescent="0.25">
      <c r="A121" s="147" t="str">
        <f t="shared" si="2"/>
        <v>0</v>
      </c>
      <c r="B121" s="1" t="str">
        <f>MstList!B126</f>
        <v>FIL7502MP</v>
      </c>
      <c r="C121" s="1" t="str">
        <f>MstList!D126</f>
        <v>Oil Filter</v>
      </c>
      <c r="D121" s="729"/>
      <c r="E121" s="191" t="str">
        <f>IF(D121&gt;0,Totals!F126,"")</f>
        <v/>
      </c>
      <c r="F121" s="191">
        <f t="shared" si="3"/>
        <v>0</v>
      </c>
      <c r="G121" s="1" t="str">
        <f>MstList!I126</f>
        <v>F150, Mustang</v>
      </c>
      <c r="H121" s="728">
        <f>MstList!K126</f>
        <v>0</v>
      </c>
      <c r="I121" s="23"/>
      <c r="J121" s="23"/>
      <c r="K121" s="23"/>
      <c r="L121" s="23"/>
    </row>
    <row r="122" spans="1:12" ht="16.5" hidden="1" customHeight="1" x14ac:dyDescent="0.25">
      <c r="A122" s="147" t="str">
        <f t="shared" si="2"/>
        <v>0</v>
      </c>
      <c r="B122" s="1" t="str">
        <f>MstList!B127</f>
        <v>FIL 9883</v>
      </c>
      <c r="C122" s="1" t="str">
        <f>MstList!D127</f>
        <v>Air Filter  (2009-20)</v>
      </c>
      <c r="D122" s="5"/>
      <c r="E122" s="191" t="str">
        <f>IF(D122&gt;0,Totals!F127,"")</f>
        <v/>
      </c>
      <c r="F122" s="191">
        <f t="shared" si="3"/>
        <v>0</v>
      </c>
      <c r="G122" s="1" t="str">
        <f>MstList!I127</f>
        <v>F-150</v>
      </c>
      <c r="H122" s="736">
        <f>MstList!K127</f>
        <v>0</v>
      </c>
      <c r="I122" s="23"/>
      <c r="J122" s="23"/>
      <c r="K122" s="23"/>
      <c r="L122" s="23"/>
    </row>
    <row r="123" spans="1:12" ht="16.5" hidden="1" customHeight="1" x14ac:dyDescent="0.25">
      <c r="A123" s="147" t="str">
        <f t="shared" si="2"/>
        <v>0</v>
      </c>
      <c r="B123" s="1" t="str">
        <f>MstList!B128</f>
        <v>FLT FT8528</v>
      </c>
      <c r="C123" s="1" t="str">
        <f>MstList!D128</f>
        <v>Brake Pads-Front (201-17)</v>
      </c>
      <c r="D123" s="5"/>
      <c r="E123" s="191" t="str">
        <f>IF(D123&gt;0,Totals!F128,"")</f>
        <v/>
      </c>
      <c r="F123" s="191">
        <f t="shared" si="3"/>
        <v>0</v>
      </c>
      <c r="G123" s="1" t="str">
        <f>MstList!I128</f>
        <v>F-150</v>
      </c>
      <c r="H123" s="736">
        <f>MstList!K128</f>
        <v>0</v>
      </c>
      <c r="I123" s="23"/>
      <c r="J123" s="23"/>
      <c r="K123" s="23"/>
      <c r="L123" s="23"/>
    </row>
    <row r="124" spans="1:12" ht="16.5" hidden="1" customHeight="1" x14ac:dyDescent="0.25">
      <c r="A124" s="147" t="str">
        <f t="shared" si="2"/>
        <v>0</v>
      </c>
      <c r="B124" s="1" t="str">
        <f>MstList!B129</f>
        <v>FLT FT8816</v>
      </c>
      <c r="C124" s="1" t="str">
        <f>MstList!D129</f>
        <v>Brake Pads-Rear (2012-19)</v>
      </c>
      <c r="D124" s="5"/>
      <c r="E124" s="191" t="str">
        <f>IF(D124&gt;0,Totals!F129,"")</f>
        <v/>
      </c>
      <c r="F124" s="191">
        <f t="shared" si="3"/>
        <v>0</v>
      </c>
      <c r="G124" s="1" t="str">
        <f>MstList!I129</f>
        <v>F-150</v>
      </c>
      <c r="H124" s="736">
        <f>MstList!K129</f>
        <v>0</v>
      </c>
      <c r="I124" s="23"/>
      <c r="J124" s="23"/>
      <c r="K124" s="23"/>
      <c r="L124" s="23"/>
    </row>
    <row r="125" spans="1:12" ht="16.5" hidden="1" customHeight="1" x14ac:dyDescent="0.25">
      <c r="A125" s="147" t="str">
        <f t="shared" si="2"/>
        <v>0</v>
      </c>
      <c r="B125" s="22" t="str">
        <f>MstList!B130</f>
        <v>UP880508CR</v>
      </c>
      <c r="C125" s="22" t="str">
        <f>MstList!D130</f>
        <v>Brake Rotor-Front 2010-20</v>
      </c>
      <c r="D125" s="22"/>
      <c r="E125" s="128" t="str">
        <f>IF(D125&gt;0,Totals!F130,"")</f>
        <v/>
      </c>
      <c r="F125" s="128">
        <f t="shared" si="3"/>
        <v>0</v>
      </c>
      <c r="G125" s="22" t="str">
        <f>MstList!I130</f>
        <v>F-150</v>
      </c>
      <c r="H125" s="737">
        <f>MstList!K130</f>
        <v>0</v>
      </c>
      <c r="I125" s="23"/>
      <c r="J125" s="23"/>
      <c r="K125" s="23"/>
      <c r="L125" s="23"/>
    </row>
    <row r="126" spans="1:12" ht="16.5" hidden="1" customHeight="1" x14ac:dyDescent="0.25">
      <c r="A126" s="147" t="str">
        <f t="shared" si="2"/>
        <v>0</v>
      </c>
      <c r="B126" s="22" t="str">
        <f>MstList!B131</f>
        <v>UP 880976CR</v>
      </c>
      <c r="C126" s="22" t="str">
        <f>MstList!D131</f>
        <v>Brake Rotor-Rear (2012-18)</v>
      </c>
      <c r="D126" s="22"/>
      <c r="E126" s="128" t="str">
        <f>IF(D126&gt;0,Totals!F131,"")</f>
        <v/>
      </c>
      <c r="F126" s="128">
        <f t="shared" si="3"/>
        <v>0</v>
      </c>
      <c r="G126" s="22" t="str">
        <f>MstList!I131</f>
        <v>F-150</v>
      </c>
      <c r="H126" s="737">
        <f>MstList!K131</f>
        <v>0</v>
      </c>
      <c r="I126" s="23"/>
      <c r="J126" s="23"/>
      <c r="K126" s="23"/>
      <c r="L126" s="23"/>
    </row>
    <row r="127" spans="1:12" ht="16.5" hidden="1" customHeight="1" x14ac:dyDescent="0.25">
      <c r="A127" s="147" t="str">
        <f t="shared" ref="A127:A190" si="4">IF(D127="","0","1")</f>
        <v>0</v>
      </c>
      <c r="B127" s="1" t="str">
        <f>MstList!B132</f>
        <v>FIL 6418</v>
      </c>
      <c r="C127" s="1" t="str">
        <f>MstList!D132</f>
        <v>Air Filter (1997-2014)</v>
      </c>
      <c r="D127" s="5"/>
      <c r="E127" s="191" t="str">
        <f>IF(D127&gt;0,Totals!F132,"")</f>
        <v/>
      </c>
      <c r="F127" s="191">
        <f t="shared" ref="F127:F190" si="5">PRODUCT(D127:E127)</f>
        <v>0</v>
      </c>
      <c r="G127" s="1" t="str">
        <f>MstList!I132</f>
        <v>Ford</v>
      </c>
      <c r="H127" s="736">
        <f>MstList!K132</f>
        <v>0</v>
      </c>
      <c r="I127" s="23"/>
      <c r="J127" s="23"/>
      <c r="K127" s="23"/>
      <c r="L127" s="23"/>
    </row>
    <row r="128" spans="1:12" ht="16.5" hidden="1" customHeight="1" x14ac:dyDescent="0.25">
      <c r="A128" s="147" t="str">
        <f t="shared" si="4"/>
        <v>0</v>
      </c>
      <c r="B128" s="1" t="str">
        <f>MstList!B133</f>
        <v>SFI 22487</v>
      </c>
      <c r="C128" s="1" t="str">
        <f>MstList!D133</f>
        <v>Air Filter (2000-2019)</v>
      </c>
      <c r="D128" s="5"/>
      <c r="E128" s="191" t="str">
        <f>IF(D128&gt;0,Totals!F133,"")</f>
        <v/>
      </c>
      <c r="F128" s="191">
        <f t="shared" si="5"/>
        <v>0</v>
      </c>
      <c r="G128" s="1" t="str">
        <f>MstList!I133</f>
        <v>Tahoe</v>
      </c>
      <c r="H128" s="736">
        <f>MstList!K133</f>
        <v>0</v>
      </c>
      <c r="I128" s="23"/>
      <c r="J128" s="23"/>
      <c r="K128" s="23"/>
      <c r="L128" s="23"/>
    </row>
    <row r="129" spans="1:12" ht="16.5" hidden="1" customHeight="1" x14ac:dyDescent="0.25">
      <c r="A129" s="147" t="str">
        <f t="shared" si="4"/>
        <v>0</v>
      </c>
      <c r="B129" s="1" t="str">
        <f>MstList!B134</f>
        <v>FIL 230428</v>
      </c>
      <c r="C129" s="1" t="str">
        <f>MstList!D134</f>
        <v>Cabin Filter</v>
      </c>
      <c r="D129" s="5"/>
      <c r="E129" s="191" t="str">
        <f>IF(D129&gt;0,Totals!F134,"")</f>
        <v/>
      </c>
      <c r="F129" s="191">
        <f t="shared" si="5"/>
        <v>0</v>
      </c>
      <c r="G129" s="1" t="str">
        <f>MstList!I134</f>
        <v>Tahoe</v>
      </c>
      <c r="H129" s="736">
        <f>MstList!K134</f>
        <v>0</v>
      </c>
      <c r="I129" s="23"/>
      <c r="J129" s="23"/>
      <c r="K129" s="23"/>
      <c r="L129" s="23"/>
    </row>
    <row r="130" spans="1:12" ht="16.5" hidden="1" customHeight="1" x14ac:dyDescent="0.25">
      <c r="A130" s="147" t="str">
        <f t="shared" si="4"/>
        <v>0</v>
      </c>
      <c r="B130" s="1" t="str">
        <f>MstList!B135</f>
        <v>BAT 7548</v>
      </c>
      <c r="C130" s="1" t="str">
        <f>MstList!D135</f>
        <v>Battery (2007-14)</v>
      </c>
      <c r="D130" s="729"/>
      <c r="E130" s="191" t="str">
        <f>IF(D130&gt;0,Totals!F135,"")</f>
        <v/>
      </c>
      <c r="F130" s="191">
        <f t="shared" si="5"/>
        <v>0</v>
      </c>
      <c r="G130" s="1" t="str">
        <f>MstList!I135</f>
        <v>Tahoe</v>
      </c>
      <c r="H130" s="728">
        <f>MstList!K135</f>
        <v>0</v>
      </c>
      <c r="I130" s="23"/>
      <c r="J130" s="23"/>
      <c r="K130" s="23"/>
      <c r="L130" s="23"/>
    </row>
    <row r="131" spans="1:12" ht="16.5" hidden="1" customHeight="1" x14ac:dyDescent="0.25">
      <c r="A131" s="147" t="str">
        <f t="shared" si="4"/>
        <v>0</v>
      </c>
      <c r="B131" s="76" t="str">
        <f>MstList!B136</f>
        <v>AKE ACT1363</v>
      </c>
      <c r="C131" s="1" t="str">
        <f>MstList!D136</f>
        <v>Brake Pads-Front (2007-19)</v>
      </c>
      <c r="D131" s="5"/>
      <c r="E131" s="191" t="str">
        <f>IF(D131&gt;0,Totals!F136,"")</f>
        <v/>
      </c>
      <c r="F131" s="191">
        <f t="shared" si="5"/>
        <v>0</v>
      </c>
      <c r="G131" s="1" t="str">
        <f>MstList!I136</f>
        <v>Tahoe</v>
      </c>
      <c r="H131" s="736">
        <f>MstList!K136</f>
        <v>0</v>
      </c>
      <c r="I131" s="23"/>
      <c r="J131" s="23"/>
      <c r="K131" s="23"/>
      <c r="L131" s="23"/>
    </row>
    <row r="132" spans="1:12" ht="16.5" hidden="1" customHeight="1" x14ac:dyDescent="0.25">
      <c r="A132" s="147" t="str">
        <f t="shared" si="4"/>
        <v>0</v>
      </c>
      <c r="B132" s="1" t="str">
        <f>MstList!B137</f>
        <v>ACT1194A</v>
      </c>
      <c r="C132" s="1" t="str">
        <f>MstList!D137</f>
        <v>Brake Pads-Rear (2007-14)</v>
      </c>
      <c r="D132" s="5"/>
      <c r="E132" s="191" t="str">
        <f>IF(D132&gt;0,Totals!F137,"")</f>
        <v/>
      </c>
      <c r="F132" s="191">
        <f t="shared" si="5"/>
        <v>0</v>
      </c>
      <c r="G132" s="1" t="str">
        <f>MstList!I137</f>
        <v>Tahoe</v>
      </c>
      <c r="H132" s="736">
        <f>MstList!K137</f>
        <v>0</v>
      </c>
      <c r="I132" s="23"/>
      <c r="J132" s="23"/>
      <c r="K132" s="23"/>
      <c r="L132" s="23"/>
    </row>
    <row r="133" spans="1:12" ht="16.5" hidden="1" customHeight="1" x14ac:dyDescent="0.25">
      <c r="A133" s="147" t="str">
        <f t="shared" si="4"/>
        <v>0</v>
      </c>
      <c r="B133" s="1" t="str">
        <f>MstList!B138</f>
        <v>UP 880721CR</v>
      </c>
      <c r="C133" s="1" t="str">
        <f>MstList!D138</f>
        <v>Brake Rotor-Front (2009-20)</v>
      </c>
      <c r="D133" s="5"/>
      <c r="E133" s="191" t="str">
        <f>IF(D133&gt;0,Totals!F138,"")</f>
        <v/>
      </c>
      <c r="F133" s="191">
        <f t="shared" si="5"/>
        <v>0</v>
      </c>
      <c r="G133" s="1" t="str">
        <f>MstList!I138</f>
        <v>Tahoe</v>
      </c>
      <c r="H133" s="736">
        <f>MstList!K138</f>
        <v>0</v>
      </c>
      <c r="I133" s="23"/>
      <c r="J133" s="23"/>
      <c r="K133" s="23"/>
      <c r="L133" s="23"/>
    </row>
    <row r="134" spans="1:12" ht="16.5" hidden="1" customHeight="1" x14ac:dyDescent="0.25">
      <c r="A134" s="147" t="str">
        <f t="shared" si="4"/>
        <v>0</v>
      </c>
      <c r="B134" s="1" t="str">
        <f>MstList!B139</f>
        <v>UP 880422CR</v>
      </c>
      <c r="C134" s="1" t="str">
        <f>MstList!D139</f>
        <v>Brake Rotor-Rear (2007-14)</v>
      </c>
      <c r="D134" s="5"/>
      <c r="E134" s="191" t="str">
        <f>IF(D134&gt;0,Totals!F139,"")</f>
        <v/>
      </c>
      <c r="F134" s="191">
        <f t="shared" si="5"/>
        <v>0</v>
      </c>
      <c r="G134" s="1" t="str">
        <f>MstList!I139</f>
        <v>Tahoe</v>
      </c>
      <c r="H134" s="736">
        <f>MstList!K139</f>
        <v>0</v>
      </c>
      <c r="I134" s="23"/>
      <c r="J134" s="23"/>
      <c r="K134" s="23"/>
      <c r="L134" s="23"/>
    </row>
    <row r="135" spans="1:12" ht="16.5" hidden="1" customHeight="1" x14ac:dyDescent="0.25">
      <c r="A135" s="147" t="str">
        <f t="shared" si="4"/>
        <v>0</v>
      </c>
      <c r="B135" s="1" t="str">
        <f>MstList!B140</f>
        <v>BR930693</v>
      </c>
      <c r="C135" s="1" t="str">
        <f>MstList!D140</f>
        <v>Frt.Bearing &amp; Hub Assy. (Rear Wheel)</v>
      </c>
      <c r="D135" s="5"/>
      <c r="E135" s="191" t="str">
        <f>IF(D135&gt;0,Totals!F140,"")</f>
        <v/>
      </c>
      <c r="F135" s="191">
        <f t="shared" si="5"/>
        <v>0</v>
      </c>
      <c r="G135" s="1" t="str">
        <f>MstList!I140</f>
        <v>Tahoe</v>
      </c>
      <c r="H135" s="736">
        <f>MstList!K140</f>
        <v>0</v>
      </c>
      <c r="I135" s="23"/>
      <c r="J135" s="23"/>
      <c r="K135" s="23"/>
      <c r="L135" s="23"/>
    </row>
    <row r="136" spans="1:12" ht="16.5" hidden="1" customHeight="1" x14ac:dyDescent="0.25">
      <c r="A136" s="147" t="str">
        <f t="shared" si="4"/>
        <v>0</v>
      </c>
      <c r="B136" s="1" t="str">
        <f>MstList!B141</f>
        <v>UP 3159</v>
      </c>
      <c r="C136" s="1" t="str">
        <f>MstList!D141</f>
        <v>Emergency Brake Hardware (2004-14)</v>
      </c>
      <c r="D136" s="5"/>
      <c r="E136" s="191" t="str">
        <f>IF(D136&gt;0,Totals!F141,"")</f>
        <v/>
      </c>
      <c r="F136" s="191">
        <f t="shared" si="5"/>
        <v>0</v>
      </c>
      <c r="G136" s="1" t="str">
        <f>MstList!I141</f>
        <v>Tahoe</v>
      </c>
      <c r="H136" s="736">
        <f>MstList!K141</f>
        <v>0</v>
      </c>
      <c r="I136" s="23"/>
      <c r="J136" s="23"/>
      <c r="K136" s="23"/>
      <c r="L136" s="23"/>
    </row>
    <row r="137" spans="1:12" ht="16.5" hidden="1" customHeight="1" x14ac:dyDescent="0.25">
      <c r="A137" s="147" t="str">
        <f t="shared" si="4"/>
        <v>0</v>
      </c>
      <c r="B137" s="1" t="str">
        <f>MstList!B142</f>
        <v>FLT FT10781PB</v>
      </c>
      <c r="C137" s="1" t="str">
        <f>MstList!D142</f>
        <v>Emergency Brakes (2000-14)</v>
      </c>
      <c r="D137" s="5"/>
      <c r="E137" s="191" t="str">
        <f>IF(D137&gt;0,Totals!F142,"")</f>
        <v/>
      </c>
      <c r="F137" s="191">
        <f t="shared" si="5"/>
        <v>0</v>
      </c>
      <c r="G137" s="1" t="str">
        <f>MstList!I142</f>
        <v>Tahoe</v>
      </c>
      <c r="H137" s="736">
        <f>MstList!K142</f>
        <v>0</v>
      </c>
      <c r="I137" s="23"/>
      <c r="J137" s="23"/>
      <c r="K137" s="23"/>
      <c r="L137" s="23"/>
    </row>
    <row r="138" spans="1:12" ht="16.5" hidden="1" customHeight="1" x14ac:dyDescent="0.25">
      <c r="A138" s="147" t="str">
        <f t="shared" si="4"/>
        <v>0</v>
      </c>
      <c r="B138" s="1">
        <f>MstList!B143</f>
        <v>6652737</v>
      </c>
      <c r="C138" s="1" t="str">
        <f>MstList!D143</f>
        <v>Blower Motor (2010-14)</v>
      </c>
      <c r="D138" s="5"/>
      <c r="E138" s="191" t="str">
        <f>IF(D138&gt;0,Totals!F143,"")</f>
        <v/>
      </c>
      <c r="F138" s="191">
        <f t="shared" si="5"/>
        <v>0</v>
      </c>
      <c r="G138" s="158" t="str">
        <f>MstList!I143</f>
        <v>Tahoe</v>
      </c>
      <c r="H138" s="736">
        <f>MstList!K143</f>
        <v>0</v>
      </c>
      <c r="I138" s="23"/>
      <c r="J138" s="23"/>
      <c r="K138" s="23"/>
      <c r="L138" s="23"/>
    </row>
    <row r="139" spans="1:12" ht="16.5" hidden="1" customHeight="1" x14ac:dyDescent="0.25">
      <c r="A139" s="147" t="str">
        <f t="shared" si="4"/>
        <v>0</v>
      </c>
      <c r="B139" s="1" t="str">
        <f>MstList!B144</f>
        <v>NOE 6413400</v>
      </c>
      <c r="C139" s="1" t="str">
        <f>MstList!D144</f>
        <v>Lug Nuts (2001-19)</v>
      </c>
      <c r="D139" s="5"/>
      <c r="E139" s="191" t="str">
        <f>IF(D139&gt;0,Totals!F144,"")</f>
        <v/>
      </c>
      <c r="F139" s="191">
        <f t="shared" si="5"/>
        <v>0</v>
      </c>
      <c r="G139" s="158" t="str">
        <f>MstList!I144</f>
        <v>Tahoe</v>
      </c>
      <c r="H139" s="736">
        <f>MstList!K144</f>
        <v>0</v>
      </c>
      <c r="I139" s="23"/>
      <c r="J139" s="23"/>
      <c r="K139" s="23"/>
      <c r="L139" s="23"/>
    </row>
    <row r="140" spans="1:12" ht="16.5" hidden="1" customHeight="1" x14ac:dyDescent="0.25">
      <c r="A140" s="147" t="str">
        <f t="shared" si="4"/>
        <v>0</v>
      </c>
      <c r="B140" s="1" t="str">
        <f>MstList!B145</f>
        <v>NOE 7043010</v>
      </c>
      <c r="C140" s="1" t="str">
        <f>MstList!D145</f>
        <v>Oil Drain Plug</v>
      </c>
      <c r="D140" s="5"/>
      <c r="E140" s="191" t="str">
        <f>IF(D140&gt;0,Totals!F145,"")</f>
        <v/>
      </c>
      <c r="F140" s="191">
        <f t="shared" si="5"/>
        <v>0</v>
      </c>
      <c r="G140" s="158" t="str">
        <f>MstList!I145</f>
        <v>Tahoe</v>
      </c>
      <c r="H140" s="736">
        <f>MstList!K145</f>
        <v>0</v>
      </c>
      <c r="I140" s="23"/>
      <c r="J140" s="23"/>
      <c r="K140" s="23"/>
      <c r="L140" s="23"/>
    </row>
    <row r="141" spans="1:12" ht="16.5" hidden="1" customHeight="1" x14ac:dyDescent="0.25">
      <c r="A141" s="147" t="str">
        <f t="shared" si="4"/>
        <v>0</v>
      </c>
      <c r="B141" s="1" t="str">
        <f>MstList!B146</f>
        <v>BEL 700399</v>
      </c>
      <c r="C141" s="1" t="str">
        <f>MstList!D146</f>
        <v>Spark Plug Wire</v>
      </c>
      <c r="D141" s="5"/>
      <c r="E141" s="191" t="str">
        <f>IF(D141&gt;0,Totals!F146,"")</f>
        <v/>
      </c>
      <c r="F141" s="191">
        <f t="shared" si="5"/>
        <v>0</v>
      </c>
      <c r="G141" s="158" t="str">
        <f>MstList!I146</f>
        <v>Tahoe</v>
      </c>
      <c r="H141" s="736">
        <f>MstList!K146</f>
        <v>0</v>
      </c>
      <c r="I141" s="23"/>
      <c r="J141" s="23"/>
      <c r="K141" s="23"/>
      <c r="L141" s="23"/>
    </row>
    <row r="142" spans="1:12" ht="16.5" hidden="1" customHeight="1" x14ac:dyDescent="0.25">
      <c r="A142" s="147" t="str">
        <f t="shared" si="4"/>
        <v>0</v>
      </c>
      <c r="B142" s="1" t="str">
        <f>MstList!B147</f>
        <v>ASP XP5245</v>
      </c>
      <c r="C142" s="1" t="str">
        <f>MstList!D147</f>
        <v>Spark Plugs</v>
      </c>
      <c r="D142" s="5"/>
      <c r="E142" s="191" t="str">
        <f>IF(D142&gt;0,Totals!F147,"")</f>
        <v/>
      </c>
      <c r="F142" s="191">
        <f t="shared" si="5"/>
        <v>0</v>
      </c>
      <c r="G142" s="158" t="str">
        <f>MstList!I147</f>
        <v>Tahoe</v>
      </c>
      <c r="H142" s="736">
        <f>MstList!K147</f>
        <v>0</v>
      </c>
      <c r="I142" s="23"/>
      <c r="J142" s="23"/>
      <c r="K142" s="23"/>
      <c r="L142" s="23"/>
    </row>
    <row r="143" spans="1:12" ht="16.5" hidden="1" customHeight="1" x14ac:dyDescent="0.25">
      <c r="A143" s="147" t="str">
        <f t="shared" si="4"/>
        <v>0</v>
      </c>
      <c r="B143" s="1" t="str">
        <f>MstList!B148</f>
        <v>ECH 921021C</v>
      </c>
      <c r="C143" s="1" t="str">
        <f>MstList!D148</f>
        <v>Tire Sensor</v>
      </c>
      <c r="D143" s="5"/>
      <c r="E143" s="191" t="str">
        <f>IF(D143&gt;0,Totals!F148,"")</f>
        <v/>
      </c>
      <c r="F143" s="191">
        <f t="shared" si="5"/>
        <v>0</v>
      </c>
      <c r="G143" s="1" t="str">
        <f>MstList!I148</f>
        <v>Tahoe</v>
      </c>
      <c r="H143" s="736">
        <f>MstList!K148</f>
        <v>0</v>
      </c>
      <c r="I143" s="23"/>
      <c r="J143" s="23"/>
      <c r="K143" s="23"/>
      <c r="L143" s="23"/>
    </row>
    <row r="144" spans="1:12" ht="16.5" hidden="1" customHeight="1" x14ac:dyDescent="0.25">
      <c r="A144" s="147" t="str">
        <f t="shared" si="4"/>
        <v>0</v>
      </c>
      <c r="B144" s="1">
        <f>MstList!B149</f>
        <v>9596468</v>
      </c>
      <c r="C144" s="1" t="str">
        <f>MstList!D149</f>
        <v>Steel Wheel-Tahoe</v>
      </c>
      <c r="D144" s="5"/>
      <c r="E144" s="191" t="str">
        <f>IF(D144&gt;0,Totals!F149,"")</f>
        <v/>
      </c>
      <c r="F144" s="191">
        <f t="shared" si="5"/>
        <v>0</v>
      </c>
      <c r="G144" s="157" t="str">
        <f>MstList!I149</f>
        <v>Tahoe</v>
      </c>
      <c r="H144" s="728">
        <f>MstList!K149</f>
        <v>0</v>
      </c>
      <c r="I144" s="23"/>
      <c r="J144" s="23"/>
      <c r="K144" s="337"/>
      <c r="L144" s="23"/>
    </row>
    <row r="145" spans="1:12" ht="16.5" hidden="1" customHeight="1" x14ac:dyDescent="0.25">
      <c r="A145" s="147" t="str">
        <f t="shared" si="4"/>
        <v>0</v>
      </c>
      <c r="B145" s="1" t="str">
        <f>MstList!B150</f>
        <v>LMP H6054N</v>
      </c>
      <c r="C145" s="1" t="str">
        <f>MstList!D150</f>
        <v>Headlight Bulb</v>
      </c>
      <c r="D145" s="5"/>
      <c r="E145" s="191" t="str">
        <f>IF(D145&gt;0,Totals!F150,"")</f>
        <v/>
      </c>
      <c r="F145" s="191">
        <f t="shared" si="5"/>
        <v>0</v>
      </c>
      <c r="G145" s="1" t="str">
        <f>MstList!I150</f>
        <v>Van</v>
      </c>
      <c r="H145" s="736">
        <f>MstList!K150</f>
        <v>0</v>
      </c>
      <c r="I145" s="23"/>
      <c r="J145" s="23"/>
      <c r="K145" s="23"/>
      <c r="L145" s="23"/>
    </row>
    <row r="146" spans="1:12" ht="16.5" hidden="1" customHeight="1" x14ac:dyDescent="0.25">
      <c r="A146" s="147" t="str">
        <f t="shared" si="4"/>
        <v>0</v>
      </c>
      <c r="B146" s="1" t="str">
        <f>MstList!B151</f>
        <v>ECH921179C</v>
      </c>
      <c r="C146" s="1" t="str">
        <f>MstList!D151</f>
        <v>Tire Pressure Sensor (2010-17)</v>
      </c>
      <c r="D146" s="5"/>
      <c r="E146" s="191" t="str">
        <f>IF(D146&gt;0,Totals!F151,"")</f>
        <v/>
      </c>
      <c r="F146" s="191">
        <f t="shared" si="5"/>
        <v>0</v>
      </c>
      <c r="G146" s="1" t="str">
        <f>MstList!I151</f>
        <v>2015-19 Taurus</v>
      </c>
      <c r="H146" s="736">
        <f>MstList!K151</f>
        <v>0</v>
      </c>
      <c r="I146" s="23"/>
      <c r="J146" s="23"/>
      <c r="K146" s="23"/>
      <c r="L146" s="23"/>
    </row>
    <row r="147" spans="1:12" ht="16.5" hidden="1" customHeight="1" x14ac:dyDescent="0.25">
      <c r="A147" s="147" t="str">
        <f t="shared" si="4"/>
        <v>0</v>
      </c>
      <c r="B147" s="1" t="str">
        <f>MstList!B152</f>
        <v>UP 880686CR</v>
      </c>
      <c r="C147" s="1" t="str">
        <f>MstList!D152</f>
        <v>Rear Rotor (Solid)</v>
      </c>
      <c r="D147" s="5"/>
      <c r="E147" s="191" t="str">
        <f>IF(D147&gt;0,Totals!F152,"")</f>
        <v/>
      </c>
      <c r="F147" s="191">
        <f t="shared" si="5"/>
        <v>0</v>
      </c>
      <c r="G147" s="1" t="str">
        <f>MstList!I152</f>
        <v>2015-19 Taurus</v>
      </c>
      <c r="H147" s="736">
        <f>MstList!K152</f>
        <v>0</v>
      </c>
      <c r="I147" s="23"/>
      <c r="J147" s="23"/>
      <c r="K147" s="23"/>
      <c r="L147" s="23"/>
    </row>
    <row r="148" spans="1:12" ht="16.5" hidden="1" customHeight="1" x14ac:dyDescent="0.25">
      <c r="A148" s="147" t="str">
        <f t="shared" si="4"/>
        <v>0</v>
      </c>
      <c r="B148" s="10" t="str">
        <f>MstList!B153</f>
        <v>UP 880983CR</v>
      </c>
      <c r="C148" s="1" t="str">
        <f>MstList!D153</f>
        <v>Rear Rotor (Vented)</v>
      </c>
      <c r="D148" s="11"/>
      <c r="E148" s="202" t="str">
        <f>IF(D148&gt;0,Totals!F153,"")</f>
        <v/>
      </c>
      <c r="F148" s="202">
        <f t="shared" si="5"/>
        <v>0</v>
      </c>
      <c r="G148" s="10" t="str">
        <f>MstList!I153</f>
        <v>2015-19Taurus</v>
      </c>
      <c r="H148" s="738">
        <f>MstList!K153</f>
        <v>0</v>
      </c>
      <c r="I148" s="23"/>
      <c r="J148" s="23"/>
      <c r="K148" s="23"/>
      <c r="L148" s="23"/>
    </row>
    <row r="149" spans="1:12" ht="16.5" hidden="1" customHeight="1" x14ac:dyDescent="0.25">
      <c r="A149" s="147" t="str">
        <f t="shared" si="4"/>
        <v>0</v>
      </c>
      <c r="B149" s="10" t="str">
        <f>MstList!B154</f>
        <v>UP 880758CR</v>
      </c>
      <c r="C149" s="1" t="str">
        <f>MstList!D154</f>
        <v>Frt. Rotor</v>
      </c>
      <c r="D149" s="5"/>
      <c r="E149" s="191" t="str">
        <f>IF(D149&gt;0,Totals!F154,"")</f>
        <v/>
      </c>
      <c r="F149" s="191">
        <f t="shared" si="5"/>
        <v>0</v>
      </c>
      <c r="G149" s="1" t="str">
        <f>MstList!I154</f>
        <v>2015-19 Taurus</v>
      </c>
      <c r="H149" s="736">
        <f>MstList!K154</f>
        <v>0</v>
      </c>
      <c r="I149" s="23"/>
      <c r="J149" s="23"/>
      <c r="K149" s="23"/>
      <c r="L149" s="23"/>
    </row>
    <row r="150" spans="1:12" ht="16.5" hidden="1" customHeight="1" x14ac:dyDescent="0.25">
      <c r="A150" s="147" t="str">
        <f t="shared" si="4"/>
        <v>0</v>
      </c>
      <c r="B150" s="10" t="str">
        <f>MstList!B155</f>
        <v>FLT FT8488</v>
      </c>
      <c r="C150" s="1" t="str">
        <f>MstList!D155</f>
        <v>Rear Pad</v>
      </c>
      <c r="D150" s="5"/>
      <c r="E150" s="191" t="str">
        <f>IF(D150&gt;0,Totals!F155,"")</f>
        <v/>
      </c>
      <c r="F150" s="191">
        <f t="shared" si="5"/>
        <v>0</v>
      </c>
      <c r="G150" s="1" t="str">
        <f>MstList!I155</f>
        <v>2015-19 Taurus</v>
      </c>
      <c r="H150" s="736">
        <f>MstList!K155</f>
        <v>0</v>
      </c>
      <c r="I150" s="23"/>
      <c r="J150" s="23"/>
      <c r="K150" s="23"/>
      <c r="L150" s="23"/>
    </row>
    <row r="151" spans="1:12" ht="16.5" hidden="1" customHeight="1" x14ac:dyDescent="0.25">
      <c r="A151" s="147" t="str">
        <f t="shared" si="4"/>
        <v>0</v>
      </c>
      <c r="B151" s="10" t="str">
        <f>MstList!B156</f>
        <v>FLT FT8715</v>
      </c>
      <c r="C151" s="1" t="str">
        <f>MstList!D156</f>
        <v>Frt. Pad</v>
      </c>
      <c r="D151" s="5"/>
      <c r="E151" s="191" t="str">
        <f>IF(D151&gt;0,Totals!F156,"")</f>
        <v/>
      </c>
      <c r="F151" s="191">
        <f t="shared" si="5"/>
        <v>0</v>
      </c>
      <c r="G151" s="1" t="str">
        <f>MstList!I156</f>
        <v>2015-19 Taurus</v>
      </c>
      <c r="H151" s="736">
        <f>MstList!K156</f>
        <v>0</v>
      </c>
      <c r="I151" s="23"/>
      <c r="J151" s="23"/>
      <c r="K151" s="23"/>
      <c r="L151" s="23"/>
    </row>
    <row r="152" spans="1:12" ht="16.5" hidden="1" customHeight="1" x14ac:dyDescent="0.25">
      <c r="A152" s="147" t="str">
        <f t="shared" si="4"/>
        <v>0</v>
      </c>
      <c r="B152" s="1" t="str">
        <f>MstList!B157</f>
        <v>DG1Z1007C</v>
      </c>
      <c r="C152" s="1" t="str">
        <f>MstList!D157</f>
        <v>Wheel</v>
      </c>
      <c r="D152" s="1"/>
      <c r="E152" s="191" t="str">
        <f>IF(D152&gt;0,Totals!F157,"")</f>
        <v/>
      </c>
      <c r="F152" s="191">
        <f t="shared" si="5"/>
        <v>0</v>
      </c>
      <c r="G152" s="157" t="str">
        <f>MstList!I157</f>
        <v>2015-19 Taurus</v>
      </c>
      <c r="H152" s="728">
        <f>MstList!K157</f>
        <v>0</v>
      </c>
      <c r="I152" s="23"/>
      <c r="J152" s="23"/>
      <c r="K152" s="23"/>
      <c r="L152" s="23"/>
    </row>
    <row r="153" spans="1:12" ht="16.5" hidden="1" customHeight="1" x14ac:dyDescent="0.25">
      <c r="A153" s="147" t="str">
        <f t="shared" si="4"/>
        <v>0</v>
      </c>
      <c r="B153" s="1" t="str">
        <f>MstList!B158</f>
        <v>BAT 7559</v>
      </c>
      <c r="C153" s="1" t="str">
        <f>MstList!D158</f>
        <v>Battery</v>
      </c>
      <c r="D153" s="729"/>
      <c r="E153" s="191" t="str">
        <f>IF(D153&gt;0,Totals!F158,"")</f>
        <v/>
      </c>
      <c r="F153" s="191">
        <f t="shared" si="5"/>
        <v>0</v>
      </c>
      <c r="G153" s="1" t="str">
        <f>MstList!I158</f>
        <v>2015-19 Taurus</v>
      </c>
      <c r="H153" s="728">
        <f>MstList!K158</f>
        <v>0</v>
      </c>
      <c r="I153" s="23"/>
      <c r="J153" s="23"/>
      <c r="K153" s="23"/>
      <c r="L153" s="23"/>
    </row>
    <row r="154" spans="1:12" ht="16.5" hidden="1" customHeight="1" x14ac:dyDescent="0.25">
      <c r="A154" s="147" t="str">
        <f t="shared" si="4"/>
        <v>0</v>
      </c>
      <c r="B154" s="1" t="str">
        <f>MstList!B159</f>
        <v>4779355AJ</v>
      </c>
      <c r="C154" s="9" t="str">
        <f>MstList!D159</f>
        <v>Left Rear Brake Hose (2014 AWD)</v>
      </c>
      <c r="D154" s="5"/>
      <c r="E154" s="5" t="str">
        <f>IF(D154&gt;0,Totals!F159,"")</f>
        <v/>
      </c>
      <c r="F154" s="5">
        <f t="shared" si="5"/>
        <v>0</v>
      </c>
      <c r="G154" s="191" t="str">
        <f>MstList!I159</f>
        <v>Charger AWD</v>
      </c>
      <c r="H154" s="739">
        <f>MstList!K159</f>
        <v>0</v>
      </c>
      <c r="I154" s="23"/>
      <c r="J154" s="23"/>
      <c r="K154" s="23"/>
      <c r="L154" s="23"/>
    </row>
    <row r="155" spans="1:12" ht="16.5" hidden="1" customHeight="1" x14ac:dyDescent="0.25">
      <c r="A155" s="147" t="str">
        <f t="shared" si="4"/>
        <v>0</v>
      </c>
      <c r="B155" s="1" t="str">
        <f>MstList!B160</f>
        <v>68378438AB</v>
      </c>
      <c r="C155" s="9" t="str">
        <f>MstList!D160</f>
        <v>Right Rear Brake Hose (2014 AWD)</v>
      </c>
      <c r="D155" s="5"/>
      <c r="E155" s="5" t="str">
        <f>IF(D155&gt;0,Totals!F160,"")</f>
        <v/>
      </c>
      <c r="F155" s="5">
        <f t="shared" si="5"/>
        <v>0</v>
      </c>
      <c r="G155" s="191" t="str">
        <f>MstList!I160</f>
        <v>Charger AWD</v>
      </c>
      <c r="H155" s="739">
        <f>MstList!K160</f>
        <v>0</v>
      </c>
      <c r="I155" s="23"/>
      <c r="J155" s="23"/>
      <c r="K155" s="23"/>
      <c r="L155" s="23"/>
    </row>
    <row r="156" spans="1:12" ht="16.5" hidden="1" customHeight="1" x14ac:dyDescent="0.25">
      <c r="A156" s="147" t="str">
        <f t="shared" si="4"/>
        <v>0</v>
      </c>
      <c r="B156" s="10" t="str">
        <f>MstList!B161</f>
        <v>RAY 2446982</v>
      </c>
      <c r="C156" s="1" t="str">
        <f>MstList!D161</f>
        <v>Starter AWD Only</v>
      </c>
      <c r="D156" s="5"/>
      <c r="E156" s="191" t="str">
        <f>IF(D156&gt;0,Totals!F161,"")</f>
        <v/>
      </c>
      <c r="F156" s="191">
        <f t="shared" si="5"/>
        <v>0</v>
      </c>
      <c r="G156" s="1" t="str">
        <f>MstList!I161</f>
        <v xml:space="preserve"> Charger AWD</v>
      </c>
      <c r="H156" s="736">
        <f>MstList!K161</f>
        <v>0</v>
      </c>
      <c r="I156" s="23"/>
      <c r="J156" s="23"/>
      <c r="K156" s="23"/>
      <c r="L156" s="23"/>
    </row>
    <row r="157" spans="1:12" ht="16.5" customHeight="1" x14ac:dyDescent="0.25">
      <c r="A157" s="147" t="str">
        <f t="shared" si="4"/>
        <v>1</v>
      </c>
      <c r="B157" s="1" t="str">
        <f>MstList!B162</f>
        <v>4806075AB</v>
      </c>
      <c r="C157" s="1" t="str">
        <f>MstList!D162</f>
        <v>Skid Plate</v>
      </c>
      <c r="D157" s="5">
        <v>10</v>
      </c>
      <c r="E157" s="191">
        <f>IF(D157&gt;0,Totals!F162,"")</f>
        <v>0</v>
      </c>
      <c r="F157" s="191">
        <f t="shared" si="5"/>
        <v>0</v>
      </c>
      <c r="G157" s="157" t="str">
        <f>MstList!I162</f>
        <v xml:space="preserve"> Charger AWD</v>
      </c>
      <c r="H157" s="728">
        <f>MstList!K162</f>
        <v>0</v>
      </c>
      <c r="I157" s="23"/>
      <c r="J157" s="23"/>
      <c r="K157" s="23"/>
      <c r="L157" s="23"/>
    </row>
    <row r="158" spans="1:12" ht="16.5" customHeight="1" x14ac:dyDescent="0.25">
      <c r="A158" s="147" t="str">
        <f t="shared" si="4"/>
        <v>1</v>
      </c>
      <c r="B158" s="1" t="str">
        <f>MstList!B163</f>
        <v>68231862AA</v>
      </c>
      <c r="C158" s="1" t="str">
        <f>MstList!D163</f>
        <v>Skid Plate</v>
      </c>
      <c r="D158" s="5">
        <v>10</v>
      </c>
      <c r="E158" s="191">
        <f>IF(D158&gt;0,Totals!F163,"")</f>
        <v>0</v>
      </c>
      <c r="F158" s="191">
        <f t="shared" si="5"/>
        <v>0</v>
      </c>
      <c r="G158" s="157" t="str">
        <f>MstList!I163</f>
        <v xml:space="preserve"> Charger AWD</v>
      </c>
      <c r="H158" s="728">
        <f>MstList!K163</f>
        <v>0</v>
      </c>
      <c r="I158" s="23"/>
      <c r="J158" s="23"/>
      <c r="K158" s="23"/>
      <c r="L158" s="23"/>
    </row>
    <row r="159" spans="1:12" ht="16.5" hidden="1" customHeight="1" x14ac:dyDescent="0.25">
      <c r="A159" s="147" t="str">
        <f t="shared" si="4"/>
        <v>0</v>
      </c>
      <c r="B159" s="1" t="str">
        <f>MstList!B164</f>
        <v>68206561AA</v>
      </c>
      <c r="C159" s="1" t="str">
        <f>MstList!D164</f>
        <v>Wheel</v>
      </c>
      <c r="D159" s="740"/>
      <c r="E159" s="191" t="str">
        <f>IF(D159&gt;0,Totals!F164,"")</f>
        <v/>
      </c>
      <c r="F159" s="191">
        <f t="shared" si="5"/>
        <v>0</v>
      </c>
      <c r="G159" s="157" t="str">
        <f>MstList!I164</f>
        <v xml:space="preserve"> Charger AWD</v>
      </c>
      <c r="H159" s="728">
        <f>MstList!K164</f>
        <v>0</v>
      </c>
      <c r="I159" s="23"/>
      <c r="J159" s="23"/>
      <c r="K159" s="23"/>
      <c r="L159" s="23"/>
    </row>
    <row r="160" spans="1:12" ht="16.5" hidden="1" customHeight="1" x14ac:dyDescent="0.25">
      <c r="A160" s="147" t="str">
        <f t="shared" si="4"/>
        <v>0</v>
      </c>
      <c r="B160" s="1" t="str">
        <f>MstList!B165</f>
        <v>5PC39GSAAA</v>
      </c>
      <c r="C160" s="1" t="str">
        <f>MstList!D165</f>
        <v>Wheel Cover</v>
      </c>
      <c r="D160" s="5"/>
      <c r="E160" s="191" t="str">
        <f>IF(D160&gt;0,Totals!F165,"")</f>
        <v/>
      </c>
      <c r="F160" s="191">
        <f t="shared" si="5"/>
        <v>0</v>
      </c>
      <c r="G160" s="157" t="str">
        <f>MstList!I165</f>
        <v xml:space="preserve"> Charger AWD</v>
      </c>
      <c r="H160" s="728">
        <f>MstList!K165</f>
        <v>0</v>
      </c>
      <c r="I160" s="23"/>
      <c r="J160" s="23"/>
      <c r="K160" s="23"/>
      <c r="L160" s="23"/>
    </row>
    <row r="161" spans="1:12" ht="16.5" hidden="1" customHeight="1" x14ac:dyDescent="0.25">
      <c r="A161" s="147" t="str">
        <f t="shared" si="4"/>
        <v>0</v>
      </c>
      <c r="B161" s="1" t="str">
        <f>MstList!B166</f>
        <v>68245094AA</v>
      </c>
      <c r="C161" s="1" t="str">
        <f>MstList!D166</f>
        <v>Caliper</v>
      </c>
      <c r="D161" s="5"/>
      <c r="E161" s="191" t="str">
        <f>IF(D161&gt;0,Totals!F166,"")</f>
        <v/>
      </c>
      <c r="F161" s="191">
        <f t="shared" si="5"/>
        <v>0</v>
      </c>
      <c r="G161" s="157" t="str">
        <f>MstList!I166</f>
        <v xml:space="preserve"> Charger AWD</v>
      </c>
      <c r="H161" s="728">
        <f>MstList!K166</f>
        <v>0</v>
      </c>
      <c r="I161" s="23"/>
      <c r="J161" s="23"/>
      <c r="K161" s="23"/>
      <c r="L161" s="23"/>
    </row>
    <row r="162" spans="1:12" ht="16.5" hidden="1" customHeight="1" x14ac:dyDescent="0.25">
      <c r="A162" s="147" t="str">
        <f t="shared" si="4"/>
        <v>0</v>
      </c>
      <c r="B162" s="1" t="str">
        <f>MstList!B167</f>
        <v>68245095AA</v>
      </c>
      <c r="C162" s="1" t="str">
        <f>MstList!D167</f>
        <v>Cailper</v>
      </c>
      <c r="D162" s="5"/>
      <c r="E162" s="191" t="str">
        <f>IF(D162&gt;0,Totals!F167,"")</f>
        <v/>
      </c>
      <c r="F162" s="191">
        <f t="shared" si="5"/>
        <v>0</v>
      </c>
      <c r="G162" s="157" t="str">
        <f>MstList!I167</f>
        <v xml:space="preserve"> Charger AWD</v>
      </c>
      <c r="H162" s="728">
        <f>MstList!K167</f>
        <v>0</v>
      </c>
      <c r="I162" s="23"/>
      <c r="J162" s="23"/>
      <c r="K162" s="23"/>
      <c r="L162" s="23"/>
    </row>
    <row r="163" spans="1:12" ht="16.5" hidden="1" customHeight="1" x14ac:dyDescent="0.25">
      <c r="A163" s="147" t="str">
        <f t="shared" si="4"/>
        <v>0</v>
      </c>
      <c r="B163" s="1" t="str">
        <f>MstList!B168</f>
        <v>62445290AA</v>
      </c>
      <c r="C163" s="1" t="str">
        <f>MstList!D168</f>
        <v>Caliper</v>
      </c>
      <c r="D163" s="5"/>
      <c r="E163" s="191" t="str">
        <f>IF(D163&gt;0,Totals!F168,"")</f>
        <v/>
      </c>
      <c r="F163" s="191">
        <f t="shared" si="5"/>
        <v>0</v>
      </c>
      <c r="G163" s="157" t="str">
        <f>MstList!I168</f>
        <v xml:space="preserve"> Charger AWD</v>
      </c>
      <c r="H163" s="728">
        <f>MstList!K168</f>
        <v>0</v>
      </c>
      <c r="I163" s="23"/>
      <c r="J163" s="23"/>
      <c r="K163" s="23"/>
      <c r="L163" s="23"/>
    </row>
    <row r="164" spans="1:12" ht="16.5" hidden="1" customHeight="1" x14ac:dyDescent="0.25">
      <c r="A164" s="147" t="str">
        <f t="shared" si="4"/>
        <v>0</v>
      </c>
      <c r="B164" s="1" t="str">
        <f>MstList!B169</f>
        <v>62445291AA</v>
      </c>
      <c r="C164" s="1" t="str">
        <f>MstList!D169</f>
        <v>Caliper</v>
      </c>
      <c r="D164" s="5"/>
      <c r="E164" s="191" t="str">
        <f>IF(D164&gt;0,Totals!F169,"")</f>
        <v/>
      </c>
      <c r="F164" s="191">
        <f t="shared" si="5"/>
        <v>0</v>
      </c>
      <c r="G164" s="157" t="str">
        <f>MstList!I169</f>
        <v xml:space="preserve"> Charger AWD</v>
      </c>
      <c r="H164" s="728">
        <f>MstList!K169</f>
        <v>0</v>
      </c>
      <c r="I164" s="23"/>
      <c r="J164" s="23"/>
      <c r="K164" s="23"/>
      <c r="L164" s="23"/>
    </row>
    <row r="165" spans="1:12" ht="16.5" hidden="1" customHeight="1" x14ac:dyDescent="0.25">
      <c r="A165" s="147" t="str">
        <f t="shared" si="4"/>
        <v>0</v>
      </c>
      <c r="B165" s="1" t="str">
        <f>MstList!B170</f>
        <v>68245117AA</v>
      </c>
      <c r="C165" s="1" t="str">
        <f>MstList!D170</f>
        <v>Caliper Bracket</v>
      </c>
      <c r="D165" s="5"/>
      <c r="E165" s="191" t="str">
        <f>IF(D165&gt;0,Totals!F170,"")</f>
        <v/>
      </c>
      <c r="F165" s="191">
        <f t="shared" si="5"/>
        <v>0</v>
      </c>
      <c r="G165" s="157" t="str">
        <f>MstList!I170</f>
        <v xml:space="preserve"> Charger AWD</v>
      </c>
      <c r="H165" s="728">
        <f>MstList!K170</f>
        <v>0</v>
      </c>
      <c r="I165" s="23"/>
      <c r="J165" s="23"/>
      <c r="K165" s="23"/>
      <c r="L165" s="23"/>
    </row>
    <row r="166" spans="1:12" ht="16.5" hidden="1" customHeight="1" x14ac:dyDescent="0.25">
      <c r="A166" s="147" t="str">
        <f t="shared" si="4"/>
        <v>0</v>
      </c>
      <c r="B166" s="1" t="str">
        <f>MstList!B171</f>
        <v>68245123AB</v>
      </c>
      <c r="C166" s="1" t="str">
        <f>MstList!D171</f>
        <v>Caliper Bracket</v>
      </c>
      <c r="D166" s="5"/>
      <c r="E166" s="191" t="str">
        <f>IF(D166&gt;0,Totals!F171,"")</f>
        <v/>
      </c>
      <c r="F166" s="191">
        <f t="shared" si="5"/>
        <v>0</v>
      </c>
      <c r="G166" s="157" t="str">
        <f>MstList!I171</f>
        <v xml:space="preserve"> Charger AWD</v>
      </c>
      <c r="H166" s="728">
        <f>MstList!K171</f>
        <v>0</v>
      </c>
      <c r="I166" s="23"/>
      <c r="J166" s="23"/>
      <c r="K166" s="23"/>
      <c r="L166" s="23"/>
    </row>
    <row r="167" spans="1:12" ht="16.5" hidden="1" customHeight="1" x14ac:dyDescent="0.25">
      <c r="A167" s="147" t="str">
        <f t="shared" si="4"/>
        <v>0</v>
      </c>
      <c r="B167" s="1" t="str">
        <f>MstList!B172</f>
        <v>68245116AB</v>
      </c>
      <c r="C167" s="1" t="str">
        <f>MstList!D172</f>
        <v>Caliper Bracket Pin Kit</v>
      </c>
      <c r="D167" s="5"/>
      <c r="E167" s="191" t="str">
        <f>IF(D167&gt;0,Totals!F172,"")</f>
        <v/>
      </c>
      <c r="F167" s="191">
        <f t="shared" si="5"/>
        <v>0</v>
      </c>
      <c r="G167" s="157" t="str">
        <f>MstList!I172</f>
        <v xml:space="preserve"> Charger AWD</v>
      </c>
      <c r="H167" s="728">
        <f>MstList!K172</f>
        <v>0</v>
      </c>
      <c r="I167" s="23"/>
      <c r="J167" s="23"/>
      <c r="K167" s="23"/>
      <c r="L167" s="23"/>
    </row>
    <row r="168" spans="1:12" ht="16.5" hidden="1" customHeight="1" x14ac:dyDescent="0.25">
      <c r="A168" s="147" t="str">
        <f t="shared" si="4"/>
        <v>0</v>
      </c>
      <c r="B168" s="1" t="str">
        <f>MstList!B173</f>
        <v>68245288AA</v>
      </c>
      <c r="C168" s="1" t="str">
        <f>MstList!D173</f>
        <v>Caliper Bracket Pin Kit</v>
      </c>
      <c r="D168" s="5"/>
      <c r="E168" s="191" t="str">
        <f>IF(D168&gt;0,Totals!F173,"")</f>
        <v/>
      </c>
      <c r="F168" s="191">
        <f t="shared" si="5"/>
        <v>0</v>
      </c>
      <c r="G168" s="157" t="str">
        <f>MstList!I173</f>
        <v xml:space="preserve"> Charger AWD</v>
      </c>
      <c r="H168" s="728">
        <f>MstList!K173</f>
        <v>0</v>
      </c>
      <c r="I168" s="23"/>
      <c r="J168" s="23"/>
      <c r="K168" s="23"/>
      <c r="L168" s="23"/>
    </row>
    <row r="169" spans="1:12" ht="16.5" hidden="1" customHeight="1" x14ac:dyDescent="0.25">
      <c r="A169" s="147" t="str">
        <f t="shared" si="4"/>
        <v>0</v>
      </c>
      <c r="B169" s="1" t="str">
        <f>MstList!B174</f>
        <v>68245123AB</v>
      </c>
      <c r="C169" s="1" t="str">
        <f>MstList!D174</f>
        <v>Caliper Bracket</v>
      </c>
      <c r="D169" s="5"/>
      <c r="E169" s="191" t="str">
        <f>IF(D169&gt;0,Totals!F174,"")</f>
        <v/>
      </c>
      <c r="F169" s="191">
        <f t="shared" si="5"/>
        <v>0</v>
      </c>
      <c r="G169" s="157" t="str">
        <f>MstList!I174</f>
        <v xml:space="preserve"> Charger AWD</v>
      </c>
      <c r="H169" s="728">
        <f>MstList!K174</f>
        <v>0</v>
      </c>
      <c r="I169" s="23"/>
      <c r="J169" s="23"/>
      <c r="K169" s="23"/>
      <c r="L169" s="23"/>
    </row>
    <row r="170" spans="1:12" ht="16.5" hidden="1" customHeight="1" x14ac:dyDescent="0.25">
      <c r="A170" s="147" t="str">
        <f t="shared" si="4"/>
        <v>0</v>
      </c>
      <c r="B170" s="1" t="str">
        <f>MstList!B175</f>
        <v>68245116AB</v>
      </c>
      <c r="C170" s="1" t="str">
        <f>MstList!D175</f>
        <v>Caliper Bracket Pin Kit</v>
      </c>
      <c r="D170" s="5"/>
      <c r="E170" s="191" t="str">
        <f>IF(D170&gt;0,Totals!F175,"")</f>
        <v/>
      </c>
      <c r="F170" s="191">
        <f t="shared" si="5"/>
        <v>0</v>
      </c>
      <c r="G170" s="157" t="str">
        <f>MstList!I175</f>
        <v xml:space="preserve"> Charger AWD</v>
      </c>
      <c r="H170" s="728">
        <f>MstList!K175</f>
        <v>0</v>
      </c>
      <c r="I170" s="23"/>
      <c r="J170" s="23"/>
      <c r="K170" s="23"/>
      <c r="L170" s="23"/>
    </row>
    <row r="171" spans="1:12" ht="16.5" hidden="1" customHeight="1" x14ac:dyDescent="0.25">
      <c r="A171" s="147" t="str">
        <f t="shared" si="4"/>
        <v>0</v>
      </c>
      <c r="B171" s="1" t="str">
        <f>MstList!B176</f>
        <v>68245288AA</v>
      </c>
      <c r="C171" s="1" t="str">
        <f>MstList!D176</f>
        <v>Caliper Bracket Pin Kit</v>
      </c>
      <c r="D171" s="5"/>
      <c r="E171" s="191" t="str">
        <f>IF(D171&gt;0,Totals!F176,"")</f>
        <v/>
      </c>
      <c r="F171" s="191">
        <f t="shared" si="5"/>
        <v>0</v>
      </c>
      <c r="G171" s="157" t="str">
        <f>MstList!I176</f>
        <v xml:space="preserve"> Charger AWD</v>
      </c>
      <c r="H171" s="728">
        <f>MstList!K176</f>
        <v>0</v>
      </c>
      <c r="I171" s="23"/>
      <c r="J171" s="23"/>
      <c r="K171" s="23"/>
      <c r="L171" s="23"/>
    </row>
    <row r="172" spans="1:12" ht="16.5" hidden="1" customHeight="1" x14ac:dyDescent="0.25">
      <c r="A172" s="147" t="str">
        <f t="shared" si="4"/>
        <v>0</v>
      </c>
      <c r="B172" s="1" t="str">
        <f>MstList!B177</f>
        <v>68219854AA</v>
      </c>
      <c r="C172" s="1" t="str">
        <f>MstList!D177</f>
        <v>Sway Bar Bushings</v>
      </c>
      <c r="D172" s="5"/>
      <c r="E172" s="191" t="str">
        <f>IF(D172&gt;0,Totals!F177,"")</f>
        <v/>
      </c>
      <c r="F172" s="191">
        <f t="shared" si="5"/>
        <v>0</v>
      </c>
      <c r="G172" s="157" t="str">
        <f>MstList!I177</f>
        <v xml:space="preserve"> Charger AWD</v>
      </c>
      <c r="H172" s="728">
        <f>MstList!K177</f>
        <v>0</v>
      </c>
      <c r="I172" s="23"/>
      <c r="J172" s="23"/>
      <c r="K172" s="23"/>
      <c r="L172" s="23"/>
    </row>
    <row r="173" spans="1:12" ht="16.5" hidden="1" customHeight="1" x14ac:dyDescent="0.25">
      <c r="A173" s="147" t="str">
        <f t="shared" si="4"/>
        <v>0</v>
      </c>
      <c r="B173" s="1" t="str">
        <f>MstList!B178</f>
        <v>4782952AD</v>
      </c>
      <c r="C173" s="1" t="str">
        <f>MstList!D178</f>
        <v>Sway Bar Links</v>
      </c>
      <c r="D173" s="5"/>
      <c r="E173" s="191" t="str">
        <f>IF(D173&gt;0,Totals!F178,"")</f>
        <v/>
      </c>
      <c r="F173" s="191">
        <f t="shared" si="5"/>
        <v>0</v>
      </c>
      <c r="G173" s="157" t="str">
        <f>MstList!I178</f>
        <v xml:space="preserve"> Charger AWD</v>
      </c>
      <c r="H173" s="728">
        <f>MstList!K178</f>
        <v>0</v>
      </c>
      <c r="I173" s="23"/>
      <c r="J173" s="23"/>
      <c r="K173" s="23"/>
      <c r="L173" s="23"/>
    </row>
    <row r="174" spans="1:12" ht="16.5" hidden="1" customHeight="1" x14ac:dyDescent="0.25">
      <c r="A174" s="147" t="str">
        <f t="shared" si="4"/>
        <v>0</v>
      </c>
      <c r="B174" s="1" t="str">
        <f>MstList!B179</f>
        <v>06507109AA</v>
      </c>
      <c r="C174" s="1" t="str">
        <f>MstList!D179</f>
        <v>Sway Bar Nuts</v>
      </c>
      <c r="D174" s="5"/>
      <c r="E174" s="191" t="str">
        <f>IF(D174&gt;0,Totals!F179,"")</f>
        <v/>
      </c>
      <c r="F174" s="191">
        <f t="shared" si="5"/>
        <v>0</v>
      </c>
      <c r="G174" s="157" t="str">
        <f>MstList!I179</f>
        <v xml:space="preserve"> Charger AWD</v>
      </c>
      <c r="H174" s="728">
        <f>MstList!K179</f>
        <v>0</v>
      </c>
      <c r="I174" s="23"/>
      <c r="J174" s="23"/>
      <c r="K174" s="23"/>
      <c r="L174" s="23"/>
    </row>
    <row r="175" spans="1:12" ht="16.5" hidden="1" customHeight="1" x14ac:dyDescent="0.25">
      <c r="A175" s="147" t="str">
        <f t="shared" si="4"/>
        <v>0</v>
      </c>
      <c r="B175" s="1" t="str">
        <f>MstList!B180</f>
        <v>68211103AB</v>
      </c>
      <c r="C175" s="1" t="str">
        <f>MstList!D180</f>
        <v>Left Lower Control Arm</v>
      </c>
      <c r="D175" s="5"/>
      <c r="E175" s="191" t="str">
        <f>IF(D175&gt;0,Totals!F180,"")</f>
        <v/>
      </c>
      <c r="F175" s="191">
        <f t="shared" si="5"/>
        <v>0</v>
      </c>
      <c r="G175" s="157" t="str">
        <f>MstList!I180</f>
        <v xml:space="preserve"> Charger AWD</v>
      </c>
      <c r="H175" s="728">
        <f>MstList!K180</f>
        <v>0</v>
      </c>
      <c r="I175" s="23"/>
      <c r="J175" s="23"/>
      <c r="K175" s="23"/>
      <c r="L175" s="23"/>
    </row>
    <row r="176" spans="1:12" ht="16.5" hidden="1" customHeight="1" x14ac:dyDescent="0.25">
      <c r="A176" s="147" t="str">
        <f t="shared" si="4"/>
        <v>0</v>
      </c>
      <c r="B176" s="1" t="str">
        <f>MstList!B181</f>
        <v>68211102AB</v>
      </c>
      <c r="C176" s="1" t="str">
        <f>MstList!D181</f>
        <v>Right Lower Control Arm</v>
      </c>
      <c r="D176" s="5"/>
      <c r="E176" s="191" t="str">
        <f>IF(D176&gt;0,Totals!F181,"")</f>
        <v/>
      </c>
      <c r="F176" s="191">
        <f t="shared" si="5"/>
        <v>0</v>
      </c>
      <c r="G176" s="157" t="str">
        <f>MstList!I181</f>
        <v xml:space="preserve"> Charger AWD</v>
      </c>
      <c r="H176" s="728">
        <f>MstList!K181</f>
        <v>0</v>
      </c>
      <c r="I176" s="23"/>
      <c r="J176" s="23"/>
      <c r="K176" s="23"/>
      <c r="L176" s="23"/>
    </row>
    <row r="177" spans="1:12" ht="16.5" hidden="1" customHeight="1" x14ac:dyDescent="0.25">
      <c r="A177" s="147" t="str">
        <f t="shared" si="4"/>
        <v>0</v>
      </c>
      <c r="B177" s="1" t="str">
        <f>MstList!B182</f>
        <v>4895669AB</v>
      </c>
      <c r="C177" s="1" t="str">
        <f>MstList!D182</f>
        <v>Left Upper Control Arm</v>
      </c>
      <c r="D177" s="5"/>
      <c r="E177" s="191" t="str">
        <f>IF(D177&gt;0,Totals!F182,"")</f>
        <v/>
      </c>
      <c r="F177" s="191">
        <f t="shared" si="5"/>
        <v>0</v>
      </c>
      <c r="G177" s="157" t="str">
        <f>MstList!I182</f>
        <v xml:space="preserve"> Charger AWD</v>
      </c>
      <c r="H177" s="728">
        <f>MstList!K182</f>
        <v>0</v>
      </c>
      <c r="I177" s="23"/>
      <c r="J177" s="23"/>
      <c r="K177" s="23"/>
      <c r="L177" s="23"/>
    </row>
    <row r="178" spans="1:12" ht="16.5" hidden="1" customHeight="1" x14ac:dyDescent="0.25">
      <c r="A178" s="147" t="str">
        <f t="shared" si="4"/>
        <v>0</v>
      </c>
      <c r="B178" s="1" t="str">
        <f>MstList!B183</f>
        <v>4895668AB</v>
      </c>
      <c r="C178" s="1" t="str">
        <f>MstList!D183</f>
        <v>Right Upper Control Arm</v>
      </c>
      <c r="D178" s="5"/>
      <c r="E178" s="191" t="str">
        <f>IF(D178&gt;0,Totals!F183,"")</f>
        <v/>
      </c>
      <c r="F178" s="191">
        <f t="shared" si="5"/>
        <v>0</v>
      </c>
      <c r="G178" s="157" t="str">
        <f>MstList!I183</f>
        <v xml:space="preserve"> Charger AWD</v>
      </c>
      <c r="H178" s="728">
        <f>MstList!K183</f>
        <v>0</v>
      </c>
      <c r="I178" s="23"/>
      <c r="J178" s="23"/>
      <c r="K178" s="23"/>
      <c r="L178" s="23"/>
    </row>
    <row r="179" spans="1:12" ht="16.5" hidden="1" customHeight="1" x14ac:dyDescent="0.25">
      <c r="A179" s="147" t="str">
        <f t="shared" si="4"/>
        <v>0</v>
      </c>
      <c r="B179" s="1" t="str">
        <f>MstList!B184</f>
        <v>4779328AB</v>
      </c>
      <c r="C179" s="1" t="str">
        <f>MstList!D184</f>
        <v>Front Hub Bearing Assy.</v>
      </c>
      <c r="D179" s="5"/>
      <c r="E179" s="191" t="str">
        <f>IF(D179&gt;0,Totals!F184,"")</f>
        <v/>
      </c>
      <c r="F179" s="191">
        <f t="shared" si="5"/>
        <v>0</v>
      </c>
      <c r="G179" s="157" t="str">
        <f>MstList!I184</f>
        <v xml:space="preserve"> Charger AWD</v>
      </c>
      <c r="H179" s="728">
        <f>MstList!K184</f>
        <v>0</v>
      </c>
      <c r="I179" s="23"/>
      <c r="J179" s="23"/>
      <c r="K179" s="23"/>
      <c r="L179" s="23"/>
    </row>
    <row r="180" spans="1:12" ht="16.5" hidden="1" customHeight="1" x14ac:dyDescent="0.25">
      <c r="A180" s="147" t="str">
        <f t="shared" si="4"/>
        <v>0</v>
      </c>
      <c r="B180" s="1" t="str">
        <f>MstList!B185</f>
        <v>68264856AA</v>
      </c>
      <c r="C180" s="1" t="str">
        <f>MstList!D185</f>
        <v>Right Splash Shield</v>
      </c>
      <c r="D180" s="5"/>
      <c r="E180" s="191" t="str">
        <f>IF(D180&gt;0,Totals!F185,"")</f>
        <v/>
      </c>
      <c r="F180" s="191">
        <f t="shared" si="5"/>
        <v>0</v>
      </c>
      <c r="G180" s="157" t="str">
        <f>MstList!I185</f>
        <v xml:space="preserve"> Charger AWD</v>
      </c>
      <c r="H180" s="728">
        <f>MstList!K185</f>
        <v>0</v>
      </c>
      <c r="I180" s="23"/>
      <c r="J180" s="23"/>
      <c r="K180" s="23"/>
      <c r="L180" s="23"/>
    </row>
    <row r="181" spans="1:12" ht="16.5" hidden="1" customHeight="1" x14ac:dyDescent="0.25">
      <c r="A181" s="147" t="str">
        <f t="shared" si="4"/>
        <v>0</v>
      </c>
      <c r="B181" s="1" t="str">
        <f>MstList!B186</f>
        <v>68264857AA</v>
      </c>
      <c r="C181" s="1" t="str">
        <f>MstList!D186</f>
        <v>Left Splash Shield</v>
      </c>
      <c r="D181" s="5"/>
      <c r="E181" s="191" t="str">
        <f>IF(D181&gt;0,Totals!F186,"")</f>
        <v/>
      </c>
      <c r="F181" s="191">
        <f t="shared" si="5"/>
        <v>0</v>
      </c>
      <c r="G181" s="157" t="str">
        <f>MstList!I186</f>
        <v xml:space="preserve"> Charger AWD</v>
      </c>
      <c r="H181" s="728">
        <f>MstList!K186</f>
        <v>0</v>
      </c>
      <c r="I181" s="23"/>
      <c r="J181" s="23"/>
      <c r="K181" s="23"/>
      <c r="L181" s="23"/>
    </row>
    <row r="182" spans="1:12" ht="16.5" hidden="1" customHeight="1" x14ac:dyDescent="0.25">
      <c r="A182" s="147" t="str">
        <f t="shared" si="4"/>
        <v>0</v>
      </c>
      <c r="B182" s="1" t="str">
        <f>MstList!B187</f>
        <v>68248466AA</v>
      </c>
      <c r="C182" s="1" t="str">
        <f>MstList!D187</f>
        <v>Right Brake Hose</v>
      </c>
      <c r="D182" s="5"/>
      <c r="E182" s="191" t="str">
        <f>IF(D182&gt;0,Totals!F187,"")</f>
        <v/>
      </c>
      <c r="F182" s="191">
        <f t="shared" si="5"/>
        <v>0</v>
      </c>
      <c r="G182" s="157" t="str">
        <f>MstList!I187</f>
        <v xml:space="preserve"> Charger AWD</v>
      </c>
      <c r="H182" s="728">
        <f>MstList!K187</f>
        <v>0</v>
      </c>
      <c r="I182" s="23"/>
      <c r="J182" s="23"/>
      <c r="K182" s="23"/>
      <c r="L182" s="23"/>
    </row>
    <row r="183" spans="1:12" ht="16.5" hidden="1" customHeight="1" x14ac:dyDescent="0.25">
      <c r="A183" s="147" t="str">
        <f t="shared" si="4"/>
        <v>0</v>
      </c>
      <c r="B183" s="1" t="str">
        <f>MstList!B188</f>
        <v>68248467AA</v>
      </c>
      <c r="C183" s="1" t="str">
        <f>MstList!D188</f>
        <v>Left Front Brake Hose</v>
      </c>
      <c r="D183" s="5"/>
      <c r="E183" s="191" t="str">
        <f>IF(D183&gt;0,Totals!F188,"")</f>
        <v/>
      </c>
      <c r="F183" s="191">
        <f t="shared" si="5"/>
        <v>0</v>
      </c>
      <c r="G183" s="157" t="str">
        <f>MstList!I188</f>
        <v xml:space="preserve"> Charger AWD</v>
      </c>
      <c r="H183" s="728">
        <f>MstList!K188</f>
        <v>0</v>
      </c>
      <c r="I183" s="23"/>
      <c r="J183" s="23"/>
      <c r="K183" s="23"/>
      <c r="L183" s="23"/>
    </row>
    <row r="184" spans="1:12" ht="16.5" hidden="1" customHeight="1" x14ac:dyDescent="0.25">
      <c r="A184" s="147" t="str">
        <f t="shared" si="4"/>
        <v>0</v>
      </c>
      <c r="B184" s="1" t="str">
        <f>MstList!B189</f>
        <v>68331806AA</v>
      </c>
      <c r="C184" s="1" t="str">
        <f>MstList!D189</f>
        <v>Front Shield Pin</v>
      </c>
      <c r="D184" s="5"/>
      <c r="E184" s="191" t="str">
        <f>IF(D184&gt;0,Totals!F189,"")</f>
        <v/>
      </c>
      <c r="F184" s="191">
        <f t="shared" si="5"/>
        <v>0</v>
      </c>
      <c r="G184" s="157" t="str">
        <f>MstList!I189</f>
        <v xml:space="preserve"> Charger AWD</v>
      </c>
      <c r="H184" s="728">
        <f>MstList!K189</f>
        <v>0</v>
      </c>
      <c r="I184" s="23"/>
      <c r="J184" s="23"/>
      <c r="K184" s="23"/>
      <c r="L184" s="23"/>
    </row>
    <row r="185" spans="1:12" ht="16.5" hidden="1" customHeight="1" x14ac:dyDescent="0.25">
      <c r="A185" s="147" t="str">
        <f t="shared" si="4"/>
        <v>0</v>
      </c>
      <c r="B185" s="1" t="str">
        <f>MstList!B190</f>
        <v>06506161AA</v>
      </c>
      <c r="C185" s="1" t="str">
        <f>MstList!D190</f>
        <v>Splash Shield Screw</v>
      </c>
      <c r="D185" s="5"/>
      <c r="E185" s="191" t="str">
        <f>IF(D185&gt;0,Totals!F190,"")</f>
        <v/>
      </c>
      <c r="F185" s="191">
        <f t="shared" si="5"/>
        <v>0</v>
      </c>
      <c r="G185" s="157" t="str">
        <f>MstList!I190</f>
        <v xml:space="preserve"> Charger AWD</v>
      </c>
      <c r="H185" s="728">
        <f>MstList!K190</f>
        <v>0</v>
      </c>
      <c r="I185" s="23"/>
      <c r="J185" s="23"/>
      <c r="K185" s="23"/>
      <c r="L185" s="23"/>
    </row>
    <row r="186" spans="1:12" ht="16.5" hidden="1" customHeight="1" x14ac:dyDescent="0.25">
      <c r="A186" s="147" t="str">
        <f t="shared" si="4"/>
        <v>0</v>
      </c>
      <c r="B186" s="1" t="str">
        <f>MstList!B191</f>
        <v>6508332AA</v>
      </c>
      <c r="C186" s="1" t="str">
        <f>MstList!D191</f>
        <v>Under Body Shield Screw</v>
      </c>
      <c r="D186" s="5"/>
      <c r="E186" s="191" t="str">
        <f>IF(D186&gt;0,Totals!F191,"")</f>
        <v/>
      </c>
      <c r="F186" s="191">
        <f t="shared" si="5"/>
        <v>0</v>
      </c>
      <c r="G186" s="157" t="str">
        <f>MstList!I191</f>
        <v xml:space="preserve"> Charger AWD</v>
      </c>
      <c r="H186" s="728">
        <f>MstList!K191</f>
        <v>0</v>
      </c>
      <c r="I186" s="23"/>
      <c r="J186" s="23"/>
      <c r="K186" s="23"/>
      <c r="L186" s="23"/>
    </row>
    <row r="187" spans="1:12" ht="16.5" hidden="1" customHeight="1" x14ac:dyDescent="0.25">
      <c r="A187" s="147" t="str">
        <f t="shared" si="4"/>
        <v>0</v>
      </c>
      <c r="B187" s="1" t="str">
        <f>MstList!B192</f>
        <v>6506132AA</v>
      </c>
      <c r="C187" s="1" t="str">
        <f>MstList!D192</f>
        <v>Fender Liner Retainer</v>
      </c>
      <c r="D187" s="5"/>
      <c r="E187" s="191" t="str">
        <f>IF(D187&gt;0,Totals!F192,"")</f>
        <v/>
      </c>
      <c r="F187" s="191">
        <f t="shared" si="5"/>
        <v>0</v>
      </c>
      <c r="G187" s="157" t="str">
        <f>MstList!I192</f>
        <v xml:space="preserve"> Charger AWD</v>
      </c>
      <c r="H187" s="728">
        <f>MstList!K192</f>
        <v>0</v>
      </c>
      <c r="I187" s="23"/>
      <c r="J187" s="23"/>
      <c r="K187" s="23"/>
      <c r="L187" s="23"/>
    </row>
    <row r="188" spans="1:12" ht="16.5" hidden="1" customHeight="1" x14ac:dyDescent="0.25">
      <c r="A188" s="147" t="str">
        <f t="shared" si="4"/>
        <v>0</v>
      </c>
      <c r="B188" s="176" t="str">
        <f>MstList!B193</f>
        <v>NCV 949211</v>
      </c>
      <c r="C188" s="176" t="str">
        <f>MstList!D193</f>
        <v xml:space="preserve">(CV) AWD F/LEFT DRIVESHAFT </v>
      </c>
      <c r="D188" s="176"/>
      <c r="E188" s="197" t="str">
        <f>IF(D188&gt;0,Totals!F193,"")</f>
        <v/>
      </c>
      <c r="F188" s="197">
        <f t="shared" si="5"/>
        <v>0</v>
      </c>
      <c r="G188" s="176" t="str">
        <f>MstList!I193</f>
        <v>Charger AWD</v>
      </c>
      <c r="H188" s="241">
        <f>MstList!K193</f>
        <v>0</v>
      </c>
      <c r="I188" s="23"/>
      <c r="J188" s="23"/>
      <c r="K188" s="23"/>
      <c r="L188" s="23"/>
    </row>
    <row r="189" spans="1:12" ht="16.5" hidden="1" customHeight="1" x14ac:dyDescent="0.25">
      <c r="A189" s="147" t="str">
        <f t="shared" si="4"/>
        <v>0</v>
      </c>
      <c r="B189" s="176" t="str">
        <f>MstList!B194</f>
        <v>NCV949212</v>
      </c>
      <c r="C189" s="176" t="str">
        <f>MstList!D194</f>
        <v xml:space="preserve">(CV) AWD F/RIGHT DRIVESHAFT </v>
      </c>
      <c r="D189" s="176"/>
      <c r="E189" s="197" t="str">
        <f>IF(D189&gt;0,Totals!F194,"")</f>
        <v/>
      </c>
      <c r="F189" s="197">
        <f t="shared" si="5"/>
        <v>0</v>
      </c>
      <c r="G189" s="176" t="str">
        <f>MstList!I194</f>
        <v>Charger AWD</v>
      </c>
      <c r="H189" s="241">
        <f>MstList!K194</f>
        <v>0</v>
      </c>
      <c r="I189" s="23"/>
      <c r="J189" s="23"/>
      <c r="K189" s="23"/>
      <c r="L189" s="23"/>
    </row>
    <row r="190" spans="1:12" ht="16.5" hidden="1" customHeight="1" x14ac:dyDescent="0.25">
      <c r="A190" s="147" t="str">
        <f t="shared" si="4"/>
        <v>0</v>
      </c>
      <c r="B190" s="741" t="str">
        <f>MstList!B195</f>
        <v>BK MZCH2502296</v>
      </c>
      <c r="C190" s="176" t="str">
        <f>MstList!D195</f>
        <v>2016 AND UP LEFT HEADLIGHT ASSY</v>
      </c>
      <c r="D190" s="176"/>
      <c r="E190" s="197" t="str">
        <f>IF(D190&gt;0,Totals!F195,"")</f>
        <v/>
      </c>
      <c r="F190" s="197">
        <f t="shared" si="5"/>
        <v>0</v>
      </c>
      <c r="G190" s="176" t="str">
        <f>MstList!I195</f>
        <v>Charger AWD</v>
      </c>
      <c r="H190" s="241">
        <f>MstList!K195</f>
        <v>0</v>
      </c>
      <c r="I190" s="23"/>
      <c r="J190" s="23"/>
      <c r="K190" s="23"/>
      <c r="L190" s="23"/>
    </row>
    <row r="191" spans="1:12" ht="16.5" hidden="1" customHeight="1" x14ac:dyDescent="0.25">
      <c r="A191" s="147" t="str">
        <f t="shared" ref="A191:A254" si="6">IF(D191="","0","1")</f>
        <v>0</v>
      </c>
      <c r="B191" s="741" t="str">
        <f>MstList!B196</f>
        <v>BK MZCH2503296</v>
      </c>
      <c r="C191" s="176" t="str">
        <f>MstList!D196</f>
        <v>2016 AND UP RIGHT HEADLIGHT ASSY</v>
      </c>
      <c r="D191" s="176"/>
      <c r="E191" s="197" t="str">
        <f>IF(D191&gt;0,Totals!F196,"")</f>
        <v/>
      </c>
      <c r="F191" s="197">
        <f t="shared" ref="F191:F254" si="7">PRODUCT(D191:E191)</f>
        <v>0</v>
      </c>
      <c r="G191" s="176" t="str">
        <f>MstList!I196</f>
        <v>Charger AWD</v>
      </c>
      <c r="H191" s="241">
        <f>MstList!K196</f>
        <v>0</v>
      </c>
      <c r="I191" s="23"/>
      <c r="J191" s="23"/>
      <c r="K191" s="23"/>
      <c r="L191" s="23"/>
    </row>
    <row r="192" spans="1:12" ht="16.5" hidden="1" customHeight="1" x14ac:dyDescent="0.25">
      <c r="A192" s="147" t="str">
        <f t="shared" si="6"/>
        <v>0</v>
      </c>
      <c r="B192" s="741" t="str">
        <f>MstList!B197</f>
        <v>272899L</v>
      </c>
      <c r="C192" s="176" t="str">
        <f>MstList!D197</f>
        <v>FRONT STRUT LEFT</v>
      </c>
      <c r="D192" s="176"/>
      <c r="E192" s="197" t="str">
        <f>IF(D192&gt;0,Totals!F197,"")</f>
        <v/>
      </c>
      <c r="F192" s="197">
        <f t="shared" si="7"/>
        <v>0</v>
      </c>
      <c r="G192" s="176" t="str">
        <f>MstList!I197</f>
        <v>Charger AWD</v>
      </c>
      <c r="H192" s="241">
        <f>MstList!K197</f>
        <v>0</v>
      </c>
      <c r="I192" s="23"/>
      <c r="J192" s="23"/>
      <c r="K192" s="23"/>
      <c r="L192" s="23"/>
    </row>
    <row r="193" spans="1:12" ht="16.5" hidden="1" customHeight="1" x14ac:dyDescent="0.25">
      <c r="A193" s="147" t="str">
        <f t="shared" si="6"/>
        <v>0</v>
      </c>
      <c r="B193" s="742" t="str">
        <f>MstList!B198</f>
        <v>272899R</v>
      </c>
      <c r="C193" s="176" t="str">
        <f>MstList!D198</f>
        <v>FRONT STRUT RIGHT</v>
      </c>
      <c r="D193" s="176"/>
      <c r="E193" s="130" t="str">
        <f>IF(D193&gt;0,Totals!F198,"")</f>
        <v/>
      </c>
      <c r="F193" s="130">
        <f t="shared" si="7"/>
        <v>0</v>
      </c>
      <c r="G193" s="176" t="str">
        <f>MstList!I198</f>
        <v>Charger AWD</v>
      </c>
      <c r="H193" s="241">
        <f>MstList!K198</f>
        <v>0</v>
      </c>
      <c r="I193" s="23"/>
      <c r="J193" s="23"/>
      <c r="K193" s="23"/>
      <c r="L193" s="23"/>
    </row>
    <row r="194" spans="1:12" ht="16.5" hidden="1" customHeight="1" x14ac:dyDescent="0.25">
      <c r="A194" s="147" t="str">
        <f t="shared" si="6"/>
        <v>0</v>
      </c>
      <c r="B194" s="10" t="str">
        <f>MstList!B199</f>
        <v>FIL 4479</v>
      </c>
      <c r="C194" s="1" t="str">
        <f>MstList!D199</f>
        <v>Cabin Filter</v>
      </c>
      <c r="D194"/>
      <c r="E194" s="191" t="str">
        <f>IF(D194&gt;0,Totals!F199,"")</f>
        <v/>
      </c>
      <c r="F194" s="191">
        <f t="shared" si="7"/>
        <v>0</v>
      </c>
      <c r="G194" s="1" t="str">
        <f>MstList!I199</f>
        <v xml:space="preserve">         Grand Caravan</v>
      </c>
      <c r="H194" s="736">
        <f>MstList!K199</f>
        <v>0</v>
      </c>
      <c r="I194" s="23"/>
      <c r="J194" s="23"/>
      <c r="K194" s="23"/>
      <c r="L194" s="23"/>
    </row>
    <row r="195" spans="1:12" ht="16.5" hidden="1" customHeight="1" x14ac:dyDescent="0.25">
      <c r="A195" s="147" t="str">
        <f t="shared" si="6"/>
        <v>0</v>
      </c>
      <c r="B195" s="10" t="str">
        <f>MstList!B200</f>
        <v>FIL 9737</v>
      </c>
      <c r="C195" s="1" t="str">
        <f>MstList!D200</f>
        <v>Air Filter</v>
      </c>
      <c r="D195" s="5"/>
      <c r="E195" s="191" t="str">
        <f>IF(D195&gt;0,Totals!F200,"")</f>
        <v/>
      </c>
      <c r="F195" s="191">
        <f t="shared" si="7"/>
        <v>0</v>
      </c>
      <c r="G195" s="1" t="str">
        <f>MstList!I200</f>
        <v>Grand Caravan</v>
      </c>
      <c r="H195" s="736">
        <f>MstList!K200</f>
        <v>0</v>
      </c>
      <c r="I195" s="23"/>
      <c r="J195" s="23"/>
      <c r="K195" s="23"/>
      <c r="L195" s="23"/>
    </row>
    <row r="196" spans="1:12" ht="16.5" hidden="1" customHeight="1" x14ac:dyDescent="0.25">
      <c r="A196" s="147" t="str">
        <f t="shared" si="6"/>
        <v>0</v>
      </c>
      <c r="B196" s="1" t="str">
        <f>MstList!B201</f>
        <v>FIL 100010</v>
      </c>
      <c r="C196" s="1" t="str">
        <f>MstList!D201</f>
        <v>Oil Filter</v>
      </c>
      <c r="D196" s="5"/>
      <c r="E196" s="191" t="str">
        <f>IF(D196&gt;0,Totals!F201,"")</f>
        <v/>
      </c>
      <c r="F196" s="191">
        <f t="shared" si="7"/>
        <v>0</v>
      </c>
      <c r="G196" s="1" t="str">
        <f>MstList!I201</f>
        <v>Grand Caravan</v>
      </c>
      <c r="H196" s="728">
        <f>MstList!K201</f>
        <v>0</v>
      </c>
      <c r="I196" s="23"/>
      <c r="J196" s="23"/>
      <c r="K196" s="23"/>
      <c r="L196" s="23"/>
    </row>
    <row r="197" spans="1:12" ht="16.5" hidden="1" customHeight="1" x14ac:dyDescent="0.25">
      <c r="A197" s="147" t="str">
        <f t="shared" si="6"/>
        <v>0</v>
      </c>
      <c r="B197" s="10" t="str">
        <f>MstList!B202</f>
        <v>FIL 9756</v>
      </c>
      <c r="C197" s="1" t="str">
        <f>MstList!D202</f>
        <v>Air Filter</v>
      </c>
      <c r="D197" s="5"/>
      <c r="E197" s="191" t="str">
        <f>IF(D197&gt;0,Totals!F202,"")</f>
        <v/>
      </c>
      <c r="F197" s="191">
        <f t="shared" si="7"/>
        <v>0</v>
      </c>
      <c r="G197" s="1" t="str">
        <f>MstList!I202</f>
        <v>Durango AWD</v>
      </c>
      <c r="H197" s="736">
        <f>MstList!K202</f>
        <v>0</v>
      </c>
      <c r="I197" s="23"/>
      <c r="J197" s="23"/>
      <c r="K197" s="23"/>
      <c r="L197" s="23"/>
    </row>
    <row r="198" spans="1:12" ht="16.5" hidden="1" customHeight="1" x14ac:dyDescent="0.25">
      <c r="A198" s="147" t="str">
        <f t="shared" si="6"/>
        <v>0</v>
      </c>
      <c r="B198" s="216" t="str">
        <f>MstList!B203</f>
        <v>MOB 123085</v>
      </c>
      <c r="C198" s="743" t="str">
        <f>MstList!D203</f>
        <v>Mobil Synthetic 0W20 Oil</v>
      </c>
      <c r="D198" s="729"/>
      <c r="E198" s="216" t="str">
        <f>IF(D198&gt;0,Totals!F203,"")</f>
        <v/>
      </c>
      <c r="F198" s="216">
        <f t="shared" si="7"/>
        <v>0</v>
      </c>
      <c r="G198" s="216" t="str">
        <f>MstList!I203</f>
        <v>Durango AWD</v>
      </c>
      <c r="H198" s="736">
        <f>MstList!K203</f>
        <v>0</v>
      </c>
      <c r="I198" s="23"/>
      <c r="J198" s="23"/>
      <c r="K198" s="23"/>
      <c r="L198" s="23"/>
    </row>
    <row r="199" spans="1:12" ht="16.5" hidden="1" customHeight="1" x14ac:dyDescent="0.25">
      <c r="A199" s="147" t="str">
        <f t="shared" si="6"/>
        <v>0</v>
      </c>
      <c r="B199" s="1" t="str">
        <f>MstList!B204</f>
        <v>AKE ACT1629A</v>
      </c>
      <c r="C199" s="1" t="str">
        <f>MstList!D204</f>
        <v>Front Brake Pad</v>
      </c>
      <c r="D199" s="5"/>
      <c r="E199" s="191" t="str">
        <f>IF(D199&gt;0,Totals!F204,"")</f>
        <v/>
      </c>
      <c r="F199" s="191">
        <f t="shared" si="7"/>
        <v>0</v>
      </c>
      <c r="G199" s="733" t="str">
        <f>MstList!I204</f>
        <v>Durango AWD</v>
      </c>
      <c r="H199" s="728">
        <f>MstList!K204</f>
        <v>0</v>
      </c>
      <c r="I199" s="23"/>
      <c r="J199" s="23"/>
      <c r="K199" s="23"/>
      <c r="L199" s="23"/>
    </row>
    <row r="200" spans="1:12" ht="16.5" hidden="1" customHeight="1" x14ac:dyDescent="0.25">
      <c r="A200" s="147" t="str">
        <f t="shared" si="6"/>
        <v>0</v>
      </c>
      <c r="B200" s="1" t="str">
        <f>MstList!B205</f>
        <v>68035012AD</v>
      </c>
      <c r="C200" s="1" t="str">
        <f>MstList!D205</f>
        <v>Front Brake Rotor</v>
      </c>
      <c r="D200" s="5"/>
      <c r="E200" s="191" t="str">
        <f>IF(D200&gt;0,Totals!F205,"")</f>
        <v/>
      </c>
      <c r="F200" s="191">
        <f t="shared" si="7"/>
        <v>0</v>
      </c>
      <c r="G200" s="157" t="str">
        <f>MstList!I205</f>
        <v>Durango AWD</v>
      </c>
      <c r="H200" s="728">
        <f>MstList!K205</f>
        <v>0</v>
      </c>
      <c r="I200" s="23"/>
      <c r="J200" s="23"/>
      <c r="K200" s="23"/>
      <c r="L200" s="23"/>
    </row>
    <row r="201" spans="1:12" ht="16.5" hidden="1" customHeight="1" x14ac:dyDescent="0.25">
      <c r="A201" s="147" t="str">
        <f t="shared" si="6"/>
        <v>0</v>
      </c>
      <c r="B201" s="1" t="str">
        <f>MstList!B206</f>
        <v>68138843AB</v>
      </c>
      <c r="C201" s="1" t="str">
        <f>MstList!D206</f>
        <v>Left Front Brake Caliper</v>
      </c>
      <c r="D201" s="5"/>
      <c r="E201" s="191" t="str">
        <f>IF(D201&gt;0,Totals!F206,"")</f>
        <v/>
      </c>
      <c r="F201" s="191">
        <f t="shared" si="7"/>
        <v>0</v>
      </c>
      <c r="G201" s="157" t="str">
        <f>MstList!I206</f>
        <v>Durango AWD</v>
      </c>
      <c r="H201" s="728">
        <f>MstList!K206</f>
        <v>0</v>
      </c>
      <c r="I201" s="23"/>
      <c r="J201" s="23"/>
      <c r="K201" s="23"/>
      <c r="L201" s="23"/>
    </row>
    <row r="202" spans="1:12" ht="16.5" hidden="1" customHeight="1" x14ac:dyDescent="0.25">
      <c r="A202" s="147" t="str">
        <f t="shared" si="6"/>
        <v>0</v>
      </c>
      <c r="B202" s="1" t="str">
        <f>MstList!B207</f>
        <v>68138842AB</v>
      </c>
      <c r="C202" s="1" t="str">
        <f>MstList!D207</f>
        <v>Right Front Brake Caliper</v>
      </c>
      <c r="D202" s="5"/>
      <c r="E202" s="191" t="str">
        <f>IF(D202&gt;0,Totals!F207,"")</f>
        <v/>
      </c>
      <c r="F202" s="191">
        <f t="shared" si="7"/>
        <v>0</v>
      </c>
      <c r="G202" s="157" t="str">
        <f>MstList!I207</f>
        <v>Durango AWD</v>
      </c>
      <c r="H202" s="728">
        <f>MstList!K207</f>
        <v>0</v>
      </c>
      <c r="I202" s="23"/>
      <c r="J202" s="23"/>
      <c r="K202" s="23"/>
      <c r="L202" s="23"/>
    </row>
    <row r="203" spans="1:12" ht="16.5" hidden="1" customHeight="1" x14ac:dyDescent="0.25">
      <c r="A203" s="147" t="str">
        <f t="shared" si="6"/>
        <v>0</v>
      </c>
      <c r="B203" s="1" t="str">
        <f>MstList!B208</f>
        <v>68138845AB</v>
      </c>
      <c r="C203" s="1" t="str">
        <f>MstList!D208</f>
        <v>Caliper Pin Kit (Front</v>
      </c>
      <c r="D203" s="5"/>
      <c r="E203" s="191" t="str">
        <f>IF(D203&gt;0,Totals!F208,"")</f>
        <v/>
      </c>
      <c r="F203" s="191">
        <f t="shared" si="7"/>
        <v>0</v>
      </c>
      <c r="G203" s="157" t="str">
        <f>MstList!I208</f>
        <v>Durango AWD</v>
      </c>
      <c r="H203" s="728">
        <f>MstList!K208</f>
        <v>0</v>
      </c>
      <c r="I203" s="23"/>
      <c r="J203" s="23"/>
      <c r="K203" s="23"/>
      <c r="L203" s="23"/>
    </row>
    <row r="204" spans="1:12" ht="16.5" hidden="1" customHeight="1" x14ac:dyDescent="0.25">
      <c r="A204" s="147" t="str">
        <f t="shared" si="6"/>
        <v>0</v>
      </c>
      <c r="B204" s="1" t="str">
        <f>MstList!B209</f>
        <v>68052383AA</v>
      </c>
      <c r="C204" s="1" t="str">
        <f>MstList!D209</f>
        <v>Caliper Pin Kit (Rear)</v>
      </c>
      <c r="D204" s="5"/>
      <c r="E204" s="191" t="str">
        <f>IF(D204&gt;0,Totals!F209,"")</f>
        <v/>
      </c>
      <c r="F204" s="191">
        <f t="shared" si="7"/>
        <v>0</v>
      </c>
      <c r="G204" s="157" t="str">
        <f>MstList!I209</f>
        <v>Durango AWD</v>
      </c>
      <c r="H204" s="728">
        <f>MstList!K209</f>
        <v>0</v>
      </c>
      <c r="I204" s="23"/>
      <c r="J204" s="23"/>
      <c r="K204" s="23"/>
      <c r="L204" s="23"/>
    </row>
    <row r="205" spans="1:12" ht="16.5" hidden="1" customHeight="1" x14ac:dyDescent="0.25">
      <c r="A205" s="147" t="str">
        <f t="shared" si="6"/>
        <v>0</v>
      </c>
      <c r="B205" s="1" t="str">
        <f>MstList!B210</f>
        <v>68052386AA</v>
      </c>
      <c r="C205" s="1" t="str">
        <f>MstList!D210</f>
        <v>Rear Brake Pad</v>
      </c>
      <c r="D205" s="5"/>
      <c r="E205" s="191" t="str">
        <f>IF(D205&gt;0,Totals!F210,"")</f>
        <v/>
      </c>
      <c r="F205" s="191">
        <f t="shared" si="7"/>
        <v>0</v>
      </c>
      <c r="G205" s="157" t="str">
        <f>MstList!I210</f>
        <v>Durango AWD</v>
      </c>
      <c r="H205" s="728">
        <f>MstList!K210</f>
        <v>0</v>
      </c>
      <c r="I205" s="23"/>
      <c r="J205" s="23"/>
      <c r="K205" s="23"/>
      <c r="L205" s="23"/>
    </row>
    <row r="206" spans="1:12" ht="16.5" hidden="1" customHeight="1" x14ac:dyDescent="0.25">
      <c r="A206" s="147" t="str">
        <f t="shared" si="6"/>
        <v>0</v>
      </c>
      <c r="B206" s="1" t="str">
        <f>MstList!B211</f>
        <v>68035022AE</v>
      </c>
      <c r="C206" s="1" t="str">
        <f>MstList!D211</f>
        <v>Rear Brake Rotor</v>
      </c>
      <c r="D206" s="5"/>
      <c r="E206" s="191" t="str">
        <f>IF(D206&gt;0,Totals!F211,"")</f>
        <v/>
      </c>
      <c r="F206" s="191">
        <f t="shared" si="7"/>
        <v>0</v>
      </c>
      <c r="G206" s="157" t="str">
        <f>MstList!I211</f>
        <v>Durango AWD</v>
      </c>
      <c r="H206" s="728">
        <f>MstList!K211</f>
        <v>0</v>
      </c>
      <c r="I206" s="23"/>
      <c r="J206" s="23"/>
      <c r="K206" s="23"/>
      <c r="L206" s="23"/>
    </row>
    <row r="207" spans="1:12" ht="16.5" hidden="1" customHeight="1" x14ac:dyDescent="0.25">
      <c r="A207" s="147" t="str">
        <f t="shared" si="6"/>
        <v>0</v>
      </c>
      <c r="B207" s="1" t="str">
        <f>MstList!B212</f>
        <v>68052381AA</v>
      </c>
      <c r="C207" s="1" t="str">
        <f>MstList!D212</f>
        <v>Left Rear Brake Caliper</v>
      </c>
      <c r="D207" s="5"/>
      <c r="E207" s="191" t="str">
        <f>IF(D207&gt;0,Totals!F212,"")</f>
        <v/>
      </c>
      <c r="F207" s="191">
        <f t="shared" si="7"/>
        <v>0</v>
      </c>
      <c r="G207" s="157" t="str">
        <f>MstList!I212</f>
        <v>Durango AWD</v>
      </c>
      <c r="H207" s="728">
        <f>MstList!K212</f>
        <v>0</v>
      </c>
      <c r="I207" s="23"/>
      <c r="J207" s="23"/>
      <c r="K207" s="23"/>
      <c r="L207" s="23"/>
    </row>
    <row r="208" spans="1:12" ht="16.5" hidden="1" customHeight="1" x14ac:dyDescent="0.25">
      <c r="A208" s="147" t="str">
        <f t="shared" si="6"/>
        <v>0</v>
      </c>
      <c r="B208" s="1" t="str">
        <f>MstList!B213</f>
        <v>68052380AA</v>
      </c>
      <c r="C208" s="1" t="str">
        <f>MstList!D213</f>
        <v>Right Rear Brake Caliper</v>
      </c>
      <c r="D208" s="5"/>
      <c r="E208" s="191" t="str">
        <f>IF(D208&gt;0,Totals!F213,"")</f>
        <v/>
      </c>
      <c r="F208" s="191">
        <f t="shared" si="7"/>
        <v>0</v>
      </c>
      <c r="G208" s="157" t="str">
        <f>MstList!I213</f>
        <v>Durango AWD</v>
      </c>
      <c r="H208" s="728">
        <f>MstList!K213</f>
        <v>0</v>
      </c>
      <c r="I208" s="23"/>
      <c r="J208" s="23"/>
      <c r="L208" s="23"/>
    </row>
    <row r="209" spans="1:12" ht="16.5" hidden="1" customHeight="1" x14ac:dyDescent="0.25">
      <c r="A209" s="147" t="str">
        <f t="shared" si="6"/>
        <v>0</v>
      </c>
      <c r="B209" s="1" t="str">
        <f>MstList!B214</f>
        <v>68313387AB</v>
      </c>
      <c r="C209" s="1" t="str">
        <f>MstList!D214</f>
        <v>Tire Pressure Sensor (2019-20)</v>
      </c>
      <c r="D209" s="5"/>
      <c r="E209" s="191" t="str">
        <f>IF(D209&gt;0,Totals!F214,"")</f>
        <v/>
      </c>
      <c r="F209" s="191">
        <f t="shared" si="7"/>
        <v>0</v>
      </c>
      <c r="G209" s="157" t="str">
        <f>MstList!I214</f>
        <v>Durango AWD</v>
      </c>
      <c r="H209" s="728">
        <f>MstList!K214</f>
        <v>0</v>
      </c>
      <c r="J209" s="23"/>
      <c r="L209" s="23"/>
    </row>
    <row r="210" spans="1:12" ht="16.5" hidden="1" customHeight="1" x14ac:dyDescent="0.25">
      <c r="A210" s="147" t="str">
        <f t="shared" si="6"/>
        <v>0</v>
      </c>
      <c r="B210" s="10" t="str">
        <f>MstList!B215</f>
        <v>SFI 224017</v>
      </c>
      <c r="C210" s="1" t="str">
        <f>MstList!D215</f>
        <v>Cabin Filter</v>
      </c>
      <c r="D210" s="5"/>
      <c r="E210" s="191" t="str">
        <f>IF(D210&gt;0,Totals!F215,"")</f>
        <v/>
      </c>
      <c r="F210" s="191">
        <f t="shared" si="7"/>
        <v>0</v>
      </c>
      <c r="G210" s="1" t="str">
        <f>MstList!I215</f>
        <v>Durango AWD</v>
      </c>
      <c r="H210" s="736">
        <f>MstList!K215</f>
        <v>0</v>
      </c>
    </row>
    <row r="211" spans="1:12" ht="16.5" hidden="1" customHeight="1" x14ac:dyDescent="0.25">
      <c r="A211" s="147" t="str">
        <f t="shared" si="6"/>
        <v>0</v>
      </c>
      <c r="B211" s="1" t="str">
        <f>MstList!B216</f>
        <v>BAT 7594R</v>
      </c>
      <c r="C211" s="1" t="str">
        <f>MstList!D216</f>
        <v>Battery</v>
      </c>
      <c r="D211" s="5"/>
      <c r="E211" s="191" t="str">
        <f>IF(D211&gt;0,Totals!F216,"")</f>
        <v/>
      </c>
      <c r="F211" s="191">
        <f t="shared" si="7"/>
        <v>0</v>
      </c>
      <c r="G211" s="1" t="str">
        <f>MstList!I216</f>
        <v>Ram</v>
      </c>
      <c r="H211" s="728">
        <f>MstList!K216</f>
        <v>0</v>
      </c>
    </row>
    <row r="212" spans="1:12" ht="16.5" hidden="1" customHeight="1" x14ac:dyDescent="0.25">
      <c r="A212" s="147" t="str">
        <f t="shared" si="6"/>
        <v>0</v>
      </c>
      <c r="B212" s="1" t="str">
        <f>MstList!B217</f>
        <v>56029644AB</v>
      </c>
      <c r="C212" s="1" t="str">
        <f>MstList!D217</f>
        <v>Alternator  220 Amp.</v>
      </c>
      <c r="D212" s="5"/>
      <c r="E212" s="191" t="str">
        <f>IF(D212&gt;0,Totals!F217,"")</f>
        <v/>
      </c>
      <c r="F212" s="191">
        <f t="shared" si="7"/>
        <v>0</v>
      </c>
      <c r="G212" s="157" t="str">
        <f>MstList!I217</f>
        <v>Ram</v>
      </c>
      <c r="H212" s="728">
        <f>MstList!K217</f>
        <v>0</v>
      </c>
    </row>
    <row r="213" spans="1:12" ht="16.5" hidden="1" customHeight="1" x14ac:dyDescent="0.25">
      <c r="A213" s="147" t="str">
        <f t="shared" si="6"/>
        <v>0</v>
      </c>
      <c r="B213" s="1" t="str">
        <f>MstList!B218</f>
        <v>68214892AC</v>
      </c>
      <c r="C213" s="1" t="str">
        <f>MstList!D218</f>
        <v>Blower Motor &amp; Wheel  (2016-19)</v>
      </c>
      <c r="D213" s="5"/>
      <c r="E213" s="191" t="str">
        <f>IF(D213&gt;0,Totals!F218,"")</f>
        <v/>
      </c>
      <c r="F213" s="191">
        <f t="shared" si="7"/>
        <v>0</v>
      </c>
      <c r="G213" s="157" t="str">
        <f>MstList!I218</f>
        <v>Ram</v>
      </c>
      <c r="H213" s="728">
        <f>MstList!K218</f>
        <v>0</v>
      </c>
    </row>
    <row r="214" spans="1:12" ht="16.5" hidden="1" customHeight="1" x14ac:dyDescent="0.25">
      <c r="A214" s="147" t="str">
        <f t="shared" si="6"/>
        <v>0</v>
      </c>
      <c r="B214" s="10" t="str">
        <f>MstList!B219</f>
        <v>UP 880073CR</v>
      </c>
      <c r="C214" s="1" t="str">
        <f>MstList!D219</f>
        <v>Brake Rotor-Front (2011-19)</v>
      </c>
      <c r="D214" s="5"/>
      <c r="E214" s="191" t="str">
        <f>IF(D214&gt;0,Totals!F219,"")</f>
        <v/>
      </c>
      <c r="F214" s="191">
        <f t="shared" si="7"/>
        <v>0</v>
      </c>
      <c r="G214" s="1" t="str">
        <f>MstList!I219</f>
        <v>Ram</v>
      </c>
      <c r="H214" s="736">
        <f>MstList!K219</f>
        <v>0</v>
      </c>
    </row>
    <row r="215" spans="1:12" ht="16.5" hidden="1" customHeight="1" x14ac:dyDescent="0.25">
      <c r="A215" s="147" t="str">
        <f t="shared" si="6"/>
        <v>0</v>
      </c>
      <c r="B215" s="12" t="str">
        <f>MstList!B220</f>
        <v>FLT FT7991</v>
      </c>
      <c r="C215" s="1" t="str">
        <f>MstList!D220</f>
        <v>Brake Pad-Front (2011-19)</v>
      </c>
      <c r="D215" s="5"/>
      <c r="E215" s="191" t="str">
        <f>IF(D215&gt;0,Totals!F220,"")</f>
        <v/>
      </c>
      <c r="F215" s="191">
        <f t="shared" si="7"/>
        <v>0</v>
      </c>
      <c r="G215" s="1" t="str">
        <f>MstList!I220</f>
        <v>Ram</v>
      </c>
      <c r="H215" s="736">
        <f>MstList!K220</f>
        <v>0</v>
      </c>
    </row>
    <row r="216" spans="1:12" ht="16.5" hidden="1" customHeight="1" x14ac:dyDescent="0.25">
      <c r="A216" s="147" t="str">
        <f t="shared" si="6"/>
        <v>0</v>
      </c>
      <c r="B216" s="22" t="str">
        <f>MstList!B221</f>
        <v>UP 880082CR</v>
      </c>
      <c r="C216" s="22" t="str">
        <f>MstList!D221</f>
        <v>Brake Rotor-Rear (2011-19)</v>
      </c>
      <c r="D216" s="5"/>
      <c r="E216" s="191" t="str">
        <f>IF(D216&gt;0,Totals!F221,"")</f>
        <v/>
      </c>
      <c r="F216" s="191">
        <f t="shared" si="7"/>
        <v>0</v>
      </c>
      <c r="G216" s="1" t="str">
        <f>MstList!I221</f>
        <v>Ram</v>
      </c>
      <c r="H216" s="736">
        <f>MstList!K221</f>
        <v>0</v>
      </c>
    </row>
    <row r="217" spans="1:12" ht="16.5" hidden="1" customHeight="1" x14ac:dyDescent="0.25">
      <c r="A217" s="147" t="str">
        <f t="shared" si="6"/>
        <v>0</v>
      </c>
      <c r="B217" s="22" t="str">
        <f>MstList!B222</f>
        <v>FLT FT7867</v>
      </c>
      <c r="C217" s="22" t="str">
        <f>MstList!D222</f>
        <v>Brake Pad-Rear (2011-19)</v>
      </c>
      <c r="D217" s="5"/>
      <c r="E217" s="191" t="str">
        <f>IF(D217&gt;0,Totals!F222,"")</f>
        <v/>
      </c>
      <c r="F217" s="191">
        <f t="shared" si="7"/>
        <v>0</v>
      </c>
      <c r="G217" s="1" t="str">
        <f>MstList!I222</f>
        <v>Ram</v>
      </c>
      <c r="H217" s="736">
        <f>MstList!K222</f>
        <v>0</v>
      </c>
    </row>
    <row r="218" spans="1:12" ht="16.5" hidden="1" customHeight="1" x14ac:dyDescent="0.25">
      <c r="A218" s="147" t="str">
        <f t="shared" si="6"/>
        <v>0</v>
      </c>
      <c r="B218" s="22" t="str">
        <f>MstList!B223</f>
        <v>NOE 7043011</v>
      </c>
      <c r="C218" s="22" t="str">
        <f>MstList!D223</f>
        <v>Oil Drain Plug  (20011-19)</v>
      </c>
      <c r="D218" s="5"/>
      <c r="E218" s="128" t="str">
        <f>IF(D218&gt;0,Totals!F223,"")</f>
        <v/>
      </c>
      <c r="F218" s="128">
        <f t="shared" si="7"/>
        <v>0</v>
      </c>
      <c r="G218" s="22" t="str">
        <f>MstList!I223</f>
        <v>Ram</v>
      </c>
      <c r="H218" s="737">
        <f>MstList!K223</f>
        <v>0</v>
      </c>
    </row>
    <row r="219" spans="1:12" ht="16.5" hidden="1" customHeight="1" x14ac:dyDescent="0.25">
      <c r="A219" s="147" t="str">
        <f t="shared" si="6"/>
        <v>0</v>
      </c>
      <c r="B219" s="76" t="str">
        <f>MstList!B224</f>
        <v>SE5605A</v>
      </c>
      <c r="C219" s="22" t="str">
        <f>MstList!D224</f>
        <v>Front Left Caliper (2011-18)</v>
      </c>
      <c r="D219" s="5"/>
      <c r="E219" s="128" t="str">
        <f>IF(D219&gt;0,Totals!F224,"")</f>
        <v/>
      </c>
      <c r="F219" s="128">
        <f t="shared" si="7"/>
        <v>0</v>
      </c>
      <c r="G219" s="22" t="str">
        <f>MstList!I224</f>
        <v>Ram</v>
      </c>
      <c r="H219" s="737">
        <f>MstList!K224</f>
        <v>0</v>
      </c>
    </row>
    <row r="220" spans="1:12" ht="16.5" hidden="1" customHeight="1" x14ac:dyDescent="0.25">
      <c r="A220" s="147" t="str">
        <f t="shared" si="6"/>
        <v>0</v>
      </c>
      <c r="B220" s="12" t="str">
        <f>MstList!B225</f>
        <v>SE5606A</v>
      </c>
      <c r="C220" s="1" t="str">
        <f>MstList!D225</f>
        <v>Front Right Caliper (2011-18)</v>
      </c>
      <c r="D220" s="5"/>
      <c r="E220" s="128" t="str">
        <f>IF(D220&gt;0,Totals!F225,"")</f>
        <v/>
      </c>
      <c r="F220" s="128">
        <f t="shared" si="7"/>
        <v>0</v>
      </c>
      <c r="G220" s="22" t="str">
        <f>MstList!I225</f>
        <v>Ram</v>
      </c>
      <c r="H220" s="737">
        <f>MstList!K225</f>
        <v>0</v>
      </c>
    </row>
    <row r="221" spans="1:12" ht="16.5" hidden="1" customHeight="1" x14ac:dyDescent="0.25">
      <c r="A221" s="147" t="str">
        <f t="shared" si="6"/>
        <v>0</v>
      </c>
      <c r="B221" s="177" t="str">
        <f>MstList!B226</f>
        <v>SE5387A</v>
      </c>
      <c r="C221" s="177" t="str">
        <f>MstList!D226</f>
        <v>Rear RightCaliper (2011-18)</v>
      </c>
      <c r="D221" s="5"/>
      <c r="E221" s="206" t="str">
        <f>IF(D221&gt;0,Totals!F226,"")</f>
        <v/>
      </c>
      <c r="F221" s="206">
        <f t="shared" si="7"/>
        <v>0</v>
      </c>
      <c r="G221" s="160" t="str">
        <f>MstList!I226</f>
        <v>Ram</v>
      </c>
      <c r="H221" s="737">
        <f>MstList!K226</f>
        <v>0</v>
      </c>
    </row>
    <row r="222" spans="1:12" ht="16.5" hidden="1" customHeight="1" x14ac:dyDescent="0.25">
      <c r="A222" s="147" t="str">
        <f t="shared" si="6"/>
        <v>0</v>
      </c>
      <c r="B222" s="179" t="str">
        <f>MstList!B227</f>
        <v>SE5388A</v>
      </c>
      <c r="C222" s="180" t="str">
        <f>MstList!D227</f>
        <v>Rear Left Caliper (2011-18)</v>
      </c>
      <c r="D222" s="5"/>
      <c r="E222" s="139" t="str">
        <f>IF(D222&gt;0,Totals!F227,"")</f>
        <v/>
      </c>
      <c r="F222" s="139">
        <f t="shared" si="7"/>
        <v>0</v>
      </c>
      <c r="G222" s="181" t="str">
        <f>MstList!I227</f>
        <v>Ram</v>
      </c>
      <c r="H222" s="737">
        <f>MstList!K227</f>
        <v>0</v>
      </c>
    </row>
    <row r="223" spans="1:12" ht="16.5" hidden="1" customHeight="1" x14ac:dyDescent="0.25">
      <c r="A223" s="147" t="str">
        <f t="shared" si="6"/>
        <v>0</v>
      </c>
      <c r="B223" s="178" t="str">
        <f>MstList!B228</f>
        <v>UP 609945</v>
      </c>
      <c r="C223" s="178" t="str">
        <f>MstList!D228</f>
        <v>Right Front Brake Hose (2011-19)</v>
      </c>
      <c r="D223" s="5"/>
      <c r="E223" s="140" t="str">
        <f>IF(D223&gt;0,Totals!F228,"")</f>
        <v/>
      </c>
      <c r="F223" s="140">
        <f t="shared" si="7"/>
        <v>0</v>
      </c>
      <c r="G223" s="178" t="str">
        <f>MstList!I228</f>
        <v>Ram</v>
      </c>
      <c r="H223" s="737">
        <f>MstList!K228</f>
        <v>0</v>
      </c>
    </row>
    <row r="224" spans="1:12" ht="16.5" hidden="1" customHeight="1" x14ac:dyDescent="0.25">
      <c r="A224" s="147" t="str">
        <f t="shared" si="6"/>
        <v>0</v>
      </c>
      <c r="B224" s="22" t="str">
        <f>MstList!B229</f>
        <v>UP 609946</v>
      </c>
      <c r="C224" s="22" t="str">
        <f>MstList!D229</f>
        <v>Left Front Brake Hose (2011-19)</v>
      </c>
      <c r="D224" s="5"/>
      <c r="E224" s="128" t="str">
        <f>IF(D224&gt;0,Totals!F229,"")</f>
        <v/>
      </c>
      <c r="F224" s="128">
        <f t="shared" si="7"/>
        <v>0</v>
      </c>
      <c r="G224" s="22" t="str">
        <f>MstList!I229</f>
        <v>Ram</v>
      </c>
      <c r="H224" s="737">
        <f>MstList!K229</f>
        <v>0</v>
      </c>
    </row>
    <row r="225" spans="1:12" ht="16.5" hidden="1" customHeight="1" x14ac:dyDescent="0.25">
      <c r="A225" s="147" t="str">
        <f t="shared" si="6"/>
        <v>0</v>
      </c>
      <c r="B225" s="22" t="str">
        <f>MstList!B230</f>
        <v>UP 532957</v>
      </c>
      <c r="C225" s="22" t="str">
        <f>MstList!D230</f>
        <v>Front ABS Sensors (2017-19)</v>
      </c>
      <c r="D225" s="5"/>
      <c r="E225" s="128" t="str">
        <f>IF(D225&gt;0,Totals!F230,"")</f>
        <v/>
      </c>
      <c r="F225" s="128">
        <f t="shared" si="7"/>
        <v>0</v>
      </c>
      <c r="G225" s="22" t="str">
        <f>MstList!I230</f>
        <v>Ram</v>
      </c>
      <c r="H225" s="737">
        <f>MstList!K230</f>
        <v>0</v>
      </c>
    </row>
    <row r="226" spans="1:12" ht="16.5" hidden="1" customHeight="1" x14ac:dyDescent="0.25">
      <c r="A226" s="147" t="str">
        <f t="shared" si="6"/>
        <v>0</v>
      </c>
      <c r="B226" s="71" t="str">
        <f>MstList!B231</f>
        <v>ECH921232</v>
      </c>
      <c r="C226" s="22" t="str">
        <f>MstList!D231</f>
        <v>Tire Pressure Sensor (2014-17)</v>
      </c>
      <c r="D226" s="5"/>
      <c r="E226" s="128" t="str">
        <f>IF(D226&gt;0,Totals!F231,"")</f>
        <v/>
      </c>
      <c r="F226" s="128">
        <f t="shared" si="7"/>
        <v>0</v>
      </c>
      <c r="G226" s="22" t="str">
        <f>MstList!I231</f>
        <v>Ram</v>
      </c>
      <c r="H226" s="737">
        <f>MstList!K231</f>
        <v>0</v>
      </c>
    </row>
    <row r="227" spans="1:12" ht="16.5" hidden="1" customHeight="1" x14ac:dyDescent="0.25">
      <c r="A227" s="147" t="str">
        <f t="shared" si="6"/>
        <v>0</v>
      </c>
      <c r="B227" s="75" t="str">
        <f>MstList!B232</f>
        <v>NTH 920250</v>
      </c>
      <c r="C227" s="22" t="str">
        <f>MstList!D232</f>
        <v>Tire Pressure Sensor Caps</v>
      </c>
      <c r="D227" s="5"/>
      <c r="E227" s="128" t="str">
        <f>IF(D227&gt;0,Totals!F232,"")</f>
        <v/>
      </c>
      <c r="F227" s="128">
        <f t="shared" si="7"/>
        <v>0</v>
      </c>
      <c r="G227" s="22" t="str">
        <f>MstList!I232</f>
        <v>Ram</v>
      </c>
      <c r="H227" s="737">
        <f>MstList!K232</f>
        <v>0</v>
      </c>
    </row>
    <row r="228" spans="1:12" ht="16.5" hidden="1" customHeight="1" x14ac:dyDescent="0.25">
      <c r="A228" s="147" t="str">
        <f t="shared" si="6"/>
        <v>0</v>
      </c>
      <c r="B228" s="75" t="str">
        <f>MstList!B233</f>
        <v>ECH 920228</v>
      </c>
      <c r="C228" s="22" t="str">
        <f>MstList!D233</f>
        <v>Tire Sensor Kit-(Rubber Valve Stem)</v>
      </c>
      <c r="D228" s="22"/>
      <c r="E228" s="128" t="str">
        <f>IF(D228&gt;0,Totals!F233,"")</f>
        <v/>
      </c>
      <c r="F228" s="128">
        <f t="shared" si="7"/>
        <v>0</v>
      </c>
      <c r="G228" s="22" t="str">
        <f>MstList!I233</f>
        <v>Ram</v>
      </c>
      <c r="H228" s="737">
        <f>MstList!K233</f>
        <v>0</v>
      </c>
    </row>
    <row r="229" spans="1:12" ht="16.5" hidden="1" customHeight="1" x14ac:dyDescent="0.25">
      <c r="A229" s="147" t="str">
        <f t="shared" si="6"/>
        <v>0</v>
      </c>
      <c r="B229" s="75" t="str">
        <f>MstList!B234</f>
        <v>NOE 6414274</v>
      </c>
      <c r="C229" s="22" t="str">
        <f>MstList!D234</f>
        <v>Lug Nuts (2011 Only)</v>
      </c>
      <c r="D229" s="22"/>
      <c r="E229" s="128" t="str">
        <f>IF(D229&gt;0,Totals!F234,"")</f>
        <v/>
      </c>
      <c r="F229" s="128">
        <f t="shared" si="7"/>
        <v>0</v>
      </c>
      <c r="G229" s="22" t="str">
        <f>MstList!I234</f>
        <v>Ram</v>
      </c>
      <c r="H229" s="737">
        <f>MstList!K234</f>
        <v>0</v>
      </c>
    </row>
    <row r="230" spans="1:12" ht="16.5" hidden="1" customHeight="1" x14ac:dyDescent="0.25">
      <c r="A230" s="147" t="str">
        <f t="shared" si="6"/>
        <v>0</v>
      </c>
      <c r="B230" s="76" t="str">
        <f>MstList!B235</f>
        <v>NOE 64143701</v>
      </c>
      <c r="C230" s="22" t="str">
        <f>MstList!D235</f>
        <v>Lug Nuts  (2012-17)</v>
      </c>
      <c r="D230" s="22"/>
      <c r="E230" s="128" t="str">
        <f>IF(D230&gt;0,Totals!F235,"")</f>
        <v/>
      </c>
      <c r="F230" s="128">
        <f t="shared" si="7"/>
        <v>0</v>
      </c>
      <c r="G230" s="22" t="str">
        <f>MstList!I235</f>
        <v>Ram</v>
      </c>
      <c r="H230" s="737">
        <f>MstList!K235</f>
        <v>0</v>
      </c>
    </row>
    <row r="231" spans="1:12" ht="16.5" hidden="1" customHeight="1" x14ac:dyDescent="0.25">
      <c r="A231" s="147" t="str">
        <f t="shared" si="6"/>
        <v>0</v>
      </c>
      <c r="B231" s="76" t="str">
        <f>MstList!B236</f>
        <v>NCP2653022</v>
      </c>
      <c r="C231" s="22" t="str">
        <f>MstList!D236</f>
        <v>Sway Bar Links (2011-2019</v>
      </c>
      <c r="D231" s="22"/>
      <c r="E231" s="128" t="str">
        <f>IF(D231&gt;0,Totals!F236,"")</f>
        <v/>
      </c>
      <c r="F231" s="128">
        <f t="shared" si="7"/>
        <v>0</v>
      </c>
      <c r="G231" s="22" t="str">
        <f>MstList!I236</f>
        <v>Ram</v>
      </c>
      <c r="H231" s="737">
        <f>MstList!K236</f>
        <v>0</v>
      </c>
    </row>
    <row r="232" spans="1:12" ht="16.5" hidden="1" customHeight="1" x14ac:dyDescent="0.25">
      <c r="A232" s="147" t="str">
        <f t="shared" si="6"/>
        <v>0</v>
      </c>
      <c r="B232" s="1" t="str">
        <f>MstList!B237</f>
        <v>1UC54S4AAB</v>
      </c>
      <c r="C232" s="1" t="str">
        <f>MstList!D237</f>
        <v>Steel Wheel-(Ram 1500 2016-19)</v>
      </c>
      <c r="D232" s="5"/>
      <c r="E232" s="191" t="str">
        <f>IF(D232&gt;0,Totals!F237,"")</f>
        <v/>
      </c>
      <c r="F232" s="191">
        <f t="shared" si="7"/>
        <v>0</v>
      </c>
      <c r="G232" s="157" t="str">
        <f>MstList!I237</f>
        <v>Ram</v>
      </c>
      <c r="H232" s="728">
        <f>MstList!K237</f>
        <v>0</v>
      </c>
    </row>
    <row r="233" spans="1:12" ht="16.5" hidden="1" customHeight="1" x14ac:dyDescent="0.25">
      <c r="A233" s="147" t="str">
        <f t="shared" si="6"/>
        <v>0</v>
      </c>
      <c r="B233" s="751" t="str">
        <f>MstList!B238</f>
        <v>----------------------</v>
      </c>
      <c r="C233" s="753" t="str">
        <f>MstList!D238</f>
        <v>------------------Chemicals------------------</v>
      </c>
      <c r="D233" s="729"/>
      <c r="E233" s="754" t="str">
        <f>IF(D233&gt;0,Totals!F238,"")</f>
        <v/>
      </c>
      <c r="F233" s="754">
        <f t="shared" si="7"/>
        <v>0</v>
      </c>
      <c r="G233" s="756" t="str">
        <f>MstList!I238</f>
        <v>-----------------------</v>
      </c>
      <c r="H233" s="757">
        <f>MstList!K238</f>
        <v>0</v>
      </c>
    </row>
    <row r="234" spans="1:12" ht="16.5" hidden="1" customHeight="1" x14ac:dyDescent="0.25">
      <c r="A234" s="147" t="str">
        <f t="shared" si="6"/>
        <v>0</v>
      </c>
      <c r="B234" s="11" t="str">
        <f>MstList!B239</f>
        <v>BK 7651351</v>
      </c>
      <c r="C234" s="5" t="str">
        <f>MstList!D239</f>
        <v>Sil-Glyde</v>
      </c>
      <c r="D234" s="5"/>
      <c r="E234" s="209" t="str">
        <f>IF(D234&gt;0,Totals!F239,"")</f>
        <v/>
      </c>
      <c r="F234" s="209">
        <f t="shared" si="7"/>
        <v>0</v>
      </c>
      <c r="G234" s="158">
        <f>MstList!I239</f>
        <v>0</v>
      </c>
      <c r="H234" s="338">
        <f>MstList!K239</f>
        <v>0</v>
      </c>
      <c r="K234" s="23"/>
    </row>
    <row r="235" spans="1:12" ht="16.5" hidden="1" customHeight="1" x14ac:dyDescent="0.25">
      <c r="A235" s="147" t="str">
        <f t="shared" si="6"/>
        <v>0</v>
      </c>
      <c r="B235" s="216" t="str">
        <f>MstList!B240</f>
        <v>BG: 208</v>
      </c>
      <c r="C235" s="743" t="str">
        <f>MstList!D240</f>
        <v>44K--BG-24 Per Case</v>
      </c>
      <c r="D235" s="5"/>
      <c r="E235" s="216" t="str">
        <f>IF(D235&gt;0,Totals!F240,"")</f>
        <v/>
      </c>
      <c r="F235" s="216">
        <f t="shared" si="7"/>
        <v>0</v>
      </c>
      <c r="G235" s="216" t="str">
        <f>MstList!I240</f>
        <v/>
      </c>
      <c r="H235" s="736">
        <f>MstList!K240</f>
        <v>0</v>
      </c>
      <c r="K235" s="23"/>
    </row>
    <row r="236" spans="1:12" ht="16.5" hidden="1" customHeight="1" x14ac:dyDescent="0.25">
      <c r="A236" s="147" t="str">
        <f t="shared" si="6"/>
        <v>0</v>
      </c>
      <c r="B236" s="1" t="str">
        <f>MstList!B241</f>
        <v>NFR ZX3030</v>
      </c>
      <c r="C236" s="1" t="str">
        <f>MstList!D241</f>
        <v>A/C Refrigerant</v>
      </c>
      <c r="D236" s="5"/>
      <c r="E236" s="191" t="str">
        <f>IF(D236&gt;0,Totals!F241,"")</f>
        <v/>
      </c>
      <c r="F236" s="191">
        <f t="shared" si="7"/>
        <v>0</v>
      </c>
      <c r="G236" s="158" t="str">
        <f>MstList!I241</f>
        <v/>
      </c>
      <c r="H236" s="736">
        <f>MstList!K241</f>
        <v>0</v>
      </c>
      <c r="I236" s="23"/>
      <c r="K236" s="23"/>
    </row>
    <row r="237" spans="1:12" ht="16.5" hidden="1" customHeight="1" x14ac:dyDescent="0.25">
      <c r="A237" s="147" t="str">
        <f t="shared" si="6"/>
        <v>0</v>
      </c>
      <c r="B237" s="1" t="str">
        <f>MstList!B242</f>
        <v>NAF RTU55EXT</v>
      </c>
      <c r="C237" s="1" t="str">
        <f>MstList!D242</f>
        <v>Antifreeze-55 Gallon</v>
      </c>
      <c r="D237" s="5"/>
      <c r="E237" s="191" t="str">
        <f>IF(D237&gt;0,Totals!F242,"")</f>
        <v/>
      </c>
      <c r="F237" s="191">
        <f t="shared" si="7"/>
        <v>0</v>
      </c>
      <c r="G237" s="158">
        <f>MstList!I242</f>
        <v>0</v>
      </c>
      <c r="H237" s="339">
        <f>MstList!K242</f>
        <v>0</v>
      </c>
      <c r="I237" s="23"/>
      <c r="J237" s="23"/>
      <c r="K237" s="23"/>
      <c r="L237" s="23"/>
    </row>
    <row r="238" spans="1:12" ht="16.5" hidden="1" customHeight="1" x14ac:dyDescent="0.25">
      <c r="A238" s="147" t="str">
        <f t="shared" si="6"/>
        <v>0</v>
      </c>
      <c r="B238" s="1" t="str">
        <f>MstList!B243</f>
        <v>MAC 1072</v>
      </c>
      <c r="C238" s="1" t="str">
        <f>MstList!D243</f>
        <v>Battery Cleaner</v>
      </c>
      <c r="D238" s="5"/>
      <c r="E238" s="191" t="str">
        <f>IF(D238&gt;0,Totals!F243,"")</f>
        <v/>
      </c>
      <c r="F238" s="191">
        <f t="shared" si="7"/>
        <v>0</v>
      </c>
      <c r="G238" s="158" t="str">
        <f>MstList!I243</f>
        <v/>
      </c>
      <c r="H238" s="736">
        <f>MstList!K243</f>
        <v>0</v>
      </c>
      <c r="I238" s="23"/>
      <c r="J238" s="23"/>
      <c r="K238" s="23"/>
      <c r="L238" s="23"/>
    </row>
    <row r="239" spans="1:12" ht="16.5" hidden="1" customHeight="1" x14ac:dyDescent="0.25">
      <c r="A239" s="147" t="str">
        <f t="shared" si="6"/>
        <v>0</v>
      </c>
      <c r="B239" s="1" t="str">
        <f>MstList!B244</f>
        <v>MAC 1073</v>
      </c>
      <c r="C239" s="1" t="str">
        <f>MstList!D244</f>
        <v>Battery Terminal Protectant</v>
      </c>
      <c r="D239" s="5"/>
      <c r="E239" s="191" t="str">
        <f>IF(D239&gt;0,Totals!F244,"")</f>
        <v/>
      </c>
      <c r="F239" s="191">
        <f t="shared" si="7"/>
        <v>0</v>
      </c>
      <c r="G239" s="158">
        <f>MstList!I244</f>
        <v>0</v>
      </c>
      <c r="H239" s="340">
        <f>MstList!K244</f>
        <v>0</v>
      </c>
      <c r="I239" s="23"/>
      <c r="J239" s="23"/>
      <c r="K239" s="23"/>
      <c r="L239" s="23"/>
    </row>
    <row r="240" spans="1:12" ht="16.5" hidden="1" customHeight="1" x14ac:dyDescent="0.25">
      <c r="A240" s="147" t="str">
        <f t="shared" si="6"/>
        <v>0</v>
      </c>
      <c r="B240" s="1" t="str">
        <f>MstList!B245</f>
        <v>PTX 24125</v>
      </c>
      <c r="C240" s="1" t="str">
        <f>MstList!D245</f>
        <v>Brake Caliper Lube</v>
      </c>
      <c r="D240" s="5"/>
      <c r="E240" s="191" t="str">
        <f>IF(D240&gt;0,Totals!F245,"")</f>
        <v/>
      </c>
      <c r="F240" s="191">
        <f t="shared" si="7"/>
        <v>0</v>
      </c>
      <c r="G240" s="158" t="str">
        <f>MstList!I245</f>
        <v/>
      </c>
      <c r="H240" s="736">
        <f>MstList!K245</f>
        <v>0</v>
      </c>
      <c r="I240" s="23"/>
      <c r="J240" s="23"/>
      <c r="K240" s="23"/>
      <c r="L240" s="23"/>
    </row>
    <row r="241" spans="1:12" ht="16.5" hidden="1" customHeight="1" x14ac:dyDescent="0.25">
      <c r="A241" s="147" t="str">
        <f t="shared" si="6"/>
        <v>0</v>
      </c>
      <c r="B241" s="1" t="str">
        <f>MstList!B246</f>
        <v>MAC 4700</v>
      </c>
      <c r="C241" s="1" t="str">
        <f>MstList!D246</f>
        <v>Brake Cleaner</v>
      </c>
      <c r="D241" s="5"/>
      <c r="E241" s="191" t="str">
        <f>IF(D241&gt;0,Totals!F246,"")</f>
        <v/>
      </c>
      <c r="F241" s="191">
        <f t="shared" si="7"/>
        <v>0</v>
      </c>
      <c r="G241" s="158">
        <f>MstList!I246</f>
        <v>0</v>
      </c>
      <c r="H241" s="340">
        <f>MstList!K246</f>
        <v>0</v>
      </c>
      <c r="I241" s="23"/>
      <c r="J241" s="23"/>
      <c r="K241" s="23"/>
      <c r="L241" s="23"/>
    </row>
    <row r="242" spans="1:12" ht="16.5" hidden="1" customHeight="1" x14ac:dyDescent="0.25">
      <c r="A242" s="147" t="str">
        <f t="shared" si="6"/>
        <v>0</v>
      </c>
      <c r="B242" s="1" t="str">
        <f>MstList!B247</f>
        <v>NAF NPF002</v>
      </c>
      <c r="C242" s="1" t="str">
        <f>MstList!D247</f>
        <v>Blue Diesel Exhaust Fluid</v>
      </c>
      <c r="D242" s="5"/>
      <c r="E242" s="191" t="str">
        <f>IF(D242&gt;0,Totals!F247,"")</f>
        <v/>
      </c>
      <c r="F242" s="191">
        <f t="shared" si="7"/>
        <v>0</v>
      </c>
      <c r="G242" s="158">
        <f>MstList!I247</f>
        <v>0</v>
      </c>
      <c r="H242" s="340">
        <f>MstList!K247</f>
        <v>0</v>
      </c>
      <c r="I242" s="23"/>
      <c r="J242" s="23"/>
      <c r="K242" s="23"/>
      <c r="L242" s="23"/>
    </row>
    <row r="243" spans="1:12" ht="16.5" hidden="1" customHeight="1" x14ac:dyDescent="0.25">
      <c r="A243" s="147" t="str">
        <f t="shared" si="6"/>
        <v>0</v>
      </c>
      <c r="B243" s="1" t="str">
        <f>MstList!B248</f>
        <v>VCL 601458</v>
      </c>
      <c r="C243" s="1" t="str">
        <f>MstList!D248</f>
        <v>Brake Fluid</v>
      </c>
      <c r="D243" s="5"/>
      <c r="E243" s="191" t="str">
        <f>IF(D243&gt;0,Totals!F248,"")</f>
        <v/>
      </c>
      <c r="F243" s="191">
        <f t="shared" si="7"/>
        <v>0</v>
      </c>
      <c r="G243" s="158">
        <f>MstList!I248</f>
        <v>0</v>
      </c>
      <c r="H243" s="340">
        <f>MstList!K248</f>
        <v>0</v>
      </c>
      <c r="I243" s="23"/>
      <c r="J243" s="23"/>
      <c r="K243" s="23"/>
      <c r="L243" s="23"/>
    </row>
    <row r="244" spans="1:12" ht="16.5" hidden="1" customHeight="1" x14ac:dyDescent="0.25">
      <c r="A244" s="147" t="str">
        <f t="shared" si="6"/>
        <v>0</v>
      </c>
      <c r="B244" s="1" t="str">
        <f>MstList!B249</f>
        <v>MMM 33455</v>
      </c>
      <c r="C244" s="1" t="str">
        <f>MstList!D249</f>
        <v>3" Cutting Wheel</v>
      </c>
      <c r="D244" s="5"/>
      <c r="E244" s="191" t="str">
        <f>IF(D244&gt;0,Totals!F249,"")</f>
        <v/>
      </c>
      <c r="F244" s="191">
        <f t="shared" si="7"/>
        <v>0</v>
      </c>
      <c r="G244" s="158" t="str">
        <f>MstList!I249</f>
        <v/>
      </c>
      <c r="H244" s="736">
        <f>MstList!K249</f>
        <v>0</v>
      </c>
      <c r="I244" s="23"/>
      <c r="J244" s="23"/>
      <c r="K244" s="23"/>
      <c r="L244" s="23"/>
    </row>
    <row r="245" spans="1:12" ht="16.5" hidden="1" customHeight="1" x14ac:dyDescent="0.25">
      <c r="A245" s="147" t="str">
        <f t="shared" si="6"/>
        <v>0</v>
      </c>
      <c r="B245" s="1" t="str">
        <f>MstList!B250</f>
        <v>MAC 8700</v>
      </c>
      <c r="C245" s="1" t="str">
        <f>MstList!D250</f>
        <v>Carb, Choke, and Throttle Cleaner</v>
      </c>
      <c r="D245" s="5"/>
      <c r="E245" s="191" t="str">
        <f>IF(D245&gt;0,Totals!F250,"")</f>
        <v/>
      </c>
      <c r="F245" s="191">
        <f t="shared" si="7"/>
        <v>0</v>
      </c>
      <c r="G245" s="158">
        <f>MstList!I250</f>
        <v>0</v>
      </c>
      <c r="H245" s="341">
        <f>MstList!K250</f>
        <v>0</v>
      </c>
      <c r="I245" s="23"/>
      <c r="J245" s="23"/>
      <c r="K245" s="23"/>
      <c r="L245" s="23"/>
    </row>
    <row r="246" spans="1:12" s="39" customFormat="1" ht="16.5" hidden="1" customHeight="1" x14ac:dyDescent="0.25">
      <c r="A246" s="147" t="str">
        <f t="shared" si="6"/>
        <v>0</v>
      </c>
      <c r="B246" s="1" t="str">
        <f>MstList!B251</f>
        <v>NCB 72333</v>
      </c>
      <c r="C246" s="1" t="str">
        <f>MstList!D251</f>
        <v>Concrete Cleaner</v>
      </c>
      <c r="D246" s="5"/>
      <c r="E246" s="191" t="str">
        <f>IF(D246&gt;0,Totals!F251,"")</f>
        <v/>
      </c>
      <c r="F246" s="191">
        <f t="shared" si="7"/>
        <v>0</v>
      </c>
      <c r="G246" s="158" t="str">
        <f>MstList!I251</f>
        <v/>
      </c>
      <c r="H246" s="736">
        <f>MstList!K251</f>
        <v>0</v>
      </c>
      <c r="I246" s="2"/>
      <c r="J246" s="304"/>
      <c r="K246" s="304"/>
      <c r="L246" s="304"/>
    </row>
    <row r="247" spans="1:12" ht="16.5" hidden="1" customHeight="1" x14ac:dyDescent="0.25">
      <c r="A247" s="147" t="str">
        <f t="shared" si="6"/>
        <v>0</v>
      </c>
      <c r="B247" s="1">
        <f>MstList!B252</f>
        <v>402508</v>
      </c>
      <c r="C247" s="1" t="str">
        <f>MstList!D252</f>
        <v>Differential Lube</v>
      </c>
      <c r="D247" s="5"/>
      <c r="E247" s="191" t="str">
        <f>IF(D247&gt;0,Totals!F252,"")</f>
        <v/>
      </c>
      <c r="F247" s="191">
        <f t="shared" si="7"/>
        <v>0</v>
      </c>
      <c r="G247" s="158" t="str">
        <f>MstList!I252</f>
        <v/>
      </c>
      <c r="H247" s="736">
        <f>MstList!K252</f>
        <v>0</v>
      </c>
      <c r="I247" s="23"/>
      <c r="J247" s="23"/>
      <c r="K247" s="23"/>
      <c r="L247" s="23"/>
    </row>
    <row r="248" spans="1:12" ht="16.5" hidden="1" customHeight="1" x14ac:dyDescent="0.25">
      <c r="A248" s="147" t="str">
        <f t="shared" si="6"/>
        <v>0</v>
      </c>
      <c r="B248" s="216" t="str">
        <f>MstList!B253</f>
        <v>BG: 206/208/210</v>
      </c>
      <c r="C248" s="743" t="str">
        <f>MstList!D253</f>
        <v>Fuel System Kit--BG-8 Per Case</v>
      </c>
      <c r="D248" s="5"/>
      <c r="E248" s="216" t="str">
        <f>IF(D248&gt;0,Totals!F253,"")</f>
        <v/>
      </c>
      <c r="F248" s="216">
        <f t="shared" si="7"/>
        <v>0</v>
      </c>
      <c r="G248" s="216" t="str">
        <f>MstList!I253</f>
        <v/>
      </c>
      <c r="H248" s="736">
        <f>MstList!K253</f>
        <v>0</v>
      </c>
      <c r="I248" s="23"/>
      <c r="J248" s="23"/>
      <c r="K248" s="23"/>
      <c r="L248" s="23"/>
    </row>
    <row r="249" spans="1:12" ht="16.5" hidden="1" customHeight="1" x14ac:dyDescent="0.25">
      <c r="A249" s="147" t="str">
        <f t="shared" si="6"/>
        <v>0</v>
      </c>
      <c r="B249" s="216" t="str">
        <f>MstList!B254</f>
        <v>DA75W140</v>
      </c>
      <c r="C249" s="743" t="str">
        <f>MstList!D254</f>
        <v>Gear Oil-(16 Gal. Barrel)</v>
      </c>
      <c r="D249" s="5"/>
      <c r="E249" s="216" t="str">
        <f>IF(D249&gt;0,Totals!F254,"")</f>
        <v/>
      </c>
      <c r="F249" s="216">
        <f t="shared" si="7"/>
        <v>0</v>
      </c>
      <c r="G249" s="216" t="str">
        <f>MstList!I254</f>
        <v/>
      </c>
      <c r="H249" s="736">
        <f>MstList!K254</f>
        <v>0</v>
      </c>
      <c r="I249" s="23"/>
      <c r="J249" s="23"/>
      <c r="K249" s="23"/>
      <c r="L249" s="23"/>
    </row>
    <row r="250" spans="1:12" ht="16.5" hidden="1" customHeight="1" x14ac:dyDescent="0.25">
      <c r="A250" s="147" t="str">
        <f t="shared" si="6"/>
        <v>0</v>
      </c>
      <c r="B250" s="1" t="str">
        <f>MstList!B255</f>
        <v>PTX22058</v>
      </c>
      <c r="C250" s="1" t="str">
        <f>MstList!D255</f>
        <v>Grease, Dielectric</v>
      </c>
      <c r="D250" s="5"/>
      <c r="E250" s="161" t="str">
        <f>IF(D250&gt;0,Totals!F255,"")</f>
        <v/>
      </c>
      <c r="F250" s="161">
        <f t="shared" si="7"/>
        <v>0</v>
      </c>
      <c r="G250" s="1" t="str">
        <f>MstList!I255</f>
        <v/>
      </c>
      <c r="H250" s="759">
        <f>MstList!K255</f>
        <v>0</v>
      </c>
      <c r="I250" s="23"/>
      <c r="J250" s="23"/>
      <c r="K250" s="23"/>
      <c r="L250" s="23"/>
    </row>
    <row r="251" spans="1:12" ht="16.5" hidden="1" customHeight="1" x14ac:dyDescent="0.25">
      <c r="A251" s="147" t="str">
        <f t="shared" si="6"/>
        <v>0</v>
      </c>
      <c r="B251" s="1" t="str">
        <f>MstList!B256</f>
        <v>BK7651400</v>
      </c>
      <c r="C251" s="1" t="str">
        <f>MstList!D256</f>
        <v>Oil for Air tools</v>
      </c>
      <c r="D251" s="5"/>
      <c r="E251" s="161" t="str">
        <f>IF(D251&gt;0,Totals!F256,"")</f>
        <v/>
      </c>
      <c r="F251" s="161">
        <f t="shared" si="7"/>
        <v>0</v>
      </c>
      <c r="G251" s="1" t="str">
        <f>MstList!I256</f>
        <v xml:space="preserve"> </v>
      </c>
      <c r="H251" s="759">
        <f>MstList!K256</f>
        <v>0</v>
      </c>
      <c r="I251" s="23"/>
      <c r="J251" s="23"/>
      <c r="K251" s="23"/>
      <c r="L251" s="23"/>
    </row>
    <row r="252" spans="1:12" ht="16.5" hidden="1" customHeight="1" x14ac:dyDescent="0.25">
      <c r="A252" s="147" t="str">
        <f t="shared" si="6"/>
        <v>0</v>
      </c>
      <c r="B252" s="1" t="str">
        <f>MstList!B257</f>
        <v>PTX 80078</v>
      </c>
      <c r="C252" s="1" t="str">
        <f>MstList!D257</f>
        <v>Anti-Seize Lubricant</v>
      </c>
      <c r="D252" s="5"/>
      <c r="E252" s="191" t="str">
        <f>IF(D252&gt;0,Totals!F257,"")</f>
        <v/>
      </c>
      <c r="F252" s="191">
        <f t="shared" si="7"/>
        <v>0</v>
      </c>
      <c r="G252" s="158" t="str">
        <f>MstList!I257</f>
        <v/>
      </c>
      <c r="H252" s="736">
        <f>MstList!K257</f>
        <v>0</v>
      </c>
      <c r="I252" s="23"/>
      <c r="J252" s="23"/>
      <c r="K252" s="23"/>
      <c r="L252" s="23"/>
    </row>
    <row r="253" spans="1:12" ht="16.5" hidden="1" customHeight="1" x14ac:dyDescent="0.25">
      <c r="A253" s="147" t="str">
        <f t="shared" si="6"/>
        <v>0</v>
      </c>
      <c r="B253" s="216" t="str">
        <f>MstList!B258</f>
        <v>68088485AA</v>
      </c>
      <c r="C253" s="743" t="str">
        <f>MstList!D258</f>
        <v>Power Steering Fluid</v>
      </c>
      <c r="D253" s="5"/>
      <c r="E253" s="216" t="str">
        <f>IF(D253&gt;0,Totals!F258,"")</f>
        <v/>
      </c>
      <c r="F253" s="216">
        <f t="shared" si="7"/>
        <v>0</v>
      </c>
      <c r="G253" s="216">
        <f>MstList!I258</f>
        <v>0</v>
      </c>
      <c r="H253" s="736">
        <f>MstList!K258</f>
        <v>0</v>
      </c>
      <c r="I253" s="23"/>
      <c r="J253" s="23"/>
      <c r="K253" s="23"/>
      <c r="L253" s="23"/>
    </row>
    <row r="254" spans="1:12" ht="16.5" hidden="1" customHeight="1" x14ac:dyDescent="0.25">
      <c r="A254" s="147" t="str">
        <f t="shared" si="6"/>
        <v>0</v>
      </c>
      <c r="B254" s="1" t="str">
        <f>MstList!B259</f>
        <v>NCB 16PBDS</v>
      </c>
      <c r="C254" s="1" t="str">
        <f>MstList!D259</f>
        <v>PB Blaster</v>
      </c>
      <c r="D254" s="5"/>
      <c r="E254" s="191" t="str">
        <f>IF(D254&gt;0,Totals!F259,"")</f>
        <v/>
      </c>
      <c r="F254" s="191">
        <f t="shared" si="7"/>
        <v>0</v>
      </c>
      <c r="G254" s="158" t="str">
        <f>MstList!I259</f>
        <v/>
      </c>
      <c r="H254" s="736">
        <f>MstList!K259</f>
        <v>0</v>
      </c>
      <c r="I254" s="23"/>
      <c r="J254" s="23"/>
      <c r="K254" s="23"/>
      <c r="L254" s="23"/>
    </row>
    <row r="255" spans="1:12" ht="16.5" hidden="1" customHeight="1" x14ac:dyDescent="0.25">
      <c r="A255" s="147" t="str">
        <f t="shared" ref="A255:A317" si="8">IF(D255="","0","1")</f>
        <v>0</v>
      </c>
      <c r="B255" s="1" t="str">
        <f>MstList!B260</f>
        <v>MAC 8300</v>
      </c>
      <c r="C255" s="1" t="str">
        <f>MstList!D260</f>
        <v>Silicone Lubricant</v>
      </c>
      <c r="D255" s="5"/>
      <c r="E255" s="191" t="str">
        <f>IF(D255&gt;0,Totals!F260,"")</f>
        <v/>
      </c>
      <c r="F255" s="191">
        <f t="shared" ref="F255:F317" si="9">PRODUCT(D255:E255)</f>
        <v>0</v>
      </c>
      <c r="G255" s="158" t="str">
        <f>MstList!I260</f>
        <v/>
      </c>
      <c r="H255" s="736">
        <f>MstList!K260</f>
        <v>0</v>
      </c>
      <c r="I255" s="23"/>
      <c r="J255" s="23"/>
      <c r="K255" s="23"/>
      <c r="L255" s="23"/>
    </row>
    <row r="256" spans="1:12" ht="16.5" hidden="1" customHeight="1" x14ac:dyDescent="0.25">
      <c r="A256" s="147" t="str">
        <f t="shared" si="8"/>
        <v>0</v>
      </c>
      <c r="B256" s="1" t="str">
        <f>MstList!B261</f>
        <v>CRC 091840</v>
      </c>
      <c r="C256" s="1" t="str">
        <f>MstList!D261</f>
        <v>Stop Squeal</v>
      </c>
      <c r="D256" s="5"/>
      <c r="E256" s="191" t="str">
        <f>IF(D256&gt;0,Totals!F261,"")</f>
        <v/>
      </c>
      <c r="F256" s="191">
        <f t="shared" si="9"/>
        <v>0</v>
      </c>
      <c r="G256" s="158" t="str">
        <f>MstList!I261</f>
        <v/>
      </c>
      <c r="H256" s="736">
        <f>MstList!K261</f>
        <v>0</v>
      </c>
      <c r="I256" s="23"/>
      <c r="J256" s="23"/>
      <c r="K256" s="23"/>
      <c r="L256" s="23"/>
    </row>
    <row r="257" spans="1:12" ht="16.5" hidden="1" customHeight="1" x14ac:dyDescent="0.25">
      <c r="A257" s="147" t="str">
        <f t="shared" si="8"/>
        <v>0</v>
      </c>
      <c r="B257" s="1" t="str">
        <f>MstList!B262</f>
        <v>CTC 183710</v>
      </c>
      <c r="C257" s="1" t="str">
        <f>MstList!D262</f>
        <v>Tire Lube Paste</v>
      </c>
      <c r="D257" s="5"/>
      <c r="E257" s="191" t="str">
        <f>IF(D257&gt;0,Totals!F262,"")</f>
        <v/>
      </c>
      <c r="F257" s="191">
        <f t="shared" si="9"/>
        <v>0</v>
      </c>
      <c r="G257" s="158">
        <f>MstList!I262</f>
        <v>0</v>
      </c>
      <c r="H257" s="736">
        <f>MstList!K262</f>
        <v>0</v>
      </c>
      <c r="I257" s="23"/>
      <c r="J257" s="23"/>
      <c r="K257" s="23"/>
      <c r="L257" s="23"/>
    </row>
    <row r="258" spans="1:12" ht="16.5" hidden="1" customHeight="1" x14ac:dyDescent="0.25">
      <c r="A258" s="147" t="str">
        <f t="shared" si="8"/>
        <v>0</v>
      </c>
      <c r="B258" s="1">
        <f>MstList!B263</f>
        <v>7651338</v>
      </c>
      <c r="C258" s="1" t="str">
        <f>MstList!D263</f>
        <v>Tire Mount Lube</v>
      </c>
      <c r="D258" s="5"/>
      <c r="E258" s="191" t="str">
        <f>IF(D258&gt;0,Totals!F263,"")</f>
        <v/>
      </c>
      <c r="F258" s="191">
        <f t="shared" si="9"/>
        <v>0</v>
      </c>
      <c r="G258" s="158" t="str">
        <f>MstList!I263</f>
        <v/>
      </c>
      <c r="H258" s="736">
        <f>MstList!K263</f>
        <v>0</v>
      </c>
      <c r="I258" s="23"/>
      <c r="J258" s="23"/>
      <c r="K258" s="23"/>
      <c r="L258" s="23"/>
    </row>
    <row r="259" spans="1:12" ht="16.5" hidden="1" customHeight="1" x14ac:dyDescent="0.25">
      <c r="A259" s="147" t="str">
        <f t="shared" si="8"/>
        <v>0</v>
      </c>
      <c r="B259" s="743" t="str">
        <f>MstList!B264</f>
        <v>BG: 106/310</v>
      </c>
      <c r="C259" s="743" t="str">
        <f>MstList!D264</f>
        <v>Transmission Flush--BG-12 Per Case</v>
      </c>
      <c r="D259" s="5"/>
      <c r="E259" s="216" t="str">
        <f>IF(D259&gt;0,Totals!F264,"")</f>
        <v/>
      </c>
      <c r="F259" s="216">
        <f t="shared" si="9"/>
        <v>0</v>
      </c>
      <c r="G259" s="216" t="str">
        <f>MstList!I264</f>
        <v/>
      </c>
      <c r="H259" s="736">
        <f>MstList!K264</f>
        <v>0</v>
      </c>
      <c r="I259" s="23"/>
      <c r="J259" s="23"/>
      <c r="K259" s="23"/>
      <c r="L259" s="23"/>
    </row>
    <row r="260" spans="1:12" ht="16.5" hidden="1" customHeight="1" x14ac:dyDescent="0.25">
      <c r="A260" s="147" t="str">
        <f t="shared" si="8"/>
        <v>0</v>
      </c>
      <c r="B260" s="79">
        <f>MstList!B265</f>
        <v>5125</v>
      </c>
      <c r="C260" s="1" t="str">
        <f>MstList!D265</f>
        <v>Hand Cleaner</v>
      </c>
      <c r="D260" s="5"/>
      <c r="E260" s="191" t="str">
        <f>IF(D260&gt;0,Totals!F265,"")</f>
        <v/>
      </c>
      <c r="F260" s="191">
        <f t="shared" si="9"/>
        <v>0</v>
      </c>
      <c r="G260" s="158">
        <f>MstList!I265</f>
        <v>0</v>
      </c>
      <c r="H260" s="736">
        <f>MstList!K265</f>
        <v>0</v>
      </c>
      <c r="I260" s="23"/>
      <c r="J260" s="23"/>
      <c r="K260" s="23"/>
      <c r="L260" s="23"/>
    </row>
    <row r="261" spans="1:12" ht="16.5" hidden="1" customHeight="1" x14ac:dyDescent="0.25">
      <c r="A261" s="147" t="str">
        <f t="shared" si="8"/>
        <v>0</v>
      </c>
      <c r="B261" s="1" t="str">
        <f>MstList!B266</f>
        <v>NCB 5105</v>
      </c>
      <c r="C261" s="1" t="str">
        <f>MstList!D266</f>
        <v>Waterless Hand Cleaner</v>
      </c>
      <c r="D261" s="5"/>
      <c r="E261" s="191" t="str">
        <f>IF(D261&gt;0,Totals!F266,"")</f>
        <v/>
      </c>
      <c r="F261" s="191">
        <f t="shared" si="9"/>
        <v>0</v>
      </c>
      <c r="G261" s="158" t="str">
        <f>MstList!I266</f>
        <v/>
      </c>
      <c r="H261" s="736">
        <f>MstList!K266</f>
        <v>0</v>
      </c>
      <c r="I261" s="23"/>
      <c r="J261" s="23"/>
      <c r="K261" s="23"/>
      <c r="L261" s="23"/>
    </row>
    <row r="262" spans="1:12" ht="16.5" hidden="1" customHeight="1" x14ac:dyDescent="0.25">
      <c r="A262" s="147" t="str">
        <f t="shared" si="8"/>
        <v>0</v>
      </c>
      <c r="B262" s="1" t="str">
        <f>MstList!B267</f>
        <v>NCB L616</v>
      </c>
      <c r="C262" s="1" t="str">
        <f>MstList!D267</f>
        <v>White Lithium Grease</v>
      </c>
      <c r="D262" s="5"/>
      <c r="E262" s="191" t="str">
        <f>IF(D262&gt;0,Totals!F267,"")</f>
        <v/>
      </c>
      <c r="F262" s="191">
        <f t="shared" si="9"/>
        <v>0</v>
      </c>
      <c r="G262" s="158" t="str">
        <f>MstList!I267</f>
        <v/>
      </c>
      <c r="H262" s="736">
        <f>MstList!K267</f>
        <v>0</v>
      </c>
      <c r="I262" s="23"/>
      <c r="J262" s="23"/>
      <c r="K262" s="23"/>
      <c r="L262" s="23"/>
    </row>
    <row r="263" spans="1:12" ht="16.5" hidden="1" customHeight="1" x14ac:dyDescent="0.25">
      <c r="A263" s="147" t="str">
        <f t="shared" si="8"/>
        <v>0</v>
      </c>
      <c r="B263" s="1" t="str">
        <f>MstList!B268</f>
        <v>WWS 55MINUS20</v>
      </c>
      <c r="C263" s="1" t="str">
        <f>MstList!D268</f>
        <v>Windshield Washer Fluid-55 Gallon</v>
      </c>
      <c r="D263" s="5"/>
      <c r="E263" s="191" t="str">
        <f>IF(D263&gt;0,Totals!F268,"")</f>
        <v/>
      </c>
      <c r="F263" s="191">
        <f t="shared" si="9"/>
        <v>0</v>
      </c>
      <c r="G263" s="158">
        <f>MstList!I268</f>
        <v>0</v>
      </c>
      <c r="H263" s="736">
        <f>MstList!K268</f>
        <v>0</v>
      </c>
      <c r="I263" s="23"/>
      <c r="J263" s="23"/>
      <c r="K263" s="23"/>
      <c r="L263" s="23"/>
    </row>
    <row r="264" spans="1:12" ht="16.5" hidden="1" customHeight="1" x14ac:dyDescent="0.25">
      <c r="A264" s="147" t="str">
        <f t="shared" si="8"/>
        <v>0</v>
      </c>
      <c r="B264" s="743" t="str">
        <f>MstList!B269</f>
        <v>BG 108</v>
      </c>
      <c r="C264" s="743" t="str">
        <f>MstList!D269</f>
        <v>Power Steering Cleaner (24 per case)</v>
      </c>
      <c r="D264" s="5"/>
      <c r="E264" s="216" t="str">
        <f>IF(D264&gt;0,Totals!F269,"")</f>
        <v/>
      </c>
      <c r="F264" s="216">
        <f t="shared" si="9"/>
        <v>0</v>
      </c>
      <c r="G264" s="216">
        <f>MstList!I269</f>
        <v>0</v>
      </c>
      <c r="H264" s="736">
        <f>MstList!K269</f>
        <v>0</v>
      </c>
      <c r="I264" s="23"/>
      <c r="J264" s="23"/>
      <c r="K264" s="23"/>
      <c r="L264" s="23"/>
    </row>
    <row r="265" spans="1:12" ht="16.5" hidden="1" customHeight="1" x14ac:dyDescent="0.25">
      <c r="A265" s="147" t="str">
        <f t="shared" si="8"/>
        <v>0</v>
      </c>
      <c r="B265" s="751" t="str">
        <f>MstList!B270</f>
        <v>-----------------------</v>
      </c>
      <c r="C265" s="753" t="str">
        <f>MstList!D270</f>
        <v>------------Miscellaneous--------------------</v>
      </c>
      <c r="D265" s="729"/>
      <c r="E265" s="754" t="str">
        <f>IF(D265&gt;0,Totals!F270,"")</f>
        <v/>
      </c>
      <c r="F265" s="754">
        <f t="shared" si="9"/>
        <v>0</v>
      </c>
      <c r="G265" s="756" t="str">
        <f>MstList!I270</f>
        <v>------------------------</v>
      </c>
      <c r="H265" s="757">
        <f>MstList!K270</f>
        <v>0</v>
      </c>
      <c r="I265" s="23"/>
      <c r="J265" s="23"/>
      <c r="K265" s="23"/>
      <c r="L265" s="23"/>
    </row>
    <row r="266" spans="1:12" ht="16.5" hidden="1" customHeight="1" x14ac:dyDescent="0.25">
      <c r="A266" s="147" t="str">
        <f t="shared" si="8"/>
        <v>0</v>
      </c>
      <c r="B266" s="9" t="str">
        <f>MstList!B271</f>
        <v>BK7101222</v>
      </c>
      <c r="C266" s="13" t="str">
        <f>MstList!D271</f>
        <v>Tire Crayon-10 Per Box White</v>
      </c>
      <c r="D266" s="6"/>
      <c r="E266" s="211" t="str">
        <f>IF(D266&gt;0,Totals!F271,"")</f>
        <v/>
      </c>
      <c r="F266" s="211">
        <f t="shared" si="9"/>
        <v>0</v>
      </c>
      <c r="G266" s="158">
        <f>MstList!I271</f>
        <v>0</v>
      </c>
      <c r="H266" s="738">
        <f>MstList!K271</f>
        <v>0</v>
      </c>
      <c r="I266" s="23"/>
      <c r="J266" s="23"/>
      <c r="K266" s="23"/>
      <c r="L266" s="23"/>
    </row>
    <row r="267" spans="1:12" ht="16.5" hidden="1" customHeight="1" x14ac:dyDescent="0.25">
      <c r="A267" s="147" t="str">
        <f t="shared" si="8"/>
        <v>0</v>
      </c>
      <c r="B267" s="9" t="str">
        <f>MstList!B272</f>
        <v>LMP 194N</v>
      </c>
      <c r="C267" s="13" t="str">
        <f>MstList!D272</f>
        <v>Side Marker Bulb</v>
      </c>
      <c r="D267" s="6"/>
      <c r="E267" s="192" t="str">
        <f>IF(D267&gt;0,Totals!F272,"")</f>
        <v/>
      </c>
      <c r="F267" s="192">
        <f t="shared" si="9"/>
        <v>0</v>
      </c>
      <c r="G267" s="158" t="str">
        <f>MstList!I272</f>
        <v/>
      </c>
      <c r="H267" s="738">
        <f>MstList!K272</f>
        <v>0</v>
      </c>
      <c r="I267" s="23"/>
      <c r="J267" s="23"/>
      <c r="K267" s="23"/>
    </row>
    <row r="268" spans="1:12" ht="16.5" hidden="1" customHeight="1" x14ac:dyDescent="0.25">
      <c r="A268" s="147" t="str">
        <f t="shared" si="8"/>
        <v>0</v>
      </c>
      <c r="B268" s="9" t="str">
        <f>MstList!B273</f>
        <v>LMP 194NAN</v>
      </c>
      <c r="C268" s="13" t="str">
        <f>MstList!D273</f>
        <v>Amber Side Marker Bulb</v>
      </c>
      <c r="D268" s="6"/>
      <c r="E268" s="192" t="str">
        <f>IF(D268&gt;0,Totals!F273,"")</f>
        <v/>
      </c>
      <c r="F268" s="192">
        <f t="shared" si="9"/>
        <v>0</v>
      </c>
      <c r="G268" s="158">
        <f>MstList!I273</f>
        <v>0</v>
      </c>
      <c r="H268" s="738">
        <f>MstList!K273</f>
        <v>0</v>
      </c>
      <c r="I268" s="23"/>
      <c r="J268" s="23"/>
      <c r="K268" s="23"/>
      <c r="L268" s="23"/>
    </row>
    <row r="269" spans="1:12" ht="16.5" hidden="1" customHeight="1" x14ac:dyDescent="0.25">
      <c r="A269" s="147" t="str">
        <f t="shared" si="8"/>
        <v>0</v>
      </c>
      <c r="B269" s="9" t="str">
        <f>MstList!B274</f>
        <v>LMP 3157N</v>
      </c>
      <c r="C269" s="13" t="str">
        <f>MstList!D274</f>
        <v>Bulb</v>
      </c>
      <c r="D269" s="6"/>
      <c r="E269" s="192" t="str">
        <f>IF(D269&gt;0,Totals!F274,"")</f>
        <v/>
      </c>
      <c r="F269" s="192">
        <f t="shared" si="9"/>
        <v>0</v>
      </c>
      <c r="G269" s="158">
        <f>MstList!I274</f>
        <v>0</v>
      </c>
      <c r="H269" s="738">
        <f>MstList!K274</f>
        <v>0</v>
      </c>
      <c r="I269" s="23"/>
      <c r="J269" s="23"/>
      <c r="K269" s="23"/>
      <c r="L269" s="23"/>
    </row>
    <row r="270" spans="1:12" ht="16.5" hidden="1" customHeight="1" x14ac:dyDescent="0.25">
      <c r="A270" s="147" t="str">
        <f t="shared" si="8"/>
        <v>0</v>
      </c>
      <c r="B270" s="9" t="str">
        <f>MstList!B275</f>
        <v>LMP 7440N</v>
      </c>
      <c r="C270" s="13" t="str">
        <f>MstList!D275</f>
        <v>Bulb</v>
      </c>
      <c r="D270" s="6"/>
      <c r="E270" s="192" t="str">
        <f>IF(D270&gt;0,Totals!F275,"")</f>
        <v/>
      </c>
      <c r="F270" s="192">
        <f t="shared" si="9"/>
        <v>0</v>
      </c>
      <c r="G270" s="158">
        <f>MstList!I275</f>
        <v>0</v>
      </c>
      <c r="H270" s="738">
        <f>MstList!K275</f>
        <v>0</v>
      </c>
      <c r="I270" s="23"/>
      <c r="J270" s="23"/>
      <c r="K270" s="23"/>
    </row>
    <row r="271" spans="1:12" ht="16.5" hidden="1" customHeight="1" x14ac:dyDescent="0.25">
      <c r="A271" s="147" t="str">
        <f t="shared" si="8"/>
        <v>0</v>
      </c>
      <c r="B271" s="9" t="str">
        <f>MstList!B276</f>
        <v>LMP 7441N</v>
      </c>
      <c r="C271" s="13" t="str">
        <f>MstList!D276</f>
        <v>Backup Bulb</v>
      </c>
      <c r="D271" s="6"/>
      <c r="E271" s="192" t="str">
        <f>IF(D271&gt;0,Totals!F276,"")</f>
        <v/>
      </c>
      <c r="F271" s="192">
        <f t="shared" si="9"/>
        <v>0</v>
      </c>
      <c r="G271" s="158">
        <f>MstList!I276</f>
        <v>0</v>
      </c>
      <c r="H271" s="736">
        <f>MstList!K276</f>
        <v>0</v>
      </c>
      <c r="I271" s="23"/>
      <c r="J271" s="23"/>
      <c r="K271" s="23"/>
      <c r="L271" s="23"/>
    </row>
    <row r="272" spans="1:12" ht="16.5" hidden="1" customHeight="1" x14ac:dyDescent="0.25">
      <c r="A272" s="147" t="str">
        <f t="shared" si="8"/>
        <v>0</v>
      </c>
      <c r="B272" s="9" t="str">
        <f>MstList!B277</f>
        <v>LMP 7443N</v>
      </c>
      <c r="C272" s="13" t="str">
        <f>MstList!D277</f>
        <v>Brake Light Bulb</v>
      </c>
      <c r="D272" s="6"/>
      <c r="E272" s="192" t="str">
        <f>IF(D272&gt;0,Totals!F277,"")</f>
        <v/>
      </c>
      <c r="F272" s="192">
        <f t="shared" si="9"/>
        <v>0</v>
      </c>
      <c r="G272" s="158">
        <f>MstList!I277</f>
        <v>0</v>
      </c>
      <c r="H272" s="736">
        <f>MstList!K277</f>
        <v>0</v>
      </c>
      <c r="I272" s="23"/>
      <c r="J272" s="23"/>
      <c r="K272" s="23"/>
      <c r="L272" s="23"/>
    </row>
    <row r="273" spans="1:12" ht="16.5" hidden="1" customHeight="1" x14ac:dyDescent="0.25">
      <c r="A273" s="147" t="str">
        <f t="shared" si="8"/>
        <v>0</v>
      </c>
      <c r="B273" s="9" t="str">
        <f>MstList!B278</f>
        <v>LMP 9005N</v>
      </c>
      <c r="C273" s="13" t="str">
        <f>MstList!D278</f>
        <v>Headlight Bulb (2016-19 Charger)</v>
      </c>
      <c r="D273" s="6"/>
      <c r="E273" s="192" t="str">
        <f>IF(D273&gt;0,Totals!F278,"")</f>
        <v/>
      </c>
      <c r="F273" s="192">
        <f t="shared" si="9"/>
        <v>0</v>
      </c>
      <c r="G273" s="158">
        <f>MstList!I278</f>
        <v>0</v>
      </c>
      <c r="H273" s="736">
        <f>MstList!K278</f>
        <v>0</v>
      </c>
      <c r="I273" s="23"/>
      <c r="J273" s="23"/>
      <c r="K273" s="23"/>
      <c r="L273" s="23"/>
    </row>
    <row r="274" spans="1:12" ht="16.5" hidden="1" customHeight="1" x14ac:dyDescent="0.25">
      <c r="A274" s="147" t="str">
        <f t="shared" si="8"/>
        <v>0</v>
      </c>
      <c r="B274" s="9" t="str">
        <f>MstList!B279</f>
        <v>LMP 912N</v>
      </c>
      <c r="C274" s="13" t="str">
        <f>MstList!D279</f>
        <v>Dome Lightbulb</v>
      </c>
      <c r="D274" s="6"/>
      <c r="E274" s="192" t="str">
        <f>IF(D274&gt;0,Totals!F279,"")</f>
        <v/>
      </c>
      <c r="F274" s="192">
        <f t="shared" si="9"/>
        <v>0</v>
      </c>
      <c r="G274" s="158" t="str">
        <f>MstList!I279</f>
        <v/>
      </c>
      <c r="H274" s="738">
        <f>MstList!K279</f>
        <v>0</v>
      </c>
      <c r="I274" s="23"/>
      <c r="J274" s="23"/>
      <c r="K274" s="23"/>
      <c r="L274" s="23"/>
    </row>
    <row r="275" spans="1:12" ht="16.5" hidden="1" customHeight="1" x14ac:dyDescent="0.25">
      <c r="A275" s="147" t="str">
        <f t="shared" si="8"/>
        <v>0</v>
      </c>
      <c r="B275" s="9" t="str">
        <f>MstList!B280</f>
        <v>BK 6652395</v>
      </c>
      <c r="C275" s="1" t="str">
        <f>MstList!D280</f>
        <v>Bumper Retaining Clips-50 Per Box</v>
      </c>
      <c r="D275" s="6"/>
      <c r="E275" s="192" t="str">
        <f>IF(D275&gt;0,Totals!F280,"")</f>
        <v/>
      </c>
      <c r="F275" s="192">
        <f t="shared" si="9"/>
        <v>0</v>
      </c>
      <c r="G275" s="158" t="str">
        <f>MstList!I280</f>
        <v/>
      </c>
      <c r="H275" s="736">
        <f>MstList!K280</f>
        <v>0</v>
      </c>
      <c r="I275" s="23"/>
      <c r="J275" s="23"/>
      <c r="K275" s="23"/>
      <c r="L275" s="23"/>
    </row>
    <row r="276" spans="1:12" ht="16.5" hidden="1" customHeight="1" x14ac:dyDescent="0.25">
      <c r="A276" s="147" t="str">
        <f t="shared" si="8"/>
        <v>0</v>
      </c>
      <c r="B276" s="162" t="str">
        <f>MstList!B281</f>
        <v>DC DC503</v>
      </c>
      <c r="C276" s="9" t="str">
        <f>MstList!D281</f>
        <v>Gloss White Paint</v>
      </c>
      <c r="D276" s="6"/>
      <c r="E276" s="192" t="str">
        <f>IF(D276&gt;0,Totals!F281,"")</f>
        <v/>
      </c>
      <c r="F276" s="192">
        <f t="shared" si="9"/>
        <v>0</v>
      </c>
      <c r="G276" s="163">
        <f>MstList!I281</f>
        <v>0</v>
      </c>
      <c r="H276" s="738">
        <f>MstList!K281</f>
        <v>0</v>
      </c>
      <c r="I276" s="23"/>
      <c r="J276" s="23"/>
      <c r="K276" s="23"/>
      <c r="L276" s="23"/>
    </row>
    <row r="277" spans="1:12" ht="16.5" hidden="1" customHeight="1" x14ac:dyDescent="0.25">
      <c r="A277" s="147" t="str">
        <f t="shared" si="8"/>
        <v>0</v>
      </c>
      <c r="B277" s="760" t="str">
        <f>MstList!B282</f>
        <v>BK 7821101</v>
      </c>
      <c r="C277" s="9" t="str">
        <f>MstList!D282</f>
        <v>Maxi-Fuse 80 Amp</v>
      </c>
      <c r="D277" s="6"/>
      <c r="E277" s="192" t="str">
        <f>IF(D277&gt;0,Totals!F282,"")</f>
        <v/>
      </c>
      <c r="F277" s="192">
        <f t="shared" si="9"/>
        <v>0</v>
      </c>
      <c r="G277" s="163" t="str">
        <f>MstList!I282</f>
        <v/>
      </c>
      <c r="H277" s="738">
        <f>MstList!K282</f>
        <v>0</v>
      </c>
      <c r="I277" s="23"/>
      <c r="J277" s="23"/>
      <c r="K277" s="23"/>
      <c r="L277" s="23"/>
    </row>
    <row r="278" spans="1:12" ht="16.5" hidden="1" customHeight="1" x14ac:dyDescent="0.25">
      <c r="A278" s="147" t="str">
        <f t="shared" si="8"/>
        <v>0</v>
      </c>
      <c r="B278" s="9" t="str">
        <f>MstList!B283</f>
        <v>DC DC501</v>
      </c>
      <c r="C278" s="9" t="str">
        <f>MstList!D283</f>
        <v>Gloss Black Paint</v>
      </c>
      <c r="D278" s="6"/>
      <c r="E278" s="192" t="str">
        <f>IF(D278&gt;0,Totals!F283,"")</f>
        <v/>
      </c>
      <c r="F278" s="192">
        <f t="shared" si="9"/>
        <v>0</v>
      </c>
      <c r="G278" s="163" t="str">
        <f>MstList!I283</f>
        <v/>
      </c>
      <c r="H278" s="738">
        <f>MstList!K283</f>
        <v>0</v>
      </c>
      <c r="I278" s="23"/>
      <c r="J278" s="23"/>
      <c r="K278" s="23"/>
      <c r="L278" s="23"/>
    </row>
    <row r="279" spans="1:12" ht="16.5" hidden="1" customHeight="1" x14ac:dyDescent="0.25">
      <c r="A279" s="147" t="str">
        <f t="shared" si="8"/>
        <v>0</v>
      </c>
      <c r="B279" s="9" t="str">
        <f>MstList!B284</f>
        <v>MMM 07481</v>
      </c>
      <c r="C279" s="9" t="str">
        <f>MstList!D284</f>
        <v>Grind Disc 2 (Box of 25)</v>
      </c>
      <c r="D279" s="6"/>
      <c r="E279" s="192" t="str">
        <f>IF(D279&gt;0,Totals!F284,"")</f>
        <v/>
      </c>
      <c r="F279" s="192">
        <f t="shared" si="9"/>
        <v>0</v>
      </c>
      <c r="G279" s="163" t="str">
        <f>MstList!I284</f>
        <v/>
      </c>
      <c r="H279" s="738">
        <f>MstList!K284</f>
        <v>0</v>
      </c>
      <c r="I279" s="23"/>
      <c r="J279" s="23"/>
      <c r="K279" s="23"/>
      <c r="L279" s="23"/>
    </row>
    <row r="280" spans="1:12" ht="16.5" hidden="1" customHeight="1" x14ac:dyDescent="0.25">
      <c r="A280" s="147" t="str">
        <f t="shared" si="8"/>
        <v>0</v>
      </c>
      <c r="B280" s="9" t="str">
        <f>MstList!B285</f>
        <v>DC DA1605</v>
      </c>
      <c r="C280" s="9" t="str">
        <f>MstList!D285</f>
        <v>Flat Black Paint</v>
      </c>
      <c r="D280" s="6"/>
      <c r="E280" s="191" t="str">
        <f>IF(D280&gt;0,Totals!F285,"")</f>
        <v/>
      </c>
      <c r="F280" s="191">
        <f t="shared" si="9"/>
        <v>0</v>
      </c>
      <c r="G280" s="163" t="str">
        <f>MstList!I285</f>
        <v/>
      </c>
      <c r="H280" s="736">
        <f>MstList!K285</f>
        <v>0</v>
      </c>
      <c r="I280" s="23"/>
      <c r="J280" s="23"/>
      <c r="K280" s="23"/>
      <c r="L280" s="23"/>
    </row>
    <row r="281" spans="1:12" ht="16.5" hidden="1" customHeight="1" x14ac:dyDescent="0.25">
      <c r="A281" s="147" t="str">
        <f t="shared" si="8"/>
        <v>0</v>
      </c>
      <c r="B281" s="9" t="str">
        <f>MstList!B286</f>
        <v>BK 8211366</v>
      </c>
      <c r="C281" s="9" t="str">
        <f>MstList!D286</f>
        <v>50' Air Hose Reel</v>
      </c>
      <c r="D281" s="6"/>
      <c r="E281" s="191" t="str">
        <f>IF(D281&gt;0,Totals!F286,"")</f>
        <v/>
      </c>
      <c r="F281" s="191">
        <f t="shared" si="9"/>
        <v>0</v>
      </c>
      <c r="G281" s="163" t="str">
        <f>MstList!I286</f>
        <v/>
      </c>
      <c r="H281" s="738">
        <f>MstList!K286</f>
        <v>0</v>
      </c>
      <c r="I281" s="23"/>
      <c r="J281" s="23"/>
      <c r="K281" s="23"/>
      <c r="L281" s="23"/>
    </row>
    <row r="282" spans="1:12" ht="16.5" hidden="1" customHeight="1" x14ac:dyDescent="0.25">
      <c r="A282" s="147" t="str">
        <f t="shared" si="8"/>
        <v>0</v>
      </c>
      <c r="B282" s="9" t="str">
        <f>MstList!B287</f>
        <v>NBH H244</v>
      </c>
      <c r="C282" s="9" t="str">
        <f>MstList!D287</f>
        <v>50' Air Hose</v>
      </c>
      <c r="D282" s="6"/>
      <c r="E282" s="191" t="str">
        <f>IF(D282&gt;0,Totals!F287,"")</f>
        <v/>
      </c>
      <c r="F282" s="191">
        <f t="shared" si="9"/>
        <v>0</v>
      </c>
      <c r="G282" s="163">
        <f>MstList!I287</f>
        <v>0</v>
      </c>
      <c r="H282" s="738">
        <f>MstList!K287</f>
        <v>0</v>
      </c>
      <c r="I282" s="23"/>
      <c r="J282" s="23"/>
      <c r="K282" s="23"/>
      <c r="L282" s="23"/>
    </row>
    <row r="283" spans="1:12" ht="16.5" hidden="1" customHeight="1" x14ac:dyDescent="0.25">
      <c r="A283" s="147" t="str">
        <f t="shared" si="8"/>
        <v>0</v>
      </c>
      <c r="B283" s="9" t="str">
        <f>MstList!B288</f>
        <v>NFD 8822</v>
      </c>
      <c r="C283" s="9" t="str">
        <f>MstList!D288</f>
        <v>Oil Absorbent 40# Bags</v>
      </c>
      <c r="D283" s="6"/>
      <c r="E283" s="191" t="str">
        <f>IF(D283&gt;0,Totals!F288,"")</f>
        <v/>
      </c>
      <c r="F283" s="191">
        <f t="shared" si="9"/>
        <v>0</v>
      </c>
      <c r="G283" s="163" t="str">
        <f>MstList!I288</f>
        <v/>
      </c>
      <c r="H283" s="738">
        <f>MstList!K288</f>
        <v>0</v>
      </c>
      <c r="I283" s="23"/>
      <c r="J283" s="23"/>
      <c r="K283" s="23"/>
      <c r="L283" s="23"/>
    </row>
    <row r="284" spans="1:12" ht="16.5" hidden="1" customHeight="1" x14ac:dyDescent="0.25">
      <c r="A284" s="147" t="str">
        <f t="shared" si="8"/>
        <v>0</v>
      </c>
      <c r="B284" s="1" t="str">
        <f>MstList!B289</f>
        <v>FIL MM03</v>
      </c>
      <c r="C284" s="1" t="str">
        <f>MstList!D289</f>
        <v>Oil Stickers</v>
      </c>
      <c r="D284" s="6"/>
      <c r="E284" s="192" t="str">
        <f>IF(D284&gt;0,Totals!F289,"")</f>
        <v/>
      </c>
      <c r="F284" s="192">
        <f t="shared" si="9"/>
        <v>0</v>
      </c>
      <c r="G284" s="158" t="str">
        <f>MstList!I289</f>
        <v/>
      </c>
      <c r="H284" s="736">
        <f>MstList!K289</f>
        <v>0</v>
      </c>
      <c r="I284" s="23"/>
      <c r="J284" s="23"/>
      <c r="K284" s="23"/>
      <c r="L284" s="23"/>
    </row>
    <row r="285" spans="1:12" ht="16.5" hidden="1" customHeight="1" x14ac:dyDescent="0.25">
      <c r="A285" s="147" t="str">
        <f t="shared" si="8"/>
        <v>0</v>
      </c>
      <c r="B285" s="9" t="str">
        <f>MstList!B290</f>
        <v>DC DC540</v>
      </c>
      <c r="C285" s="9" t="str">
        <f>MstList!D290</f>
        <v>Primer Paint</v>
      </c>
      <c r="D285" s="6"/>
      <c r="E285" s="192" t="str">
        <f>IF(D285&gt;0,Totals!F290,"")</f>
        <v/>
      </c>
      <c r="F285" s="192">
        <f t="shared" si="9"/>
        <v>0</v>
      </c>
      <c r="G285" s="163" t="str">
        <f>MstList!I290</f>
        <v/>
      </c>
      <c r="H285" s="736">
        <f>MstList!K290</f>
        <v>0</v>
      </c>
      <c r="I285" s="23"/>
      <c r="J285" s="23"/>
      <c r="K285" s="23"/>
      <c r="L285" s="23"/>
    </row>
    <row r="286" spans="1:12" ht="16.5" hidden="1" customHeight="1" x14ac:dyDescent="0.25">
      <c r="A286" s="147" t="str">
        <f t="shared" si="8"/>
        <v>0</v>
      </c>
      <c r="B286" s="9" t="str">
        <f>MstList!B291</f>
        <v>BK 7702402</v>
      </c>
      <c r="C286" s="9" t="str">
        <f>MstList!D291</f>
        <v>Razor Blades (Box of 100)</v>
      </c>
      <c r="D286" s="6"/>
      <c r="E286" s="192" t="str">
        <f>IF(D286&gt;0,Totals!F291,"")</f>
        <v/>
      </c>
      <c r="F286" s="192">
        <f t="shared" si="9"/>
        <v>0</v>
      </c>
      <c r="G286" s="163">
        <f>MstList!I291</f>
        <v>0</v>
      </c>
      <c r="H286" s="738">
        <f>MstList!K291</f>
        <v>0</v>
      </c>
      <c r="I286" s="23"/>
      <c r="J286" s="23"/>
      <c r="K286" s="23"/>
      <c r="L286" s="23"/>
    </row>
    <row r="287" spans="1:12" ht="16.5" hidden="1" customHeight="1" x14ac:dyDescent="0.25">
      <c r="A287" s="147" t="str">
        <f t="shared" si="8"/>
        <v>0</v>
      </c>
      <c r="B287" s="1" t="str">
        <f>MstList!B292</f>
        <v>BK 7701059</v>
      </c>
      <c r="C287" s="1" t="str">
        <f>MstList!D292</f>
        <v>Mechanic Wire</v>
      </c>
      <c r="D287" s="6"/>
      <c r="E287" s="192" t="str">
        <f>IF(D287&gt;0,Totals!F292,"")</f>
        <v/>
      </c>
      <c r="F287" s="192">
        <f t="shared" si="9"/>
        <v>0</v>
      </c>
      <c r="G287" s="158" t="str">
        <f>MstList!I292</f>
        <v/>
      </c>
      <c r="H287" s="738">
        <f>MstList!K292</f>
        <v>0</v>
      </c>
      <c r="I287" s="23"/>
      <c r="J287" s="23"/>
      <c r="K287" s="23"/>
      <c r="L287" s="23"/>
    </row>
    <row r="288" spans="1:12" ht="16.5" hidden="1" customHeight="1" x14ac:dyDescent="0.25">
      <c r="A288" s="147" t="str">
        <f t="shared" si="8"/>
        <v>0</v>
      </c>
      <c r="B288" s="13" t="str">
        <f>MstList!B293</f>
        <v>NOE 7305030</v>
      </c>
      <c r="C288" s="1" t="str">
        <f>MstList!D293</f>
        <v>Transmission Clips</v>
      </c>
      <c r="D288" s="6"/>
      <c r="E288" s="192" t="str">
        <f>IF(D288&gt;0,Totals!F293,"")</f>
        <v/>
      </c>
      <c r="F288" s="192">
        <f t="shared" si="9"/>
        <v>0</v>
      </c>
      <c r="G288" s="158" t="str">
        <f>MstList!I293</f>
        <v/>
      </c>
      <c r="H288" s="736">
        <f>MstList!K293</f>
        <v>0</v>
      </c>
      <c r="I288" s="23"/>
      <c r="J288" s="23"/>
      <c r="K288" s="23"/>
      <c r="L288" s="23"/>
    </row>
    <row r="289" spans="1:12" ht="16.5" hidden="1" customHeight="1" x14ac:dyDescent="0.25">
      <c r="A289" s="147" t="str">
        <f t="shared" si="8"/>
        <v>0</v>
      </c>
      <c r="B289" s="1" t="str">
        <f>MstList!B294</f>
        <v>NWW ALFE025SU</v>
      </c>
      <c r="C289" s="1" t="str">
        <f>MstList!D294</f>
        <v>Wheel Weight--0.25 Ounce, Steel</v>
      </c>
      <c r="D289" s="6"/>
      <c r="E289" s="192" t="str">
        <f>IF(D289&gt;0,Totals!F294,"")</f>
        <v/>
      </c>
      <c r="F289" s="192">
        <f t="shared" si="9"/>
        <v>0</v>
      </c>
      <c r="G289" s="158" t="str">
        <f>MstList!I294</f>
        <v/>
      </c>
      <c r="H289" s="736">
        <f>MstList!K294</f>
        <v>0</v>
      </c>
      <c r="I289" s="23"/>
      <c r="J289" s="23"/>
      <c r="K289" s="23"/>
      <c r="L289" s="23"/>
    </row>
    <row r="290" spans="1:12" ht="16.5" hidden="1" customHeight="1" x14ac:dyDescent="0.25">
      <c r="A290" s="147" t="str">
        <f t="shared" si="8"/>
        <v>0</v>
      </c>
      <c r="B290" s="1" t="str">
        <f>MstList!B295</f>
        <v>NWW 7525FER10</v>
      </c>
      <c r="C290" s="1" t="str">
        <f>MstList!D295</f>
        <v>Wheel Weight-0.25 Ounce, Stick On</v>
      </c>
      <c r="D290" s="6"/>
      <c r="E290" s="192" t="str">
        <f>IF(D290&gt;0,Totals!F295,"")</f>
        <v/>
      </c>
      <c r="F290" s="192">
        <f t="shared" si="9"/>
        <v>0</v>
      </c>
      <c r="G290" s="158" t="str">
        <f>MstList!I295</f>
        <v/>
      </c>
      <c r="H290" s="736">
        <f>MstList!K295</f>
        <v>0</v>
      </c>
      <c r="I290" s="23"/>
      <c r="J290" s="23"/>
      <c r="K290" s="23"/>
      <c r="L290" s="23"/>
    </row>
    <row r="291" spans="1:12" ht="16.5" hidden="1" customHeight="1" x14ac:dyDescent="0.25">
      <c r="A291" s="147" t="str">
        <f t="shared" si="8"/>
        <v>0</v>
      </c>
      <c r="B291" s="1" t="str">
        <f>MstList!B296</f>
        <v>NTH PFE050SU</v>
      </c>
      <c r="C291" s="1" t="str">
        <f>MstList!D296</f>
        <v>Wheel Weight--0.5 Ounce, Steel</v>
      </c>
      <c r="D291" s="6"/>
      <c r="E291" s="192" t="str">
        <f>IF(D291&gt;0,Totals!F296,"")</f>
        <v/>
      </c>
      <c r="F291" s="192">
        <f t="shared" si="9"/>
        <v>0</v>
      </c>
      <c r="G291" s="158" t="str">
        <f>MstList!I296</f>
        <v/>
      </c>
      <c r="H291" s="736">
        <f>MstList!K296</f>
        <v>0</v>
      </c>
      <c r="I291" s="23"/>
      <c r="J291" s="23"/>
      <c r="K291" s="23"/>
      <c r="L291" s="23"/>
    </row>
    <row r="292" spans="1:12" ht="16.5" hidden="1" customHeight="1" x14ac:dyDescent="0.25">
      <c r="A292" s="147" t="str">
        <f t="shared" si="8"/>
        <v>0</v>
      </c>
      <c r="B292" s="1" t="str">
        <f>MstList!B297</f>
        <v>NTH PFE075SU</v>
      </c>
      <c r="C292" s="1" t="str">
        <f>MstList!D297</f>
        <v>Wheel Weight--0.75 Ounce, Steel</v>
      </c>
      <c r="D292" s="6"/>
      <c r="E292" s="192" t="str">
        <f>IF(D292&gt;0,Totals!F297,"")</f>
        <v/>
      </c>
      <c r="F292" s="192">
        <f t="shared" si="9"/>
        <v>0</v>
      </c>
      <c r="G292" s="158" t="str">
        <f>MstList!I297</f>
        <v/>
      </c>
      <c r="H292" s="736">
        <f>MstList!K297</f>
        <v>0</v>
      </c>
      <c r="I292" s="23"/>
      <c r="J292" s="23"/>
      <c r="K292" s="23"/>
      <c r="L292" s="23"/>
    </row>
    <row r="293" spans="1:12" ht="16.5" hidden="1" customHeight="1" x14ac:dyDescent="0.25">
      <c r="A293" s="147" t="str">
        <f t="shared" si="8"/>
        <v>0</v>
      </c>
      <c r="B293" s="1" t="str">
        <f>MstList!B298</f>
        <v>NTH PFE100SU</v>
      </c>
      <c r="C293" s="1" t="str">
        <f>MstList!D298</f>
        <v>Wheel Weight--1.0 Ounce, Steel</v>
      </c>
      <c r="D293" s="6"/>
      <c r="E293" s="192" t="str">
        <f>IF(D293&gt;0,Totals!F298,"")</f>
        <v/>
      </c>
      <c r="F293" s="192">
        <f t="shared" si="9"/>
        <v>0</v>
      </c>
      <c r="G293" s="158" t="str">
        <f>MstList!I298</f>
        <v/>
      </c>
      <c r="H293" s="736">
        <f>MstList!K298</f>
        <v>0</v>
      </c>
      <c r="I293" s="23"/>
      <c r="J293" s="23"/>
      <c r="K293" s="23"/>
      <c r="L293" s="23"/>
    </row>
    <row r="294" spans="1:12" ht="16.5" hidden="1" customHeight="1" x14ac:dyDescent="0.25">
      <c r="A294" s="147" t="str">
        <f t="shared" si="8"/>
        <v>0</v>
      </c>
      <c r="B294" s="1" t="str">
        <f>MstList!B299</f>
        <v>NTH PFE125SU</v>
      </c>
      <c r="C294" s="1" t="str">
        <f>MstList!D299</f>
        <v>Wheel Weight--1.25 Ounce, Steel</v>
      </c>
      <c r="D294" s="6"/>
      <c r="E294" s="192" t="str">
        <f>IF(D294&gt;0,Totals!F299,"")</f>
        <v/>
      </c>
      <c r="F294" s="192">
        <f t="shared" si="9"/>
        <v>0</v>
      </c>
      <c r="G294" s="158" t="str">
        <f>MstList!I299</f>
        <v/>
      </c>
      <c r="H294" s="736">
        <f>MstList!K299</f>
        <v>0</v>
      </c>
      <c r="I294" s="23"/>
      <c r="J294" s="23"/>
      <c r="K294" s="23"/>
      <c r="L294" s="23"/>
    </row>
    <row r="295" spans="1:12" ht="16.5" hidden="1" customHeight="1" x14ac:dyDescent="0.25">
      <c r="A295" s="147" t="str">
        <f t="shared" si="8"/>
        <v>0</v>
      </c>
      <c r="B295" s="1" t="str">
        <f>MstList!B300</f>
        <v>NTH PFE150SU</v>
      </c>
      <c r="C295" s="1" t="str">
        <f>MstList!D300</f>
        <v>Wheel Weight--1.5 Ounce, Steel</v>
      </c>
      <c r="D295" s="6"/>
      <c r="E295" s="192" t="str">
        <f>IF(D295&gt;0,Totals!F300,"")</f>
        <v/>
      </c>
      <c r="F295" s="192">
        <f t="shared" si="9"/>
        <v>0</v>
      </c>
      <c r="G295" s="158" t="str">
        <f>MstList!I300</f>
        <v/>
      </c>
      <c r="H295" s="736">
        <f>MstList!K300</f>
        <v>0</v>
      </c>
      <c r="I295" s="23"/>
      <c r="J295" s="23"/>
      <c r="K295" s="23"/>
      <c r="L295" s="23"/>
    </row>
    <row r="296" spans="1:12" ht="16.5" hidden="1" customHeight="1" x14ac:dyDescent="0.25">
      <c r="A296" s="147" t="str">
        <f t="shared" si="8"/>
        <v>0</v>
      </c>
      <c r="B296" s="1" t="str">
        <f>MstList!B301</f>
        <v>NTH PFE175SU</v>
      </c>
      <c r="C296" s="1" t="str">
        <f>MstList!D301</f>
        <v>Wheel Weight--1.75 Ounce, Steel</v>
      </c>
      <c r="D296" s="6"/>
      <c r="E296" s="192" t="str">
        <f>IF(D296&gt;0,Totals!F301,"")</f>
        <v/>
      </c>
      <c r="F296" s="192">
        <f t="shared" si="9"/>
        <v>0</v>
      </c>
      <c r="G296" s="158" t="str">
        <f>MstList!I301</f>
        <v/>
      </c>
      <c r="H296" s="736">
        <f>MstList!K301</f>
        <v>0</v>
      </c>
      <c r="I296" s="23"/>
      <c r="J296" s="23"/>
      <c r="K296" s="23"/>
      <c r="L296" s="23"/>
    </row>
    <row r="297" spans="1:12" ht="16.5" hidden="1" customHeight="1" x14ac:dyDescent="0.25">
      <c r="A297" s="147" t="str">
        <f t="shared" si="8"/>
        <v>0</v>
      </c>
      <c r="B297" s="1" t="str">
        <f>MstList!B302</f>
        <v>NTH PFE200SU</v>
      </c>
      <c r="C297" s="1" t="str">
        <f>MstList!D302</f>
        <v>Wheel Weight--2.0 Ounce, Steel</v>
      </c>
      <c r="D297" s="6"/>
      <c r="E297" s="192" t="str">
        <f>IF(D297&gt;0,Totals!F302,"")</f>
        <v/>
      </c>
      <c r="F297" s="192">
        <f t="shared" si="9"/>
        <v>0</v>
      </c>
      <c r="G297" s="158" t="str">
        <f>MstList!I302</f>
        <v/>
      </c>
      <c r="H297" s="736">
        <f>MstList!K302</f>
        <v>0</v>
      </c>
      <c r="I297" s="23"/>
      <c r="J297" s="23"/>
      <c r="K297" s="23"/>
      <c r="L297" s="23"/>
    </row>
    <row r="298" spans="1:12" ht="16.5" hidden="1" customHeight="1" x14ac:dyDescent="0.25">
      <c r="A298" s="147" t="str">
        <f t="shared" si="8"/>
        <v>0</v>
      </c>
      <c r="B298" s="1" t="str">
        <f>MstList!B303</f>
        <v>NTH PFE225SU</v>
      </c>
      <c r="C298" s="1" t="str">
        <f>MstList!D303</f>
        <v>Wheel Weight--2.25 Ounce, Steel</v>
      </c>
      <c r="D298" s="6"/>
      <c r="E298" s="192" t="str">
        <f>IF(D298&gt;0,Totals!F303,"")</f>
        <v/>
      </c>
      <c r="F298" s="192">
        <f t="shared" si="9"/>
        <v>0</v>
      </c>
      <c r="G298" s="158" t="str">
        <f>MstList!I303</f>
        <v/>
      </c>
      <c r="H298" s="736">
        <f>MstList!K303</f>
        <v>0</v>
      </c>
      <c r="I298" s="23"/>
      <c r="J298" s="23"/>
      <c r="K298" s="23"/>
      <c r="L298" s="23"/>
    </row>
    <row r="299" spans="1:12" ht="16.5" hidden="1" customHeight="1" x14ac:dyDescent="0.25">
      <c r="A299" s="147" t="str">
        <f t="shared" si="8"/>
        <v>0</v>
      </c>
      <c r="B299" s="1" t="str">
        <f>MstList!B304</f>
        <v>NTH PFE250SU</v>
      </c>
      <c r="C299" s="1" t="str">
        <f>MstList!D304</f>
        <v>Wheel Weight--2.5 Ounce, Steel</v>
      </c>
      <c r="D299" s="6"/>
      <c r="E299" s="192" t="str">
        <f>IF(D299&gt;0,Totals!F304,"")</f>
        <v/>
      </c>
      <c r="F299" s="192">
        <f t="shared" si="9"/>
        <v>0</v>
      </c>
      <c r="G299" s="158" t="str">
        <f>MstList!I304</f>
        <v/>
      </c>
      <c r="H299" s="736">
        <f>MstList!K304</f>
        <v>0</v>
      </c>
      <c r="I299" s="23"/>
      <c r="J299" s="23"/>
      <c r="K299" s="23"/>
      <c r="L299" s="23"/>
    </row>
    <row r="300" spans="1:12" ht="16.5" hidden="1" customHeight="1" x14ac:dyDescent="0.25">
      <c r="A300" s="147" t="str">
        <f t="shared" si="8"/>
        <v>0</v>
      </c>
      <c r="B300" s="1" t="str">
        <f>MstList!B305</f>
        <v>NTH PFE300SU</v>
      </c>
      <c r="C300" s="1" t="str">
        <f>MstList!D305</f>
        <v>Wheel Weight--3.0 Ounce, Steel</v>
      </c>
      <c r="D300" s="6"/>
      <c r="E300" s="192" t="str">
        <f>IF(D300&gt;0,Totals!F305,"")</f>
        <v/>
      </c>
      <c r="F300" s="192">
        <f t="shared" si="9"/>
        <v>0</v>
      </c>
      <c r="G300" s="1">
        <f>MstList!I305</f>
        <v>0</v>
      </c>
      <c r="H300" s="736">
        <f>MstList!K305</f>
        <v>0</v>
      </c>
      <c r="I300" s="23"/>
      <c r="J300" s="23"/>
      <c r="K300" s="23"/>
      <c r="L300" s="23"/>
    </row>
    <row r="301" spans="1:12" ht="16.5" hidden="1" customHeight="1" x14ac:dyDescent="0.25">
      <c r="A301" s="147" t="str">
        <f t="shared" si="8"/>
        <v>0</v>
      </c>
      <c r="B301" s="1" t="str">
        <f>MstList!B306</f>
        <v>BK 5051204</v>
      </c>
      <c r="C301" s="1" t="str">
        <f>MstList!D306</f>
        <v>#4 Hose Clamp</v>
      </c>
      <c r="D301" s="6"/>
      <c r="E301" s="192" t="str">
        <f>IF(D301&gt;0,Totals!F306,"")</f>
        <v/>
      </c>
      <c r="F301" s="192">
        <f t="shared" si="9"/>
        <v>0</v>
      </c>
      <c r="G301" s="1">
        <f>MstList!I306</f>
        <v>0</v>
      </c>
      <c r="H301" s="736">
        <f>MstList!K306</f>
        <v>0</v>
      </c>
      <c r="I301" s="23"/>
      <c r="J301" s="23"/>
      <c r="K301" s="23"/>
      <c r="L301" s="23"/>
    </row>
    <row r="302" spans="1:12" ht="16.5" hidden="1" customHeight="1" x14ac:dyDescent="0.25">
      <c r="A302" s="147" t="str">
        <f t="shared" si="8"/>
        <v>0</v>
      </c>
      <c r="B302" s="1" t="str">
        <f>MstList!B307</f>
        <v>BK 5051228</v>
      </c>
      <c r="C302" s="1" t="str">
        <f>MstList!D307</f>
        <v>#28 Hose Clamp</v>
      </c>
      <c r="D302" s="6"/>
      <c r="E302" s="192" t="str">
        <f>IF(D302&gt;0,Totals!F307,"")</f>
        <v/>
      </c>
      <c r="F302" s="192">
        <f t="shared" si="9"/>
        <v>0</v>
      </c>
      <c r="G302" s="1">
        <f>MstList!I307</f>
        <v>0</v>
      </c>
      <c r="H302" s="736">
        <f>MstList!K307</f>
        <v>0</v>
      </c>
      <c r="I302" s="23"/>
      <c r="J302" s="23"/>
      <c r="K302" s="23"/>
      <c r="L302" s="23"/>
    </row>
    <row r="303" spans="1:12" ht="16.5" hidden="1" customHeight="1" x14ac:dyDescent="0.25">
      <c r="A303" s="147" t="str">
        <f t="shared" si="8"/>
        <v>0</v>
      </c>
      <c r="B303" s="1" t="str">
        <f>MstList!B308</f>
        <v>BK 5051232</v>
      </c>
      <c r="C303" s="1" t="str">
        <f>MstList!D308</f>
        <v>#32 Hose Clamp</v>
      </c>
      <c r="D303" s="6"/>
      <c r="E303" s="192" t="str">
        <f>IF(D303&gt;0,Totals!F308,"")</f>
        <v/>
      </c>
      <c r="F303" s="192">
        <f t="shared" si="9"/>
        <v>0</v>
      </c>
      <c r="G303" s="1">
        <f>MstList!I308</f>
        <v>0</v>
      </c>
      <c r="H303" s="736">
        <f>MstList!K308</f>
        <v>0</v>
      </c>
      <c r="I303" s="23"/>
      <c r="J303" s="23"/>
      <c r="K303" s="23"/>
      <c r="L303" s="23"/>
    </row>
    <row r="304" spans="1:12" ht="16.5" hidden="1" customHeight="1" x14ac:dyDescent="0.25">
      <c r="A304" s="147" t="str">
        <f t="shared" si="8"/>
        <v>0</v>
      </c>
      <c r="B304" s="1" t="str">
        <f>MstList!B309</f>
        <v>BK 5051236</v>
      </c>
      <c r="C304" s="1" t="str">
        <f>MstList!D309</f>
        <v>#36 Hose Clamp</v>
      </c>
      <c r="D304" s="6"/>
      <c r="E304" s="192" t="str">
        <f>IF(D304&gt;0,Totals!F309,"")</f>
        <v/>
      </c>
      <c r="F304" s="192">
        <f t="shared" si="9"/>
        <v>0</v>
      </c>
      <c r="G304" s="1">
        <f>MstList!I309</f>
        <v>0</v>
      </c>
      <c r="H304" s="736">
        <f>MstList!K309</f>
        <v>0</v>
      </c>
      <c r="I304" s="23"/>
      <c r="J304" s="23"/>
      <c r="K304" s="23"/>
      <c r="L304" s="23"/>
    </row>
    <row r="305" spans="1:12" ht="16.5" hidden="1" customHeight="1" x14ac:dyDescent="0.25">
      <c r="A305" s="147" t="str">
        <f t="shared" si="8"/>
        <v>0</v>
      </c>
      <c r="B305" s="22" t="str">
        <f>MstList!B310</f>
        <v>BK 6652388</v>
      </c>
      <c r="C305" s="22" t="str">
        <f>MstList!D310</f>
        <v>Trim Clips (Box of 7)</v>
      </c>
      <c r="D305" s="22"/>
      <c r="E305" s="128" t="str">
        <f>IF(D305&gt;0,Totals!F310,"")</f>
        <v/>
      </c>
      <c r="F305" s="128">
        <f t="shared" si="9"/>
        <v>0</v>
      </c>
      <c r="G305" s="22">
        <f>MstList!I310</f>
        <v>0</v>
      </c>
      <c r="H305" s="737">
        <f>MstList!K310</f>
        <v>0</v>
      </c>
      <c r="I305" s="23"/>
      <c r="J305" s="23"/>
      <c r="K305" s="23"/>
      <c r="L305" s="23"/>
    </row>
    <row r="306" spans="1:12" ht="16.5" hidden="1" customHeight="1" x14ac:dyDescent="0.25">
      <c r="A306" s="147" t="str">
        <f t="shared" si="8"/>
        <v>0</v>
      </c>
      <c r="B306" s="9">
        <f>MstList!B312</f>
        <v>0</v>
      </c>
      <c r="C306" s="22" t="str">
        <f>MstList!D312</f>
        <v>Silicone-Clear</v>
      </c>
      <c r="D306" s="22"/>
      <c r="E306" s="128" t="str">
        <f>IF(D306&gt;0,Totals!F312,"")</f>
        <v/>
      </c>
      <c r="F306" s="128">
        <f t="shared" si="9"/>
        <v>0</v>
      </c>
      <c r="G306" s="22">
        <f>MstList!I312</f>
        <v>0</v>
      </c>
      <c r="H306" s="737">
        <f>MstList!K312</f>
        <v>0</v>
      </c>
      <c r="I306" s="23"/>
      <c r="J306" s="23"/>
      <c r="K306" s="23"/>
      <c r="L306" s="23"/>
    </row>
    <row r="307" spans="1:12" ht="16.5" hidden="1" customHeight="1" x14ac:dyDescent="0.25">
      <c r="A307" s="147" t="str">
        <f t="shared" si="8"/>
        <v>0</v>
      </c>
      <c r="B307" s="9" t="str">
        <f>MstList!B313</f>
        <v>ptx 24105</v>
      </c>
      <c r="C307" s="22" t="str">
        <f>MstList!D313</f>
        <v>Silicone-Black</v>
      </c>
      <c r="D307" s="22"/>
      <c r="E307" s="128" t="str">
        <f>IF(D307&gt;0,Totals!F313,"")</f>
        <v/>
      </c>
      <c r="F307" s="128">
        <f t="shared" si="9"/>
        <v>0</v>
      </c>
      <c r="G307" s="22">
        <f>MstList!I313</f>
        <v>0</v>
      </c>
      <c r="H307" s="737">
        <f>MstList!K313</f>
        <v>0</v>
      </c>
      <c r="I307" s="23"/>
      <c r="J307" s="23"/>
      <c r="K307" s="23"/>
      <c r="L307" s="23"/>
    </row>
    <row r="308" spans="1:12" ht="16.5" hidden="1" customHeight="1" x14ac:dyDescent="0.25">
      <c r="A308" s="147" t="str">
        <f t="shared" si="8"/>
        <v>0</v>
      </c>
      <c r="B308" s="9" t="str">
        <f>MstList!B314</f>
        <v>PTX 24240</v>
      </c>
      <c r="C308" s="22" t="str">
        <f>MstList!D314</f>
        <v>Locktreader-Blue</v>
      </c>
      <c r="D308" s="22"/>
      <c r="E308" s="128" t="str">
        <f>IF(D308&gt;0,Totals!F314,"")</f>
        <v/>
      </c>
      <c r="F308" s="128">
        <f t="shared" si="9"/>
        <v>0</v>
      </c>
      <c r="G308" s="22">
        <f>MstList!I314</f>
        <v>0</v>
      </c>
      <c r="H308" s="737">
        <f>MstList!K314</f>
        <v>0</v>
      </c>
      <c r="I308" s="23"/>
      <c r="J308" s="23"/>
      <c r="K308" s="23"/>
      <c r="L308" s="23"/>
    </row>
    <row r="309" spans="1:12" ht="16.5" hidden="1" customHeight="1" x14ac:dyDescent="0.25">
      <c r="A309" s="147" t="str">
        <f t="shared" si="8"/>
        <v>0</v>
      </c>
      <c r="B309" s="105">
        <f>MstList!B315</f>
        <v>7651144</v>
      </c>
      <c r="C309" s="22" t="str">
        <f>MstList!D315</f>
        <v>Locktreader-Red</v>
      </c>
      <c r="D309" s="22"/>
      <c r="E309" s="128" t="str">
        <f>IF(D309&gt;0,Totals!F315,"")</f>
        <v/>
      </c>
      <c r="F309" s="128">
        <f t="shared" si="9"/>
        <v>0</v>
      </c>
      <c r="G309" s="22">
        <f>MstList!I315</f>
        <v>0</v>
      </c>
      <c r="H309" s="737">
        <f>MstList!K315</f>
        <v>0</v>
      </c>
      <c r="I309" s="23"/>
      <c r="J309" s="23"/>
      <c r="K309" s="23"/>
      <c r="L309" s="23"/>
    </row>
    <row r="310" spans="1:12" ht="16.5" hidden="1" customHeight="1" x14ac:dyDescent="0.25">
      <c r="A310" s="147" t="str">
        <f t="shared" si="8"/>
        <v>0</v>
      </c>
      <c r="B310" s="1" t="str">
        <f>MstList!B316</f>
        <v>72-N642-2</v>
      </c>
      <c r="C310" s="1" t="str">
        <f>MstList!D316</f>
        <v>Mechanic Gloves (Med)</v>
      </c>
      <c r="D310" s="22"/>
      <c r="E310" s="191" t="str">
        <f>IF(D310&gt;0,Totals!F316,"")</f>
        <v/>
      </c>
      <c r="F310" s="191">
        <f t="shared" si="9"/>
        <v>0</v>
      </c>
      <c r="G310" s="157" t="str">
        <f>MstList!I316</f>
        <v>12926-100196614</v>
      </c>
      <c r="H310" s="728">
        <f>MstList!K316</f>
        <v>0</v>
      </c>
      <c r="I310" s="23"/>
      <c r="J310" s="23"/>
      <c r="K310" s="23"/>
      <c r="L310" s="23"/>
    </row>
    <row r="311" spans="1:12" ht="16.5" hidden="1" customHeight="1" x14ac:dyDescent="0.25">
      <c r="A311" s="147" t="str">
        <f t="shared" si="8"/>
        <v>0</v>
      </c>
      <c r="B311" s="1" t="str">
        <f>MstList!B317</f>
        <v>72-N643-2</v>
      </c>
      <c r="C311" s="1" t="str">
        <f>MstList!D317</f>
        <v>Mechanic Gloves (Large)</v>
      </c>
      <c r="D311" s="22"/>
      <c r="E311" s="191" t="str">
        <f>IF(D311&gt;0,Totals!F317,"")</f>
        <v/>
      </c>
      <c r="F311" s="191">
        <f t="shared" si="9"/>
        <v>0</v>
      </c>
      <c r="G311" s="157" t="str">
        <f>MstList!I317</f>
        <v>12926-100196615</v>
      </c>
      <c r="H311" s="728">
        <f>MstList!K317</f>
        <v>0</v>
      </c>
      <c r="I311" s="23"/>
      <c r="J311" s="23"/>
      <c r="K311" s="23"/>
      <c r="L311" s="23"/>
    </row>
    <row r="312" spans="1:12" ht="16.5" hidden="1" customHeight="1" x14ac:dyDescent="0.25">
      <c r="A312" s="147" t="str">
        <f t="shared" si="8"/>
        <v>0</v>
      </c>
      <c r="B312" s="1" t="str">
        <f>MstList!B318</f>
        <v>72-N644-2</v>
      </c>
      <c r="C312" s="1" t="str">
        <f>MstList!D318</f>
        <v>Mechanic Gloves (X-Large)</v>
      </c>
      <c r="D312" s="22"/>
      <c r="E312" s="191" t="str">
        <f>IF(D312&gt;0,Totals!F318,"")</f>
        <v/>
      </c>
      <c r="F312" s="191">
        <f t="shared" si="9"/>
        <v>0</v>
      </c>
      <c r="G312" s="1" t="str">
        <f>MstList!I318</f>
        <v>12926-100196616</v>
      </c>
      <c r="H312" s="728">
        <f>MstList!K318</f>
        <v>0</v>
      </c>
      <c r="I312" s="23"/>
      <c r="J312" s="23"/>
      <c r="K312" s="23"/>
      <c r="L312" s="23"/>
    </row>
    <row r="313" spans="1:12" ht="16.5" hidden="1" customHeight="1" x14ac:dyDescent="0.25">
      <c r="A313" s="147" t="str">
        <f t="shared" si="8"/>
        <v>0</v>
      </c>
      <c r="B313" s="22" t="str">
        <f>MstList!B319</f>
        <v>NW770216</v>
      </c>
      <c r="C313" s="22" t="str">
        <f>MstList!D319</f>
        <v>Terminal Assortment</v>
      </c>
      <c r="D313" s="22"/>
      <c r="E313" s="128" t="str">
        <f>IF(D313&gt;0,Totals!F319,"")</f>
        <v/>
      </c>
      <c r="F313" s="128">
        <f t="shared" si="9"/>
        <v>0</v>
      </c>
      <c r="G313" s="22">
        <f>MstList!I319</f>
        <v>0</v>
      </c>
      <c r="H313" s="737">
        <f>MstList!K319</f>
        <v>0</v>
      </c>
      <c r="I313" s="23"/>
      <c r="J313" s="23"/>
      <c r="K313" s="23"/>
      <c r="L313" s="23"/>
    </row>
    <row r="314" spans="1:12" ht="16.5" hidden="1" customHeight="1" x14ac:dyDescent="0.25">
      <c r="A314" s="147" t="str">
        <f t="shared" si="8"/>
        <v>0</v>
      </c>
      <c r="B314" s="22" t="str">
        <f>MstList!B320</f>
        <v>NW 770222</v>
      </c>
      <c r="C314" s="22" t="str">
        <f>MstList!D320</f>
        <v>Heat Shrink Tubing</v>
      </c>
      <c r="D314" s="22"/>
      <c r="E314" s="128" t="str">
        <f>IF(D314&gt;0,Totals!F320,"")</f>
        <v/>
      </c>
      <c r="F314" s="128">
        <f t="shared" si="9"/>
        <v>0</v>
      </c>
      <c r="G314" s="22">
        <f>MstList!I320</f>
        <v>0</v>
      </c>
      <c r="H314" s="737">
        <f>MstList!K320</f>
        <v>0</v>
      </c>
      <c r="I314" s="23"/>
      <c r="J314" s="23"/>
      <c r="K314" s="23"/>
      <c r="L314" s="23"/>
    </row>
    <row r="315" spans="1:12" ht="16.5" hidden="1" customHeight="1" x14ac:dyDescent="0.25">
      <c r="A315" s="147" t="str">
        <f t="shared" si="8"/>
        <v>0</v>
      </c>
      <c r="B315" s="22" t="str">
        <f>MstList!B321</f>
        <v>NCB 05701</v>
      </c>
      <c r="C315" s="22" t="str">
        <f>MstList!D321</f>
        <v>Mother's Wax</v>
      </c>
      <c r="D315" s="22"/>
      <c r="E315" s="128" t="str">
        <f>IF(D315&gt;0,Totals!F321,"")</f>
        <v/>
      </c>
      <c r="F315" s="128">
        <f t="shared" si="9"/>
        <v>0</v>
      </c>
      <c r="G315" s="22">
        <f>MstList!I321</f>
        <v>0</v>
      </c>
      <c r="H315" s="737">
        <f>MstList!K321</f>
        <v>0</v>
      </c>
      <c r="I315" s="23"/>
      <c r="J315" s="23"/>
      <c r="K315" s="23"/>
      <c r="L315" s="23"/>
    </row>
    <row r="316" spans="1:12" ht="16.5" hidden="1" customHeight="1" x14ac:dyDescent="0.25">
      <c r="A316" s="147" t="str">
        <f t="shared" si="8"/>
        <v>0</v>
      </c>
      <c r="B316" s="22" t="str">
        <f>MstList!B322</f>
        <v>LUC10160</v>
      </c>
      <c r="C316" s="22" t="str">
        <f>MstList!D322</f>
        <v>Lucas Speed Wax</v>
      </c>
      <c r="D316" s="22"/>
      <c r="E316" s="128" t="str">
        <f>IF(D316&gt;0,Totals!F322,"")</f>
        <v/>
      </c>
      <c r="F316" s="128">
        <f t="shared" si="9"/>
        <v>0</v>
      </c>
      <c r="G316" s="22">
        <f>MstList!I322</f>
        <v>0</v>
      </c>
      <c r="H316" s="737">
        <f>MstList!K322</f>
        <v>0</v>
      </c>
      <c r="I316" s="23"/>
      <c r="J316" s="23"/>
      <c r="K316" s="23"/>
      <c r="L316" s="23"/>
    </row>
    <row r="317" spans="1:12" ht="16.5" hidden="1" customHeight="1" x14ac:dyDescent="0.25">
      <c r="A317" s="147" t="str">
        <f t="shared" si="8"/>
        <v>0</v>
      </c>
      <c r="B317" s="22" t="str">
        <f>MstList!B323</f>
        <v>BCBM23</v>
      </c>
      <c r="C317" s="22" t="str">
        <f>MstList!D323</f>
        <v>Tire Wet</v>
      </c>
      <c r="D317" s="22"/>
      <c r="E317" s="128" t="str">
        <f>IF(D317&gt;0,Totals!F323,"")</f>
        <v/>
      </c>
      <c r="F317" s="128">
        <f t="shared" si="9"/>
        <v>0</v>
      </c>
      <c r="G317" s="22">
        <f>MstList!I323</f>
        <v>0</v>
      </c>
      <c r="H317" s="737">
        <f>MstList!K323</f>
        <v>0</v>
      </c>
      <c r="I317" s="23"/>
      <c r="J317" s="23"/>
      <c r="K317" s="23"/>
      <c r="L317" s="23"/>
    </row>
    <row r="318" spans="1:12" ht="16.5" hidden="1" customHeight="1" x14ac:dyDescent="0.25">
      <c r="A318" s="147" t="str">
        <f t="shared" ref="A318:A370" si="10">IF(D318="","0","1")</f>
        <v>0</v>
      </c>
      <c r="B318" s="22" t="str">
        <f>MstList!B324</f>
        <v>NCB 10160</v>
      </c>
      <c r="C318" s="22" t="str">
        <f>MstList!D324</f>
        <v>Armor -All</v>
      </c>
      <c r="D318" s="22"/>
      <c r="E318" s="128" t="str">
        <f>IF(D318&gt;0,Totals!F324,"")</f>
        <v/>
      </c>
      <c r="F318" s="128">
        <f t="shared" ref="F318:F377" si="11">PRODUCT(D318:E318)</f>
        <v>0</v>
      </c>
      <c r="G318" s="22">
        <f>MstList!I324</f>
        <v>0</v>
      </c>
      <c r="H318" s="737">
        <f>MstList!K324</f>
        <v>0</v>
      </c>
      <c r="I318" s="23"/>
      <c r="J318" s="23"/>
      <c r="K318" s="23"/>
      <c r="L318" s="23"/>
    </row>
    <row r="319" spans="1:12" ht="16.5" hidden="1" customHeight="1" x14ac:dyDescent="0.25">
      <c r="A319" s="147" t="str">
        <f t="shared" si="10"/>
        <v>0</v>
      </c>
      <c r="B319" s="22" t="str">
        <f>MstList!B325</f>
        <v>TW T520</v>
      </c>
      <c r="C319" s="22" t="str">
        <f>MstList!D325</f>
        <v>Bug &amp; Tar Remover</v>
      </c>
      <c r="D319" s="22"/>
      <c r="E319" s="128" t="str">
        <f>IF(D319&gt;0,Totals!F325,"")</f>
        <v/>
      </c>
      <c r="F319" s="128">
        <f t="shared" si="11"/>
        <v>0</v>
      </c>
      <c r="G319" s="22">
        <f>MstList!I325</f>
        <v>0</v>
      </c>
      <c r="H319" s="737">
        <f>MstList!K325</f>
        <v>0</v>
      </c>
      <c r="I319" s="23"/>
      <c r="J319" s="23"/>
      <c r="K319" s="23"/>
      <c r="L319" s="23"/>
    </row>
    <row r="320" spans="1:12" ht="16.5" hidden="1" customHeight="1" x14ac:dyDescent="0.25">
      <c r="A320" s="147" t="str">
        <f t="shared" si="10"/>
        <v>0</v>
      </c>
      <c r="B320" s="22" t="str">
        <f>MstList!B326</f>
        <v>MAC 8100</v>
      </c>
      <c r="C320" s="22" t="str">
        <f>MstList!D326</f>
        <v>Window Cleaner</v>
      </c>
      <c r="D320" s="22"/>
      <c r="E320" s="128" t="str">
        <f>IF(D320&gt;0,Totals!F326,"")</f>
        <v/>
      </c>
      <c r="F320" s="128">
        <f t="shared" si="11"/>
        <v>0</v>
      </c>
      <c r="G320" s="22">
        <f>MstList!I326</f>
        <v>0</v>
      </c>
      <c r="H320" s="737">
        <f>MstList!K326</f>
        <v>0</v>
      </c>
      <c r="I320" s="23"/>
      <c r="J320" s="23"/>
      <c r="K320" s="23"/>
      <c r="L320" s="23"/>
    </row>
    <row r="321" spans="1:12" ht="16.5" hidden="1" customHeight="1" x14ac:dyDescent="0.25">
      <c r="A321" s="147" t="str">
        <f t="shared" si="10"/>
        <v>0</v>
      </c>
      <c r="B321" s="22" t="str">
        <f>MstList!B327</f>
        <v>NCB620191</v>
      </c>
      <c r="C321" s="22" t="str">
        <f>MstList!D327</f>
        <v>Carwash Soap, Rain-X</v>
      </c>
      <c r="D321" s="22"/>
      <c r="E321" s="128" t="str">
        <f>IF(D321&gt;0,Totals!F327,"")</f>
        <v/>
      </c>
      <c r="F321" s="128">
        <f t="shared" si="11"/>
        <v>0</v>
      </c>
      <c r="G321" s="22">
        <f>MstList!I327</f>
        <v>0</v>
      </c>
      <c r="H321" s="737">
        <f>MstList!K327</f>
        <v>0</v>
      </c>
      <c r="I321" s="23"/>
      <c r="J321" s="23"/>
      <c r="K321" s="23"/>
      <c r="L321" s="23"/>
    </row>
    <row r="322" spans="1:12" ht="22.5" hidden="1" customHeight="1" x14ac:dyDescent="0.25">
      <c r="A322" s="147" t="str">
        <f t="shared" si="10"/>
        <v>0</v>
      </c>
      <c r="B322" s="1">
        <f>MstList!B328</f>
        <v>0</v>
      </c>
      <c r="C322" s="1" t="str">
        <f>MstList!D328</f>
        <v>REQUESTS</v>
      </c>
      <c r="D322" s="5"/>
      <c r="E322" s="191" t="str">
        <f>IF(D322&gt;0,Totals!F328,"")</f>
        <v/>
      </c>
      <c r="F322" s="191">
        <f t="shared" si="11"/>
        <v>0</v>
      </c>
      <c r="G322" s="1" t="str">
        <f>MstList!I328</f>
        <v/>
      </c>
      <c r="H322" s="761" t="str">
        <f>MstList!J328</f>
        <v>District</v>
      </c>
      <c r="I322" s="23"/>
      <c r="J322" s="23"/>
      <c r="K322" s="23"/>
      <c r="L322" s="23"/>
    </row>
    <row r="323" spans="1:12" ht="16.5" hidden="1" customHeight="1" x14ac:dyDescent="0.25">
      <c r="A323" s="147" t="str">
        <f t="shared" ca="1" si="10"/>
        <v>0</v>
      </c>
      <c r="B323" s="762" t="str">
        <f ca="1">IF(Totals!$J329=$C$1, Totals!B329,"")</f>
        <v/>
      </c>
      <c r="C323" s="71" t="str">
        <f ca="1">IF(Totals!$J329=$C$1, Totals!D329,"")</f>
        <v/>
      </c>
      <c r="D323" s="71" t="str">
        <f ca="1">IF(Totals!$J329=$C$1, Totals!E329,"")</f>
        <v/>
      </c>
      <c r="E323" s="191" t="str">
        <f ca="1">IF(Totals!$J329=$C$1, Totals!F329,"")</f>
        <v/>
      </c>
      <c r="F323" s="191">
        <f t="shared" ca="1" si="11"/>
        <v>0</v>
      </c>
      <c r="G323" s="71" t="str">
        <f ca="1">IF(Totals!$J329=$C$1, Totals!I329,"")</f>
        <v/>
      </c>
      <c r="H323" s="763" t="str">
        <f ca="1">IF(Totals!$J329=$C$1,Totals!J329,"")</f>
        <v/>
      </c>
      <c r="I323" s="764"/>
      <c r="J323" s="23"/>
      <c r="K323" s="29"/>
      <c r="L323" s="23"/>
    </row>
    <row r="324" spans="1:12" ht="16.5" hidden="1" customHeight="1" x14ac:dyDescent="0.25">
      <c r="A324" s="147" t="str">
        <f t="shared" ca="1" si="10"/>
        <v>0</v>
      </c>
      <c r="B324" s="762" t="str">
        <f ca="1">IF(Totals!$J330=$C$1, Totals!B330,"")</f>
        <v/>
      </c>
      <c r="C324" s="71" t="str">
        <f ca="1">IF(Totals!$J330=$C$1, Totals!D330,"")</f>
        <v/>
      </c>
      <c r="D324" s="71" t="str">
        <f ca="1">IF(Totals!$J330=$C$1, Totals!E330,"")</f>
        <v/>
      </c>
      <c r="E324" s="191" t="str">
        <f ca="1">IF(Totals!$J330=$C$1, Totals!F330,"")</f>
        <v/>
      </c>
      <c r="F324" s="191">
        <f t="shared" ca="1" si="11"/>
        <v>0</v>
      </c>
      <c r="G324" s="71" t="str">
        <f ca="1">IF(Totals!$J330=$C$1, Totals!I330,"")</f>
        <v/>
      </c>
      <c r="H324" s="763" t="str">
        <f ca="1">IF(Totals!$J330=$C$1,Totals!J330,"")</f>
        <v/>
      </c>
      <c r="I324" s="764"/>
      <c r="J324" s="2"/>
      <c r="K324" s="23"/>
    </row>
    <row r="325" spans="1:12" ht="16.5" hidden="1" customHeight="1" x14ac:dyDescent="0.25">
      <c r="A325" s="147" t="str">
        <f t="shared" ca="1" si="10"/>
        <v>0</v>
      </c>
      <c r="B325" s="762" t="str">
        <f ca="1">IF(Totals!$J331=$C$1, Totals!B331,"")</f>
        <v/>
      </c>
      <c r="C325" s="71" t="str">
        <f ca="1">IF(Totals!$J331=$C$1, Totals!D331,"")</f>
        <v/>
      </c>
      <c r="D325" s="71" t="str">
        <f ca="1">IF(Totals!$J331=$C$1, Totals!E331,"")</f>
        <v/>
      </c>
      <c r="E325" s="191" t="str">
        <f ca="1">IF(Totals!$J331=$C$1, Totals!F331,"")</f>
        <v/>
      </c>
      <c r="F325" s="191">
        <f t="shared" ca="1" si="11"/>
        <v>0</v>
      </c>
      <c r="G325" s="71" t="str">
        <f ca="1">IF(Totals!$J331=$C$1, Totals!I331,"")</f>
        <v/>
      </c>
      <c r="H325" s="763" t="str">
        <f ca="1">IF(Totals!$J331=$C$1,Totals!J331,"")</f>
        <v/>
      </c>
      <c r="I325" s="764"/>
      <c r="J325" s="23"/>
      <c r="L325" s="23"/>
    </row>
    <row r="326" spans="1:12" ht="16.5" hidden="1" customHeight="1" x14ac:dyDescent="0.25">
      <c r="A326" s="147" t="str">
        <f t="shared" ca="1" si="10"/>
        <v>0</v>
      </c>
      <c r="B326" s="762" t="str">
        <f ca="1">IF(Totals!$J332=$C$1, Totals!B332,"")</f>
        <v/>
      </c>
      <c r="C326" s="71" t="str">
        <f ca="1">IF(Totals!$J332=$C$1, Totals!D332,"")</f>
        <v/>
      </c>
      <c r="D326" s="71" t="str">
        <f ca="1">IF(Totals!$J332=$C$1, Totals!E332,"")</f>
        <v/>
      </c>
      <c r="E326" s="191" t="str">
        <f ca="1">IF(Totals!$J332=$C$1, Totals!F332,"")</f>
        <v/>
      </c>
      <c r="F326" s="191">
        <f t="shared" ca="1" si="11"/>
        <v>0</v>
      </c>
      <c r="G326" s="71" t="str">
        <f ca="1">IF(Totals!$J332=$C$1, Totals!I332,"")</f>
        <v/>
      </c>
      <c r="H326" s="763" t="str">
        <f ca="1">IF(Totals!$J332=$C$1,Totals!J332,"")</f>
        <v/>
      </c>
      <c r="I326" s="764"/>
      <c r="J326" s="23"/>
      <c r="L326" s="23"/>
    </row>
    <row r="327" spans="1:12" ht="16.5" hidden="1" customHeight="1" x14ac:dyDescent="0.25">
      <c r="A327" s="147" t="str">
        <f t="shared" ca="1" si="10"/>
        <v>0</v>
      </c>
      <c r="B327" s="762" t="str">
        <f ca="1">IF(Totals!$J333=$C$1, Totals!B333,"")</f>
        <v/>
      </c>
      <c r="C327" s="71" t="str">
        <f ca="1">IF(Totals!$J333=$C$1, Totals!D333,"")</f>
        <v/>
      </c>
      <c r="D327" s="71" t="str">
        <f ca="1">IF(Totals!$J333=$C$1, Totals!E333,"")</f>
        <v/>
      </c>
      <c r="E327" s="191" t="str">
        <f ca="1">IF(Totals!$J333=$C$1, Totals!F333,"")</f>
        <v/>
      </c>
      <c r="F327" s="191">
        <f t="shared" ca="1" si="11"/>
        <v>0</v>
      </c>
      <c r="G327" s="71" t="str">
        <f ca="1">IF(Totals!$J333=$C$1, Totals!I333,"")</f>
        <v/>
      </c>
      <c r="H327" s="763" t="str">
        <f ca="1">IF(Totals!$J333=$C$1,Totals!J333,"")</f>
        <v/>
      </c>
      <c r="I327" s="764"/>
    </row>
    <row r="328" spans="1:12" ht="16.5" hidden="1" customHeight="1" x14ac:dyDescent="0.25">
      <c r="A328" s="147" t="str">
        <f t="shared" ca="1" si="10"/>
        <v>0</v>
      </c>
      <c r="B328" s="762" t="str">
        <f ca="1">IF(Totals!$J334=$C$1, Totals!B334,"")</f>
        <v/>
      </c>
      <c r="C328" s="71" t="str">
        <f ca="1">IF(Totals!$J334=$C$1, Totals!D334,"")</f>
        <v/>
      </c>
      <c r="D328" s="71" t="str">
        <f ca="1">IF(Totals!$J334=$C$1, Totals!E334,"")</f>
        <v/>
      </c>
      <c r="E328" s="211" t="str">
        <f ca="1">IF(Totals!$J334=$C$1, Totals!F334,"")</f>
        <v/>
      </c>
      <c r="F328" s="211">
        <f t="shared" ca="1" si="11"/>
        <v>0</v>
      </c>
      <c r="G328" s="71" t="str">
        <f ca="1">IF(Totals!$J334=$C$1, Totals!I334,"")</f>
        <v/>
      </c>
      <c r="H328" s="763" t="str">
        <f ca="1">IF(Totals!$J334=$C$1,Totals!J334,"")</f>
        <v/>
      </c>
      <c r="I328" s="764"/>
      <c r="K328" s="27"/>
    </row>
    <row r="329" spans="1:12" ht="16.5" hidden="1" customHeight="1" x14ac:dyDescent="0.25">
      <c r="A329" s="147" t="str">
        <f t="shared" ca="1" si="10"/>
        <v>0</v>
      </c>
      <c r="B329" s="762" t="str">
        <f ca="1">IF(Totals!$J335=$C$1, Totals!B335,"")</f>
        <v/>
      </c>
      <c r="C329" s="71" t="str">
        <f ca="1">IF(Totals!$J335=$C$1, Totals!D335,"")</f>
        <v/>
      </c>
      <c r="D329" s="135" t="str">
        <f ca="1">IF(Totals!$J335=$C$1, Totals!E335,"")</f>
        <v/>
      </c>
      <c r="E329" s="192" t="str">
        <f ca="1">IF(Totals!$J335=$C$1, Totals!F335,"")</f>
        <v/>
      </c>
      <c r="F329" s="192">
        <f t="shared" ca="1" si="11"/>
        <v>0</v>
      </c>
      <c r="G329" s="71" t="str">
        <f ca="1">IF(Totals!$J335=$C$1, Totals!I335,"")</f>
        <v/>
      </c>
      <c r="H329" s="763" t="str">
        <f ca="1">IF(Totals!$J335=$C$1,Totals!J335,"")</f>
        <v/>
      </c>
      <c r="I329" s="764"/>
    </row>
    <row r="330" spans="1:12" ht="16.5" hidden="1" customHeight="1" x14ac:dyDescent="0.25">
      <c r="A330" s="147" t="str">
        <f t="shared" ca="1" si="10"/>
        <v>0</v>
      </c>
      <c r="B330" s="762" t="str">
        <f ca="1">IF(Totals!$J336=$C$1, Totals!B336,"")</f>
        <v/>
      </c>
      <c r="C330" s="71" t="str">
        <f ca="1">IF(Totals!$J336=$C$1, Totals!D336,"")</f>
        <v/>
      </c>
      <c r="D330" s="135" t="str">
        <f ca="1">IF(Totals!$J336=$C$1, Totals!E336,"")</f>
        <v/>
      </c>
      <c r="E330" s="192" t="str">
        <f ca="1">IF(Totals!$J336=$C$1, Totals!F336,"")</f>
        <v/>
      </c>
      <c r="F330" s="192">
        <f t="shared" ca="1" si="11"/>
        <v>0</v>
      </c>
      <c r="G330" s="71" t="str">
        <f ca="1">IF(Totals!$J336=$C$1, Totals!I336,"")</f>
        <v/>
      </c>
      <c r="H330" s="763" t="str">
        <f ca="1">IF(Totals!$J336=$C$1,Totals!J336,"")</f>
        <v/>
      </c>
      <c r="I330" s="764"/>
    </row>
    <row r="331" spans="1:12" ht="16.5" hidden="1" customHeight="1" x14ac:dyDescent="0.25">
      <c r="A331" s="147" t="str">
        <f t="shared" ca="1" si="10"/>
        <v>0</v>
      </c>
      <c r="B331" s="762" t="str">
        <f ca="1">IF(Totals!$J337=$C$1, Totals!B337,"")</f>
        <v/>
      </c>
      <c r="C331" s="71" t="str">
        <f ca="1">IF(Totals!$J337=$C$1, Totals!D337,"")</f>
        <v/>
      </c>
      <c r="D331" s="135" t="str">
        <f ca="1">IF(Totals!$J337=$C$1, Totals!E337,"")</f>
        <v/>
      </c>
      <c r="E331" s="192" t="str">
        <f ca="1">IF(Totals!$J337=$C$1, Totals!F337,"")</f>
        <v/>
      </c>
      <c r="F331" s="192">
        <f t="shared" ref="F331:F333" ca="1" si="12">PRODUCT(D331:E331)</f>
        <v>0</v>
      </c>
      <c r="G331" s="71" t="str">
        <f ca="1">IF(Totals!$J337=$C$1, Totals!I337,"")</f>
        <v/>
      </c>
      <c r="H331" s="763" t="str">
        <f ca="1">IF(Totals!$J337=$C$1,Totals!J337,"")</f>
        <v/>
      </c>
      <c r="I331" s="764"/>
    </row>
    <row r="332" spans="1:12" ht="16.5" hidden="1" customHeight="1" x14ac:dyDescent="0.25">
      <c r="A332" s="147" t="str">
        <f t="shared" ca="1" si="10"/>
        <v>0</v>
      </c>
      <c r="B332" s="762" t="str">
        <f ca="1">IF(Totals!$J338=$C$1, Totals!B338,"")</f>
        <v/>
      </c>
      <c r="C332" s="71" t="str">
        <f ca="1">IF(Totals!$J338=$C$1, Totals!D338,"")</f>
        <v/>
      </c>
      <c r="D332" s="135" t="str">
        <f ca="1">IF(Totals!$J338=$C$1, Totals!E338,"")</f>
        <v/>
      </c>
      <c r="E332" s="192" t="str">
        <f ca="1">IF(Totals!$J338=$C$1, Totals!F338,"")</f>
        <v/>
      </c>
      <c r="F332" s="192">
        <f t="shared" ca="1" si="12"/>
        <v>0</v>
      </c>
      <c r="G332" s="71" t="str">
        <f ca="1">IF(Totals!$J338=$C$1, Totals!I338,"")</f>
        <v/>
      </c>
      <c r="H332" s="763" t="str">
        <f ca="1">IF(Totals!$J338=$C$1,Totals!J338,"")</f>
        <v/>
      </c>
      <c r="I332" s="764"/>
    </row>
    <row r="333" spans="1:12" ht="16.5" hidden="1" customHeight="1" x14ac:dyDescent="0.25">
      <c r="A333" s="147" t="str">
        <f t="shared" ca="1" si="10"/>
        <v>0</v>
      </c>
      <c r="B333" s="762" t="str">
        <f ca="1">IF(Totals!$J339=$C$1, Totals!B339,"")</f>
        <v/>
      </c>
      <c r="C333" s="71" t="str">
        <f ca="1">IF(Totals!$J339=$C$1, Totals!D339,"")</f>
        <v/>
      </c>
      <c r="D333" s="135" t="str">
        <f ca="1">IF(Totals!$J339=$C$1, Totals!E339,"")</f>
        <v/>
      </c>
      <c r="E333" s="192" t="str">
        <f ca="1">IF(Totals!$J339=$C$1, Totals!F339,"")</f>
        <v/>
      </c>
      <c r="F333" s="192">
        <f t="shared" ca="1" si="12"/>
        <v>0</v>
      </c>
      <c r="G333" s="71" t="str">
        <f ca="1">IF(Totals!$J339=$C$1, Totals!I339,"")</f>
        <v/>
      </c>
      <c r="H333" s="763" t="str">
        <f ca="1">IF(Totals!$J339=$C$1,Totals!J339,"")</f>
        <v/>
      </c>
      <c r="I333" s="764"/>
    </row>
    <row r="334" spans="1:12" ht="16.5" hidden="1" customHeight="1" x14ac:dyDescent="0.25">
      <c r="A334" s="147" t="str">
        <f t="shared" ca="1" si="10"/>
        <v>0</v>
      </c>
      <c r="B334" s="762" t="str">
        <f ca="1">IF(Totals!$J340=$C$1, Totals!B340,"")</f>
        <v/>
      </c>
      <c r="C334" s="71" t="str">
        <f ca="1">IF(Totals!$J340=$C$1, Totals!D340,"")</f>
        <v/>
      </c>
      <c r="D334" s="135" t="str">
        <f ca="1">IF(Totals!$J340=$C$1, Totals!E340,"")</f>
        <v/>
      </c>
      <c r="E334" s="192" t="str">
        <f ca="1">IF(Totals!$J340=$C$1, Totals!F340,"")</f>
        <v/>
      </c>
      <c r="F334" s="192">
        <f t="shared" ca="1" si="11"/>
        <v>0</v>
      </c>
      <c r="G334" s="71" t="str">
        <f ca="1">IF(Totals!$J340=$C$1, Totals!I340,"")</f>
        <v/>
      </c>
      <c r="H334" s="763" t="str">
        <f ca="1">IF(Totals!$J340=$C$1,Totals!J340,"")</f>
        <v/>
      </c>
      <c r="I334" s="764"/>
    </row>
    <row r="335" spans="1:12" ht="16.5" hidden="1" customHeight="1" x14ac:dyDescent="0.25">
      <c r="A335" s="147" t="str">
        <f t="shared" ca="1" si="10"/>
        <v>0</v>
      </c>
      <c r="B335" s="762" t="str">
        <f ca="1">IF(Totals!$J341=$C$1, Totals!B341,"")</f>
        <v/>
      </c>
      <c r="C335" s="71" t="str">
        <f ca="1">IF(Totals!$J341=$C$1, Totals!D341,"")</f>
        <v/>
      </c>
      <c r="D335" s="135" t="str">
        <f ca="1">IF(Totals!$J341=$C$1, Totals!E341,"")</f>
        <v/>
      </c>
      <c r="E335" s="192" t="str">
        <f ca="1">IF(Totals!$J341=$C$1, Totals!F341,"")</f>
        <v/>
      </c>
      <c r="F335" s="192">
        <f t="shared" ca="1" si="11"/>
        <v>0</v>
      </c>
      <c r="G335" s="71" t="str">
        <f ca="1">IF(Totals!$J341=$C$1, Totals!I341,"")</f>
        <v/>
      </c>
      <c r="H335" s="763" t="str">
        <f ca="1">IF(Totals!$J341=$C$1,Totals!J341,"")</f>
        <v/>
      </c>
      <c r="I335" s="764"/>
    </row>
    <row r="336" spans="1:12" ht="16.5" hidden="1" customHeight="1" x14ac:dyDescent="0.25">
      <c r="A336" s="147" t="str">
        <f t="shared" ca="1" si="10"/>
        <v>0</v>
      </c>
      <c r="B336" s="762" t="str">
        <f ca="1">IF(Totals!$J342=$C$1, Totals!B342,"")</f>
        <v/>
      </c>
      <c r="C336" s="71" t="str">
        <f ca="1">IF(Totals!$J342=$C$1, Totals!D342,"")</f>
        <v/>
      </c>
      <c r="D336" s="135" t="str">
        <f ca="1">IF(Totals!$J342=$C$1, Totals!E342,"")</f>
        <v/>
      </c>
      <c r="E336" s="191" t="str">
        <f ca="1">IF(Totals!$J342=$C$1, Totals!F342,"")</f>
        <v/>
      </c>
      <c r="F336" s="191">
        <f t="shared" ca="1" si="11"/>
        <v>0</v>
      </c>
      <c r="G336" s="71" t="str">
        <f ca="1">IF(Totals!$J342=$C$1, Totals!I342,"")</f>
        <v/>
      </c>
      <c r="H336" s="763" t="str">
        <f ca="1">IF(Totals!$J342=$C$1,Totals!J342,"")</f>
        <v/>
      </c>
      <c r="I336" s="764"/>
    </row>
    <row r="337" spans="1:9" ht="16.5" hidden="1" customHeight="1" x14ac:dyDescent="0.25">
      <c r="A337" s="147" t="str">
        <f t="shared" ca="1" si="10"/>
        <v>0</v>
      </c>
      <c r="B337" s="762" t="str">
        <f ca="1">IF(Totals!$J343=$C$1, Totals!B343,"")</f>
        <v/>
      </c>
      <c r="C337" s="71" t="str">
        <f ca="1">IF(Totals!$J343=$C$1, Totals!D343,"")</f>
        <v/>
      </c>
      <c r="D337" s="135" t="str">
        <f ca="1">IF(Totals!$J343=$C$1, Totals!E343,"")</f>
        <v/>
      </c>
      <c r="E337" s="191" t="str">
        <f ca="1">IF(Totals!$J343=$C$1, Totals!F343,"")</f>
        <v/>
      </c>
      <c r="F337" s="191">
        <f t="shared" ca="1" si="11"/>
        <v>0</v>
      </c>
      <c r="G337" s="71" t="str">
        <f ca="1">IF(Totals!$J343=$C$1, Totals!I343,"")</f>
        <v/>
      </c>
      <c r="H337" s="763" t="str">
        <f ca="1">IF(Totals!$J343=$C$1,Totals!J343,"")</f>
        <v/>
      </c>
      <c r="I337" s="764"/>
    </row>
    <row r="338" spans="1:9" ht="16.5" hidden="1" customHeight="1" x14ac:dyDescent="0.25">
      <c r="A338" s="147" t="str">
        <f t="shared" ca="1" si="10"/>
        <v>0</v>
      </c>
      <c r="B338" s="762" t="str">
        <f ca="1">IF(Totals!$J344=$C$1, Totals!B344,"")</f>
        <v/>
      </c>
      <c r="C338" s="71" t="str">
        <f ca="1">IF(Totals!$J344=$C$1, Totals!D344,"")</f>
        <v/>
      </c>
      <c r="D338" s="135" t="str">
        <f ca="1">IF(Totals!$J344=$C$1, Totals!E344,"")</f>
        <v/>
      </c>
      <c r="E338" s="191" t="str">
        <f ca="1">IF(Totals!$J344=$C$1, Totals!F344,"")</f>
        <v/>
      </c>
      <c r="F338" s="191">
        <f t="shared" ca="1" si="11"/>
        <v>0</v>
      </c>
      <c r="G338" s="71" t="str">
        <f ca="1">IF(Totals!$J344=$C$1, Totals!I344,"")</f>
        <v/>
      </c>
      <c r="H338" s="763" t="str">
        <f ca="1">IF(Totals!$J344=$C$1,Totals!J344,"")</f>
        <v/>
      </c>
      <c r="I338" s="764"/>
    </row>
    <row r="339" spans="1:9" ht="16.5" hidden="1" customHeight="1" x14ac:dyDescent="0.25">
      <c r="A339" s="147" t="str">
        <f t="shared" ca="1" si="10"/>
        <v>0</v>
      </c>
      <c r="B339" s="762" t="str">
        <f ca="1">IF(Totals!$J345=$C$1, Totals!B345,"")</f>
        <v/>
      </c>
      <c r="C339" s="71" t="str">
        <f ca="1">IF(Totals!$J345=$C$1, Totals!D345,"")</f>
        <v/>
      </c>
      <c r="D339" s="135" t="str">
        <f ca="1">IF(Totals!$J345=$C$1, Totals!E345,"")</f>
        <v/>
      </c>
      <c r="E339" s="192" t="str">
        <f ca="1">IF(Totals!$J345=$C$1, Totals!F345,"")</f>
        <v/>
      </c>
      <c r="F339" s="191">
        <f t="shared" ca="1" si="11"/>
        <v>0</v>
      </c>
      <c r="G339" s="71" t="str">
        <f ca="1">IF(Totals!$J345=$C$1, Totals!I345,"")</f>
        <v/>
      </c>
      <c r="H339" s="763" t="str">
        <f ca="1">IF(Totals!$J345=$C$1,Totals!J345,"")</f>
        <v/>
      </c>
      <c r="I339" s="764"/>
    </row>
    <row r="340" spans="1:9" ht="16.5" hidden="1" customHeight="1" x14ac:dyDescent="0.25">
      <c r="A340" s="147" t="str">
        <f t="shared" ca="1" si="10"/>
        <v>0</v>
      </c>
      <c r="B340" s="762" t="str">
        <f ca="1">IF(Totals!$J346=$C$1, Totals!B346,"")</f>
        <v/>
      </c>
      <c r="C340" s="71" t="str">
        <f ca="1">IF(Totals!$J346=$C$1, Totals!D346,"")</f>
        <v/>
      </c>
      <c r="D340" s="135" t="str">
        <f ca="1">IF(Totals!$J346=$C$1, Totals!E346,"")</f>
        <v/>
      </c>
      <c r="E340" s="192" t="str">
        <f ca="1">IF(Totals!$J346=$C$1, Totals!F346,"")</f>
        <v/>
      </c>
      <c r="F340" s="191">
        <f t="shared" ca="1" si="11"/>
        <v>0</v>
      </c>
      <c r="G340" s="71" t="str">
        <f ca="1">IF(Totals!$J346=$C$1, Totals!I346,"")</f>
        <v/>
      </c>
      <c r="H340" s="763" t="str">
        <f ca="1">IF(Totals!$J346=$C$1,Totals!J346,"")</f>
        <v/>
      </c>
      <c r="I340" s="764"/>
    </row>
    <row r="341" spans="1:9" ht="16.5" hidden="1" customHeight="1" x14ac:dyDescent="0.25">
      <c r="A341" s="147" t="str">
        <f t="shared" ca="1" si="10"/>
        <v>0</v>
      </c>
      <c r="B341" s="762" t="str">
        <f ca="1">IF(Totals!$J347=$C$1, Totals!B347,"")</f>
        <v/>
      </c>
      <c r="C341" s="71" t="str">
        <f ca="1">IF(Totals!$J347=$C$1, Totals!D347,"")</f>
        <v/>
      </c>
      <c r="D341" s="71" t="str">
        <f ca="1">IF(Totals!$J347=$C$1, Totals!E347,"")</f>
        <v/>
      </c>
      <c r="E341" s="128" t="str">
        <f ca="1">IF(Totals!$J347=$C$1, Totals!F347,"")</f>
        <v/>
      </c>
      <c r="F341" s="211">
        <f t="shared" ca="1" si="11"/>
        <v>0</v>
      </c>
      <c r="G341" s="71" t="str">
        <f ca="1">IF(Totals!$J347=$C$1, Totals!I347,"")</f>
        <v/>
      </c>
      <c r="H341" s="763" t="str">
        <f ca="1">IF(Totals!$J347=$C$1,Totals!J347,"")</f>
        <v/>
      </c>
      <c r="I341" s="764"/>
    </row>
    <row r="342" spans="1:9" ht="16.5" hidden="1" customHeight="1" x14ac:dyDescent="0.25">
      <c r="A342" s="147" t="str">
        <f t="shared" ca="1" si="10"/>
        <v>0</v>
      </c>
      <c r="B342" s="762" t="str">
        <f ca="1">IF(Totals!$J348=$C$1, Totals!B348,"")</f>
        <v/>
      </c>
      <c r="C342" s="71" t="str">
        <f ca="1">IF(Totals!$J348=$C$1, Totals!D348,"")</f>
        <v/>
      </c>
      <c r="D342" s="71" t="str">
        <f ca="1">IF(Totals!$J348=$C$1, Totals!E348,"")</f>
        <v/>
      </c>
      <c r="E342" s="128" t="str">
        <f ca="1">IF(Totals!$J348=$C$1, Totals!F348,"")</f>
        <v/>
      </c>
      <c r="F342" s="192">
        <f t="shared" ca="1" si="11"/>
        <v>0</v>
      </c>
      <c r="G342" s="71" t="str">
        <f ca="1">IF(Totals!$J348=$C$1, Totals!I348,"")</f>
        <v/>
      </c>
      <c r="H342" s="763" t="str">
        <f ca="1">IF(Totals!$J348=$C$1,Totals!J348,"")</f>
        <v/>
      </c>
      <c r="I342" s="764"/>
    </row>
    <row r="343" spans="1:9" ht="16.5" hidden="1" customHeight="1" x14ac:dyDescent="0.25">
      <c r="A343" s="147" t="str">
        <f t="shared" ca="1" si="10"/>
        <v>0</v>
      </c>
      <c r="B343" s="762" t="str">
        <f ca="1">IF(Totals!$J349=$C$1, Totals!B349,"")</f>
        <v/>
      </c>
      <c r="C343" s="71" t="str">
        <f ca="1">IF(Totals!$J349=$C$1, Totals!D349,"")</f>
        <v/>
      </c>
      <c r="D343" s="71" t="str">
        <f ca="1">IF(Totals!$J349=$C$1, Totals!E349,"")</f>
        <v/>
      </c>
      <c r="E343" s="71" t="str">
        <f ca="1">IF(Totals!$J349=$C$1, Totals!F349,"")</f>
        <v/>
      </c>
      <c r="F343" s="192">
        <f t="shared" ca="1" si="11"/>
        <v>0</v>
      </c>
      <c r="G343" s="71" t="str">
        <f ca="1">IF(Totals!$J349=$C$1, Totals!I349,"")</f>
        <v/>
      </c>
      <c r="H343" s="763" t="str">
        <f ca="1">IF(Totals!$J349=$C$1,Totals!J349,"")</f>
        <v/>
      </c>
      <c r="I343" s="764"/>
    </row>
    <row r="344" spans="1:9" ht="16.5" hidden="1" customHeight="1" x14ac:dyDescent="0.25">
      <c r="A344" s="147" t="str">
        <f t="shared" ca="1" si="10"/>
        <v>0</v>
      </c>
      <c r="B344" s="762" t="str">
        <f ca="1">IF(Totals!$J350=$C$1, Totals!B350,"")</f>
        <v/>
      </c>
      <c r="C344" s="71" t="str">
        <f ca="1">IF(Totals!$J350=$C$1, Totals!D350,"")</f>
        <v/>
      </c>
      <c r="D344" s="71" t="str">
        <f ca="1">IF(Totals!$J350=$C$1, Totals!E350,"")</f>
        <v/>
      </c>
      <c r="E344" s="71" t="str">
        <f ca="1">IF(Totals!$J350=$C$1, Totals!F350,"")</f>
        <v/>
      </c>
      <c r="F344" s="192">
        <f t="shared" ca="1" si="11"/>
        <v>0</v>
      </c>
      <c r="G344" s="71" t="str">
        <f ca="1">IF(Totals!$J350=$C$1, Totals!I350,"")</f>
        <v/>
      </c>
      <c r="H344" s="763" t="str">
        <f ca="1">IF(Totals!$J350=$C$1,Totals!J350,"")</f>
        <v/>
      </c>
      <c r="I344" s="764"/>
    </row>
    <row r="345" spans="1:9" ht="16.5" hidden="1" customHeight="1" x14ac:dyDescent="0.25">
      <c r="A345" s="147" t="str">
        <f t="shared" ca="1" si="10"/>
        <v>0</v>
      </c>
      <c r="B345" s="762" t="str">
        <f ca="1">IF(Totals!$J351=$C$1, Totals!B351,"")</f>
        <v/>
      </c>
      <c r="C345" s="71" t="str">
        <f ca="1">IF(Totals!$J351=$C$1, Totals!D351,"")</f>
        <v/>
      </c>
      <c r="D345" s="71" t="str">
        <f ca="1">IF(Totals!$J351=$C$1, Totals!E351,"")</f>
        <v/>
      </c>
      <c r="E345" s="71" t="str">
        <f ca="1">IF(Totals!$J351=$C$1, Totals!F351,"")</f>
        <v/>
      </c>
      <c r="F345" s="192">
        <f t="shared" ca="1" si="11"/>
        <v>0</v>
      </c>
      <c r="G345" s="71" t="str">
        <f ca="1">IF(Totals!$J351=$C$1, Totals!I351,"")</f>
        <v/>
      </c>
      <c r="H345" s="763" t="str">
        <f ca="1">IF(Totals!$J351=$C$1,Totals!J351,"")</f>
        <v/>
      </c>
      <c r="I345" s="764"/>
    </row>
    <row r="346" spans="1:9" ht="16.5" hidden="1" customHeight="1" x14ac:dyDescent="0.25">
      <c r="A346" s="147" t="str">
        <f t="shared" ca="1" si="10"/>
        <v>0</v>
      </c>
      <c r="B346" s="762" t="str">
        <f ca="1">IF(Totals!$J352=$C$1, Totals!B352,"")</f>
        <v/>
      </c>
      <c r="C346" s="71" t="str">
        <f ca="1">IF(Totals!$J352=$C$1, Totals!D352,"")</f>
        <v/>
      </c>
      <c r="D346" s="71" t="str">
        <f ca="1">IF(Totals!$J352=$C$1, Totals!E352,"")</f>
        <v/>
      </c>
      <c r="E346" s="71" t="str">
        <f ca="1">IF(Totals!$J352=$C$1, Totals!F352,"")</f>
        <v/>
      </c>
      <c r="F346" s="192">
        <f t="shared" ca="1" si="11"/>
        <v>0</v>
      </c>
      <c r="G346" s="71" t="str">
        <f ca="1">IF(Totals!$J352=$C$1, Totals!I352,"")</f>
        <v/>
      </c>
      <c r="H346" s="763" t="str">
        <f ca="1">IF(Totals!$J352=$C$1,Totals!J352,"")</f>
        <v/>
      </c>
      <c r="I346" s="764"/>
    </row>
    <row r="347" spans="1:9" ht="16.5" hidden="1" customHeight="1" x14ac:dyDescent="0.25">
      <c r="A347" s="147" t="str">
        <f t="shared" ca="1" si="10"/>
        <v>0</v>
      </c>
      <c r="B347" s="762" t="str">
        <f ca="1">IF(Totals!$J353=$C$1, Totals!B353,"")</f>
        <v/>
      </c>
      <c r="C347" s="71" t="str">
        <f ca="1">IF(Totals!$J353=$C$1, Totals!D353,"")</f>
        <v/>
      </c>
      <c r="D347" s="71" t="str">
        <f ca="1">IF(Totals!$J353=$C$1, Totals!E353,"")</f>
        <v/>
      </c>
      <c r="E347" s="71" t="str">
        <f ca="1">IF(Totals!$J353=$C$1, Totals!F353,"")</f>
        <v/>
      </c>
      <c r="F347" s="192">
        <f t="shared" ca="1" si="11"/>
        <v>0</v>
      </c>
      <c r="G347" s="71" t="str">
        <f ca="1">IF(Totals!$J353=$C$1, Totals!I353,"")</f>
        <v/>
      </c>
      <c r="H347" s="763" t="str">
        <f ca="1">IF(Totals!$J353=$C$1,Totals!J353,"")</f>
        <v/>
      </c>
      <c r="I347" s="764"/>
    </row>
    <row r="348" spans="1:9" ht="16.5" hidden="1" customHeight="1" x14ac:dyDescent="0.25">
      <c r="A348" s="147" t="str">
        <f t="shared" ca="1" si="10"/>
        <v>0</v>
      </c>
      <c r="B348" s="762" t="str">
        <f ca="1">IF(Totals!$J354=$C$1, Totals!B354,"")</f>
        <v/>
      </c>
      <c r="C348" s="71" t="str">
        <f ca="1">IF(Totals!$J354=$C$1, Totals!D354,"")</f>
        <v/>
      </c>
      <c r="D348" s="71" t="str">
        <f ca="1">IF(Totals!$J354=$C$1, Totals!E354,"")</f>
        <v/>
      </c>
      <c r="E348" s="71" t="str">
        <f ca="1">IF(Totals!$J354=$C$1, Totals!F354,"")</f>
        <v/>
      </c>
      <c r="F348" s="192">
        <f t="shared" ca="1" si="11"/>
        <v>0</v>
      </c>
      <c r="G348" s="71" t="str">
        <f ca="1">IF(Totals!$J354=$C$1, Totals!I354,"")</f>
        <v/>
      </c>
      <c r="H348" s="763" t="str">
        <f ca="1">IF(Totals!$J354=$C$1,Totals!J354,"")</f>
        <v/>
      </c>
      <c r="I348" s="764"/>
    </row>
    <row r="349" spans="1:9" ht="16.5" hidden="1" customHeight="1" x14ac:dyDescent="0.25">
      <c r="A349" s="147" t="str">
        <f t="shared" ca="1" si="10"/>
        <v>0</v>
      </c>
      <c r="B349" s="762" t="str">
        <f ca="1">IF(Totals!$J355=$C$1, Totals!B355,"")</f>
        <v/>
      </c>
      <c r="C349" s="71" t="str">
        <f ca="1">IF(Totals!$J355=$C$1, Totals!D355,"")</f>
        <v/>
      </c>
      <c r="D349" s="71" t="str">
        <f ca="1">IF(Totals!$J355=$C$1, Totals!E355,"")</f>
        <v/>
      </c>
      <c r="E349" s="71" t="str">
        <f ca="1">IF(Totals!$J355=$C$1, Totals!F355,"")</f>
        <v/>
      </c>
      <c r="F349" s="71">
        <f t="shared" ca="1" si="11"/>
        <v>0</v>
      </c>
      <c r="G349" s="71" t="str">
        <f ca="1">IF(Totals!$J355=$C$1, Totals!I355,"")</f>
        <v/>
      </c>
      <c r="H349" s="763" t="str">
        <f ca="1">IF(Totals!$J355=$C$1,Totals!J355,"")</f>
        <v/>
      </c>
      <c r="I349" s="764"/>
    </row>
    <row r="350" spans="1:9" ht="16.5" hidden="1" customHeight="1" x14ac:dyDescent="0.25">
      <c r="A350" s="147" t="str">
        <f t="shared" ca="1" si="10"/>
        <v>0</v>
      </c>
      <c r="B350" s="762" t="str">
        <f ca="1">IF(Totals!$J356=$C$1, Totals!B356,"")</f>
        <v/>
      </c>
      <c r="C350" s="71" t="str">
        <f ca="1">IF(Totals!$J356=$C$1, Totals!D356,"")</f>
        <v/>
      </c>
      <c r="D350" s="71" t="str">
        <f ca="1">IF(Totals!$J356=$C$1, Totals!E356,"")</f>
        <v/>
      </c>
      <c r="E350" s="71" t="str">
        <f ca="1">IF(Totals!$J356=$C$1, Totals!F356,"")</f>
        <v/>
      </c>
      <c r="F350" s="71">
        <f t="shared" ca="1" si="11"/>
        <v>0</v>
      </c>
      <c r="G350" s="71" t="str">
        <f ca="1">IF(Totals!$J356=$C$1, Totals!I356,"")</f>
        <v/>
      </c>
      <c r="H350" s="763" t="str">
        <f ca="1">IF(Totals!$J356=$C$1,Totals!J356,"")</f>
        <v/>
      </c>
      <c r="I350" s="764"/>
    </row>
    <row r="351" spans="1:9" ht="16.5" hidden="1" customHeight="1" x14ac:dyDescent="0.25">
      <c r="A351" s="147" t="str">
        <f t="shared" ca="1" si="10"/>
        <v>0</v>
      </c>
      <c r="B351" s="762" t="str">
        <f ca="1">IF(Totals!$J357=$C$1, Totals!B357,"")</f>
        <v/>
      </c>
      <c r="C351" s="71" t="str">
        <f ca="1">IF(Totals!$J357=$C$1, Totals!D357,"")</f>
        <v/>
      </c>
      <c r="D351" s="71" t="str">
        <f ca="1">IF(Totals!$J357=$C$1, Totals!E357,"")</f>
        <v/>
      </c>
      <c r="E351" s="71" t="str">
        <f ca="1">IF(Totals!$J357=$C$1, Totals!F357,"")</f>
        <v/>
      </c>
      <c r="F351" s="71">
        <f t="shared" ca="1" si="11"/>
        <v>0</v>
      </c>
      <c r="G351" s="71" t="str">
        <f ca="1">IF(Totals!$J357=$C$1, Totals!I357,"")</f>
        <v/>
      </c>
      <c r="H351" s="763" t="str">
        <f ca="1">IF(Totals!$J357=$C$1,Totals!J357,"")</f>
        <v/>
      </c>
      <c r="I351" s="764"/>
    </row>
    <row r="352" spans="1:9" ht="16.5" hidden="1" customHeight="1" x14ac:dyDescent="0.25">
      <c r="A352" s="147" t="str">
        <f t="shared" ca="1" si="10"/>
        <v>0</v>
      </c>
      <c r="B352" s="762" t="str">
        <f ca="1">IF(Totals!$J358=$C$1, Totals!B358,"")</f>
        <v/>
      </c>
      <c r="C352" s="71" t="str">
        <f ca="1">IF(Totals!$J358=$C$1, Totals!D358,"")</f>
        <v/>
      </c>
      <c r="D352" s="71" t="str">
        <f ca="1">IF(Totals!$J358=$C$1, Totals!E358,"")</f>
        <v/>
      </c>
      <c r="E352" s="71" t="str">
        <f ca="1">IF(Totals!$J358=$C$1, Totals!F358,"")</f>
        <v/>
      </c>
      <c r="F352" s="71">
        <f t="shared" ca="1" si="11"/>
        <v>0</v>
      </c>
      <c r="G352" s="71" t="str">
        <f ca="1">IF(Totals!$J358=$C$1, Totals!I358,"")</f>
        <v/>
      </c>
      <c r="H352" s="763" t="str">
        <f ca="1">IF(Totals!$J358=$C$1,Totals!J358,"")</f>
        <v/>
      </c>
      <c r="I352" s="764"/>
    </row>
    <row r="353" spans="1:12" ht="16.5" hidden="1" customHeight="1" x14ac:dyDescent="0.25">
      <c r="A353" s="147" t="str">
        <f t="shared" ca="1" si="10"/>
        <v>0</v>
      </c>
      <c r="B353" s="762" t="str">
        <f ca="1">IF(Totals!$J359=$C$1, Totals!B359,"")</f>
        <v/>
      </c>
      <c r="C353" s="71" t="str">
        <f ca="1">IF(Totals!$J359=$C$1, Totals!D359,"")</f>
        <v/>
      </c>
      <c r="D353" s="71" t="str">
        <f ca="1">IF(Totals!$J359=$C$1, Totals!E359,"")</f>
        <v/>
      </c>
      <c r="E353" s="71" t="str">
        <f ca="1">IF(Totals!$J359=$C$1, Totals!F359,"")</f>
        <v/>
      </c>
      <c r="F353" s="71">
        <f t="shared" ca="1" si="11"/>
        <v>0</v>
      </c>
      <c r="G353" s="71" t="str">
        <f ca="1">IF(Totals!$J359=$C$1, Totals!I359,"")</f>
        <v/>
      </c>
      <c r="H353" s="763" t="str">
        <f ca="1">IF(Totals!$J359=$C$1,Totals!J359,"")</f>
        <v/>
      </c>
      <c r="I353" s="764"/>
    </row>
    <row r="354" spans="1:12" ht="16.5" hidden="1" customHeight="1" x14ac:dyDescent="0.25">
      <c r="A354" s="147" t="str">
        <f t="shared" ca="1" si="10"/>
        <v>0</v>
      </c>
      <c r="B354" s="762" t="str">
        <f ca="1">IF(Totals!$J360=$C$1, Totals!B360,"")</f>
        <v/>
      </c>
      <c r="C354" s="71" t="str">
        <f ca="1">IF(Totals!$J360=$C$1, Totals!D360,"")</f>
        <v/>
      </c>
      <c r="D354" s="71" t="str">
        <f ca="1">IF(Totals!$J360=$C$1, Totals!E360,"")</f>
        <v/>
      </c>
      <c r="E354" s="71" t="str">
        <f ca="1">IF(Totals!$J360=$C$1, Totals!F360,"")</f>
        <v/>
      </c>
      <c r="F354" s="71">
        <f t="shared" ca="1" si="11"/>
        <v>0</v>
      </c>
      <c r="G354" s="71" t="str">
        <f ca="1">IF(Totals!$J360=$C$1, Totals!I360,"")</f>
        <v/>
      </c>
      <c r="H354" s="763" t="str">
        <f ca="1">IF(Totals!$J360=$C$1,Totals!J360,"")</f>
        <v/>
      </c>
      <c r="I354" s="764"/>
    </row>
    <row r="355" spans="1:12" ht="16.5" hidden="1" customHeight="1" x14ac:dyDescent="0.25">
      <c r="A355" s="147" t="str">
        <f t="shared" ca="1" si="10"/>
        <v>0</v>
      </c>
      <c r="B355" s="762" t="str">
        <f ca="1">IF(Totals!$J361=$C$1, Totals!B361,"")</f>
        <v/>
      </c>
      <c r="C355" s="71" t="str">
        <f ca="1">IF(Totals!$J361=$C$1, Totals!D361,"")</f>
        <v/>
      </c>
      <c r="D355" s="71" t="str">
        <f ca="1">IF(Totals!$J361=$C$1, Totals!E361,"")</f>
        <v/>
      </c>
      <c r="E355" s="71" t="str">
        <f ca="1">IF(Totals!$J361=$C$1, Totals!F361,"")</f>
        <v/>
      </c>
      <c r="F355" s="71">
        <f t="shared" ca="1" si="11"/>
        <v>0</v>
      </c>
      <c r="G355" s="71" t="str">
        <f ca="1">IF(Totals!$J361=$C$1, Totals!I361,"")</f>
        <v/>
      </c>
      <c r="H355" s="763" t="str">
        <f ca="1">IF(Totals!$J361=$C$1,Totals!J361,"")</f>
        <v/>
      </c>
      <c r="I355" s="764"/>
    </row>
    <row r="356" spans="1:12" ht="16.5" hidden="1" customHeight="1" x14ac:dyDescent="0.25">
      <c r="A356" s="147" t="str">
        <f t="shared" ca="1" si="10"/>
        <v>0</v>
      </c>
      <c r="B356" s="762" t="str">
        <f ca="1">IF(Totals!$J362=$C$1, Totals!B362,"")</f>
        <v/>
      </c>
      <c r="C356" s="71" t="str">
        <f ca="1">IF(Totals!$J362=$C$1, Totals!D362,"")</f>
        <v/>
      </c>
      <c r="D356" s="71" t="str">
        <f ca="1">IF(Totals!$J362=$C$1, Totals!E362,"")</f>
        <v/>
      </c>
      <c r="E356" s="71" t="str">
        <f ca="1">IF(Totals!$J362=$C$1, Totals!F362,"")</f>
        <v/>
      </c>
      <c r="F356" s="71">
        <f t="shared" ca="1" si="11"/>
        <v>0</v>
      </c>
      <c r="G356" s="71" t="str">
        <f ca="1">IF(Totals!$J362=$C$1, Totals!I362,"")</f>
        <v/>
      </c>
      <c r="H356" s="763" t="str">
        <f ca="1">IF(Totals!$J362=$C$1,Totals!J362,"")</f>
        <v/>
      </c>
      <c r="I356" s="764"/>
    </row>
    <row r="357" spans="1:12" ht="16.5" hidden="1" customHeight="1" x14ac:dyDescent="0.25">
      <c r="A357" s="147" t="str">
        <f t="shared" ca="1" si="10"/>
        <v>0</v>
      </c>
      <c r="B357" s="762" t="str">
        <f ca="1">IF(Totals!$J363=$C$1, Totals!B363,"")</f>
        <v/>
      </c>
      <c r="C357" s="71" t="str">
        <f ca="1">IF(Totals!$J363=$C$1, Totals!D363,"")</f>
        <v/>
      </c>
      <c r="D357" s="71" t="str">
        <f ca="1">IF(Totals!$J363=$C$1, Totals!E363,"")</f>
        <v/>
      </c>
      <c r="E357" s="71" t="str">
        <f ca="1">IF(Totals!$J363=$C$1, Totals!F363,"")</f>
        <v/>
      </c>
      <c r="F357" s="71">
        <f t="shared" ca="1" si="11"/>
        <v>0</v>
      </c>
      <c r="G357" s="71" t="str">
        <f ca="1">IF(Totals!$J363=$C$1, Totals!I363,"")</f>
        <v/>
      </c>
      <c r="H357" s="763" t="str">
        <f ca="1">IF(Totals!$J363=$C$1,Totals!J363,"")</f>
        <v/>
      </c>
      <c r="I357" s="764"/>
    </row>
    <row r="358" spans="1:12" ht="16.5" hidden="1" customHeight="1" x14ac:dyDescent="0.25">
      <c r="A358" s="147" t="str">
        <f t="shared" ca="1" si="10"/>
        <v>0</v>
      </c>
      <c r="B358" s="762" t="str">
        <f ca="1">IF(Totals!$J364=$C$1, Totals!B364,"")</f>
        <v/>
      </c>
      <c r="C358" s="71" t="str">
        <f ca="1">IF(Totals!$J364=$C$1, Totals!D364,"")</f>
        <v/>
      </c>
      <c r="D358" s="71" t="str">
        <f ca="1">IF(Totals!$J364=$C$1, Totals!E364,"")</f>
        <v/>
      </c>
      <c r="E358" s="71" t="str">
        <f ca="1">IF(Totals!$J364=$C$1, Totals!F364,"")</f>
        <v/>
      </c>
      <c r="F358" s="71">
        <f t="shared" ca="1" si="11"/>
        <v>0</v>
      </c>
      <c r="G358" s="71" t="str">
        <f ca="1">IF(Totals!$J364=$C$1, Totals!I364,"")</f>
        <v/>
      </c>
      <c r="H358" s="763" t="str">
        <f ca="1">IF(Totals!$J364=$C$1,Totals!J364,"")</f>
        <v/>
      </c>
      <c r="I358" s="764"/>
    </row>
    <row r="359" spans="1:12" ht="16.5" hidden="1" customHeight="1" x14ac:dyDescent="0.25">
      <c r="A359" s="147" t="str">
        <f t="shared" ca="1" si="10"/>
        <v>0</v>
      </c>
      <c r="B359" s="762" t="str">
        <f ca="1">IF(Totals!$J365=$C$1, Totals!B365,"")</f>
        <v/>
      </c>
      <c r="C359" s="71" t="str">
        <f ca="1">IF(Totals!$J365=$C$1, Totals!D365,"")</f>
        <v/>
      </c>
      <c r="D359" s="71" t="str">
        <f ca="1">IF(Totals!$J365=$C$1, Totals!E365,"")</f>
        <v/>
      </c>
      <c r="E359" s="71" t="str">
        <f ca="1">IF(Totals!$J365=$C$1, Totals!F365,"")</f>
        <v/>
      </c>
      <c r="F359" s="71">
        <f t="shared" ca="1" si="11"/>
        <v>0</v>
      </c>
      <c r="G359" s="71" t="str">
        <f ca="1">IF(Totals!$J365=$C$1, Totals!I365,"")</f>
        <v/>
      </c>
      <c r="H359" s="763" t="str">
        <f ca="1">IF(Totals!$J365=$C$1,Totals!J365,"")</f>
        <v/>
      </c>
      <c r="I359" s="764"/>
    </row>
    <row r="360" spans="1:12" ht="16.5" hidden="1" customHeight="1" x14ac:dyDescent="0.25">
      <c r="A360" s="147" t="str">
        <f t="shared" ca="1" si="10"/>
        <v>0</v>
      </c>
      <c r="B360" s="762" t="str">
        <f ca="1">IF(Totals!$J366=$C$1, Totals!B366,"")</f>
        <v/>
      </c>
      <c r="C360" s="71" t="str">
        <f ca="1">IF(Totals!$J366=$C$1, Totals!D366,"")</f>
        <v/>
      </c>
      <c r="D360" s="71" t="str">
        <f ca="1">IF(Totals!$J366=$C$1, Totals!E366,"")</f>
        <v/>
      </c>
      <c r="E360" s="71" t="str">
        <f ca="1">IF(Totals!$J366=$C$1, Totals!F366,"")</f>
        <v/>
      </c>
      <c r="F360" s="71">
        <f t="shared" ca="1" si="11"/>
        <v>0</v>
      </c>
      <c r="G360" s="71" t="str">
        <f ca="1">IF(Totals!$J366=$C$1, Totals!I366,"")</f>
        <v/>
      </c>
      <c r="H360" s="763" t="str">
        <f ca="1">IF(Totals!$J366=$C$1,Totals!J366,"")</f>
        <v/>
      </c>
      <c r="I360" s="764"/>
    </row>
    <row r="361" spans="1:12" ht="16.5" hidden="1" customHeight="1" x14ac:dyDescent="0.25">
      <c r="A361" s="147" t="str">
        <f t="shared" ca="1" si="10"/>
        <v>0</v>
      </c>
      <c r="B361" s="762" t="str">
        <f ca="1">IF(Totals!$J367=$C$1, Totals!B367,"")</f>
        <v/>
      </c>
      <c r="C361" s="71" t="str">
        <f ca="1">IF(Totals!$J367=$C$1, Totals!D367,"")</f>
        <v/>
      </c>
      <c r="D361" s="71" t="str">
        <f ca="1">IF(Totals!$J367=$C$1, Totals!E367,"")</f>
        <v/>
      </c>
      <c r="E361" s="71" t="str">
        <f ca="1">IF(Totals!$J367=$C$1, Totals!F367,"")</f>
        <v/>
      </c>
      <c r="F361" s="71">
        <f t="shared" ca="1" si="11"/>
        <v>0</v>
      </c>
      <c r="G361" s="71" t="str">
        <f ca="1">IF(Totals!$J367=$C$1, Totals!I367,"")</f>
        <v/>
      </c>
      <c r="H361" s="763" t="str">
        <f ca="1">IF(Totals!$J367=$C$1,Totals!J367,"")</f>
        <v/>
      </c>
      <c r="I361" s="764"/>
    </row>
    <row r="362" spans="1:12" ht="16.5" hidden="1" customHeight="1" x14ac:dyDescent="0.25">
      <c r="A362" s="147" t="str">
        <f t="shared" ca="1" si="10"/>
        <v>0</v>
      </c>
      <c r="B362" s="762" t="str">
        <f ca="1">IF(Totals!$J368=$C$1, Totals!B368,"")</f>
        <v/>
      </c>
      <c r="C362" s="71" t="str">
        <f ca="1">IF(Totals!$J368=$C$1, Totals!D368,"")</f>
        <v/>
      </c>
      <c r="D362" s="71" t="str">
        <f ca="1">IF(Totals!$J368=$C$1, Totals!E368,"")</f>
        <v/>
      </c>
      <c r="E362" s="71" t="str">
        <f ca="1">IF(Totals!$J368=$C$1, Totals!F368,"")</f>
        <v/>
      </c>
      <c r="F362" s="71">
        <f t="shared" ca="1" si="11"/>
        <v>0</v>
      </c>
      <c r="G362" s="71" t="str">
        <f ca="1">IF(Totals!$J368=$C$1, Totals!I368,"")</f>
        <v/>
      </c>
      <c r="H362" s="763" t="str">
        <f ca="1">IF(Totals!$J368=$C$1,Totals!J368,"")</f>
        <v/>
      </c>
      <c r="I362" s="764"/>
      <c r="L362" s="147">
        <f>MstList!L360</f>
        <v>0</v>
      </c>
    </row>
    <row r="363" spans="1:12" ht="16.5" hidden="1" customHeight="1" x14ac:dyDescent="0.25">
      <c r="A363" s="147" t="str">
        <f t="shared" ca="1" si="10"/>
        <v>0</v>
      </c>
      <c r="B363" s="762" t="str">
        <f ca="1">IF(Totals!$J369=$C$1, Totals!B369,"")</f>
        <v/>
      </c>
      <c r="C363" s="71" t="str">
        <f ca="1">IF(Totals!$J369=$C$1, Totals!D369,"")</f>
        <v/>
      </c>
      <c r="D363" s="71" t="str">
        <f ca="1">IF(Totals!$J369=$C$1, Totals!E369,"")</f>
        <v/>
      </c>
      <c r="E363" s="71" t="str">
        <f ca="1">IF(Totals!$J369=$C$1, Totals!F369,"")</f>
        <v/>
      </c>
      <c r="F363" s="71">
        <f t="shared" ca="1" si="11"/>
        <v>0</v>
      </c>
      <c r="G363" s="71" t="str">
        <f ca="1">IF(Totals!$J369=$C$1, Totals!I369,"")</f>
        <v/>
      </c>
      <c r="H363" s="763" t="str">
        <f ca="1">IF(Totals!$J369=$C$1,Totals!J369,"")</f>
        <v/>
      </c>
      <c r="I363" s="764"/>
      <c r="L363" s="147">
        <f>MstList!L361</f>
        <v>0</v>
      </c>
    </row>
    <row r="364" spans="1:12" ht="16.5" hidden="1" customHeight="1" x14ac:dyDescent="0.25">
      <c r="A364" s="147" t="str">
        <f t="shared" ca="1" si="10"/>
        <v>0</v>
      </c>
      <c r="B364" s="762" t="str">
        <f ca="1">IF(Totals!$J370=$C$1, Totals!B370,"")</f>
        <v/>
      </c>
      <c r="C364" s="71" t="str">
        <f ca="1">IF(Totals!$J370=$C$1, Totals!D370,"")</f>
        <v/>
      </c>
      <c r="D364" s="71" t="str">
        <f ca="1">IF(Totals!$J370=$C$1, Totals!E370,"")</f>
        <v/>
      </c>
      <c r="E364" s="71" t="str">
        <f ca="1">IF(Totals!$J370=$C$1, Totals!F370,"")</f>
        <v/>
      </c>
      <c r="F364" s="71">
        <f t="shared" ca="1" si="11"/>
        <v>0</v>
      </c>
      <c r="G364" s="71" t="str">
        <f ca="1">IF(Totals!$J370=$C$1, Totals!I370,"")</f>
        <v/>
      </c>
      <c r="H364" s="763" t="str">
        <f ca="1">IF(Totals!$J370=$C$1,Totals!J370,"")</f>
        <v/>
      </c>
      <c r="I364" s="764"/>
      <c r="L364" s="147">
        <f>MstList!L362</f>
        <v>0</v>
      </c>
    </row>
    <row r="365" spans="1:12" ht="16.5" hidden="1" customHeight="1" x14ac:dyDescent="0.25">
      <c r="A365" s="147" t="str">
        <f t="shared" ca="1" si="10"/>
        <v>0</v>
      </c>
      <c r="B365" s="762" t="str">
        <f ca="1">IF(Totals!$J371=$C$1, Totals!B371,"")</f>
        <v/>
      </c>
      <c r="C365" s="71" t="str">
        <f ca="1">IF(Totals!$J371=$C$1, Totals!D371,"")</f>
        <v/>
      </c>
      <c r="D365" s="71" t="str">
        <f ca="1">IF(Totals!$J371=$C$1, Totals!E371,"")</f>
        <v/>
      </c>
      <c r="E365" s="71" t="str">
        <f ca="1">IF(Totals!$J371=$C$1, Totals!F371,"")</f>
        <v/>
      </c>
      <c r="F365" s="71">
        <f t="shared" ca="1" si="11"/>
        <v>0</v>
      </c>
      <c r="G365" s="71" t="str">
        <f ca="1">IF(Totals!$J371=$C$1, Totals!I371,"")</f>
        <v/>
      </c>
      <c r="H365" s="763" t="str">
        <f ca="1">IF(Totals!$J371=$C$1,Totals!J371,"")</f>
        <v/>
      </c>
      <c r="I365" s="764"/>
    </row>
    <row r="366" spans="1:12" ht="16.5" hidden="1" customHeight="1" x14ac:dyDescent="0.25">
      <c r="A366" s="147" t="str">
        <f t="shared" ca="1" si="10"/>
        <v>0</v>
      </c>
      <c r="B366" s="762" t="str">
        <f ca="1">IF(Totals!$J372=$C$1, Totals!B372,"")</f>
        <v/>
      </c>
      <c r="C366" s="71" t="str">
        <f ca="1">IF(Totals!$J372=$C$1, Totals!D372,"")</f>
        <v/>
      </c>
      <c r="D366" s="71" t="str">
        <f ca="1">IF(Totals!$J372=$C$1, Totals!E372,"")</f>
        <v/>
      </c>
      <c r="E366" s="71" t="str">
        <f ca="1">IF(Totals!$J372=$C$1, Totals!F372,"")</f>
        <v/>
      </c>
      <c r="F366" s="71">
        <f t="shared" ca="1" si="11"/>
        <v>0</v>
      </c>
      <c r="G366" s="71" t="str">
        <f ca="1">IF(Totals!$J372=$C$1, Totals!I372,"")</f>
        <v/>
      </c>
      <c r="H366" s="763" t="str">
        <f ca="1">IF(Totals!$J372=$C$1,Totals!J372,"")</f>
        <v/>
      </c>
      <c r="I366" s="764"/>
    </row>
    <row r="367" spans="1:12" ht="16.5" hidden="1" customHeight="1" x14ac:dyDescent="0.25">
      <c r="A367" s="147" t="str">
        <f t="shared" ca="1" si="10"/>
        <v>0</v>
      </c>
      <c r="B367" s="762" t="str">
        <f ca="1">IF(Totals!$J373=$C$1, Totals!B373,"")</f>
        <v/>
      </c>
      <c r="C367" s="71" t="str">
        <f ca="1">IF(Totals!$J373=$C$1, Totals!D373,"")</f>
        <v/>
      </c>
      <c r="D367" s="71" t="str">
        <f ca="1">IF(Totals!$J373=$C$1, Totals!E373,"")</f>
        <v/>
      </c>
      <c r="E367" s="71" t="str">
        <f ca="1">IF(Totals!$J373=$C$1, Totals!F373,"")</f>
        <v/>
      </c>
      <c r="F367" s="71">
        <f t="shared" ca="1" si="11"/>
        <v>0</v>
      </c>
      <c r="G367" s="71" t="str">
        <f ca="1">IF(Totals!$J373=$C$1, Totals!I373,"")</f>
        <v/>
      </c>
      <c r="H367" s="763" t="str">
        <f ca="1">IF(Totals!$J373=$C$1,Totals!J373,"")</f>
        <v/>
      </c>
      <c r="I367" s="764"/>
    </row>
    <row r="368" spans="1:12" ht="16.5" hidden="1" customHeight="1" x14ac:dyDescent="0.25">
      <c r="A368" s="147" t="str">
        <f t="shared" ca="1" si="10"/>
        <v>0</v>
      </c>
      <c r="B368" s="762" t="str">
        <f ca="1">IF(Totals!$J374=$C$1, Totals!B374,"")</f>
        <v/>
      </c>
      <c r="C368" s="71" t="str">
        <f ca="1">IF(Totals!$J374=$C$1, Totals!D374,"")</f>
        <v/>
      </c>
      <c r="D368" s="71" t="str">
        <f ca="1">IF(Totals!$J374=$C$1, Totals!E374,"")</f>
        <v/>
      </c>
      <c r="E368" s="71" t="str">
        <f ca="1">IF(Totals!$J374=$C$1, Totals!F374,"")</f>
        <v/>
      </c>
      <c r="F368" s="71">
        <f t="shared" ca="1" si="11"/>
        <v>0</v>
      </c>
      <c r="G368" s="71" t="str">
        <f ca="1">IF(Totals!$J374=$C$1, Totals!I374,"")</f>
        <v/>
      </c>
      <c r="H368" s="763" t="str">
        <f ca="1">IF(Totals!$J374=$C$1,Totals!J374,"")</f>
        <v/>
      </c>
      <c r="I368" s="764"/>
    </row>
    <row r="369" spans="1:9" ht="16.5" hidden="1" customHeight="1" x14ac:dyDescent="0.25">
      <c r="A369" s="147" t="str">
        <f t="shared" ca="1" si="10"/>
        <v>0</v>
      </c>
      <c r="B369" s="762" t="str">
        <f ca="1">IF(Totals!$J375=$C$1, Totals!B375,"")</f>
        <v/>
      </c>
      <c r="C369" s="71" t="str">
        <f ca="1">IF(Totals!$J375=$C$1, Totals!D375,"")</f>
        <v/>
      </c>
      <c r="D369" s="71" t="str">
        <f ca="1">IF(Totals!$J375=$C$1, Totals!E375,"")</f>
        <v/>
      </c>
      <c r="E369" s="71" t="str">
        <f ca="1">IF(Totals!$J375=$C$1, Totals!F375,"")</f>
        <v/>
      </c>
      <c r="F369" s="71">
        <f t="shared" ca="1" si="11"/>
        <v>0</v>
      </c>
      <c r="G369" s="71" t="str">
        <f ca="1">IF(Totals!$J375=$C$1, Totals!I375,"")</f>
        <v/>
      </c>
      <c r="H369" s="763" t="str">
        <f ca="1">IF(Totals!$J375=$C$1,Totals!J375,"")</f>
        <v/>
      </c>
      <c r="I369" s="764"/>
    </row>
    <row r="370" spans="1:9" ht="16.5" customHeight="1" thickBot="1" x14ac:dyDescent="0.3">
      <c r="A370" s="147" t="str">
        <f t="shared" ca="1" si="10"/>
        <v>1</v>
      </c>
      <c r="B370" s="567" t="str">
        <f ca="1">IF(Totals!$J378=$C$1, Totals!B378,"")</f>
        <v>04755374AA</v>
      </c>
      <c r="C370" s="567" t="str">
        <f ca="1">IF(Totals!$J378=$C$1, Totals!D378,"")</f>
        <v>DURANGO REAR ROTOR</v>
      </c>
      <c r="D370" s="588">
        <f ca="1">IF(Totals!$J378=$C$1, Totals!E378,"")</f>
        <v>10</v>
      </c>
      <c r="E370" s="559">
        <f ca="1">IF(Totals!$J378=$C$1, Totals!F378,"")</f>
        <v>0</v>
      </c>
      <c r="F370" s="560">
        <f t="shared" ca="1" si="11"/>
        <v>0</v>
      </c>
      <c r="G370" s="562">
        <f ca="1">IF(Totals!$J378=$C$1, Totals!I378,"")</f>
        <v>0</v>
      </c>
      <c r="H370" s="563"/>
      <c r="I370" s="764"/>
    </row>
    <row r="371" spans="1:9" ht="16.5" thickBot="1" x14ac:dyDescent="0.3">
      <c r="A371" s="147" t="str">
        <f t="shared" ref="A371:A377" ca="1" si="13">IF(D371="","0","1")</f>
        <v>1</v>
      </c>
      <c r="B371" s="567" t="str">
        <f ca="1">IF(Totals!$J379=$C$1, Totals!B379,"")</f>
        <v>AR83110X</v>
      </c>
      <c r="C371" s="567" t="str">
        <f ca="1">IF(Totals!$J379=$C$1, Totals!D379,"")</f>
        <v>POWERSTOP  (PAIRS)</v>
      </c>
      <c r="D371" s="588">
        <f ca="1">IF(Totals!$J379=$C$1, Totals!E379,"")</f>
        <v>10</v>
      </c>
      <c r="E371" s="559">
        <f ca="1">IF(Totals!$J379=$C$1, Totals!F379,"")</f>
        <v>0</v>
      </c>
      <c r="F371" s="560">
        <f t="shared" ca="1" si="11"/>
        <v>0</v>
      </c>
      <c r="G371" s="562">
        <f ca="1">IF(Totals!$J379=$C$1, Totals!I379,"")</f>
        <v>0</v>
      </c>
      <c r="H371" s="563"/>
      <c r="I371" s="764"/>
    </row>
    <row r="372" spans="1:9" ht="16.5" customHeight="1" thickBot="1" x14ac:dyDescent="0.3">
      <c r="A372" s="147" t="str">
        <f t="shared" ca="1" si="13"/>
        <v>1</v>
      </c>
      <c r="B372" s="567" t="str">
        <f ca="1">IF(Totals!$J380=$C$1, Totals!B380,"")</f>
        <v>Z372429</v>
      </c>
      <c r="C372" s="567" t="str">
        <f ca="1">IF(Totals!$J380=$C$1, Totals!D380,"")</f>
        <v>POWERSTOP F. BRAKE PADS</v>
      </c>
      <c r="D372" s="588">
        <f ca="1">IF(Totals!$J380=$C$1, Totals!E380,"")</f>
        <v>10</v>
      </c>
      <c r="E372" s="559">
        <f ca="1">IF(Totals!$J380=$C$1, Totals!F380,"")</f>
        <v>0</v>
      </c>
      <c r="F372" s="560">
        <f t="shared" ca="1" si="11"/>
        <v>0</v>
      </c>
      <c r="G372" s="562">
        <f ca="1">IF(Totals!$J380=$C$1, Totals!I380,"")</f>
        <v>0</v>
      </c>
      <c r="H372" s="563"/>
      <c r="I372" s="764"/>
    </row>
    <row r="373" spans="1:9" ht="16.5" customHeight="1" thickBot="1" x14ac:dyDescent="0.3">
      <c r="A373" s="147" t="str">
        <f t="shared" ca="1" si="13"/>
        <v>1</v>
      </c>
      <c r="B373" s="567" t="str">
        <f ca="1">IF(Totals!$J381=$C$1, Totals!B381,"")</f>
        <v>Z-37-2447</v>
      </c>
      <c r="C373" s="567" t="str">
        <f ca="1">IF(Totals!$J381=$C$1, Totals!D381,"")</f>
        <v>POWERSTOP REAR PADS</v>
      </c>
      <c r="D373" s="588">
        <f ca="1">IF(Totals!$J381=$C$1, Totals!E381,"")</f>
        <v>10</v>
      </c>
      <c r="E373" s="559">
        <f ca="1">IF(Totals!$J381=$C$1, Totals!F381,"")</f>
        <v>0</v>
      </c>
      <c r="F373" s="560">
        <f t="shared" ca="1" si="11"/>
        <v>0</v>
      </c>
      <c r="G373" s="562">
        <f ca="1">IF(Totals!$J381=$C$1, Totals!I381,"")</f>
        <v>0</v>
      </c>
      <c r="H373" s="563"/>
      <c r="I373" s="764"/>
    </row>
    <row r="374" spans="1:9" ht="16.5" hidden="1" customHeight="1" x14ac:dyDescent="0.25">
      <c r="A374" s="147" t="str">
        <f t="shared" ca="1" si="13"/>
        <v>1</v>
      </c>
      <c r="B374" s="762" t="str">
        <f ca="1">IF(Totals!$J383=$C$1, Totals!B383,"")</f>
        <v>CHT CHEH14</v>
      </c>
      <c r="C374" s="71" t="str">
        <f ca="1">IF(Totals!$J383=$C$1, Totals!D383,"")</f>
        <v>HAMMER 4LB</v>
      </c>
      <c r="D374" s="135">
        <f ca="1">IF(Totals!$J383=$C$1, Totals!E383,"")</f>
        <v>2</v>
      </c>
      <c r="E374" s="128">
        <f ca="1">IF(Totals!$J383=$C$1, Totals!F383,"")</f>
        <v>0</v>
      </c>
      <c r="F374" s="128">
        <f t="shared" ca="1" si="11"/>
        <v>0</v>
      </c>
      <c r="G374" s="71">
        <f ca="1">IF(Totals!$J383=$C$1, Totals!I383,"")</f>
        <v>0</v>
      </c>
      <c r="H374" s="763" t="str">
        <f ca="1">IF(Totals!$J383=$C$1,Totals!J383,"")</f>
        <v>Ft Wayne</v>
      </c>
      <c r="I374" s="764"/>
    </row>
    <row r="375" spans="1:9" ht="16.5" customHeight="1" thickBot="1" x14ac:dyDescent="0.3">
      <c r="A375" s="147" t="str">
        <f t="shared" ca="1" si="13"/>
        <v>1</v>
      </c>
      <c r="B375" s="567" t="str">
        <f ca="1">IF(Totals!$J385=$C$1, Totals!B385,"")</f>
        <v>68503254AA</v>
      </c>
      <c r="C375" s="567" t="str">
        <f ca="1">IF(Totals!$J385=$C$1, Totals!D385,"")</f>
        <v>DURANGO RIBBED BELT PULLEY</v>
      </c>
      <c r="D375" s="588">
        <f ca="1">IF(Totals!$J385=$C$1, Totals!E385,"")</f>
        <v>5</v>
      </c>
      <c r="E375" s="559">
        <f ca="1">IF(Totals!$J385=$C$1, Totals!F385,"")</f>
        <v>0</v>
      </c>
      <c r="F375" s="560">
        <f t="shared" ca="1" si="11"/>
        <v>0</v>
      </c>
      <c r="G375" s="562">
        <f ca="1">IF(Totals!$J385=$C$1, Totals!I385,"")</f>
        <v>0</v>
      </c>
      <c r="H375" s="563"/>
      <c r="I375" s="764"/>
    </row>
    <row r="376" spans="1:9" ht="16.5" hidden="1" customHeight="1" x14ac:dyDescent="0.25">
      <c r="A376" s="147" t="str">
        <f t="shared" ca="1" si="13"/>
        <v>0</v>
      </c>
      <c r="B376" s="762" t="str">
        <f ca="1">IF(Totals!$J386=$C$1, Totals!B386,"")</f>
        <v/>
      </c>
      <c r="C376" s="71" t="str">
        <f ca="1">IF(Totals!$J386=$C$1, Totals!D386,"")</f>
        <v/>
      </c>
      <c r="D376" s="71" t="str">
        <f ca="1">IF(Totals!$J386=$C$1, Totals!E386,"")</f>
        <v/>
      </c>
      <c r="E376" s="71" t="str">
        <f ca="1">IF(Totals!$J386=$C$1, Totals!F386,"")</f>
        <v/>
      </c>
      <c r="F376" s="71">
        <f t="shared" ca="1" si="11"/>
        <v>0</v>
      </c>
      <c r="G376" s="71" t="str">
        <f ca="1">IF(Totals!$J386=$C$1, Totals!I386,"")</f>
        <v/>
      </c>
      <c r="H376" s="763" t="str">
        <f ca="1">IF(Totals!$J386=$C$1,Totals!J386,"")</f>
        <v/>
      </c>
      <c r="I376" s="764"/>
    </row>
    <row r="377" spans="1:9" ht="16.5" hidden="1" customHeight="1" x14ac:dyDescent="0.25">
      <c r="A377" s="147" t="str">
        <f t="shared" ca="1" si="13"/>
        <v>0</v>
      </c>
      <c r="B377" s="762" t="str">
        <f ca="1">IF(Totals!$J387=$C$1, Totals!B387,"")</f>
        <v/>
      </c>
      <c r="C377" s="71" t="str">
        <f ca="1">IF(Totals!$J387=$C$1, Totals!D387,"")</f>
        <v/>
      </c>
      <c r="D377" s="71" t="str">
        <f ca="1">IF(Totals!$J387=$C$1, Totals!E387,"")</f>
        <v/>
      </c>
      <c r="E377" s="71" t="str">
        <f ca="1">IF(Totals!$J387=$C$1, Totals!F387,"")</f>
        <v/>
      </c>
      <c r="F377" s="71">
        <f t="shared" ca="1" si="11"/>
        <v>0</v>
      </c>
      <c r="G377" s="71" t="str">
        <f ca="1">IF(Totals!$J387=$C$1, Totals!I387,"")</f>
        <v/>
      </c>
      <c r="H377" s="763" t="str">
        <f ca="1">IF(Totals!$J387=$C$1,Totals!J387,"")</f>
        <v/>
      </c>
      <c r="I377" s="764"/>
    </row>
    <row r="378" spans="1:9" ht="16.5" hidden="1" customHeight="1" x14ac:dyDescent="0.25">
      <c r="A378" s="147" t="str">
        <f t="shared" ref="A378:A441" ca="1" si="14">IF(D378="","0","1")</f>
        <v>0</v>
      </c>
      <c r="B378" s="762" t="str">
        <f ca="1">IF(Totals!$J388=$C$1, Totals!B388,"")</f>
        <v/>
      </c>
      <c r="C378" s="71" t="str">
        <f ca="1">IF(Totals!$J388=$C$1, Totals!D388,"")</f>
        <v/>
      </c>
      <c r="D378" s="71" t="str">
        <f ca="1">IF(Totals!$J388=$C$1, Totals!E388,"")</f>
        <v/>
      </c>
      <c r="E378" s="71" t="str">
        <f ca="1">IF(Totals!$J388=$C$1, Totals!F388,"")</f>
        <v/>
      </c>
      <c r="F378" s="71">
        <f t="shared" ref="F378:F390" ca="1" si="15">PRODUCT(D378:E378)</f>
        <v>0</v>
      </c>
      <c r="G378" s="71" t="str">
        <f ca="1">IF(Totals!$J388=$C$1, Totals!I388,"")</f>
        <v/>
      </c>
      <c r="H378" s="763" t="str">
        <f ca="1">IF(Totals!$J388=$C$1,Totals!J388,"")</f>
        <v/>
      </c>
      <c r="I378" s="764"/>
    </row>
    <row r="379" spans="1:9" ht="16.5" hidden="1" customHeight="1" x14ac:dyDescent="0.25">
      <c r="A379" s="147" t="str">
        <f t="shared" ca="1" si="14"/>
        <v>0</v>
      </c>
      <c r="B379" s="762" t="str">
        <f ca="1">IF(Totals!$J389=$C$1, Totals!B389,"")</f>
        <v/>
      </c>
      <c r="C379" s="71" t="str">
        <f ca="1">IF(Totals!$J389=$C$1, Totals!D389,"")</f>
        <v/>
      </c>
      <c r="D379" s="71" t="str">
        <f ca="1">IF(Totals!$J389=$C$1, Totals!E389,"")</f>
        <v/>
      </c>
      <c r="E379" s="71" t="str">
        <f ca="1">IF(Totals!$J389=$C$1, Totals!F389,"")</f>
        <v/>
      </c>
      <c r="F379" s="71">
        <f t="shared" ca="1" si="15"/>
        <v>0</v>
      </c>
      <c r="G379" s="71" t="str">
        <f ca="1">IF(Totals!$J389=$C$1, Totals!I389,"")</f>
        <v/>
      </c>
      <c r="H379" s="763" t="str">
        <f ca="1">IF(Totals!$J389=$C$1,Totals!J389,"")</f>
        <v/>
      </c>
      <c r="I379" s="764"/>
    </row>
    <row r="380" spans="1:9" ht="16.5" hidden="1" customHeight="1" x14ac:dyDescent="0.25">
      <c r="A380" s="147" t="str">
        <f t="shared" ca="1" si="14"/>
        <v>0</v>
      </c>
      <c r="B380" s="762" t="str">
        <f ca="1">IF(Totals!$J390=$C$1, Totals!B390,"")</f>
        <v/>
      </c>
      <c r="C380" s="71" t="str">
        <f ca="1">IF(Totals!$J390=$C$1, Totals!D390,"")</f>
        <v/>
      </c>
      <c r="D380" s="71" t="str">
        <f ca="1">IF(Totals!$J390=$C$1, Totals!E390,"")</f>
        <v/>
      </c>
      <c r="E380" s="71" t="str">
        <f ca="1">IF(Totals!$J390=$C$1, Totals!F390,"")</f>
        <v/>
      </c>
      <c r="F380" s="71">
        <f t="shared" ca="1" si="15"/>
        <v>0</v>
      </c>
      <c r="G380" s="71" t="str">
        <f ca="1">IF(Totals!$J390=$C$1, Totals!I390,"")</f>
        <v/>
      </c>
      <c r="H380" s="763" t="str">
        <f ca="1">IF(Totals!$J390=$C$1,Totals!J390,"")</f>
        <v/>
      </c>
      <c r="I380" s="764"/>
    </row>
    <row r="381" spans="1:9" ht="16.5" hidden="1" customHeight="1" x14ac:dyDescent="0.25">
      <c r="A381" s="147" t="str">
        <f t="shared" ca="1" si="14"/>
        <v>0</v>
      </c>
      <c r="B381" s="762" t="str">
        <f ca="1">IF(Totals!$J391=$C$1, Totals!B391,"")</f>
        <v/>
      </c>
      <c r="C381" s="71" t="str">
        <f ca="1">IF(Totals!$J391=$C$1, Totals!D391,"")</f>
        <v/>
      </c>
      <c r="D381" s="71" t="str">
        <f ca="1">IF(Totals!$J391=$C$1, Totals!E391,"")</f>
        <v/>
      </c>
      <c r="E381" s="71" t="str">
        <f ca="1">IF(Totals!$J391=$C$1, Totals!F391,"")</f>
        <v/>
      </c>
      <c r="F381" s="71">
        <f t="shared" ca="1" si="15"/>
        <v>0</v>
      </c>
      <c r="G381" s="71" t="str">
        <f ca="1">IF(Totals!$J391=$C$1, Totals!I391,"")</f>
        <v/>
      </c>
      <c r="H381" s="763" t="str">
        <f ca="1">IF(Totals!$J391=$C$1,Totals!J391,"")</f>
        <v/>
      </c>
      <c r="I381" s="764"/>
    </row>
    <row r="382" spans="1:9" ht="16.5" hidden="1" customHeight="1" x14ac:dyDescent="0.25">
      <c r="A382" s="147" t="str">
        <f t="shared" ca="1" si="14"/>
        <v>0</v>
      </c>
      <c r="B382" s="762" t="str">
        <f ca="1">IF(Totals!$J392=$C$1, Totals!B392,"")</f>
        <v/>
      </c>
      <c r="C382" s="71" t="str">
        <f ca="1">IF(Totals!$J392=$C$1, Totals!D392,"")</f>
        <v/>
      </c>
      <c r="D382" s="71" t="str">
        <f ca="1">IF(Totals!$J392=$C$1, Totals!E392,"")</f>
        <v/>
      </c>
      <c r="E382" s="71" t="str">
        <f ca="1">IF(Totals!$J392=$C$1, Totals!F392,"")</f>
        <v/>
      </c>
      <c r="F382" s="71">
        <f t="shared" ca="1" si="15"/>
        <v>0</v>
      </c>
      <c r="G382" s="71" t="str">
        <f ca="1">IF(Totals!$J392=$C$1, Totals!I392,"")</f>
        <v/>
      </c>
      <c r="H382" s="763" t="str">
        <f ca="1">IF(Totals!$J392=$C$1,Totals!J392,"")</f>
        <v/>
      </c>
      <c r="I382" s="764"/>
    </row>
    <row r="383" spans="1:9" ht="16.5" hidden="1" customHeight="1" x14ac:dyDescent="0.25">
      <c r="A383" s="147" t="str">
        <f t="shared" ca="1" si="14"/>
        <v>0</v>
      </c>
      <c r="B383" s="762" t="str">
        <f ca="1">IF(Totals!$J393=$C$1, Totals!B393,"")</f>
        <v/>
      </c>
      <c r="C383" s="71" t="str">
        <f ca="1">IF(Totals!$J393=$C$1, Totals!D393,"")</f>
        <v/>
      </c>
      <c r="D383" s="71" t="str">
        <f ca="1">IF(Totals!$J393=$C$1, Totals!E393,"")</f>
        <v/>
      </c>
      <c r="E383" s="71" t="str">
        <f ca="1">IF(Totals!$J393=$C$1, Totals!F393,"")</f>
        <v/>
      </c>
      <c r="F383" s="71">
        <f t="shared" ca="1" si="15"/>
        <v>0</v>
      </c>
      <c r="G383" s="71" t="str">
        <f ca="1">IF(Totals!$J393=$C$1, Totals!I393,"")</f>
        <v/>
      </c>
      <c r="H383" s="763" t="str">
        <f ca="1">IF(Totals!$J393=$C$1,Totals!J393,"")</f>
        <v/>
      </c>
      <c r="I383" s="764"/>
    </row>
    <row r="384" spans="1:9" ht="16.5" hidden="1" customHeight="1" x14ac:dyDescent="0.25">
      <c r="A384" s="147" t="str">
        <f t="shared" ca="1" si="14"/>
        <v>0</v>
      </c>
      <c r="B384" s="762" t="str">
        <f ca="1">IF(Totals!$J394=$C$1, Totals!B394,"")</f>
        <v/>
      </c>
      <c r="C384" s="71" t="str">
        <f ca="1">IF(Totals!$J394=$C$1, Totals!D394,"")</f>
        <v/>
      </c>
      <c r="D384" s="71" t="str">
        <f ca="1">IF(Totals!$J394=$C$1, Totals!E394,"")</f>
        <v/>
      </c>
      <c r="E384" s="71" t="str">
        <f ca="1">IF(Totals!$J394=$C$1, Totals!F394,"")</f>
        <v/>
      </c>
      <c r="F384" s="71">
        <f t="shared" ca="1" si="15"/>
        <v>0</v>
      </c>
      <c r="G384" s="71" t="str">
        <f ca="1">IF(Totals!$J394=$C$1, Totals!I394,"")</f>
        <v/>
      </c>
      <c r="H384" s="763" t="str">
        <f ca="1">IF(Totals!$J394=$C$1,Totals!J394,"")</f>
        <v/>
      </c>
      <c r="I384" s="764"/>
    </row>
    <row r="385" spans="1:9" ht="16.5" hidden="1" customHeight="1" x14ac:dyDescent="0.25">
      <c r="A385" s="147" t="str">
        <f t="shared" ca="1" si="14"/>
        <v>0</v>
      </c>
      <c r="B385" s="762" t="str">
        <f ca="1">IF(Totals!$J395=$C$1, Totals!B395,"")</f>
        <v/>
      </c>
      <c r="C385" s="71" t="str">
        <f ca="1">IF(Totals!$J395=$C$1, Totals!D395,"")</f>
        <v/>
      </c>
      <c r="D385" s="71" t="str">
        <f ca="1">IF(Totals!$J395=$C$1, Totals!E395,"")</f>
        <v/>
      </c>
      <c r="E385" s="71" t="str">
        <f ca="1">IF(Totals!$J395=$C$1, Totals!F395,"")</f>
        <v/>
      </c>
      <c r="F385" s="71">
        <f t="shared" ca="1" si="15"/>
        <v>0</v>
      </c>
      <c r="G385" s="71" t="str">
        <f ca="1">IF(Totals!$J395=$C$1, Totals!I395,"")</f>
        <v/>
      </c>
      <c r="H385" s="763" t="str">
        <f ca="1">IF(Totals!$J395=$C$1,Totals!J395,"")</f>
        <v/>
      </c>
      <c r="I385" s="764"/>
    </row>
    <row r="386" spans="1:9" ht="16.5" hidden="1" customHeight="1" x14ac:dyDescent="0.25">
      <c r="A386" s="147" t="str">
        <f t="shared" ca="1" si="14"/>
        <v>0</v>
      </c>
      <c r="B386" s="762" t="str">
        <f ca="1">IF(Totals!$J396=$C$1, Totals!B396,"")</f>
        <v/>
      </c>
      <c r="C386" s="71" t="str">
        <f ca="1">IF(Totals!$J396=$C$1, Totals!D396,"")</f>
        <v/>
      </c>
      <c r="D386" s="71" t="str">
        <f ca="1">IF(Totals!$J396=$C$1, Totals!E396,"")</f>
        <v/>
      </c>
      <c r="E386" s="71" t="str">
        <f ca="1">IF(Totals!$J396=$C$1, Totals!F396,"")</f>
        <v/>
      </c>
      <c r="F386" s="71">
        <f t="shared" ca="1" si="15"/>
        <v>0</v>
      </c>
      <c r="G386" s="71" t="str">
        <f ca="1">IF(Totals!$J396=$C$1, Totals!I396,"")</f>
        <v/>
      </c>
      <c r="H386" s="763" t="str">
        <f ca="1">IF(Totals!$J396=$C$1,Totals!J396,"")</f>
        <v/>
      </c>
      <c r="I386" s="764"/>
    </row>
    <row r="387" spans="1:9" ht="16.5" hidden="1" customHeight="1" x14ac:dyDescent="0.25">
      <c r="A387" s="147" t="str">
        <f t="shared" ca="1" si="14"/>
        <v>0</v>
      </c>
      <c r="B387" s="762" t="str">
        <f ca="1">IF(Totals!$J397=$C$1, Totals!B397,"")</f>
        <v/>
      </c>
      <c r="C387" s="71" t="str">
        <f ca="1">IF(Totals!$J397=$C$1, Totals!D397,"")</f>
        <v/>
      </c>
      <c r="D387" s="71" t="str">
        <f ca="1">IF(Totals!$J397=$C$1, Totals!E397,"")</f>
        <v/>
      </c>
      <c r="E387" s="71" t="str">
        <f ca="1">IF(Totals!$J397=$C$1, Totals!F397,"")</f>
        <v/>
      </c>
      <c r="F387" s="71">
        <f t="shared" ca="1" si="15"/>
        <v>0</v>
      </c>
      <c r="G387" s="71" t="str">
        <f ca="1">IF(Totals!$J397=$C$1, Totals!I397,"")</f>
        <v/>
      </c>
      <c r="H387" s="763" t="str">
        <f ca="1">IF(Totals!$J397=$C$1,Totals!J397,"")</f>
        <v/>
      </c>
      <c r="I387" s="764"/>
    </row>
    <row r="388" spans="1:9" ht="16.5" hidden="1" customHeight="1" x14ac:dyDescent="0.25">
      <c r="A388" s="147" t="str">
        <f t="shared" ca="1" si="14"/>
        <v>0</v>
      </c>
      <c r="B388" s="762" t="str">
        <f ca="1">IF(Totals!$J398=$C$1, Totals!B398,"")</f>
        <v/>
      </c>
      <c r="C388" s="71" t="str">
        <f ca="1">IF(Totals!$J398=$C$1, Totals!D398,"")</f>
        <v/>
      </c>
      <c r="D388" s="71" t="str">
        <f ca="1">IF(Totals!$J398=$C$1, Totals!E398,"")</f>
        <v/>
      </c>
      <c r="E388" s="71" t="str">
        <f ca="1">IF(Totals!$J398=$C$1, Totals!F398,"")</f>
        <v/>
      </c>
      <c r="F388" s="71">
        <f t="shared" ca="1" si="15"/>
        <v>0</v>
      </c>
      <c r="G388" s="71" t="str">
        <f ca="1">IF(Totals!$J398=$C$1, Totals!I398,"")</f>
        <v/>
      </c>
      <c r="H388" s="763" t="str">
        <f ca="1">IF(Totals!$J398=$C$1,Totals!J398,"")</f>
        <v/>
      </c>
      <c r="I388" s="764"/>
    </row>
    <row r="389" spans="1:9" ht="16.5" hidden="1" customHeight="1" x14ac:dyDescent="0.25">
      <c r="A389" s="147" t="str">
        <f t="shared" ca="1" si="14"/>
        <v>0</v>
      </c>
      <c r="B389" s="762" t="str">
        <f ca="1">IF(Totals!$J399=$C$1, Totals!B399,"")</f>
        <v/>
      </c>
      <c r="C389" s="71" t="str">
        <f ca="1">IF(Totals!$J399=$C$1, Totals!D399,"")</f>
        <v/>
      </c>
      <c r="D389" s="71" t="str">
        <f ca="1">IF(Totals!$J399=$C$1, Totals!E399,"")</f>
        <v/>
      </c>
      <c r="E389" s="71" t="str">
        <f ca="1">IF(Totals!$J399=$C$1, Totals!F399,"")</f>
        <v/>
      </c>
      <c r="F389" s="71">
        <f t="shared" ca="1" si="15"/>
        <v>0</v>
      </c>
      <c r="G389" s="71" t="str">
        <f ca="1">IF(Totals!$J399=$C$1, Totals!I399,"")</f>
        <v/>
      </c>
      <c r="H389" s="763" t="str">
        <f ca="1">IF(Totals!$J399=$C$1,Totals!J399,"")</f>
        <v/>
      </c>
      <c r="I389" s="765"/>
    </row>
    <row r="390" spans="1:9" ht="16.5" hidden="1" customHeight="1" x14ac:dyDescent="0.25">
      <c r="A390" s="147" t="str">
        <f t="shared" ca="1" si="14"/>
        <v>0</v>
      </c>
      <c r="B390" s="762" t="str">
        <f ca="1">IF(Totals!$J400=$C$1, Totals!B400,"")</f>
        <v/>
      </c>
      <c r="C390" s="71" t="str">
        <f ca="1">IF(Totals!$J400=$C$1, Totals!D400,"")</f>
        <v/>
      </c>
      <c r="D390" s="71" t="str">
        <f ca="1">IF(Totals!$J400=$C$1, Totals!E400,"")</f>
        <v/>
      </c>
      <c r="E390" s="71" t="str">
        <f ca="1">IF(Totals!$J400=$C$1, Totals!F400,"")</f>
        <v/>
      </c>
      <c r="F390" s="71">
        <f t="shared" ca="1" si="15"/>
        <v>0</v>
      </c>
      <c r="G390" s="71" t="str">
        <f ca="1">IF(Totals!$J400=$C$1, Totals!I400,"")</f>
        <v/>
      </c>
      <c r="H390" s="763" t="str">
        <f ca="1">IF(Totals!$J400=$C$1,Totals!J400,"")</f>
        <v/>
      </c>
      <c r="I390" s="765"/>
    </row>
    <row r="391" spans="1:9" ht="16.5" hidden="1" customHeight="1" x14ac:dyDescent="0.25">
      <c r="A391" s="147" t="str">
        <f t="shared" ca="1" si="14"/>
        <v>0</v>
      </c>
      <c r="B391" s="762" t="str">
        <f ca="1">IF(Totals!$J401=$C$1, Totals!B401,"")</f>
        <v/>
      </c>
      <c r="C391" s="71" t="str">
        <f ca="1">IF(Totals!$J401=$C$1, Totals!D401,"")</f>
        <v/>
      </c>
      <c r="D391" s="71" t="str">
        <f ca="1">IF(Totals!$J401=$C$1, Totals!E401,"")</f>
        <v/>
      </c>
      <c r="E391" s="71" t="str">
        <f ca="1">IF(Totals!$J401=$C$1, Totals!F401,"")</f>
        <v/>
      </c>
      <c r="F391" s="71">
        <f t="shared" ref="F391:F454" ca="1" si="16">PRODUCT(D391:E391)</f>
        <v>0</v>
      </c>
      <c r="G391" s="71" t="str">
        <f ca="1">IF(Totals!$J401=$C$1, Totals!I401,"")</f>
        <v/>
      </c>
      <c r="H391" s="763" t="str">
        <f ca="1">IF(Totals!$J401=$C$1,Totals!J401,"")</f>
        <v/>
      </c>
      <c r="I391" s="765"/>
    </row>
    <row r="392" spans="1:9" ht="16.5" hidden="1" customHeight="1" x14ac:dyDescent="0.25">
      <c r="A392" s="147" t="str">
        <f t="shared" ca="1" si="14"/>
        <v>0</v>
      </c>
      <c r="B392" s="762" t="str">
        <f ca="1">IF(Totals!$J402=$C$1, Totals!B402,"")</f>
        <v/>
      </c>
      <c r="C392" s="71" t="str">
        <f ca="1">IF(Totals!$J402=$C$1, Totals!D402,"")</f>
        <v/>
      </c>
      <c r="D392" s="71" t="str">
        <f ca="1">IF(Totals!$J402=$C$1, Totals!E402,"")</f>
        <v/>
      </c>
      <c r="E392" s="71" t="str">
        <f ca="1">IF(Totals!$J402=$C$1, Totals!F402,"")</f>
        <v/>
      </c>
      <c r="F392" s="71">
        <f t="shared" ca="1" si="16"/>
        <v>0</v>
      </c>
      <c r="G392" s="71" t="str">
        <f ca="1">IF(Totals!$J402=$C$1, Totals!I402,"")</f>
        <v/>
      </c>
      <c r="H392" s="763" t="str">
        <f ca="1">IF(Totals!$J402=$C$1,Totals!J402,"")</f>
        <v/>
      </c>
      <c r="I392" s="765"/>
    </row>
    <row r="393" spans="1:9" ht="16.5" hidden="1" customHeight="1" x14ac:dyDescent="0.25">
      <c r="A393" s="147" t="str">
        <f t="shared" ca="1" si="14"/>
        <v>0</v>
      </c>
      <c r="B393" s="762" t="str">
        <f ca="1">IF(Totals!$J403=$C$1, Totals!B403,"")</f>
        <v/>
      </c>
      <c r="C393" s="71" t="str">
        <f ca="1">IF(Totals!$J403=$C$1, Totals!D403,"")</f>
        <v/>
      </c>
      <c r="D393" s="71" t="str">
        <f ca="1">IF(Totals!$J403=$C$1, Totals!E403,"")</f>
        <v/>
      </c>
      <c r="E393" s="71" t="str">
        <f ca="1">IF(Totals!$J403=$C$1, Totals!F403,"")</f>
        <v/>
      </c>
      <c r="F393" s="71">
        <f t="shared" ca="1" si="16"/>
        <v>0</v>
      </c>
      <c r="G393" s="71" t="str">
        <f ca="1">IF(Totals!$J403=$C$1, Totals!I403,"")</f>
        <v/>
      </c>
      <c r="H393" s="763" t="str">
        <f ca="1">IF(Totals!$J403=$C$1,Totals!J403,"")</f>
        <v/>
      </c>
    </row>
    <row r="394" spans="1:9" ht="16.5" hidden="1" customHeight="1" x14ac:dyDescent="0.25">
      <c r="A394" s="147" t="str">
        <f t="shared" ca="1" si="14"/>
        <v>0</v>
      </c>
      <c r="B394" s="762" t="str">
        <f ca="1">IF(Totals!$J404=$C$1, Totals!B404,"")</f>
        <v/>
      </c>
      <c r="C394" s="71" t="str">
        <f ca="1">IF(Totals!$J404=$C$1, Totals!D404,"")</f>
        <v/>
      </c>
      <c r="D394" s="71" t="str">
        <f ca="1">IF(Totals!$J404=$C$1, Totals!E404,"")</f>
        <v/>
      </c>
      <c r="E394" s="71" t="str">
        <f ca="1">IF(Totals!$J404=$C$1, Totals!F404,"")</f>
        <v/>
      </c>
      <c r="F394" s="71">
        <f t="shared" ca="1" si="16"/>
        <v>0</v>
      </c>
      <c r="G394" s="71" t="str">
        <f ca="1">IF(Totals!$J404=$C$1, Totals!I404,"")</f>
        <v/>
      </c>
      <c r="H394" s="763" t="str">
        <f ca="1">IF(Totals!$J404=$C$1,Totals!J404,"")</f>
        <v/>
      </c>
    </row>
    <row r="395" spans="1:9" ht="16.5" hidden="1" customHeight="1" x14ac:dyDescent="0.25">
      <c r="A395" s="147" t="str">
        <f t="shared" ca="1" si="14"/>
        <v>0</v>
      </c>
      <c r="B395" s="762" t="str">
        <f ca="1">IF(Totals!$J405=$C$1, Totals!B405,"")</f>
        <v/>
      </c>
      <c r="C395" s="71" t="str">
        <f ca="1">IF(Totals!$J405=$C$1, Totals!D405,"")</f>
        <v/>
      </c>
      <c r="D395" s="71" t="str">
        <f ca="1">IF(Totals!$J405=$C$1, Totals!E405,"")</f>
        <v/>
      </c>
      <c r="E395" s="71" t="str">
        <f ca="1">IF(Totals!$J405=$C$1, Totals!F405,"")</f>
        <v/>
      </c>
      <c r="F395" s="71">
        <f t="shared" ca="1" si="16"/>
        <v>0</v>
      </c>
      <c r="G395" s="71" t="str">
        <f ca="1">IF(Totals!$J405=$C$1, Totals!I405,"")</f>
        <v/>
      </c>
      <c r="H395" s="763" t="str">
        <f ca="1">IF(Totals!$J405=$C$1,Totals!J405,"")</f>
        <v/>
      </c>
    </row>
    <row r="396" spans="1:9" ht="16.5" hidden="1" customHeight="1" x14ac:dyDescent="0.25">
      <c r="A396" s="147" t="str">
        <f t="shared" ca="1" si="14"/>
        <v>0</v>
      </c>
      <c r="B396" s="762" t="str">
        <f ca="1">IF(Totals!$J406=$C$1, Totals!B406,"")</f>
        <v/>
      </c>
      <c r="C396" s="71" t="str">
        <f ca="1">IF(Totals!$J406=$C$1, Totals!D406,"")</f>
        <v/>
      </c>
      <c r="D396" s="71" t="str">
        <f ca="1">IF(Totals!$J406=$C$1, Totals!E406,"")</f>
        <v/>
      </c>
      <c r="E396" s="71" t="str">
        <f ca="1">IF(Totals!$J406=$C$1, Totals!F406,"")</f>
        <v/>
      </c>
      <c r="F396" s="71">
        <f t="shared" ca="1" si="16"/>
        <v>0</v>
      </c>
      <c r="G396" s="71" t="str">
        <f ca="1">IF(Totals!$J406=$C$1, Totals!I406,"")</f>
        <v/>
      </c>
      <c r="H396" s="763" t="str">
        <f ca="1">IF(Totals!$J406=$C$1,Totals!J406,"")</f>
        <v/>
      </c>
    </row>
    <row r="397" spans="1:9" ht="16.5" hidden="1" customHeight="1" x14ac:dyDescent="0.25">
      <c r="A397" s="147" t="str">
        <f t="shared" ca="1" si="14"/>
        <v>0</v>
      </c>
      <c r="B397" s="762" t="str">
        <f ca="1">IF(Totals!$J407=$C$1, Totals!B407,"")</f>
        <v/>
      </c>
      <c r="C397" s="71" t="str">
        <f ca="1">IF(Totals!$J407=$C$1, Totals!D407,"")</f>
        <v/>
      </c>
      <c r="D397" s="71" t="str">
        <f ca="1">IF(Totals!$J407=$C$1, Totals!E407,"")</f>
        <v/>
      </c>
      <c r="E397" s="71" t="str">
        <f ca="1">IF(Totals!$J407=$C$1, Totals!F407,"")</f>
        <v/>
      </c>
      <c r="F397" s="71">
        <f t="shared" ca="1" si="16"/>
        <v>0</v>
      </c>
      <c r="G397" s="71" t="str">
        <f ca="1">IF(Totals!$J407=$C$1, Totals!I407,"")</f>
        <v/>
      </c>
      <c r="H397" s="763" t="str">
        <f ca="1">IF(Totals!$J407=$C$1,Totals!J407,"")</f>
        <v/>
      </c>
    </row>
    <row r="398" spans="1:9" ht="16.5" hidden="1" customHeight="1" x14ac:dyDescent="0.25">
      <c r="A398" s="147" t="str">
        <f t="shared" ca="1" si="14"/>
        <v>0</v>
      </c>
      <c r="B398" s="762" t="str">
        <f ca="1">IF(Totals!$J408=$C$1, Totals!B408,"")</f>
        <v/>
      </c>
      <c r="C398" s="71" t="str">
        <f ca="1">IF(Totals!$J408=$C$1, Totals!D408,"")</f>
        <v/>
      </c>
      <c r="D398" s="71" t="str">
        <f ca="1">IF(Totals!$J408=$C$1, Totals!E408,"")</f>
        <v/>
      </c>
      <c r="E398" s="71" t="str">
        <f ca="1">IF(Totals!$J408=$C$1, Totals!F408,"")</f>
        <v/>
      </c>
      <c r="F398" s="71">
        <f t="shared" ca="1" si="16"/>
        <v>0</v>
      </c>
      <c r="G398" s="71" t="str">
        <f ca="1">IF(Totals!$J408=$C$1, Totals!I408,"")</f>
        <v/>
      </c>
      <c r="H398" s="763" t="str">
        <f ca="1">IF(Totals!$J408=$C$1,Totals!J408,"")</f>
        <v/>
      </c>
    </row>
    <row r="399" spans="1:9" ht="16.5" hidden="1" customHeight="1" x14ac:dyDescent="0.25">
      <c r="A399" s="147" t="str">
        <f t="shared" ca="1" si="14"/>
        <v>0</v>
      </c>
      <c r="B399" s="762" t="str">
        <f ca="1">IF(Totals!$J409=$C$1, Totals!B409,"")</f>
        <v/>
      </c>
      <c r="C399" s="71" t="str">
        <f ca="1">IF(Totals!$J409=$C$1, Totals!D409,"")</f>
        <v/>
      </c>
      <c r="D399" s="71" t="str">
        <f ca="1">IF(Totals!$J409=$C$1, Totals!E409,"")</f>
        <v/>
      </c>
      <c r="E399" s="71" t="str">
        <f ca="1">IF(Totals!$J409=$C$1, Totals!F409,"")</f>
        <v/>
      </c>
      <c r="F399" s="71">
        <f t="shared" ca="1" si="16"/>
        <v>0</v>
      </c>
      <c r="G399" s="71" t="str">
        <f ca="1">IF(Totals!$J409=$C$1, Totals!I409,"")</f>
        <v/>
      </c>
      <c r="H399" s="763" t="str">
        <f ca="1">IF(Totals!$J409=$C$1,Totals!J409,"")</f>
        <v/>
      </c>
    </row>
    <row r="400" spans="1:9" ht="16.5" hidden="1" customHeight="1" x14ac:dyDescent="0.25">
      <c r="A400" s="147" t="str">
        <f t="shared" ca="1" si="14"/>
        <v>0</v>
      </c>
      <c r="B400" s="762" t="str">
        <f ca="1">IF(Totals!$J410=$C$1, Totals!B410,"")</f>
        <v/>
      </c>
      <c r="C400" s="71" t="str">
        <f ca="1">IF(Totals!$J410=$C$1, Totals!D410,"")</f>
        <v/>
      </c>
      <c r="D400" s="71" t="str">
        <f ca="1">IF(Totals!$J410=$C$1, Totals!E410,"")</f>
        <v/>
      </c>
      <c r="E400" s="71" t="str">
        <f ca="1">IF(Totals!$J410=$C$1, Totals!F410,"")</f>
        <v/>
      </c>
      <c r="F400" s="71">
        <f t="shared" ca="1" si="16"/>
        <v>0</v>
      </c>
      <c r="G400" s="71" t="str">
        <f ca="1">IF(Totals!$J410=$C$1, Totals!I410,"")</f>
        <v/>
      </c>
      <c r="H400" s="763" t="str">
        <f ca="1">IF(Totals!$J410=$C$1,Totals!J410,"")</f>
        <v/>
      </c>
    </row>
    <row r="401" spans="1:10" ht="16.5" hidden="1" customHeight="1" x14ac:dyDescent="0.25">
      <c r="A401" s="147" t="str">
        <f t="shared" ca="1" si="14"/>
        <v>0</v>
      </c>
      <c r="B401" s="762" t="str">
        <f ca="1">IF(Totals!$J411=$C$1, Totals!B411,"")</f>
        <v/>
      </c>
      <c r="C401" s="71" t="str">
        <f ca="1">IF(Totals!$J411=$C$1, Totals!D411,"")</f>
        <v/>
      </c>
      <c r="D401" s="71" t="str">
        <f ca="1">IF(Totals!$J411=$C$1, Totals!E411,"")</f>
        <v/>
      </c>
      <c r="E401" s="71" t="str">
        <f ca="1">IF(Totals!$J411=$C$1, Totals!F411,"")</f>
        <v/>
      </c>
      <c r="F401" s="71">
        <f t="shared" ca="1" si="16"/>
        <v>0</v>
      </c>
      <c r="G401" s="71" t="str">
        <f ca="1">IF(Totals!$J411=$C$1, Totals!I411,"")</f>
        <v/>
      </c>
      <c r="H401" s="763" t="str">
        <f ca="1">IF(Totals!$J411=$C$1,Totals!J411,"")</f>
        <v/>
      </c>
    </row>
    <row r="402" spans="1:10" ht="16.5" hidden="1" customHeight="1" x14ac:dyDescent="0.25">
      <c r="A402" s="147" t="str">
        <f t="shared" ca="1" si="14"/>
        <v>0</v>
      </c>
      <c r="B402" s="762" t="str">
        <f ca="1">IF(Totals!$J412=$C$1, Totals!B412,"")</f>
        <v/>
      </c>
      <c r="C402" s="71" t="str">
        <f ca="1">IF(Totals!$J412=$C$1, Totals!D412,"")</f>
        <v/>
      </c>
      <c r="D402" s="71" t="str">
        <f ca="1">IF(Totals!$J412=$C$1, Totals!E412,"")</f>
        <v/>
      </c>
      <c r="E402" s="71" t="str">
        <f ca="1">IF(Totals!$J412=$C$1, Totals!F412,"")</f>
        <v/>
      </c>
      <c r="F402" s="71">
        <f t="shared" ca="1" si="16"/>
        <v>0</v>
      </c>
      <c r="G402" s="71" t="str">
        <f ca="1">IF(Totals!$J412=$C$1, Totals!I412,"")</f>
        <v/>
      </c>
      <c r="H402" s="763" t="str">
        <f ca="1">IF(Totals!$J412=$C$1,Totals!J412,"")</f>
        <v/>
      </c>
    </row>
    <row r="403" spans="1:10" ht="16.5" hidden="1" customHeight="1" x14ac:dyDescent="0.25">
      <c r="A403" s="147" t="str">
        <f t="shared" ca="1" si="14"/>
        <v>0</v>
      </c>
      <c r="B403" s="762" t="str">
        <f ca="1">IF(Totals!$J413=$C$1, Totals!B413,"")</f>
        <v/>
      </c>
      <c r="C403" s="71" t="str">
        <f ca="1">IF(Totals!$J413=$C$1, Totals!D413,"")</f>
        <v/>
      </c>
      <c r="D403" s="71" t="str">
        <f ca="1">IF(Totals!$J413=$C$1, Totals!E413,"")</f>
        <v/>
      </c>
      <c r="E403" s="71" t="str">
        <f ca="1">IF(Totals!$J413=$C$1, Totals!F413,"")</f>
        <v/>
      </c>
      <c r="F403" s="71">
        <f t="shared" ca="1" si="16"/>
        <v>0</v>
      </c>
      <c r="G403" s="71" t="str">
        <f ca="1">IF(Totals!$J413=$C$1, Totals!I413,"")</f>
        <v/>
      </c>
      <c r="H403" s="763" t="str">
        <f ca="1">IF(Totals!$J413=$C$1,Totals!J413,"")</f>
        <v/>
      </c>
    </row>
    <row r="404" spans="1:10" ht="16.5" hidden="1" customHeight="1" x14ac:dyDescent="0.25">
      <c r="A404" s="147" t="str">
        <f t="shared" ca="1" si="14"/>
        <v>0</v>
      </c>
      <c r="B404" s="762" t="str">
        <f ca="1">IF(Totals!$J414=$C$1, Totals!B414,"")</f>
        <v/>
      </c>
      <c r="C404" s="71" t="str">
        <f ca="1">IF(Totals!$J414=$C$1, Totals!D414,"")</f>
        <v/>
      </c>
      <c r="D404" s="71" t="str">
        <f ca="1">IF(Totals!$J414=$C$1, Totals!E414,"")</f>
        <v/>
      </c>
      <c r="E404" s="71" t="str">
        <f ca="1">IF(Totals!$J414=$C$1, Totals!F414,"")</f>
        <v/>
      </c>
      <c r="F404" s="71">
        <f t="shared" ca="1" si="16"/>
        <v>0</v>
      </c>
      <c r="G404" s="71" t="str">
        <f ca="1">IF(Totals!$J414=$C$1, Totals!I414,"")</f>
        <v/>
      </c>
      <c r="H404" s="763" t="str">
        <f ca="1">IF(Totals!$J414=$C$1,Totals!J414,"")</f>
        <v/>
      </c>
      <c r="I404" s="75"/>
    </row>
    <row r="405" spans="1:10" ht="16.5" hidden="1" customHeight="1" x14ac:dyDescent="0.25">
      <c r="A405" s="147" t="str">
        <f t="shared" ca="1" si="14"/>
        <v>0</v>
      </c>
      <c r="B405" s="762" t="str">
        <f ca="1">IF(Totals!$J415=$C$1, Totals!B415,"")</f>
        <v/>
      </c>
      <c r="C405" s="71" t="str">
        <f ca="1">IF(Totals!$J415=$C$1, Totals!D415,"")</f>
        <v/>
      </c>
      <c r="D405" s="71" t="str">
        <f ca="1">IF(Totals!$J415=$C$1, Totals!E415,"")</f>
        <v/>
      </c>
      <c r="E405" s="71" t="str">
        <f ca="1">IF(Totals!$J415=$C$1, Totals!F415,"")</f>
        <v/>
      </c>
      <c r="F405" s="71">
        <f t="shared" ca="1" si="16"/>
        <v>0</v>
      </c>
      <c r="G405" s="71" t="str">
        <f ca="1">IF(Totals!$J415=$C$1, Totals!I415,"")</f>
        <v/>
      </c>
      <c r="H405" s="763" t="str">
        <f ca="1">IF(Totals!$J415=$C$1,Totals!J415,"")</f>
        <v/>
      </c>
      <c r="I405" s="75"/>
    </row>
    <row r="406" spans="1:10" ht="16.5" hidden="1" customHeight="1" x14ac:dyDescent="0.25">
      <c r="A406" s="147" t="str">
        <f t="shared" ca="1" si="14"/>
        <v>0</v>
      </c>
      <c r="B406" s="762" t="str">
        <f ca="1">IF(Totals!$J416=$C$1, Totals!B416,"")</f>
        <v/>
      </c>
      <c r="C406" s="71" t="str">
        <f ca="1">IF(Totals!$J416=$C$1, Totals!D416,"")</f>
        <v/>
      </c>
      <c r="D406" s="71" t="str">
        <f ca="1">IF(Totals!$J416=$C$1, Totals!E416,"")</f>
        <v/>
      </c>
      <c r="E406" s="71" t="str">
        <f ca="1">IF(Totals!$J416=$C$1, Totals!F416,"")</f>
        <v/>
      </c>
      <c r="F406" s="71">
        <f t="shared" ca="1" si="16"/>
        <v>0</v>
      </c>
      <c r="G406" s="71" t="str">
        <f ca="1">IF(Totals!$J416=$C$1, Totals!I416,"")</f>
        <v/>
      </c>
      <c r="H406" s="763" t="str">
        <f ca="1">IF(Totals!$J416=$C$1,Totals!J416,"")</f>
        <v/>
      </c>
      <c r="I406" s="75"/>
    </row>
    <row r="407" spans="1:10" ht="16.5" hidden="1" customHeight="1" x14ac:dyDescent="0.25">
      <c r="A407" s="147" t="str">
        <f t="shared" ca="1" si="14"/>
        <v>0</v>
      </c>
      <c r="B407" s="762" t="str">
        <f ca="1">IF(Totals!$J417=$C$1, Totals!B417,"")</f>
        <v/>
      </c>
      <c r="C407" s="71" t="str">
        <f ca="1">IF(Totals!$J417=$C$1, Totals!D417,"")</f>
        <v/>
      </c>
      <c r="D407" s="71" t="str">
        <f ca="1">IF(Totals!$J417=$C$1, Totals!E417,"")</f>
        <v/>
      </c>
      <c r="E407" s="71" t="str">
        <f ca="1">IF(Totals!$J417=$C$1, Totals!F417,"")</f>
        <v/>
      </c>
      <c r="F407" s="71">
        <f t="shared" ca="1" si="16"/>
        <v>0</v>
      </c>
      <c r="G407" s="71" t="str">
        <f ca="1">IF(Totals!$J417=$C$1, Totals!I417,"")</f>
        <v/>
      </c>
      <c r="H407" s="763" t="str">
        <f ca="1">IF(Totals!$J417=$C$1,Totals!J417,"")</f>
        <v/>
      </c>
    </row>
    <row r="408" spans="1:10" ht="16.5" hidden="1" customHeight="1" x14ac:dyDescent="0.25">
      <c r="A408" s="147" t="str">
        <f t="shared" ca="1" si="14"/>
        <v>0</v>
      </c>
      <c r="B408" s="762" t="str">
        <f ca="1">IF(Totals!$J418=$C$1, Totals!B418,"")</f>
        <v/>
      </c>
      <c r="C408" s="71" t="str">
        <f ca="1">IF(Totals!$J418=$C$1, Totals!D418,"")</f>
        <v/>
      </c>
      <c r="D408" s="71" t="str">
        <f ca="1">IF(Totals!$J418=$C$1, Totals!E418,"")</f>
        <v/>
      </c>
      <c r="E408" s="71" t="str">
        <f ca="1">IF(Totals!$J418=$C$1, Totals!F418,"")</f>
        <v/>
      </c>
      <c r="F408" s="71">
        <f t="shared" ca="1" si="16"/>
        <v>0</v>
      </c>
      <c r="G408" s="71" t="str">
        <f ca="1">IF(Totals!$J418=$C$1, Totals!I418,"")</f>
        <v/>
      </c>
      <c r="H408" s="763" t="str">
        <f ca="1">IF(Totals!$J418=$C$1,Totals!J418,"")</f>
        <v/>
      </c>
      <c r="I408" s="766"/>
      <c r="J408" s="27"/>
    </row>
    <row r="409" spans="1:10" ht="16.5" hidden="1" customHeight="1" x14ac:dyDescent="0.25">
      <c r="A409" s="147" t="str">
        <f t="shared" ca="1" si="14"/>
        <v>0</v>
      </c>
      <c r="B409" s="762" t="str">
        <f ca="1">IF(Totals!$J419=$C$1, Totals!B419,"")</f>
        <v/>
      </c>
      <c r="C409" s="71" t="str">
        <f ca="1">IF(Totals!$J419=$C$1, Totals!D419,"")</f>
        <v/>
      </c>
      <c r="D409" s="71" t="str">
        <f ca="1">IF(Totals!$J419=$C$1, Totals!E419,"")</f>
        <v/>
      </c>
      <c r="E409" s="71" t="str">
        <f ca="1">IF(Totals!$J419=$C$1, Totals!F419,"")</f>
        <v/>
      </c>
      <c r="F409" s="71">
        <f t="shared" ca="1" si="16"/>
        <v>0</v>
      </c>
      <c r="G409" s="71" t="str">
        <f ca="1">IF(Totals!$J419=$C$1, Totals!I419,"")</f>
        <v/>
      </c>
      <c r="H409" s="763" t="str">
        <f ca="1">IF(Totals!$J419=$C$1,Totals!J419,"")</f>
        <v/>
      </c>
    </row>
    <row r="410" spans="1:10" ht="16.5" hidden="1" customHeight="1" x14ac:dyDescent="0.25">
      <c r="A410" s="147" t="str">
        <f t="shared" ca="1" si="14"/>
        <v>0</v>
      </c>
      <c r="B410" s="762" t="str">
        <f ca="1">IF(Totals!$J420=$C$1, Totals!B420,"")</f>
        <v/>
      </c>
      <c r="C410" s="71" t="str">
        <f ca="1">IF(Totals!$J420=$C$1, Totals!D420,"")</f>
        <v/>
      </c>
      <c r="D410" s="71" t="str">
        <f ca="1">IF(Totals!$J420=$C$1, Totals!E420,"")</f>
        <v/>
      </c>
      <c r="E410" s="71" t="str">
        <f ca="1">IF(Totals!$J420=$C$1, Totals!F420,"")</f>
        <v/>
      </c>
      <c r="F410" s="71">
        <f t="shared" ca="1" si="16"/>
        <v>0</v>
      </c>
      <c r="G410" s="71" t="str">
        <f ca="1">IF(Totals!$J420=$C$1, Totals!I420,"")</f>
        <v/>
      </c>
      <c r="H410" s="763" t="str">
        <f ca="1">IF(Totals!$J420=$C$1,Totals!J420,"")</f>
        <v/>
      </c>
    </row>
    <row r="411" spans="1:10" ht="16.5" hidden="1" customHeight="1" x14ac:dyDescent="0.25">
      <c r="A411" s="147" t="str">
        <f t="shared" ca="1" si="14"/>
        <v>0</v>
      </c>
      <c r="B411" s="762" t="str">
        <f ca="1">IF(Totals!$J421=$C$1, Totals!B421,"")</f>
        <v/>
      </c>
      <c r="C411" s="71" t="str">
        <f ca="1">IF(Totals!$J421=$C$1, Totals!D421,"")</f>
        <v/>
      </c>
      <c r="D411" s="71" t="str">
        <f ca="1">IF(Totals!$J421=$C$1, Totals!E421,"")</f>
        <v/>
      </c>
      <c r="E411" s="71" t="str">
        <f ca="1">IF(Totals!$J421=$C$1, Totals!F421,"")</f>
        <v/>
      </c>
      <c r="F411" s="71">
        <f t="shared" ca="1" si="16"/>
        <v>0</v>
      </c>
      <c r="G411" s="71" t="str">
        <f ca="1">IF(Totals!$J421=$C$1, Totals!I421,"")</f>
        <v/>
      </c>
      <c r="H411" s="763" t="str">
        <f ca="1">IF(Totals!$J421=$C$1,Totals!J421,"")</f>
        <v/>
      </c>
    </row>
    <row r="412" spans="1:10" ht="16.5" hidden="1" customHeight="1" x14ac:dyDescent="0.25">
      <c r="A412" s="147" t="str">
        <f t="shared" ca="1" si="14"/>
        <v>0</v>
      </c>
      <c r="B412" s="762" t="str">
        <f ca="1">IF(Totals!$J422=$C$1, Totals!B422,"")</f>
        <v/>
      </c>
      <c r="C412" s="71" t="str">
        <f ca="1">IF(Totals!$J422=$C$1, Totals!D422,"")</f>
        <v/>
      </c>
      <c r="D412" s="71" t="str">
        <f ca="1">IF(Totals!$J422=$C$1, Totals!E422,"")</f>
        <v/>
      </c>
      <c r="E412" s="71" t="str">
        <f ca="1">IF(Totals!$J422=$C$1, Totals!F422,"")</f>
        <v/>
      </c>
      <c r="F412" s="71">
        <f t="shared" ca="1" si="16"/>
        <v>0</v>
      </c>
      <c r="G412" s="71" t="str">
        <f ca="1">IF(Totals!$J422=$C$1, Totals!I422,"")</f>
        <v/>
      </c>
      <c r="H412" s="763" t="str">
        <f ca="1">IF(Totals!$J422=$C$1,Totals!J422,"")</f>
        <v/>
      </c>
    </row>
    <row r="413" spans="1:10" ht="16.5" hidden="1" customHeight="1" x14ac:dyDescent="0.25">
      <c r="A413" s="147" t="str">
        <f t="shared" ca="1" si="14"/>
        <v>0</v>
      </c>
      <c r="B413" s="762" t="str">
        <f ca="1">IF(Totals!$J423=$C$1, Totals!B423,"")</f>
        <v/>
      </c>
      <c r="C413" s="71" t="str">
        <f ca="1">IF(Totals!$J423=$C$1, Totals!D423,"")</f>
        <v/>
      </c>
      <c r="D413" s="71" t="str">
        <f ca="1">IF(Totals!$J423=$C$1, Totals!E423,"")</f>
        <v/>
      </c>
      <c r="E413" s="71" t="str">
        <f ca="1">IF(Totals!$J423=$C$1, Totals!F423,"")</f>
        <v/>
      </c>
      <c r="F413" s="71">
        <f t="shared" ca="1" si="16"/>
        <v>0</v>
      </c>
      <c r="G413" s="71" t="str">
        <f ca="1">IF(Totals!$J423=$C$1, Totals!I423,"")</f>
        <v/>
      </c>
      <c r="H413" s="763" t="str">
        <f ca="1">IF(Totals!$J423=$C$1,Totals!J423,"")</f>
        <v/>
      </c>
    </row>
    <row r="414" spans="1:10" ht="16.5" hidden="1" customHeight="1" x14ac:dyDescent="0.25">
      <c r="A414" s="147" t="str">
        <f t="shared" ca="1" si="14"/>
        <v>0</v>
      </c>
      <c r="B414" s="762" t="str">
        <f ca="1">IF(Totals!$J424=$C$1, Totals!B424,"")</f>
        <v/>
      </c>
      <c r="C414" s="71" t="str">
        <f ca="1">IF(Totals!$J424=$C$1, Totals!D424,"")</f>
        <v/>
      </c>
      <c r="D414" s="71" t="str">
        <f ca="1">IF(Totals!$J424=$C$1, Totals!E424,"")</f>
        <v/>
      </c>
      <c r="E414" s="71" t="str">
        <f ca="1">IF(Totals!$J424=$C$1, Totals!F424,"")</f>
        <v/>
      </c>
      <c r="F414" s="71">
        <f t="shared" ca="1" si="16"/>
        <v>0</v>
      </c>
      <c r="G414" s="71" t="str">
        <f ca="1">IF(Totals!$J424=$C$1, Totals!I424,"")</f>
        <v/>
      </c>
      <c r="H414" s="763" t="str">
        <f ca="1">IF(Totals!$J424=$C$1,Totals!J424,"")</f>
        <v/>
      </c>
    </row>
    <row r="415" spans="1:10" ht="16.5" hidden="1" customHeight="1" x14ac:dyDescent="0.25">
      <c r="A415" s="147" t="str">
        <f t="shared" ca="1" si="14"/>
        <v>0</v>
      </c>
      <c r="B415" s="762" t="str">
        <f ca="1">IF(Totals!$J425=$C$1, Totals!B425,"")</f>
        <v/>
      </c>
      <c r="C415" s="71" t="str">
        <f ca="1">IF(Totals!$J425=$C$1, Totals!D425,"")</f>
        <v/>
      </c>
      <c r="D415" s="71" t="str">
        <f ca="1">IF(Totals!$J425=$C$1, Totals!E425,"")</f>
        <v/>
      </c>
      <c r="E415" s="71" t="str">
        <f ca="1">IF(Totals!$J425=$C$1, Totals!F425,"")</f>
        <v/>
      </c>
      <c r="F415" s="71">
        <f t="shared" ca="1" si="16"/>
        <v>0</v>
      </c>
      <c r="G415" s="71" t="str">
        <f ca="1">IF(Totals!$J425=$C$1, Totals!I425,"")</f>
        <v/>
      </c>
      <c r="H415" s="763" t="str">
        <f ca="1">IF(Totals!$J425=$C$1,Totals!J425,"")</f>
        <v/>
      </c>
    </row>
    <row r="416" spans="1:10" ht="16.5" hidden="1" customHeight="1" x14ac:dyDescent="0.25">
      <c r="A416" s="147" t="str">
        <f t="shared" ca="1" si="14"/>
        <v>0</v>
      </c>
      <c r="B416" s="762" t="str">
        <f ca="1">IF(Totals!$J426=$C$1, Totals!B426,"")</f>
        <v/>
      </c>
      <c r="C416" s="71" t="str">
        <f ca="1">IF(Totals!$J426=$C$1, Totals!D426,"")</f>
        <v/>
      </c>
      <c r="D416" s="71" t="str">
        <f ca="1">IF(Totals!$J426=$C$1, Totals!E426,"")</f>
        <v/>
      </c>
      <c r="E416" s="71" t="str">
        <f ca="1">IF(Totals!$J426=$C$1, Totals!F426,"")</f>
        <v/>
      </c>
      <c r="F416" s="71">
        <f t="shared" ca="1" si="16"/>
        <v>0</v>
      </c>
      <c r="G416" s="71" t="str">
        <f ca="1">IF(Totals!$J426=$C$1, Totals!I426,"")</f>
        <v/>
      </c>
      <c r="H416" s="763" t="str">
        <f ca="1">IF(Totals!$J426=$C$1,Totals!J426,"")</f>
        <v/>
      </c>
    </row>
    <row r="417" spans="1:8" ht="16.5" hidden="1" customHeight="1" x14ac:dyDescent="0.25">
      <c r="A417" s="147" t="str">
        <f t="shared" ca="1" si="14"/>
        <v>0</v>
      </c>
      <c r="B417" s="762" t="str">
        <f ca="1">IF(Totals!$J427=$C$1, Totals!B427,"")</f>
        <v/>
      </c>
      <c r="C417" s="71" t="str">
        <f ca="1">IF(Totals!$J427=$C$1, Totals!D427,"")</f>
        <v/>
      </c>
      <c r="D417" s="71" t="str">
        <f ca="1">IF(Totals!$J427=$C$1, Totals!E427,"")</f>
        <v/>
      </c>
      <c r="E417" s="71" t="str">
        <f ca="1">IF(Totals!$J427=$C$1, Totals!F427,"")</f>
        <v/>
      </c>
      <c r="F417" s="71">
        <f t="shared" ca="1" si="16"/>
        <v>0</v>
      </c>
      <c r="G417" s="71" t="str">
        <f ca="1">IF(Totals!$J427=$C$1, Totals!I427,"")</f>
        <v/>
      </c>
      <c r="H417" s="763" t="str">
        <f ca="1">IF(Totals!$J427=$C$1,Totals!J427,"")</f>
        <v/>
      </c>
    </row>
    <row r="418" spans="1:8" ht="16.5" hidden="1" customHeight="1" x14ac:dyDescent="0.25">
      <c r="A418" s="147" t="str">
        <f t="shared" ca="1" si="14"/>
        <v>0</v>
      </c>
      <c r="B418" s="762" t="str">
        <f ca="1">IF(Totals!$J428=$C$1, Totals!B428,"")</f>
        <v/>
      </c>
      <c r="C418" s="71" t="str">
        <f ca="1">IF(Totals!$J428=$C$1, Totals!D428,"")</f>
        <v/>
      </c>
      <c r="D418" s="71" t="str">
        <f ca="1">IF(Totals!$J428=$C$1, Totals!E428,"")</f>
        <v/>
      </c>
      <c r="E418" s="71" t="str">
        <f ca="1">IF(Totals!$J428=$C$1, Totals!F428,"")</f>
        <v/>
      </c>
      <c r="F418" s="71">
        <f t="shared" ca="1" si="16"/>
        <v>0</v>
      </c>
      <c r="G418" s="71" t="str">
        <f ca="1">IF(Totals!$J428=$C$1, Totals!I428,"")</f>
        <v/>
      </c>
      <c r="H418" s="763" t="str">
        <f ca="1">IF(Totals!$J428=$C$1,Totals!J428,"")</f>
        <v/>
      </c>
    </row>
    <row r="419" spans="1:8" ht="16.5" hidden="1" customHeight="1" x14ac:dyDescent="0.25">
      <c r="A419" s="147" t="str">
        <f t="shared" ca="1" si="14"/>
        <v>0</v>
      </c>
      <c r="B419" s="762" t="str">
        <f ca="1">IF(Totals!$J429=$C$1, Totals!B429,"")</f>
        <v/>
      </c>
      <c r="C419" s="71" t="str">
        <f ca="1">IF(Totals!$J429=$C$1, Totals!D429,"")</f>
        <v/>
      </c>
      <c r="D419" s="71" t="str">
        <f ca="1">IF(Totals!$J429=$C$1, Totals!E429,"")</f>
        <v/>
      </c>
      <c r="E419" s="71" t="str">
        <f ca="1">IF(Totals!$J429=$C$1, Totals!F429,"")</f>
        <v/>
      </c>
      <c r="F419" s="71">
        <f t="shared" ca="1" si="16"/>
        <v>0</v>
      </c>
      <c r="G419" s="71" t="str">
        <f ca="1">IF(Totals!$J429=$C$1, Totals!I429,"")</f>
        <v/>
      </c>
      <c r="H419" s="763" t="str">
        <f ca="1">IF(Totals!$J429=$C$1,Totals!J429,"")</f>
        <v/>
      </c>
    </row>
    <row r="420" spans="1:8" ht="16.5" hidden="1" customHeight="1" x14ac:dyDescent="0.25">
      <c r="A420" s="147" t="str">
        <f t="shared" ca="1" si="14"/>
        <v>0</v>
      </c>
      <c r="B420" s="762" t="str">
        <f ca="1">IF(Totals!$J430=$C$1, Totals!B430,"")</f>
        <v/>
      </c>
      <c r="C420" s="71" t="str">
        <f ca="1">IF(Totals!$J430=$C$1, Totals!D430,"")</f>
        <v/>
      </c>
      <c r="D420" s="71" t="str">
        <f ca="1">IF(Totals!$J430=$C$1, Totals!E430,"")</f>
        <v/>
      </c>
      <c r="E420" s="71" t="str">
        <f ca="1">IF(Totals!$J430=$C$1, Totals!F430,"")</f>
        <v/>
      </c>
      <c r="F420" s="71">
        <f t="shared" ca="1" si="16"/>
        <v>0</v>
      </c>
      <c r="G420" s="71" t="str">
        <f ca="1">IF(Totals!$J430=$C$1, Totals!I430,"")</f>
        <v/>
      </c>
      <c r="H420" s="763" t="str">
        <f ca="1">IF(Totals!$J430=$C$1,Totals!J430,"")</f>
        <v/>
      </c>
    </row>
    <row r="421" spans="1:8" ht="16.5" hidden="1" customHeight="1" x14ac:dyDescent="0.25">
      <c r="A421" s="147" t="str">
        <f t="shared" ca="1" si="14"/>
        <v>0</v>
      </c>
      <c r="B421" s="762" t="str">
        <f ca="1">IF(Totals!$J431=$C$1, Totals!B431,"")</f>
        <v/>
      </c>
      <c r="C421" s="71" t="str">
        <f ca="1">IF(Totals!$J431=$C$1, Totals!D431,"")</f>
        <v/>
      </c>
      <c r="D421" s="71" t="str">
        <f ca="1">IF(Totals!$J431=$C$1, Totals!E431,"")</f>
        <v/>
      </c>
      <c r="E421" s="71" t="str">
        <f ca="1">IF(Totals!$J431=$C$1, Totals!F431,"")</f>
        <v/>
      </c>
      <c r="F421" s="71">
        <f t="shared" ca="1" si="16"/>
        <v>0</v>
      </c>
      <c r="G421" s="71" t="str">
        <f ca="1">IF(Totals!$J431=$C$1, Totals!I431,"")</f>
        <v/>
      </c>
      <c r="H421" s="763" t="str">
        <f ca="1">IF(Totals!$J431=$C$1,Totals!J431,"")</f>
        <v/>
      </c>
    </row>
    <row r="422" spans="1:8" ht="16.5" hidden="1" customHeight="1" x14ac:dyDescent="0.25">
      <c r="A422" s="147" t="str">
        <f t="shared" ca="1" si="14"/>
        <v>0</v>
      </c>
      <c r="B422" s="762" t="str">
        <f ca="1">IF(Totals!$J432=$C$1, Totals!B432,"")</f>
        <v/>
      </c>
      <c r="C422" s="71" t="str">
        <f ca="1">IF(Totals!$J432=$C$1, Totals!D432,"")</f>
        <v/>
      </c>
      <c r="D422" s="71" t="str">
        <f ca="1">IF(Totals!$J432=$C$1, Totals!E432,"")</f>
        <v/>
      </c>
      <c r="E422" s="71" t="str">
        <f ca="1">IF(Totals!$J432=$C$1, Totals!F432,"")</f>
        <v/>
      </c>
      <c r="F422" s="71">
        <f t="shared" ca="1" si="16"/>
        <v>0</v>
      </c>
      <c r="G422" s="71" t="str">
        <f ca="1">IF(Totals!$J432=$C$1, Totals!I432,"")</f>
        <v/>
      </c>
      <c r="H422" s="763" t="str">
        <f ca="1">IF(Totals!$J432=$C$1,Totals!J432,"")</f>
        <v/>
      </c>
    </row>
    <row r="423" spans="1:8" ht="16.5" hidden="1" customHeight="1" x14ac:dyDescent="0.25">
      <c r="A423" s="147" t="str">
        <f t="shared" ca="1" si="14"/>
        <v>0</v>
      </c>
      <c r="B423" s="762" t="str">
        <f ca="1">IF(Totals!$J433=$C$1, Totals!B433,"")</f>
        <v/>
      </c>
      <c r="C423" s="71" t="str">
        <f ca="1">IF(Totals!$J433=$C$1, Totals!D433,"")</f>
        <v/>
      </c>
      <c r="D423" s="71" t="str">
        <f ca="1">IF(Totals!$J433=$C$1, Totals!E433,"")</f>
        <v/>
      </c>
      <c r="E423" s="71" t="str">
        <f ca="1">IF(Totals!$J433=$C$1, Totals!F433,"")</f>
        <v/>
      </c>
      <c r="F423" s="71">
        <f t="shared" ca="1" si="16"/>
        <v>0</v>
      </c>
      <c r="G423" s="71" t="str">
        <f ca="1">IF(Totals!$J433=$C$1, Totals!I433,"")</f>
        <v/>
      </c>
      <c r="H423" s="763" t="str">
        <f ca="1">IF(Totals!$J433=$C$1,Totals!J433,"")</f>
        <v/>
      </c>
    </row>
    <row r="424" spans="1:8" ht="16.5" hidden="1" customHeight="1" x14ac:dyDescent="0.25">
      <c r="A424" s="147" t="str">
        <f t="shared" ca="1" si="14"/>
        <v>0</v>
      </c>
      <c r="B424" s="762" t="str">
        <f ca="1">IF(Totals!$J434=$C$1, Totals!B434,"")</f>
        <v/>
      </c>
      <c r="C424" s="71" t="str">
        <f ca="1">IF(Totals!$J434=$C$1, Totals!D434,"")</f>
        <v/>
      </c>
      <c r="D424" s="71" t="str">
        <f ca="1">IF(Totals!$J434=$C$1, Totals!E434,"")</f>
        <v/>
      </c>
      <c r="E424" s="71" t="str">
        <f ca="1">IF(Totals!$J434=$C$1, Totals!F434,"")</f>
        <v/>
      </c>
      <c r="F424" s="71">
        <f t="shared" ca="1" si="16"/>
        <v>0</v>
      </c>
      <c r="G424" s="71" t="str">
        <f ca="1">IF(Totals!$J434=$C$1, Totals!I434,"")</f>
        <v/>
      </c>
      <c r="H424" s="763" t="str">
        <f ca="1">IF(Totals!$J434=$C$1,Totals!J434,"")</f>
        <v/>
      </c>
    </row>
    <row r="425" spans="1:8" ht="16.5" hidden="1" customHeight="1" x14ac:dyDescent="0.25">
      <c r="A425" s="147" t="str">
        <f t="shared" ca="1" si="14"/>
        <v>0</v>
      </c>
      <c r="B425" s="762" t="str">
        <f ca="1">IF(Totals!$J435=$C$1, Totals!B435,"")</f>
        <v/>
      </c>
      <c r="C425" s="71" t="str">
        <f ca="1">IF(Totals!$J435=$C$1, Totals!D435,"")</f>
        <v/>
      </c>
      <c r="D425" s="71" t="str">
        <f ca="1">IF(Totals!$J435=$C$1, Totals!E435,"")</f>
        <v/>
      </c>
      <c r="E425" s="71" t="str">
        <f ca="1">IF(Totals!$J435=$C$1, Totals!F435,"")</f>
        <v/>
      </c>
      <c r="F425" s="71">
        <f t="shared" ca="1" si="16"/>
        <v>0</v>
      </c>
      <c r="G425" s="71" t="str">
        <f ca="1">IF(Totals!$J435=$C$1, Totals!I435,"")</f>
        <v/>
      </c>
      <c r="H425" s="763" t="str">
        <f ca="1">IF(Totals!$J435=$C$1,Totals!J435,"")</f>
        <v/>
      </c>
    </row>
    <row r="426" spans="1:8" ht="16.5" hidden="1" customHeight="1" x14ac:dyDescent="0.25">
      <c r="A426" s="147" t="str">
        <f t="shared" ca="1" si="14"/>
        <v>0</v>
      </c>
      <c r="B426" s="762" t="str">
        <f ca="1">IF(Totals!$J436=$C$1, Totals!B436,"")</f>
        <v/>
      </c>
      <c r="C426" s="71" t="str">
        <f ca="1">IF(Totals!$J436=$C$1, Totals!D436,"")</f>
        <v/>
      </c>
      <c r="D426" s="71" t="str">
        <f ca="1">IF(Totals!$J436=$C$1, Totals!E436,"")</f>
        <v/>
      </c>
      <c r="E426" s="71" t="str">
        <f ca="1">IF(Totals!$J436=$C$1, Totals!F436,"")</f>
        <v/>
      </c>
      <c r="F426" s="71">
        <f t="shared" ca="1" si="16"/>
        <v>0</v>
      </c>
      <c r="G426" s="71" t="str">
        <f ca="1">IF(Totals!$J436=$C$1, Totals!I436,"")</f>
        <v/>
      </c>
      <c r="H426" s="763" t="str">
        <f ca="1">IF(Totals!$J436=$C$1,Totals!J436,"")</f>
        <v/>
      </c>
    </row>
    <row r="427" spans="1:8" ht="16.5" hidden="1" customHeight="1" x14ac:dyDescent="0.25">
      <c r="A427" s="147" t="str">
        <f t="shared" ca="1" si="14"/>
        <v>0</v>
      </c>
      <c r="B427" s="762" t="str">
        <f ca="1">IF(Totals!$J437=$C$1, Totals!B437,"")</f>
        <v/>
      </c>
      <c r="C427" s="71" t="str">
        <f ca="1">IF(Totals!$J437=$C$1, Totals!D437,"")</f>
        <v/>
      </c>
      <c r="D427" s="71" t="str">
        <f ca="1">IF(Totals!$J437=$C$1, Totals!E437,"")</f>
        <v/>
      </c>
      <c r="E427" s="71" t="str">
        <f ca="1">IF(Totals!$J437=$C$1, Totals!F437,"")</f>
        <v/>
      </c>
      <c r="F427" s="71">
        <f t="shared" ca="1" si="16"/>
        <v>0</v>
      </c>
      <c r="G427" s="71" t="str">
        <f ca="1">IF(Totals!$J437=$C$1, Totals!I437,"")</f>
        <v/>
      </c>
      <c r="H427" s="763" t="str">
        <f ca="1">IF(Totals!$J437=$C$1,Totals!J437,"")</f>
        <v/>
      </c>
    </row>
    <row r="428" spans="1:8" ht="16.5" hidden="1" customHeight="1" x14ac:dyDescent="0.25">
      <c r="A428" s="147" t="str">
        <f t="shared" ca="1" si="14"/>
        <v>0</v>
      </c>
      <c r="B428" s="762" t="str">
        <f ca="1">IF(Totals!$J438=$C$1, Totals!B438,"")</f>
        <v/>
      </c>
      <c r="C428" s="71" t="str">
        <f ca="1">IF(Totals!$J438=$C$1, Totals!D438,"")</f>
        <v/>
      </c>
      <c r="D428" s="71" t="str">
        <f ca="1">IF(Totals!$J438=$C$1, Totals!E438,"")</f>
        <v/>
      </c>
      <c r="E428" s="71" t="str">
        <f ca="1">IF(Totals!$J438=$C$1, Totals!F438,"")</f>
        <v/>
      </c>
      <c r="F428" s="71">
        <f t="shared" ca="1" si="16"/>
        <v>0</v>
      </c>
      <c r="G428" s="71" t="str">
        <f ca="1">IF(Totals!$J438=$C$1, Totals!I438,"")</f>
        <v/>
      </c>
      <c r="H428" s="763" t="str">
        <f ca="1">IF(Totals!$J438=$C$1,Totals!J438,"")</f>
        <v/>
      </c>
    </row>
    <row r="429" spans="1:8" ht="16.5" hidden="1" customHeight="1" x14ac:dyDescent="0.25">
      <c r="A429" s="147" t="str">
        <f t="shared" ca="1" si="14"/>
        <v>0</v>
      </c>
      <c r="B429" s="762" t="str">
        <f ca="1">IF(Totals!$J439=$C$1, Totals!B439,"")</f>
        <v/>
      </c>
      <c r="C429" s="71" t="str">
        <f ca="1">IF(Totals!$J439=$C$1, Totals!D439,"")</f>
        <v/>
      </c>
      <c r="D429" s="71" t="str">
        <f ca="1">IF(Totals!$J439=$C$1, Totals!E439,"")</f>
        <v/>
      </c>
      <c r="E429" s="71" t="str">
        <f ca="1">IF(Totals!$J439=$C$1, Totals!F439,"")</f>
        <v/>
      </c>
      <c r="F429" s="71">
        <f t="shared" ca="1" si="16"/>
        <v>0</v>
      </c>
      <c r="G429" s="71" t="str">
        <f ca="1">IF(Totals!$J439=$C$1, Totals!I439,"")</f>
        <v/>
      </c>
      <c r="H429" s="763" t="str">
        <f ca="1">IF(Totals!$J439=$C$1,Totals!J439,"")</f>
        <v/>
      </c>
    </row>
    <row r="430" spans="1:8" ht="16.5" hidden="1" customHeight="1" x14ac:dyDescent="0.25">
      <c r="A430" s="147" t="str">
        <f t="shared" ca="1" si="14"/>
        <v>0</v>
      </c>
      <c r="B430" s="762" t="str">
        <f ca="1">IF(Totals!$J440=$C$1, Totals!B440,"")</f>
        <v/>
      </c>
      <c r="C430" s="71" t="str">
        <f ca="1">IF(Totals!$J440=$C$1, Totals!D440,"")</f>
        <v/>
      </c>
      <c r="D430" s="71" t="str">
        <f ca="1">IF(Totals!$J440=$C$1, Totals!E440,"")</f>
        <v/>
      </c>
      <c r="E430" s="71" t="str">
        <f ca="1">IF(Totals!$J440=$C$1, Totals!F440,"")</f>
        <v/>
      </c>
      <c r="F430" s="71">
        <f t="shared" ca="1" si="16"/>
        <v>0</v>
      </c>
      <c r="G430" s="71" t="str">
        <f ca="1">IF(Totals!$J440=$C$1, Totals!I440,"")</f>
        <v/>
      </c>
      <c r="H430" s="763" t="str">
        <f ca="1">IF(Totals!$J440=$C$1,Totals!J440,"")</f>
        <v/>
      </c>
    </row>
    <row r="431" spans="1:8" ht="16.5" hidden="1" customHeight="1" x14ac:dyDescent="0.25">
      <c r="A431" s="147" t="str">
        <f t="shared" ca="1" si="14"/>
        <v>0</v>
      </c>
      <c r="B431" s="762" t="str">
        <f ca="1">IF(Totals!$J441=$C$1, Totals!B441,"")</f>
        <v/>
      </c>
      <c r="C431" s="71" t="str">
        <f ca="1">IF(Totals!$J441=$C$1, Totals!D441,"")</f>
        <v/>
      </c>
      <c r="D431" s="71" t="str">
        <f ca="1">IF(Totals!$J441=$C$1, Totals!E441,"")</f>
        <v/>
      </c>
      <c r="E431" s="71" t="str">
        <f ca="1">IF(Totals!$J441=$C$1, Totals!F441,"")</f>
        <v/>
      </c>
      <c r="F431" s="71">
        <f t="shared" ca="1" si="16"/>
        <v>0</v>
      </c>
      <c r="G431" s="71" t="str">
        <f ca="1">IF(Totals!$J441=$C$1, Totals!I441,"")</f>
        <v/>
      </c>
      <c r="H431" s="763" t="str">
        <f ca="1">IF(Totals!$J441=$C$1,Totals!J441,"")</f>
        <v/>
      </c>
    </row>
    <row r="432" spans="1:8" ht="16.5" hidden="1" customHeight="1" x14ac:dyDescent="0.25">
      <c r="A432" s="147" t="str">
        <f t="shared" ca="1" si="14"/>
        <v>0</v>
      </c>
      <c r="B432" s="762" t="str">
        <f ca="1">IF(Totals!$J442=$C$1, Totals!B442,"")</f>
        <v/>
      </c>
      <c r="C432" s="71" t="str">
        <f ca="1">IF(Totals!$J442=$C$1, Totals!D442,"")</f>
        <v/>
      </c>
      <c r="D432" s="71" t="str">
        <f ca="1">IF(Totals!$J442=$C$1, Totals!E442,"")</f>
        <v/>
      </c>
      <c r="E432" s="71" t="str">
        <f ca="1">IF(Totals!$J442=$C$1, Totals!F442,"")</f>
        <v/>
      </c>
      <c r="F432" s="71">
        <f t="shared" ca="1" si="16"/>
        <v>0</v>
      </c>
      <c r="G432" s="71" t="str">
        <f ca="1">IF(Totals!$J442=$C$1, Totals!I442,"")</f>
        <v/>
      </c>
      <c r="H432" s="763" t="str">
        <f ca="1">IF(Totals!$J442=$C$1,Totals!J442,"")</f>
        <v/>
      </c>
    </row>
    <row r="433" spans="1:8" ht="16.5" hidden="1" customHeight="1" x14ac:dyDescent="0.25">
      <c r="A433" s="147" t="str">
        <f t="shared" ca="1" si="14"/>
        <v>0</v>
      </c>
      <c r="B433" s="762" t="str">
        <f ca="1">IF(Totals!$J443=$C$1, Totals!B443,"")</f>
        <v/>
      </c>
      <c r="C433" s="71" t="str">
        <f ca="1">IF(Totals!$J443=$C$1, Totals!D443,"")</f>
        <v/>
      </c>
      <c r="D433" s="71" t="str">
        <f ca="1">IF(Totals!$J443=$C$1, Totals!E443,"")</f>
        <v/>
      </c>
      <c r="E433" s="71" t="str">
        <f ca="1">IF(Totals!$J443=$C$1, Totals!F443,"")</f>
        <v/>
      </c>
      <c r="F433" s="71">
        <f t="shared" ca="1" si="16"/>
        <v>0</v>
      </c>
      <c r="G433" s="71" t="str">
        <f ca="1">IF(Totals!$J443=$C$1, Totals!I443,"")</f>
        <v/>
      </c>
      <c r="H433" s="763" t="str">
        <f ca="1">IF(Totals!$J443=$C$1,Totals!J443,"")</f>
        <v/>
      </c>
    </row>
    <row r="434" spans="1:8" ht="16.5" hidden="1" customHeight="1" x14ac:dyDescent="0.25">
      <c r="A434" s="147" t="str">
        <f t="shared" ca="1" si="14"/>
        <v>0</v>
      </c>
      <c r="B434" s="762" t="str">
        <f ca="1">IF(Totals!$J444=$C$1, Totals!B444,"")</f>
        <v/>
      </c>
      <c r="C434" s="71" t="str">
        <f ca="1">IF(Totals!$J444=$C$1, Totals!D444,"")</f>
        <v/>
      </c>
      <c r="D434" s="71" t="str">
        <f ca="1">IF(Totals!$J444=$C$1, Totals!E444,"")</f>
        <v/>
      </c>
      <c r="E434" s="71" t="str">
        <f ca="1">IF(Totals!$J444=$C$1, Totals!F444,"")</f>
        <v/>
      </c>
      <c r="F434" s="71">
        <f t="shared" ca="1" si="16"/>
        <v>0</v>
      </c>
      <c r="G434" s="71" t="str">
        <f ca="1">IF(Totals!$J444=$C$1, Totals!I444,"")</f>
        <v/>
      </c>
      <c r="H434" s="763" t="str">
        <f ca="1">IF(Totals!$J444=$C$1,Totals!J444,"")</f>
        <v/>
      </c>
    </row>
    <row r="435" spans="1:8" ht="16.5" hidden="1" customHeight="1" x14ac:dyDescent="0.25">
      <c r="A435" s="147" t="str">
        <f t="shared" ca="1" si="14"/>
        <v>0</v>
      </c>
      <c r="B435" s="762" t="str">
        <f ca="1">IF(Totals!$J445=$C$1, Totals!B445,"")</f>
        <v/>
      </c>
      <c r="C435" s="71" t="str">
        <f ca="1">IF(Totals!$J445=$C$1, Totals!D445,"")</f>
        <v/>
      </c>
      <c r="D435" s="71" t="str">
        <f ca="1">IF(Totals!$J445=$C$1, Totals!E445,"")</f>
        <v/>
      </c>
      <c r="E435" s="71" t="str">
        <f ca="1">IF(Totals!$J445=$C$1, Totals!F445,"")</f>
        <v/>
      </c>
      <c r="F435" s="71">
        <f t="shared" ca="1" si="16"/>
        <v>0</v>
      </c>
      <c r="G435" s="71" t="str">
        <f ca="1">IF(Totals!$J445=$C$1, Totals!I445,"")</f>
        <v/>
      </c>
      <c r="H435" s="763" t="str">
        <f ca="1">IF(Totals!$J445=$C$1,Totals!J445,"")</f>
        <v/>
      </c>
    </row>
    <row r="436" spans="1:8" ht="16.5" hidden="1" customHeight="1" x14ac:dyDescent="0.25">
      <c r="A436" s="147" t="str">
        <f t="shared" ca="1" si="14"/>
        <v>0</v>
      </c>
      <c r="B436" s="762" t="str">
        <f ca="1">IF(Totals!$J446=$C$1, Totals!B446,"")</f>
        <v/>
      </c>
      <c r="C436" s="71" t="str">
        <f ca="1">IF(Totals!$J446=$C$1, Totals!D446,"")</f>
        <v/>
      </c>
      <c r="D436" s="71" t="str">
        <f ca="1">IF(Totals!$J446=$C$1, Totals!E446,"")</f>
        <v/>
      </c>
      <c r="E436" s="71" t="str">
        <f ca="1">IF(Totals!$J446=$C$1, Totals!F446,"")</f>
        <v/>
      </c>
      <c r="F436" s="71">
        <f t="shared" ca="1" si="16"/>
        <v>0</v>
      </c>
      <c r="G436" s="71" t="str">
        <f ca="1">IF(Totals!$J446=$C$1, Totals!I446,"")</f>
        <v/>
      </c>
      <c r="H436" s="763" t="str">
        <f ca="1">IF(Totals!$J446=$C$1,Totals!J446,"")</f>
        <v/>
      </c>
    </row>
    <row r="437" spans="1:8" ht="16.5" hidden="1" customHeight="1" x14ac:dyDescent="0.25">
      <c r="A437" s="147" t="str">
        <f t="shared" ca="1" si="14"/>
        <v>0</v>
      </c>
      <c r="B437" s="762" t="str">
        <f ca="1">IF(Totals!$J447=$C$1, Totals!B447,"")</f>
        <v/>
      </c>
      <c r="C437" s="71" t="str">
        <f ca="1">IF(Totals!$J447=$C$1, Totals!D447,"")</f>
        <v/>
      </c>
      <c r="D437" s="71" t="str">
        <f ca="1">IF(Totals!$J447=$C$1, Totals!E447,"")</f>
        <v/>
      </c>
      <c r="E437" s="71" t="str">
        <f ca="1">IF(Totals!$J447=$C$1, Totals!F447,"")</f>
        <v/>
      </c>
      <c r="F437" s="71">
        <f t="shared" ca="1" si="16"/>
        <v>0</v>
      </c>
      <c r="G437" s="71" t="str">
        <f ca="1">IF(Totals!$J447=$C$1, Totals!I447,"")</f>
        <v/>
      </c>
      <c r="H437" s="763" t="str">
        <f ca="1">IF(Totals!$J447=$C$1,Totals!J447,"")</f>
        <v/>
      </c>
    </row>
    <row r="438" spans="1:8" ht="16.5" hidden="1" customHeight="1" x14ac:dyDescent="0.25">
      <c r="A438" s="147" t="str">
        <f t="shared" ca="1" si="14"/>
        <v>0</v>
      </c>
      <c r="B438" s="762" t="str">
        <f ca="1">IF(Totals!$J448=$C$1, Totals!B448,"")</f>
        <v/>
      </c>
      <c r="C438" s="71" t="str">
        <f ca="1">IF(Totals!$J448=$C$1, Totals!D448,"")</f>
        <v/>
      </c>
      <c r="D438" s="71" t="str">
        <f ca="1">IF(Totals!$J448=$C$1, Totals!E448,"")</f>
        <v/>
      </c>
      <c r="E438" s="71" t="str">
        <f ca="1">IF(Totals!$J448=$C$1, Totals!F448,"")</f>
        <v/>
      </c>
      <c r="F438" s="71">
        <f t="shared" ca="1" si="16"/>
        <v>0</v>
      </c>
      <c r="G438" s="71" t="str">
        <f ca="1">IF(Totals!$J448=$C$1, Totals!I448,"")</f>
        <v/>
      </c>
      <c r="H438" s="763" t="str">
        <f ca="1">IF(Totals!$J448=$C$1,Totals!J448,"")</f>
        <v/>
      </c>
    </row>
    <row r="439" spans="1:8" ht="16.5" hidden="1" customHeight="1" x14ac:dyDescent="0.25">
      <c r="A439" s="147" t="str">
        <f t="shared" ca="1" si="14"/>
        <v>0</v>
      </c>
      <c r="B439" s="762" t="str">
        <f ca="1">IF(Totals!$J449=$C$1, Totals!B449,"")</f>
        <v/>
      </c>
      <c r="C439" s="71" t="str">
        <f ca="1">IF(Totals!$J449=$C$1, Totals!D449,"")</f>
        <v/>
      </c>
      <c r="D439" s="71" t="str">
        <f ca="1">IF(Totals!$J449=$C$1, Totals!E449,"")</f>
        <v/>
      </c>
      <c r="E439" s="71" t="str">
        <f ca="1">IF(Totals!$J449=$C$1, Totals!F449,"")</f>
        <v/>
      </c>
      <c r="F439" s="71">
        <f t="shared" ca="1" si="16"/>
        <v>0</v>
      </c>
      <c r="G439" s="71" t="str">
        <f ca="1">IF(Totals!$J449=$C$1, Totals!I449,"")</f>
        <v/>
      </c>
      <c r="H439" s="763" t="str">
        <f ca="1">IF(Totals!$J449=$C$1,Totals!J449,"")</f>
        <v/>
      </c>
    </row>
    <row r="440" spans="1:8" ht="16.5" hidden="1" customHeight="1" x14ac:dyDescent="0.25">
      <c r="A440" s="147" t="str">
        <f t="shared" ca="1" si="14"/>
        <v>0</v>
      </c>
      <c r="B440" s="762" t="str">
        <f ca="1">IF(Totals!$J450=$C$1, Totals!B450,"")</f>
        <v/>
      </c>
      <c r="C440" s="71" t="str">
        <f ca="1">IF(Totals!$J450=$C$1, Totals!D450,"")</f>
        <v/>
      </c>
      <c r="D440" s="71" t="str">
        <f ca="1">IF(Totals!$J450=$C$1, Totals!E450,"")</f>
        <v/>
      </c>
      <c r="E440" s="71" t="str">
        <f ca="1">IF(Totals!$J450=$C$1, Totals!F450,"")</f>
        <v/>
      </c>
      <c r="F440" s="71">
        <f t="shared" ca="1" si="16"/>
        <v>0</v>
      </c>
      <c r="G440" s="71" t="str">
        <f ca="1">IF(Totals!$J450=$C$1, Totals!I450,"")</f>
        <v/>
      </c>
      <c r="H440" s="763" t="str">
        <f ca="1">IF(Totals!$J450=$C$1,Totals!J450,"")</f>
        <v/>
      </c>
    </row>
    <row r="441" spans="1:8" ht="16.5" hidden="1" customHeight="1" x14ac:dyDescent="0.25">
      <c r="A441" s="147" t="str">
        <f t="shared" ca="1" si="14"/>
        <v>0</v>
      </c>
      <c r="B441" s="762" t="str">
        <f ca="1">IF(Totals!$J451=$C$1, Totals!B451,"")</f>
        <v/>
      </c>
      <c r="C441" s="71" t="str">
        <f ca="1">IF(Totals!$J451=$C$1, Totals!D451,"")</f>
        <v/>
      </c>
      <c r="D441" s="71" t="str">
        <f ca="1">IF(Totals!$J451=$C$1, Totals!E451,"")</f>
        <v/>
      </c>
      <c r="E441" s="71" t="str">
        <f ca="1">IF(Totals!$J451=$C$1, Totals!F451,"")</f>
        <v/>
      </c>
      <c r="F441" s="71">
        <f t="shared" ca="1" si="16"/>
        <v>0</v>
      </c>
      <c r="G441" s="71" t="str">
        <f ca="1">IF(Totals!$J451=$C$1, Totals!I451,"")</f>
        <v/>
      </c>
      <c r="H441" s="763" t="str">
        <f ca="1">IF(Totals!$J451=$C$1,Totals!J451,"")</f>
        <v/>
      </c>
    </row>
    <row r="442" spans="1:8" ht="16.5" hidden="1" customHeight="1" x14ac:dyDescent="0.25">
      <c r="A442" s="147" t="str">
        <f t="shared" ref="A442:A490" ca="1" si="17">IF(D442="","0","1")</f>
        <v>0</v>
      </c>
      <c r="B442" s="762" t="str">
        <f ca="1">IF(Totals!$J452=$C$1, Totals!B452,"")</f>
        <v/>
      </c>
      <c r="C442" s="71" t="str">
        <f ca="1">IF(Totals!$J452=$C$1, Totals!D452,"")</f>
        <v/>
      </c>
      <c r="D442" s="71" t="str">
        <f ca="1">IF(Totals!$J452=$C$1, Totals!E452,"")</f>
        <v/>
      </c>
      <c r="E442" s="71" t="str">
        <f ca="1">IF(Totals!$J452=$C$1, Totals!F452,"")</f>
        <v/>
      </c>
      <c r="F442" s="71">
        <f t="shared" ca="1" si="16"/>
        <v>0</v>
      </c>
      <c r="G442" s="71" t="str">
        <f ca="1">IF(Totals!$J452=$C$1, Totals!I452,"")</f>
        <v/>
      </c>
      <c r="H442" s="763" t="str">
        <f ca="1">IF(Totals!$J452=$C$1,Totals!J452,"")</f>
        <v/>
      </c>
    </row>
    <row r="443" spans="1:8" ht="16.5" hidden="1" customHeight="1" x14ac:dyDescent="0.25">
      <c r="A443" s="147" t="str">
        <f t="shared" ca="1" si="17"/>
        <v>0</v>
      </c>
      <c r="B443" s="762" t="str">
        <f ca="1">IF(Totals!$J453=$C$1, Totals!B453,"")</f>
        <v/>
      </c>
      <c r="C443" s="71" t="str">
        <f ca="1">IF(Totals!$J453=$C$1, Totals!D453,"")</f>
        <v/>
      </c>
      <c r="D443" s="71" t="str">
        <f ca="1">IF(Totals!$J453=$C$1, Totals!E453,"")</f>
        <v/>
      </c>
      <c r="E443" s="71" t="str">
        <f ca="1">IF(Totals!$J453=$C$1, Totals!F453,"")</f>
        <v/>
      </c>
      <c r="F443" s="71">
        <f t="shared" ca="1" si="16"/>
        <v>0</v>
      </c>
      <c r="G443" s="71" t="str">
        <f ca="1">IF(Totals!$J453=$C$1, Totals!I453,"")</f>
        <v/>
      </c>
      <c r="H443" s="763" t="str">
        <f ca="1">IF(Totals!$J453=$C$1,Totals!J453,"")</f>
        <v/>
      </c>
    </row>
    <row r="444" spans="1:8" ht="16.5" hidden="1" customHeight="1" x14ac:dyDescent="0.25">
      <c r="A444" s="147" t="str">
        <f t="shared" ca="1" si="17"/>
        <v>0</v>
      </c>
      <c r="B444" s="762" t="str">
        <f ca="1">IF(Totals!$J454=$C$1, Totals!B454,"")</f>
        <v/>
      </c>
      <c r="C444" s="71" t="str">
        <f ca="1">IF(Totals!$J454=$C$1, Totals!D454,"")</f>
        <v/>
      </c>
      <c r="D444" s="71" t="str">
        <f ca="1">IF(Totals!$J454=$C$1, Totals!E454,"")</f>
        <v/>
      </c>
      <c r="E444" s="71" t="str">
        <f ca="1">IF(Totals!$J454=$C$1, Totals!F454,"")</f>
        <v/>
      </c>
      <c r="F444" s="71">
        <f t="shared" ca="1" si="16"/>
        <v>0</v>
      </c>
      <c r="G444" s="71" t="str">
        <f ca="1">IF(Totals!$J454=$C$1, Totals!I454,"")</f>
        <v/>
      </c>
      <c r="H444" s="763" t="str">
        <f ca="1">IF(Totals!$J454=$C$1,Totals!J454,"")</f>
        <v/>
      </c>
    </row>
    <row r="445" spans="1:8" ht="16.5" hidden="1" customHeight="1" x14ac:dyDescent="0.25">
      <c r="A445" s="147" t="str">
        <f t="shared" ca="1" si="17"/>
        <v>0</v>
      </c>
      <c r="B445" s="762" t="str">
        <f ca="1">IF(Totals!$J455=$C$1, Totals!B455,"")</f>
        <v/>
      </c>
      <c r="C445" s="71" t="str">
        <f ca="1">IF(Totals!$J455=$C$1, Totals!D455,"")</f>
        <v/>
      </c>
      <c r="D445" s="71" t="str">
        <f ca="1">IF(Totals!$J455=$C$1, Totals!E455,"")</f>
        <v/>
      </c>
      <c r="E445" s="71" t="str">
        <f ca="1">IF(Totals!$J455=$C$1, Totals!F455,"")</f>
        <v/>
      </c>
      <c r="F445" s="71">
        <f t="shared" ca="1" si="16"/>
        <v>0</v>
      </c>
      <c r="G445" s="71" t="str">
        <f ca="1">IF(Totals!$J455=$C$1, Totals!I455,"")</f>
        <v/>
      </c>
      <c r="H445" s="763" t="str">
        <f ca="1">IF(Totals!$J455=$C$1,Totals!J455,"")</f>
        <v/>
      </c>
    </row>
    <row r="446" spans="1:8" ht="16.5" hidden="1" customHeight="1" x14ac:dyDescent="0.25">
      <c r="A446" s="147" t="str">
        <f t="shared" ca="1" si="17"/>
        <v>0</v>
      </c>
      <c r="B446" s="762" t="str">
        <f ca="1">IF(Totals!$J456=$C$1, Totals!B456,"")</f>
        <v/>
      </c>
      <c r="C446" s="71" t="str">
        <f ca="1">IF(Totals!$J456=$C$1, Totals!D456,"")</f>
        <v/>
      </c>
      <c r="D446" s="71" t="str">
        <f ca="1">IF(Totals!$J456=$C$1, Totals!E456,"")</f>
        <v/>
      </c>
      <c r="E446" s="71" t="str">
        <f ca="1">IF(Totals!$J456=$C$1, Totals!F456,"")</f>
        <v/>
      </c>
      <c r="F446" s="71">
        <f t="shared" ca="1" si="16"/>
        <v>0</v>
      </c>
      <c r="G446" s="71" t="str">
        <f ca="1">IF(Totals!$J456=$C$1, Totals!I456,"")</f>
        <v/>
      </c>
      <c r="H446" s="763" t="str">
        <f ca="1">IF(Totals!$J456=$C$1,Totals!J456,"")</f>
        <v/>
      </c>
    </row>
    <row r="447" spans="1:8" ht="16.5" hidden="1" customHeight="1" x14ac:dyDescent="0.25">
      <c r="A447" s="147" t="str">
        <f t="shared" ca="1" si="17"/>
        <v>0</v>
      </c>
      <c r="B447" s="762" t="str">
        <f ca="1">IF(Totals!$J457=$C$1, Totals!B457,"")</f>
        <v/>
      </c>
      <c r="C447" s="71" t="str">
        <f ca="1">IF(Totals!$J457=$C$1, Totals!D457,"")</f>
        <v/>
      </c>
      <c r="D447" s="71" t="str">
        <f ca="1">IF(Totals!$J457=$C$1, Totals!E457,"")</f>
        <v/>
      </c>
      <c r="E447" s="71" t="str">
        <f ca="1">IF(Totals!$J457=$C$1, Totals!F457,"")</f>
        <v/>
      </c>
      <c r="F447" s="71">
        <f t="shared" ca="1" si="16"/>
        <v>0</v>
      </c>
      <c r="G447" s="71" t="str">
        <f ca="1">IF(Totals!$J457=$C$1, Totals!I457,"")</f>
        <v/>
      </c>
      <c r="H447" s="763" t="str">
        <f ca="1">IF(Totals!$J457=$C$1,Totals!J457,"")</f>
        <v/>
      </c>
    </row>
    <row r="448" spans="1:8" ht="16.5" hidden="1" customHeight="1" x14ac:dyDescent="0.25">
      <c r="A448" s="147" t="str">
        <f t="shared" ca="1" si="17"/>
        <v>0</v>
      </c>
      <c r="B448" s="762" t="str">
        <f ca="1">IF(Totals!$J458=$C$1, Totals!B458,"")</f>
        <v/>
      </c>
      <c r="C448" s="71" t="str">
        <f ca="1">IF(Totals!$J458=$C$1, Totals!D458,"")</f>
        <v/>
      </c>
      <c r="D448" s="71" t="str">
        <f ca="1">IF(Totals!$J458=$C$1, Totals!E458,"")</f>
        <v/>
      </c>
      <c r="E448" s="71" t="str">
        <f ca="1">IF(Totals!$J458=$C$1, Totals!F458,"")</f>
        <v/>
      </c>
      <c r="F448" s="71">
        <f t="shared" ca="1" si="16"/>
        <v>0</v>
      </c>
      <c r="G448" s="71" t="str">
        <f ca="1">IF(Totals!$J458=$C$1, Totals!I458,"")</f>
        <v/>
      </c>
      <c r="H448" s="763" t="str">
        <f ca="1">IF(Totals!$J458=$C$1,Totals!J458,"")</f>
        <v/>
      </c>
    </row>
    <row r="449" spans="1:8" ht="16.5" hidden="1" customHeight="1" x14ac:dyDescent="0.25">
      <c r="A449" s="147" t="str">
        <f t="shared" ca="1" si="17"/>
        <v>0</v>
      </c>
      <c r="B449" s="762" t="str">
        <f ca="1">IF(Totals!$J459=$C$1, Totals!B459,"")</f>
        <v/>
      </c>
      <c r="C449" s="71" t="str">
        <f ca="1">IF(Totals!$J459=$C$1, Totals!D459,"")</f>
        <v/>
      </c>
      <c r="D449" s="71" t="str">
        <f ca="1">IF(Totals!$J459=$C$1, Totals!E459,"")</f>
        <v/>
      </c>
      <c r="E449" s="71" t="str">
        <f ca="1">IF(Totals!$J459=$C$1, Totals!F459,"")</f>
        <v/>
      </c>
      <c r="F449" s="71">
        <f t="shared" ca="1" si="16"/>
        <v>0</v>
      </c>
      <c r="G449" s="71" t="str">
        <f ca="1">IF(Totals!$J459=$C$1, Totals!I459,"")</f>
        <v/>
      </c>
      <c r="H449" s="763" t="str">
        <f ca="1">IF(Totals!$J459=$C$1,Totals!J459,"")</f>
        <v/>
      </c>
    </row>
    <row r="450" spans="1:8" ht="16.5" hidden="1" customHeight="1" x14ac:dyDescent="0.25">
      <c r="A450" s="147" t="str">
        <f t="shared" ca="1" si="17"/>
        <v>0</v>
      </c>
      <c r="B450" s="762" t="str">
        <f ca="1">IF(Totals!$J460=$C$1, Totals!B460,"")</f>
        <v/>
      </c>
      <c r="C450" s="71" t="str">
        <f ca="1">IF(Totals!$J460=$C$1, Totals!D460,"")</f>
        <v/>
      </c>
      <c r="D450" s="71" t="str">
        <f ca="1">IF(Totals!$J460=$C$1, Totals!E460,"")</f>
        <v/>
      </c>
      <c r="E450" s="71" t="str">
        <f ca="1">IF(Totals!$J460=$C$1, Totals!F460,"")</f>
        <v/>
      </c>
      <c r="F450" s="71">
        <f t="shared" ca="1" si="16"/>
        <v>0</v>
      </c>
      <c r="G450" s="71" t="str">
        <f ca="1">IF(Totals!$J460=$C$1, Totals!I460,"")</f>
        <v/>
      </c>
      <c r="H450" s="763" t="str">
        <f ca="1">IF(Totals!$J460=$C$1,Totals!J460,"")</f>
        <v/>
      </c>
    </row>
    <row r="451" spans="1:8" ht="16.5" hidden="1" customHeight="1" x14ac:dyDescent="0.25">
      <c r="A451" s="147" t="str">
        <f t="shared" ca="1" si="17"/>
        <v>0</v>
      </c>
      <c r="B451" s="762" t="str">
        <f ca="1">IF(Totals!$J461=$C$1, Totals!B461,"")</f>
        <v/>
      </c>
      <c r="C451" s="71" t="str">
        <f ca="1">IF(Totals!$J461=$C$1, Totals!D461,"")</f>
        <v/>
      </c>
      <c r="D451" s="71" t="str">
        <f ca="1">IF(Totals!$J461=$C$1, Totals!E461,"")</f>
        <v/>
      </c>
      <c r="E451" s="71" t="str">
        <f ca="1">IF(Totals!$J461=$C$1, Totals!F461,"")</f>
        <v/>
      </c>
      <c r="F451" s="71">
        <f t="shared" ca="1" si="16"/>
        <v>0</v>
      </c>
      <c r="G451" s="71" t="str">
        <f ca="1">IF(Totals!$J461=$C$1, Totals!I461,"")</f>
        <v/>
      </c>
      <c r="H451" s="763" t="str">
        <f ca="1">IF(Totals!$J461=$C$1,Totals!J461,"")</f>
        <v/>
      </c>
    </row>
    <row r="452" spans="1:8" ht="16.5" hidden="1" customHeight="1" x14ac:dyDescent="0.25">
      <c r="A452" s="147" t="str">
        <f t="shared" ca="1" si="17"/>
        <v>0</v>
      </c>
      <c r="B452" s="762" t="str">
        <f ca="1">IF(Totals!$J462=$C$1, Totals!B462,"")</f>
        <v/>
      </c>
      <c r="C452" s="71" t="str">
        <f ca="1">IF(Totals!$J462=$C$1, Totals!D462,"")</f>
        <v/>
      </c>
      <c r="D452" s="71" t="str">
        <f ca="1">IF(Totals!$J462=$C$1, Totals!E462,"")</f>
        <v/>
      </c>
      <c r="E452" s="71" t="str">
        <f ca="1">IF(Totals!$J462=$C$1, Totals!F462,"")</f>
        <v/>
      </c>
      <c r="F452" s="71">
        <f t="shared" ca="1" si="16"/>
        <v>0</v>
      </c>
      <c r="G452" s="71" t="str">
        <f ca="1">IF(Totals!$J462=$C$1, Totals!I462,"")</f>
        <v/>
      </c>
      <c r="H452" s="763" t="str">
        <f ca="1">IF(Totals!$J462=$C$1,Totals!J462,"")</f>
        <v/>
      </c>
    </row>
    <row r="453" spans="1:8" ht="16.5" hidden="1" customHeight="1" x14ac:dyDescent="0.25">
      <c r="A453" s="147" t="str">
        <f t="shared" ca="1" si="17"/>
        <v>0</v>
      </c>
      <c r="B453" s="762" t="str">
        <f ca="1">IF(Totals!$J463=$C$1, Totals!B463,"")</f>
        <v/>
      </c>
      <c r="C453" s="71" t="str">
        <f ca="1">IF(Totals!$J463=$C$1, Totals!D463,"")</f>
        <v/>
      </c>
      <c r="D453" s="71" t="str">
        <f ca="1">IF(Totals!$J463=$C$1, Totals!E463,"")</f>
        <v/>
      </c>
      <c r="E453" s="71" t="str">
        <f ca="1">IF(Totals!$J463=$C$1, Totals!F463,"")</f>
        <v/>
      </c>
      <c r="F453" s="71">
        <f t="shared" ca="1" si="16"/>
        <v>0</v>
      </c>
      <c r="G453" s="71" t="str">
        <f ca="1">IF(Totals!$J463=$C$1, Totals!I463,"")</f>
        <v/>
      </c>
      <c r="H453" s="763" t="str">
        <f ca="1">IF(Totals!$J463=$C$1,Totals!J463,"")</f>
        <v/>
      </c>
    </row>
    <row r="454" spans="1:8" ht="16.5" hidden="1" customHeight="1" x14ac:dyDescent="0.25">
      <c r="A454" s="147" t="str">
        <f t="shared" ca="1" si="17"/>
        <v>0</v>
      </c>
      <c r="B454" s="762" t="str">
        <f ca="1">IF(Totals!$J464=$C$1, Totals!B464,"")</f>
        <v/>
      </c>
      <c r="C454" s="71" t="str">
        <f ca="1">IF(Totals!$J464=$C$1, Totals!D464,"")</f>
        <v/>
      </c>
      <c r="D454" s="71" t="str">
        <f ca="1">IF(Totals!$J464=$C$1, Totals!E464,"")</f>
        <v/>
      </c>
      <c r="E454" s="71" t="str">
        <f ca="1">IF(Totals!$J464=$C$1, Totals!F464,"")</f>
        <v/>
      </c>
      <c r="F454" s="71">
        <f t="shared" ca="1" si="16"/>
        <v>0</v>
      </c>
      <c r="G454" s="71" t="str">
        <f ca="1">IF(Totals!$J464=$C$1, Totals!I464,"")</f>
        <v/>
      </c>
      <c r="H454" s="763" t="str">
        <f ca="1">IF(Totals!$J464=$C$1,Totals!J464,"")</f>
        <v/>
      </c>
    </row>
    <row r="455" spans="1:8" ht="16.5" hidden="1" customHeight="1" x14ac:dyDescent="0.25">
      <c r="A455" s="147" t="str">
        <f t="shared" ca="1" si="17"/>
        <v>0</v>
      </c>
      <c r="B455" s="762" t="str">
        <f ca="1">IF(Totals!$J465=$C$1, Totals!B465,"")</f>
        <v/>
      </c>
      <c r="C455" s="71" t="str">
        <f ca="1">IF(Totals!$J465=$C$1, Totals!D465,"")</f>
        <v/>
      </c>
      <c r="D455" s="71" t="str">
        <f ca="1">IF(Totals!$J465=$C$1, Totals!E465,"")</f>
        <v/>
      </c>
      <c r="E455" s="71" t="str">
        <f ca="1">IF(Totals!$J465=$C$1, Totals!F465,"")</f>
        <v/>
      </c>
      <c r="F455" s="71">
        <f t="shared" ref="F455:F490" ca="1" si="18">PRODUCT(D455:E455)</f>
        <v>0</v>
      </c>
      <c r="G455" s="71" t="str">
        <f ca="1">IF(Totals!$J465=$C$1, Totals!I465,"")</f>
        <v/>
      </c>
      <c r="H455" s="763" t="str">
        <f ca="1">IF(Totals!$J465=$C$1,Totals!J465,"")</f>
        <v/>
      </c>
    </row>
    <row r="456" spans="1:8" ht="16.5" hidden="1" customHeight="1" x14ac:dyDescent="0.25">
      <c r="A456" s="147" t="str">
        <f t="shared" ca="1" si="17"/>
        <v>0</v>
      </c>
      <c r="B456" s="762" t="str">
        <f ca="1">IF(Totals!$J466=$C$1, Totals!B466,"")</f>
        <v/>
      </c>
      <c r="C456" s="71" t="str">
        <f ca="1">IF(Totals!$J466=$C$1, Totals!D466,"")</f>
        <v/>
      </c>
      <c r="D456" s="71" t="str">
        <f ca="1">IF(Totals!$J466=$C$1, Totals!E466,"")</f>
        <v/>
      </c>
      <c r="E456" s="71" t="str">
        <f ca="1">IF(Totals!$J466=$C$1, Totals!F466,"")</f>
        <v/>
      </c>
      <c r="F456" s="71">
        <f t="shared" ca="1" si="18"/>
        <v>0</v>
      </c>
      <c r="G456" s="71" t="str">
        <f ca="1">IF(Totals!$J466=$C$1, Totals!I466,"")</f>
        <v/>
      </c>
      <c r="H456" s="763" t="str">
        <f ca="1">IF(Totals!$J466=$C$1,Totals!J466,"")</f>
        <v/>
      </c>
    </row>
    <row r="457" spans="1:8" ht="16.5" hidden="1" customHeight="1" x14ac:dyDescent="0.25">
      <c r="A457" s="147" t="str">
        <f t="shared" ca="1" si="17"/>
        <v>0</v>
      </c>
      <c r="B457" s="762" t="str">
        <f ca="1">IF(Totals!$J467=$C$1, Totals!B467,"")</f>
        <v/>
      </c>
      <c r="C457" s="71" t="str">
        <f ca="1">IF(Totals!$J467=$C$1, Totals!D467,"")</f>
        <v/>
      </c>
      <c r="D457" s="71" t="str">
        <f ca="1">IF(Totals!$J467=$C$1, Totals!E467,"")</f>
        <v/>
      </c>
      <c r="E457" s="71" t="str">
        <f ca="1">IF(Totals!$J467=$C$1, Totals!F467,"")</f>
        <v/>
      </c>
      <c r="F457" s="71">
        <f t="shared" ca="1" si="18"/>
        <v>0</v>
      </c>
      <c r="G457" s="71" t="str">
        <f ca="1">IF(Totals!$J467=$C$1, Totals!I467,"")</f>
        <v/>
      </c>
      <c r="H457" s="763" t="str">
        <f ca="1">IF(Totals!$J467=$C$1,Totals!J467,"")</f>
        <v/>
      </c>
    </row>
    <row r="458" spans="1:8" ht="16.5" hidden="1" customHeight="1" x14ac:dyDescent="0.25">
      <c r="A458" s="147" t="str">
        <f t="shared" ca="1" si="17"/>
        <v>0</v>
      </c>
      <c r="B458" s="762" t="str">
        <f ca="1">IF(Totals!$J468=$C$1, Totals!B468,"")</f>
        <v/>
      </c>
      <c r="C458" s="71" t="str">
        <f ca="1">IF(Totals!$J468=$C$1, Totals!D468,"")</f>
        <v/>
      </c>
      <c r="D458" s="71" t="str">
        <f ca="1">IF(Totals!$J468=$C$1, Totals!E468,"")</f>
        <v/>
      </c>
      <c r="E458" s="71" t="str">
        <f ca="1">IF(Totals!$J468=$C$1, Totals!F468,"")</f>
        <v/>
      </c>
      <c r="F458" s="71">
        <f t="shared" ca="1" si="18"/>
        <v>0</v>
      </c>
      <c r="G458" s="71" t="str">
        <f ca="1">IF(Totals!$J468=$C$1, Totals!I468,"")</f>
        <v/>
      </c>
      <c r="H458" s="763" t="str">
        <f ca="1">IF(Totals!$J468=$C$1,Totals!J468,"")</f>
        <v/>
      </c>
    </row>
    <row r="459" spans="1:8" ht="16.5" hidden="1" customHeight="1" x14ac:dyDescent="0.25">
      <c r="A459" s="147" t="str">
        <f t="shared" ca="1" si="17"/>
        <v>0</v>
      </c>
      <c r="B459" s="762" t="str">
        <f ca="1">IF(Totals!$J469=$C$1, Totals!B469,"")</f>
        <v/>
      </c>
      <c r="C459" s="71" t="str">
        <f ca="1">IF(Totals!$J469=$C$1, Totals!D469,"")</f>
        <v/>
      </c>
      <c r="D459" s="71" t="str">
        <f ca="1">IF(Totals!$J469=$C$1, Totals!E469,"")</f>
        <v/>
      </c>
      <c r="E459" s="71" t="str">
        <f ca="1">IF(Totals!$J469=$C$1, Totals!F469,"")</f>
        <v/>
      </c>
      <c r="F459" s="71">
        <f t="shared" ca="1" si="18"/>
        <v>0</v>
      </c>
      <c r="G459" s="71" t="str">
        <f ca="1">IF(Totals!$J469=$C$1, Totals!I469,"")</f>
        <v/>
      </c>
      <c r="H459" s="763" t="str">
        <f ca="1">IF(Totals!$J469=$C$1,Totals!J469,"")</f>
        <v/>
      </c>
    </row>
    <row r="460" spans="1:8" ht="16.5" hidden="1" customHeight="1" x14ac:dyDescent="0.25">
      <c r="A460" s="147" t="str">
        <f t="shared" ca="1" si="17"/>
        <v>0</v>
      </c>
      <c r="B460" s="762" t="str">
        <f ca="1">IF(Totals!$J470=$C$1, Totals!B470,"")</f>
        <v/>
      </c>
      <c r="C460" s="71" t="str">
        <f ca="1">IF(Totals!$J470=$C$1, Totals!D470,"")</f>
        <v/>
      </c>
      <c r="D460" s="71" t="str">
        <f ca="1">IF(Totals!$J470=$C$1, Totals!E470,"")</f>
        <v/>
      </c>
      <c r="E460" s="71" t="str">
        <f ca="1">IF(Totals!$J470=$C$1, Totals!F470,"")</f>
        <v/>
      </c>
      <c r="F460" s="71">
        <f t="shared" ca="1" si="18"/>
        <v>0</v>
      </c>
      <c r="G460" s="71" t="str">
        <f ca="1">IF(Totals!$J470=$C$1, Totals!I470,"")</f>
        <v/>
      </c>
      <c r="H460" s="763" t="str">
        <f ca="1">IF(Totals!$J470=$C$1,Totals!J470,"")</f>
        <v/>
      </c>
    </row>
    <row r="461" spans="1:8" ht="16.5" hidden="1" customHeight="1" x14ac:dyDescent="0.25">
      <c r="A461" s="147" t="str">
        <f t="shared" ca="1" si="17"/>
        <v>0</v>
      </c>
      <c r="B461" s="762" t="str">
        <f ca="1">IF(Totals!$J471=$C$1, Totals!B471,"")</f>
        <v/>
      </c>
      <c r="C461" s="71" t="str">
        <f ca="1">IF(Totals!$J471=$C$1, Totals!D471,"")</f>
        <v/>
      </c>
      <c r="D461" s="71" t="str">
        <f ca="1">IF(Totals!$J471=$C$1, Totals!E471,"")</f>
        <v/>
      </c>
      <c r="E461" s="71" t="str">
        <f ca="1">IF(Totals!$J471=$C$1, Totals!F471,"")</f>
        <v/>
      </c>
      <c r="F461" s="71">
        <f t="shared" ca="1" si="18"/>
        <v>0</v>
      </c>
      <c r="G461" s="71" t="str">
        <f ca="1">IF(Totals!$J471=$C$1, Totals!I471,"")</f>
        <v/>
      </c>
      <c r="H461" s="763" t="str">
        <f ca="1">IF(Totals!$J471=$C$1,Totals!J471,"")</f>
        <v/>
      </c>
    </row>
    <row r="462" spans="1:8" ht="16.5" hidden="1" customHeight="1" x14ac:dyDescent="0.25">
      <c r="A462" s="147" t="str">
        <f t="shared" ca="1" si="17"/>
        <v>0</v>
      </c>
      <c r="B462" s="762" t="str">
        <f ca="1">IF(Totals!$J472=$C$1, Totals!B472,"")</f>
        <v/>
      </c>
      <c r="C462" s="71" t="str">
        <f ca="1">IF(Totals!$J472=$C$1, Totals!D472,"")</f>
        <v/>
      </c>
      <c r="D462" s="71" t="str">
        <f ca="1">IF(Totals!$J472=$C$1, Totals!E472,"")</f>
        <v/>
      </c>
      <c r="E462" s="71" t="str">
        <f ca="1">IF(Totals!$J472=$C$1, Totals!F472,"")</f>
        <v/>
      </c>
      <c r="F462" s="71">
        <f t="shared" ca="1" si="18"/>
        <v>0</v>
      </c>
      <c r="G462" s="71" t="str">
        <f ca="1">IF(Totals!$J472=$C$1, Totals!I472,"")</f>
        <v/>
      </c>
      <c r="H462" s="763" t="str">
        <f ca="1">IF(Totals!$J472=$C$1,Totals!J472,"")</f>
        <v/>
      </c>
    </row>
    <row r="463" spans="1:8" ht="16.5" hidden="1" customHeight="1" x14ac:dyDescent="0.25">
      <c r="A463" s="147" t="str">
        <f t="shared" ca="1" si="17"/>
        <v>0</v>
      </c>
      <c r="B463" s="762" t="str">
        <f ca="1">IF(Totals!$J473=$C$1, Totals!B473,"")</f>
        <v/>
      </c>
      <c r="C463" s="71" t="str">
        <f ca="1">IF(Totals!$J473=$C$1, Totals!D473,"")</f>
        <v/>
      </c>
      <c r="D463" s="71" t="str">
        <f ca="1">IF(Totals!$J473=$C$1, Totals!E473,"")</f>
        <v/>
      </c>
      <c r="E463" s="71" t="str">
        <f ca="1">IF(Totals!$J473=$C$1, Totals!F473,"")</f>
        <v/>
      </c>
      <c r="F463" s="71">
        <f t="shared" ca="1" si="18"/>
        <v>0</v>
      </c>
      <c r="G463" s="71" t="str">
        <f ca="1">IF(Totals!$J473=$C$1, Totals!I473,"")</f>
        <v/>
      </c>
      <c r="H463" s="763" t="str">
        <f ca="1">IF(Totals!$J473=$C$1,Totals!J473,"")</f>
        <v/>
      </c>
    </row>
    <row r="464" spans="1:8" ht="16.5" hidden="1" customHeight="1" x14ac:dyDescent="0.25">
      <c r="A464" s="147" t="str">
        <f t="shared" ca="1" si="17"/>
        <v>0</v>
      </c>
      <c r="B464" s="762" t="str">
        <f ca="1">IF(Totals!$J474=$C$1, Totals!B474,"")</f>
        <v/>
      </c>
      <c r="C464" s="71" t="str">
        <f ca="1">IF(Totals!$J474=$C$1, Totals!D474,"")</f>
        <v/>
      </c>
      <c r="D464" s="71" t="str">
        <f ca="1">IF(Totals!$J474=$C$1, Totals!E474,"")</f>
        <v/>
      </c>
      <c r="E464" s="71" t="str">
        <f ca="1">IF(Totals!$J474=$C$1, Totals!F474,"")</f>
        <v/>
      </c>
      <c r="F464" s="71">
        <f t="shared" ca="1" si="18"/>
        <v>0</v>
      </c>
      <c r="G464" s="71" t="str">
        <f ca="1">IF(Totals!$J474=$C$1, Totals!I474,"")</f>
        <v/>
      </c>
      <c r="H464" s="763" t="str">
        <f ca="1">IF(Totals!$J474=$C$1,Totals!J474,"")</f>
        <v/>
      </c>
    </row>
    <row r="465" spans="1:8" ht="16.5" hidden="1" customHeight="1" x14ac:dyDescent="0.25">
      <c r="A465" s="147" t="str">
        <f t="shared" ca="1" si="17"/>
        <v>0</v>
      </c>
      <c r="B465" s="762" t="str">
        <f ca="1">IF(Totals!$J475=$C$1, Totals!B475,"")</f>
        <v/>
      </c>
      <c r="C465" s="71" t="str">
        <f ca="1">IF(Totals!$J475=$C$1, Totals!D475,"")</f>
        <v/>
      </c>
      <c r="D465" s="71" t="str">
        <f ca="1">IF(Totals!$J475=$C$1, Totals!E475,"")</f>
        <v/>
      </c>
      <c r="E465" s="71" t="str">
        <f ca="1">IF(Totals!$J475=$C$1, Totals!F475,"")</f>
        <v/>
      </c>
      <c r="F465" s="71">
        <f t="shared" ca="1" si="18"/>
        <v>0</v>
      </c>
      <c r="G465" s="71" t="str">
        <f ca="1">IF(Totals!$J475=$C$1, Totals!I475,"")</f>
        <v/>
      </c>
      <c r="H465" s="763" t="str">
        <f ca="1">IF(Totals!$J475=$C$1,Totals!J475,"")</f>
        <v/>
      </c>
    </row>
    <row r="466" spans="1:8" ht="16.5" hidden="1" customHeight="1" x14ac:dyDescent="0.25">
      <c r="A466" s="147" t="str">
        <f t="shared" ca="1" si="17"/>
        <v>0</v>
      </c>
      <c r="B466" s="762" t="str">
        <f ca="1">IF(Totals!$J476=$C$1, Totals!B476,"")</f>
        <v/>
      </c>
      <c r="C466" s="71" t="str">
        <f ca="1">IF(Totals!$J476=$C$1, Totals!D476,"")</f>
        <v/>
      </c>
      <c r="D466" s="71" t="str">
        <f ca="1">IF(Totals!$J476=$C$1, Totals!E476,"")</f>
        <v/>
      </c>
      <c r="E466" s="71" t="str">
        <f ca="1">IF(Totals!$J476=$C$1, Totals!F476,"")</f>
        <v/>
      </c>
      <c r="F466" s="71">
        <f t="shared" ca="1" si="18"/>
        <v>0</v>
      </c>
      <c r="G466" s="71" t="str">
        <f ca="1">IF(Totals!$J476=$C$1, Totals!I476,"")</f>
        <v/>
      </c>
      <c r="H466" s="763" t="str">
        <f ca="1">IF(Totals!$J476=$C$1,Totals!J476,"")</f>
        <v/>
      </c>
    </row>
    <row r="467" spans="1:8" ht="16.5" hidden="1" customHeight="1" x14ac:dyDescent="0.25">
      <c r="A467" s="147" t="str">
        <f t="shared" ca="1" si="17"/>
        <v>0</v>
      </c>
      <c r="B467" s="762" t="str">
        <f ca="1">IF(Totals!$J477=$C$1, Totals!B477,"")</f>
        <v/>
      </c>
      <c r="C467" s="71" t="str">
        <f ca="1">IF(Totals!$J477=$C$1, Totals!D477,"")</f>
        <v/>
      </c>
      <c r="D467" s="71" t="str">
        <f ca="1">IF(Totals!$J477=$C$1, Totals!E477,"")</f>
        <v/>
      </c>
      <c r="E467" s="71" t="str">
        <f ca="1">IF(Totals!$J477=$C$1, Totals!F477,"")</f>
        <v/>
      </c>
      <c r="F467" s="71">
        <f t="shared" ca="1" si="18"/>
        <v>0</v>
      </c>
      <c r="G467" s="71" t="str">
        <f ca="1">IF(Totals!$J477=$C$1, Totals!I477,"")</f>
        <v/>
      </c>
      <c r="H467" s="763" t="str">
        <f ca="1">IF(Totals!$J477=$C$1,Totals!J477,"")</f>
        <v/>
      </c>
    </row>
    <row r="468" spans="1:8" ht="16.5" hidden="1" customHeight="1" x14ac:dyDescent="0.25">
      <c r="A468" s="147" t="str">
        <f t="shared" ca="1" si="17"/>
        <v>0</v>
      </c>
      <c r="B468" s="762" t="str">
        <f ca="1">IF(Totals!$J478=$C$1, Totals!B478,"")</f>
        <v/>
      </c>
      <c r="C468" s="71" t="str">
        <f ca="1">IF(Totals!$J478=$C$1, Totals!D478,"")</f>
        <v/>
      </c>
      <c r="D468" s="71" t="str">
        <f ca="1">IF(Totals!$J478=$C$1, Totals!E478,"")</f>
        <v/>
      </c>
      <c r="E468" s="71" t="str">
        <f ca="1">IF(Totals!$J478=$C$1, Totals!F478,"")</f>
        <v/>
      </c>
      <c r="F468" s="71">
        <f t="shared" ca="1" si="18"/>
        <v>0</v>
      </c>
      <c r="G468" s="71" t="str">
        <f ca="1">IF(Totals!$J478=$C$1, Totals!I478,"")</f>
        <v/>
      </c>
      <c r="H468" s="763" t="str">
        <f ca="1">IF(Totals!$J478=$C$1,Totals!J478,"")</f>
        <v/>
      </c>
    </row>
    <row r="469" spans="1:8" ht="16.5" hidden="1" customHeight="1" x14ac:dyDescent="0.25">
      <c r="A469" s="147" t="str">
        <f t="shared" ca="1" si="17"/>
        <v>0</v>
      </c>
      <c r="B469" s="762" t="str">
        <f ca="1">IF(Totals!$J479=$C$1, Totals!B479,"")</f>
        <v/>
      </c>
      <c r="C469" s="71" t="str">
        <f ca="1">IF(Totals!$J479=$C$1, Totals!D479,"")</f>
        <v/>
      </c>
      <c r="D469" s="71" t="str">
        <f ca="1">IF(Totals!$J479=$C$1, Totals!E479,"")</f>
        <v/>
      </c>
      <c r="E469" s="71" t="str">
        <f ca="1">IF(Totals!$J479=$C$1, Totals!F479,"")</f>
        <v/>
      </c>
      <c r="F469" s="71">
        <f t="shared" ca="1" si="18"/>
        <v>0</v>
      </c>
      <c r="G469" s="71" t="str">
        <f ca="1">IF(Totals!$J479=$C$1, Totals!I479,"")</f>
        <v/>
      </c>
      <c r="H469" s="763" t="str">
        <f ca="1">IF(Totals!$J479=$C$1,Totals!J479,"")</f>
        <v/>
      </c>
    </row>
    <row r="470" spans="1:8" ht="16.5" hidden="1" customHeight="1" x14ac:dyDescent="0.25">
      <c r="A470" s="147" t="str">
        <f t="shared" ca="1" si="17"/>
        <v>0</v>
      </c>
      <c r="B470" s="762" t="str">
        <f ca="1">IF(Totals!$J480=$C$1, Totals!B480,"")</f>
        <v/>
      </c>
      <c r="C470" s="71" t="str">
        <f ca="1">IF(Totals!$J480=$C$1, Totals!D480,"")</f>
        <v/>
      </c>
      <c r="D470" s="71" t="str">
        <f ca="1">IF(Totals!$J480=$C$1, Totals!E480,"")</f>
        <v/>
      </c>
      <c r="E470" s="71" t="str">
        <f ca="1">IF(Totals!$J480=$C$1, Totals!F480,"")</f>
        <v/>
      </c>
      <c r="F470" s="71">
        <f t="shared" ca="1" si="18"/>
        <v>0</v>
      </c>
      <c r="G470" s="71" t="str">
        <f ca="1">IF(Totals!$J480=$C$1, Totals!I480,"")</f>
        <v/>
      </c>
      <c r="H470" s="763" t="str">
        <f ca="1">IF(Totals!$J480=$C$1,Totals!J480,"")</f>
        <v/>
      </c>
    </row>
    <row r="471" spans="1:8" ht="16.5" hidden="1" customHeight="1" x14ac:dyDescent="0.25">
      <c r="A471" s="147" t="str">
        <f t="shared" ca="1" si="17"/>
        <v>0</v>
      </c>
      <c r="B471" s="762" t="str">
        <f ca="1">IF(Totals!$J481=$C$1, Totals!B481,"")</f>
        <v/>
      </c>
      <c r="C471" s="71" t="str">
        <f ca="1">IF(Totals!$J481=$C$1, Totals!D481,"")</f>
        <v/>
      </c>
      <c r="D471" s="71" t="str">
        <f ca="1">IF(Totals!$J481=$C$1, Totals!E481,"")</f>
        <v/>
      </c>
      <c r="E471" s="71" t="str">
        <f ca="1">IF(Totals!$J481=$C$1, Totals!F481,"")</f>
        <v/>
      </c>
      <c r="F471" s="71">
        <f t="shared" ca="1" si="18"/>
        <v>0</v>
      </c>
      <c r="G471" s="71" t="str">
        <f ca="1">IF(Totals!$J481=$C$1, Totals!I481,"")</f>
        <v/>
      </c>
      <c r="H471" s="763" t="str">
        <f ca="1">IF(Totals!$J481=$C$1,Totals!J481,"")</f>
        <v/>
      </c>
    </row>
    <row r="472" spans="1:8" ht="16.5" hidden="1" customHeight="1" x14ac:dyDescent="0.25">
      <c r="A472" s="147" t="str">
        <f t="shared" ca="1" si="17"/>
        <v>0</v>
      </c>
      <c r="B472" s="762" t="str">
        <f ca="1">IF(Totals!$J482=$C$1, Totals!B482,"")</f>
        <v/>
      </c>
      <c r="C472" s="71" t="str">
        <f ca="1">IF(Totals!$J482=$C$1, Totals!D482,"")</f>
        <v/>
      </c>
      <c r="D472" s="71" t="str">
        <f ca="1">IF(Totals!$J482=$C$1, Totals!E482,"")</f>
        <v/>
      </c>
      <c r="E472" s="71" t="str">
        <f ca="1">IF(Totals!$J482=$C$1, Totals!F482,"")</f>
        <v/>
      </c>
      <c r="F472" s="71">
        <f t="shared" ca="1" si="18"/>
        <v>0</v>
      </c>
      <c r="G472" s="71" t="str">
        <f ca="1">IF(Totals!$J482=$C$1, Totals!I482,"")</f>
        <v/>
      </c>
      <c r="H472" s="763" t="str">
        <f ca="1">IF(Totals!$J482=$C$1,Totals!J482,"")</f>
        <v/>
      </c>
    </row>
    <row r="473" spans="1:8" ht="16.5" hidden="1" customHeight="1" x14ac:dyDescent="0.25">
      <c r="A473" s="147" t="str">
        <f t="shared" ca="1" si="17"/>
        <v>0</v>
      </c>
      <c r="B473" s="762" t="str">
        <f ca="1">IF(Totals!$J483=$C$1, Totals!B483,"")</f>
        <v/>
      </c>
      <c r="C473" s="71" t="str">
        <f ca="1">IF(Totals!$J483=$C$1, Totals!D483,"")</f>
        <v/>
      </c>
      <c r="D473" s="71" t="str">
        <f ca="1">IF(Totals!$J483=$C$1, Totals!E483,"")</f>
        <v/>
      </c>
      <c r="E473" s="71" t="str">
        <f ca="1">IF(Totals!$J483=$C$1, Totals!F483,"")</f>
        <v/>
      </c>
      <c r="F473" s="71">
        <f t="shared" ca="1" si="18"/>
        <v>0</v>
      </c>
      <c r="G473" s="71" t="str">
        <f ca="1">IF(Totals!$J483=$C$1, Totals!I483,"")</f>
        <v/>
      </c>
      <c r="H473" s="763" t="str">
        <f ca="1">IF(Totals!$J483=$C$1,Totals!J483,"")</f>
        <v/>
      </c>
    </row>
    <row r="474" spans="1:8" ht="16.5" hidden="1" customHeight="1" x14ac:dyDescent="0.25">
      <c r="A474" s="147" t="str">
        <f t="shared" ca="1" si="17"/>
        <v>0</v>
      </c>
      <c r="B474" s="762" t="str">
        <f ca="1">IF(Totals!$J484=$C$1, Totals!B484,"")</f>
        <v/>
      </c>
      <c r="C474" s="71" t="str">
        <f ca="1">IF(Totals!$J484=$C$1, Totals!D484,"")</f>
        <v/>
      </c>
      <c r="D474" s="71" t="str">
        <f ca="1">IF(Totals!$J484=$C$1, Totals!E484,"")</f>
        <v/>
      </c>
      <c r="E474" s="71" t="str">
        <f ca="1">IF(Totals!$J484=$C$1, Totals!F484,"")</f>
        <v/>
      </c>
      <c r="F474" s="71">
        <f t="shared" ca="1" si="18"/>
        <v>0</v>
      </c>
      <c r="G474" s="71" t="str">
        <f ca="1">IF(Totals!$J484=$C$1, Totals!I484,"")</f>
        <v/>
      </c>
      <c r="H474" s="763" t="str">
        <f ca="1">IF(Totals!$J484=$C$1,Totals!J484,"")</f>
        <v/>
      </c>
    </row>
    <row r="475" spans="1:8" ht="16.5" hidden="1" customHeight="1" x14ac:dyDescent="0.25">
      <c r="A475" s="147" t="str">
        <f t="shared" ca="1" si="17"/>
        <v>0</v>
      </c>
      <c r="B475" s="762" t="str">
        <f ca="1">IF(Totals!$J485=$C$1, Totals!B485,"")</f>
        <v/>
      </c>
      <c r="C475" s="71" t="str">
        <f ca="1">IF(Totals!$J485=$C$1, Totals!D485,"")</f>
        <v/>
      </c>
      <c r="D475" s="71" t="str">
        <f ca="1">IF(Totals!$J485=$C$1, Totals!E485,"")</f>
        <v/>
      </c>
      <c r="E475" s="71" t="str">
        <f ca="1">IF(Totals!$J485=$C$1, Totals!F485,"")</f>
        <v/>
      </c>
      <c r="F475" s="71">
        <f t="shared" ca="1" si="18"/>
        <v>0</v>
      </c>
      <c r="G475" s="71" t="str">
        <f ca="1">IF(Totals!$J485=$C$1, Totals!I485,"")</f>
        <v/>
      </c>
      <c r="H475" s="763" t="str">
        <f ca="1">IF(Totals!$J485=$C$1,Totals!J485,"")</f>
        <v/>
      </c>
    </row>
    <row r="476" spans="1:8" ht="16.5" hidden="1" customHeight="1" x14ac:dyDescent="0.25">
      <c r="A476" s="147" t="str">
        <f t="shared" ca="1" si="17"/>
        <v>0</v>
      </c>
      <c r="B476" s="762" t="str">
        <f ca="1">IF(Totals!$J486=$C$1, Totals!B486,"")</f>
        <v/>
      </c>
      <c r="C476" s="71" t="str">
        <f ca="1">IF(Totals!$J486=$C$1, Totals!D486,"")</f>
        <v/>
      </c>
      <c r="D476" s="71" t="str">
        <f ca="1">IF(Totals!$J486=$C$1, Totals!E486,"")</f>
        <v/>
      </c>
      <c r="E476" s="71" t="str">
        <f ca="1">IF(Totals!$J486=$C$1, Totals!F486,"")</f>
        <v/>
      </c>
      <c r="F476" s="71">
        <f t="shared" ca="1" si="18"/>
        <v>0</v>
      </c>
      <c r="G476" s="71" t="str">
        <f ca="1">IF(Totals!$J486=$C$1, Totals!I486,"")</f>
        <v/>
      </c>
      <c r="H476" s="763" t="str">
        <f ca="1">IF(Totals!$J486=$C$1,Totals!J486,"")</f>
        <v/>
      </c>
    </row>
    <row r="477" spans="1:8" ht="16.5" hidden="1" customHeight="1" x14ac:dyDescent="0.25">
      <c r="A477" s="147" t="str">
        <f t="shared" ca="1" si="17"/>
        <v>0</v>
      </c>
      <c r="B477" s="762" t="str">
        <f ca="1">IF(Totals!$J487=$C$1, Totals!B487,"")</f>
        <v/>
      </c>
      <c r="C477" s="71" t="str">
        <f ca="1">IF(Totals!$J487=$C$1, Totals!D487,"")</f>
        <v/>
      </c>
      <c r="D477" s="71" t="str">
        <f ca="1">IF(Totals!$J487=$C$1, Totals!E487,"")</f>
        <v/>
      </c>
      <c r="E477" s="71" t="str">
        <f ca="1">IF(Totals!$J487=$C$1, Totals!F487,"")</f>
        <v/>
      </c>
      <c r="F477" s="71">
        <f t="shared" ca="1" si="18"/>
        <v>0</v>
      </c>
      <c r="G477" s="71" t="str">
        <f ca="1">IF(Totals!$J487=$C$1, Totals!I487,"")</f>
        <v/>
      </c>
      <c r="H477" s="763" t="str">
        <f ca="1">IF(Totals!$J487=$C$1,Totals!J487,"")</f>
        <v/>
      </c>
    </row>
    <row r="478" spans="1:8" ht="16.5" hidden="1" customHeight="1" x14ac:dyDescent="0.25">
      <c r="A478" s="147" t="str">
        <f t="shared" ca="1" si="17"/>
        <v>0</v>
      </c>
      <c r="B478" s="762" t="str">
        <f ca="1">IF(Totals!$J488=$C$1, Totals!B488,"")</f>
        <v/>
      </c>
      <c r="C478" s="71" t="str">
        <f ca="1">IF(Totals!$J488=$C$1, Totals!D488,"")</f>
        <v/>
      </c>
      <c r="D478" s="71" t="str">
        <f ca="1">IF(Totals!$J488=$C$1, Totals!E488,"")</f>
        <v/>
      </c>
      <c r="E478" s="71" t="str">
        <f ca="1">IF(Totals!$J488=$C$1, Totals!F488,"")</f>
        <v/>
      </c>
      <c r="F478" s="71">
        <f t="shared" ca="1" si="18"/>
        <v>0</v>
      </c>
      <c r="G478" s="71" t="str">
        <f ca="1">IF(Totals!$J488=$C$1, Totals!I488,"")</f>
        <v/>
      </c>
      <c r="H478" s="763" t="str">
        <f ca="1">IF(Totals!$J488=$C$1,Totals!J488,"")</f>
        <v/>
      </c>
    </row>
    <row r="479" spans="1:8" ht="16.5" hidden="1" customHeight="1" x14ac:dyDescent="0.25">
      <c r="A479" s="147" t="str">
        <f t="shared" ca="1" si="17"/>
        <v>0</v>
      </c>
      <c r="B479" s="762" t="str">
        <f ca="1">IF(Totals!$J489=$C$1, Totals!B489,"")</f>
        <v/>
      </c>
      <c r="C479" s="71" t="str">
        <f ca="1">IF(Totals!$J489=$C$1, Totals!D489,"")</f>
        <v/>
      </c>
      <c r="D479" s="71" t="str">
        <f ca="1">IF(Totals!$J489=$C$1, Totals!E489,"")</f>
        <v/>
      </c>
      <c r="E479" s="71" t="str">
        <f ca="1">IF(Totals!$J489=$C$1, Totals!F489,"")</f>
        <v/>
      </c>
      <c r="F479" s="71">
        <f t="shared" ca="1" si="18"/>
        <v>0</v>
      </c>
      <c r="G479" s="71" t="str">
        <f ca="1">IF(Totals!$J489=$C$1, Totals!I489,"")</f>
        <v/>
      </c>
      <c r="H479" s="763" t="str">
        <f ca="1">IF(Totals!$J489=$C$1,Totals!J489,"")</f>
        <v/>
      </c>
    </row>
    <row r="480" spans="1:8" ht="16.5" hidden="1" customHeight="1" x14ac:dyDescent="0.25">
      <c r="A480" s="147" t="str">
        <f t="shared" ca="1" si="17"/>
        <v>0</v>
      </c>
      <c r="B480" s="762" t="str">
        <f ca="1">IF(Totals!$J490=$C$1, Totals!B490,"")</f>
        <v/>
      </c>
      <c r="C480" s="71" t="str">
        <f ca="1">IF(Totals!$J490=$C$1, Totals!D490,"")</f>
        <v/>
      </c>
      <c r="D480" s="71" t="str">
        <f ca="1">IF(Totals!$J490=$C$1, Totals!E490,"")</f>
        <v/>
      </c>
      <c r="E480" s="71" t="str">
        <f ca="1">IF(Totals!$J490=$C$1, Totals!F490,"")</f>
        <v/>
      </c>
      <c r="F480" s="71">
        <f t="shared" ca="1" si="18"/>
        <v>0</v>
      </c>
      <c r="G480" s="71" t="str">
        <f ca="1">IF(Totals!$J490=$C$1, Totals!I490,"")</f>
        <v/>
      </c>
      <c r="H480" s="763" t="str">
        <f ca="1">IF(Totals!$J490=$C$1,Totals!J490,"")</f>
        <v/>
      </c>
    </row>
    <row r="481" spans="1:8" ht="16.5" hidden="1" customHeight="1" x14ac:dyDescent="0.25">
      <c r="A481" s="147" t="str">
        <f t="shared" ca="1" si="17"/>
        <v>0</v>
      </c>
      <c r="B481" s="762" t="str">
        <f ca="1">IF(Totals!$J491=$C$1, Totals!B491,"")</f>
        <v/>
      </c>
      <c r="C481" s="71" t="str">
        <f ca="1">IF(Totals!$J491=$C$1, Totals!D491,"")</f>
        <v/>
      </c>
      <c r="D481" s="71" t="str">
        <f ca="1">IF(Totals!$J491=$C$1, Totals!E491,"")</f>
        <v/>
      </c>
      <c r="E481" s="71" t="str">
        <f ca="1">IF(Totals!$J491=$C$1, Totals!F491,"")</f>
        <v/>
      </c>
      <c r="F481" s="71">
        <f t="shared" ca="1" si="18"/>
        <v>0</v>
      </c>
      <c r="G481" s="71" t="str">
        <f ca="1">IF(Totals!$J491=$C$1, Totals!I491,"")</f>
        <v/>
      </c>
      <c r="H481" s="763" t="str">
        <f ca="1">IF(Totals!$J491=$C$1,Totals!J491,"")</f>
        <v/>
      </c>
    </row>
    <row r="482" spans="1:8" ht="16.5" hidden="1" customHeight="1" x14ac:dyDescent="0.25">
      <c r="A482" s="147" t="str">
        <f t="shared" ca="1" si="17"/>
        <v>0</v>
      </c>
      <c r="B482" s="762" t="str">
        <f ca="1">IF(Totals!$J492=$C$1, Totals!B492,"")</f>
        <v/>
      </c>
      <c r="C482" s="71" t="str">
        <f ca="1">IF(Totals!$J492=$C$1, Totals!D492,"")</f>
        <v/>
      </c>
      <c r="D482" s="71" t="str">
        <f ca="1">IF(Totals!$J492=$C$1, Totals!E492,"")</f>
        <v/>
      </c>
      <c r="E482" s="71" t="str">
        <f ca="1">IF(Totals!$J492=$C$1, Totals!F492,"")</f>
        <v/>
      </c>
      <c r="F482" s="71">
        <f t="shared" ca="1" si="18"/>
        <v>0</v>
      </c>
      <c r="G482" s="71" t="str">
        <f ca="1">IF(Totals!$J492=$C$1, Totals!I492,"")</f>
        <v/>
      </c>
      <c r="H482" s="763" t="str">
        <f ca="1">IF(Totals!$J492=$C$1,Totals!J492,"")</f>
        <v/>
      </c>
    </row>
    <row r="483" spans="1:8" ht="16.5" hidden="1" customHeight="1" x14ac:dyDescent="0.25">
      <c r="A483" s="147" t="str">
        <f t="shared" ca="1" si="17"/>
        <v>0</v>
      </c>
      <c r="B483" s="762" t="str">
        <f ca="1">IF(Totals!$J493=$C$1, Totals!B493,"")</f>
        <v/>
      </c>
      <c r="C483" s="71" t="str">
        <f ca="1">IF(Totals!$J493=$C$1, Totals!D493,"")</f>
        <v/>
      </c>
      <c r="D483" s="71" t="str">
        <f ca="1">IF(Totals!$J493=$C$1, Totals!E493,"")</f>
        <v/>
      </c>
      <c r="E483" s="71" t="str">
        <f ca="1">IF(Totals!$J493=$C$1, Totals!F493,"")</f>
        <v/>
      </c>
      <c r="F483" s="71">
        <f t="shared" ca="1" si="18"/>
        <v>0</v>
      </c>
      <c r="G483" s="71" t="str">
        <f ca="1">IF(Totals!$J493=$C$1, Totals!I493,"")</f>
        <v/>
      </c>
      <c r="H483" s="763" t="str">
        <f ca="1">IF(Totals!$J493=$C$1,Totals!J493,"")</f>
        <v/>
      </c>
    </row>
    <row r="484" spans="1:8" ht="16.5" hidden="1" customHeight="1" x14ac:dyDescent="0.25">
      <c r="A484" s="147" t="str">
        <f t="shared" ca="1" si="17"/>
        <v>0</v>
      </c>
      <c r="B484" s="762" t="str">
        <f ca="1">IF(Totals!$J494=$C$1, Totals!B494,"")</f>
        <v/>
      </c>
      <c r="C484" s="71" t="str">
        <f ca="1">IF(Totals!$J494=$C$1, Totals!D494,"")</f>
        <v/>
      </c>
      <c r="D484" s="71" t="str">
        <f ca="1">IF(Totals!$J494=$C$1, Totals!E494,"")</f>
        <v/>
      </c>
      <c r="E484" s="71" t="str">
        <f ca="1">IF(Totals!$J494=$C$1, Totals!F494,"")</f>
        <v/>
      </c>
      <c r="F484" s="71">
        <f t="shared" ca="1" si="18"/>
        <v>0</v>
      </c>
      <c r="G484" s="71" t="str">
        <f ca="1">IF(Totals!$J494=$C$1, Totals!I494,"")</f>
        <v/>
      </c>
      <c r="H484" s="763" t="str">
        <f ca="1">IF(Totals!$J494=$C$1,Totals!J494,"")</f>
        <v/>
      </c>
    </row>
    <row r="485" spans="1:8" ht="16.5" hidden="1" customHeight="1" x14ac:dyDescent="0.25">
      <c r="A485" s="147" t="str">
        <f t="shared" ca="1" si="17"/>
        <v>0</v>
      </c>
      <c r="B485" s="762" t="str">
        <f ca="1">IF(Totals!$J495=$C$1, Totals!B495,"")</f>
        <v/>
      </c>
      <c r="C485" s="71" t="str">
        <f ca="1">IF(Totals!$J495=$C$1, Totals!D495,"")</f>
        <v/>
      </c>
      <c r="D485" s="71" t="str">
        <f ca="1">IF(Totals!$J495=$C$1, Totals!E495,"")</f>
        <v/>
      </c>
      <c r="E485" s="71" t="str">
        <f ca="1">IF(Totals!$J495=$C$1, Totals!F495,"")</f>
        <v/>
      </c>
      <c r="F485" s="71">
        <f t="shared" ca="1" si="18"/>
        <v>0</v>
      </c>
      <c r="G485" s="71" t="str">
        <f ca="1">IF(Totals!$J495=$C$1, Totals!I495,"")</f>
        <v/>
      </c>
      <c r="H485" s="763" t="str">
        <f ca="1">IF(Totals!$J495=$C$1,Totals!J495,"")</f>
        <v/>
      </c>
    </row>
    <row r="486" spans="1:8" ht="16.5" hidden="1" customHeight="1" x14ac:dyDescent="0.25">
      <c r="A486" s="147" t="str">
        <f t="shared" ca="1" si="17"/>
        <v>0</v>
      </c>
      <c r="B486" s="762" t="str">
        <f ca="1">IF(Totals!$J496=$C$1, Totals!B496,"")</f>
        <v/>
      </c>
      <c r="C486" s="71" t="str">
        <f ca="1">IF(Totals!$J496=$C$1, Totals!D496,"")</f>
        <v/>
      </c>
      <c r="D486" s="71" t="str">
        <f ca="1">IF(Totals!$J496=$C$1, Totals!E496,"")</f>
        <v/>
      </c>
      <c r="E486" s="71" t="str">
        <f ca="1">IF(Totals!$J496=$C$1, Totals!F496,"")</f>
        <v/>
      </c>
      <c r="F486" s="71">
        <f t="shared" ca="1" si="18"/>
        <v>0</v>
      </c>
      <c r="G486" s="71" t="str">
        <f ca="1">IF(Totals!$J496=$C$1, Totals!I496,"")</f>
        <v/>
      </c>
      <c r="H486" s="763" t="str">
        <f ca="1">IF(Totals!$J496=$C$1,Totals!J496,"")</f>
        <v/>
      </c>
    </row>
    <row r="487" spans="1:8" ht="16.5" hidden="1" customHeight="1" x14ac:dyDescent="0.25">
      <c r="A487" s="147" t="str">
        <f t="shared" ca="1" si="17"/>
        <v>0</v>
      </c>
      <c r="B487" s="762" t="str">
        <f ca="1">IF(Totals!$J497=$C$1, Totals!B497,"")</f>
        <v/>
      </c>
      <c r="C487" s="71" t="str">
        <f ca="1">IF(Totals!$J497=$C$1, Totals!D497,"")</f>
        <v/>
      </c>
      <c r="D487" s="71" t="str">
        <f ca="1">IF(Totals!$J497=$C$1, Totals!E497,"")</f>
        <v/>
      </c>
      <c r="E487" s="71" t="str">
        <f ca="1">IF(Totals!$J497=$C$1, Totals!F497,"")</f>
        <v/>
      </c>
      <c r="F487" s="71">
        <f t="shared" ca="1" si="18"/>
        <v>0</v>
      </c>
      <c r="G487" s="71" t="str">
        <f ca="1">IF(Totals!$J497=$C$1, Totals!I497,"")</f>
        <v/>
      </c>
      <c r="H487" s="763" t="str">
        <f ca="1">IF(Totals!$J497=$C$1,Totals!J497,"")</f>
        <v/>
      </c>
    </row>
    <row r="488" spans="1:8" ht="16.5" hidden="1" customHeight="1" x14ac:dyDescent="0.25">
      <c r="A488" s="147" t="str">
        <f t="shared" ca="1" si="17"/>
        <v>0</v>
      </c>
      <c r="B488" s="762" t="str">
        <f ca="1">IF(Totals!$J498=$C$1, Totals!B498,"")</f>
        <v/>
      </c>
      <c r="C488" s="71" t="str">
        <f ca="1">IF(Totals!$J498=$C$1, Totals!D498,"")</f>
        <v/>
      </c>
      <c r="D488" s="71" t="str">
        <f ca="1">IF(Totals!$J498=$C$1, Totals!E498,"")</f>
        <v/>
      </c>
      <c r="E488" s="71" t="str">
        <f ca="1">IF(Totals!$J498=$C$1, Totals!F498,"")</f>
        <v/>
      </c>
      <c r="F488" s="71">
        <f t="shared" ca="1" si="18"/>
        <v>0</v>
      </c>
      <c r="G488" s="71" t="str">
        <f ca="1">IF(Totals!$J498=$C$1, Totals!I498,"")</f>
        <v/>
      </c>
      <c r="H488" s="763" t="str">
        <f ca="1">IF(Totals!$J498=$C$1,Totals!J498,"")</f>
        <v/>
      </c>
    </row>
    <row r="489" spans="1:8" ht="16.5" hidden="1" customHeight="1" x14ac:dyDescent="0.25">
      <c r="A489" s="147" t="str">
        <f t="shared" ca="1" si="17"/>
        <v>0</v>
      </c>
      <c r="B489" s="762" t="str">
        <f ca="1">IF(Totals!$J499=$C$1, Totals!B499,"")</f>
        <v/>
      </c>
      <c r="C489" s="71" t="str">
        <f ca="1">IF(Totals!$J499=$C$1, Totals!D499,"")</f>
        <v/>
      </c>
      <c r="D489" s="71" t="str">
        <f ca="1">IF(Totals!$J499=$C$1, Totals!E499,"")</f>
        <v/>
      </c>
      <c r="E489" s="71" t="str">
        <f ca="1">IF(Totals!$J499=$C$1, Totals!F499,"")</f>
        <v/>
      </c>
      <c r="F489" s="71">
        <f t="shared" ca="1" si="18"/>
        <v>0</v>
      </c>
      <c r="G489" s="71" t="str">
        <f ca="1">IF(Totals!$J499=$C$1, Totals!I499,"")</f>
        <v/>
      </c>
      <c r="H489" s="763" t="str">
        <f ca="1">IF(Totals!$J499=$C$1,Totals!J499,"")</f>
        <v/>
      </c>
    </row>
    <row r="490" spans="1:8" ht="16.5" hidden="1" customHeight="1" x14ac:dyDescent="0.25">
      <c r="A490" s="147" t="str">
        <f t="shared" ca="1" si="17"/>
        <v>0</v>
      </c>
      <c r="B490" s="762" t="str">
        <f ca="1">IF(Totals!$J500=$C$1, Totals!B500,"")</f>
        <v/>
      </c>
      <c r="C490" s="71" t="str">
        <f ca="1">IF(Totals!$J500=$C$1, Totals!D500,"")</f>
        <v/>
      </c>
      <c r="D490" s="71" t="str">
        <f ca="1">IF(Totals!$J500=$C$1, Totals!E500,"")</f>
        <v/>
      </c>
      <c r="E490" s="71" t="str">
        <f ca="1">IF(Totals!$J500=$C$1, Totals!F500,"")</f>
        <v/>
      </c>
      <c r="F490" s="71">
        <f t="shared" ca="1" si="18"/>
        <v>0</v>
      </c>
      <c r="G490" s="71" t="str">
        <f ca="1">IF(Totals!$J500=$C$1, Totals!I500,"")</f>
        <v/>
      </c>
      <c r="H490" s="763" t="str">
        <f ca="1">IF(Totals!$J500=$C$1,Totals!J500,"")</f>
        <v/>
      </c>
    </row>
  </sheetData>
  <sheetProtection selectLockedCells="1"/>
  <phoneticPr fontId="0" type="noConversion"/>
  <conditionalFormatting sqref="B370">
    <cfRule type="duplicateValues" dxfId="703" priority="3"/>
  </conditionalFormatting>
  <conditionalFormatting sqref="B371:B373">
    <cfRule type="duplicateValues" dxfId="702" priority="2"/>
  </conditionalFormatting>
  <conditionalFormatting sqref="B375">
    <cfRule type="duplicateValues" dxfId="701" priority="1"/>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D233 D81:D90 D193:D227 D153:D187 D92:D151 D75:D79 D45:D73 D3:D43 D235:D322" xr:uid="{DA1F6D5E-BEA8-4139-86AC-AC90907AF86F}">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4338" r:id="rId4"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40" r:id="rId5" name="Button 4">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14341" r:id="rId6" name="Button 5">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14342" r:id="rId7" name="Button 6">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14343" r:id="rId8" name="Button 7">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14344" r:id="rId9" name="Button 8">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14345" r:id="rId10" name="Button 9">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14346" r:id="rId11" name="Button 10">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14347" r:id="rId12" name="Button 11">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14348" r:id="rId13" name="Button 12">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14349" r:id="rId14" name="Button 13">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14350" r:id="rId15" name="Button 14">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14351" r:id="rId16" name="Button 15">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14352" r:id="rId17" name="Button 16">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14353" r:id="rId18" name="Button 17">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14354" r:id="rId19" name="Button 18">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14355" r:id="rId20" name="Button 19">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14356" r:id="rId21" name="Button 20">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14357" r:id="rId22" name="Button 21">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14358" r:id="rId23" name="Button 22">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14359" r:id="rId24" name="Button 23">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14360" r:id="rId25" name="Button 24">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14361" r:id="rId26" name="Button 25">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14362" r:id="rId27" name="Button 26">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14363" r:id="rId28" name="Button 27">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14364" r:id="rId29" name="Button 28">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14365" r:id="rId30" name="Button 29">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14366" r:id="rId31" name="Button 30">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14367" r:id="rId32" name="Button 31">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14368" r:id="rId33" name="Button 32">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14369" r:id="rId34" name="Button 33">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14370" r:id="rId35" name="Button 34">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14371" r:id="rId36" name="Button 35">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14372" r:id="rId37" name="Button 36">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14373" r:id="rId38" name="Button 37">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14374" r:id="rId39" name="Button 38">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14375" r:id="rId40" name="Button 39">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14376" r:id="rId41" name="Button 40">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14377" r:id="rId42" name="Button 41">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14378" r:id="rId43" name="Button 42">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14379" r:id="rId44" name="Button 43">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14380" r:id="rId45" name="Button 44">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14381" r:id="rId46" name="Button 45">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14382" r:id="rId47" name="Button 46">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14383" r:id="rId48" name="Button 47">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14384" r:id="rId49" name="Button 48">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14385" r:id="rId50" name="Button 49">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EC0ED-368B-4045-B75F-3A0BBBB03C38}">
  <sheetPr codeName="Sheet25">
    <tabColor rgb="FFFFFF00"/>
  </sheetPr>
  <dimension ref="A1:AA450"/>
  <sheetViews>
    <sheetView showZeros="0" tabSelected="1" topLeftCell="B1" workbookViewId="0">
      <pane ySplit="2" topLeftCell="A299" activePane="bottomLeft" state="frozen"/>
      <selection activeCell="H204" sqref="H204:I204"/>
      <selection pane="bottomLeft" activeCell="L309" sqref="L309"/>
    </sheetView>
  </sheetViews>
  <sheetFormatPr defaultColWidth="9.140625" defaultRowHeight="18" customHeight="1" x14ac:dyDescent="0.25"/>
  <cols>
    <col min="1" max="1" width="6.7109375" style="147" hidden="1" customWidth="1"/>
    <col min="2" max="2" width="19.140625" style="147" customWidth="1"/>
    <col min="3" max="3" width="37.28515625" style="147" customWidth="1"/>
    <col min="4" max="4" width="9.85546875" style="75" customWidth="1"/>
    <col min="5" max="6" width="12.5703125" style="172" customWidth="1"/>
    <col min="7" max="7" width="14.85546875" style="239" customWidth="1"/>
    <col min="8" max="8" width="12.42578125" style="147" customWidth="1"/>
    <col min="9" max="12" width="9.140625" style="147"/>
    <col min="13" max="25" width="0" style="147" hidden="1" customWidth="1"/>
    <col min="26" max="16384" width="9.140625" style="147"/>
  </cols>
  <sheetData>
    <row r="1" spans="1:27" ht="21" customHeight="1" x14ac:dyDescent="0.3">
      <c r="A1" s="257" t="s">
        <v>1017</v>
      </c>
      <c r="B1" s="719"/>
      <c r="C1" s="722" t="str">
        <f ca="1">MID(CELL("filename",B1),FIND("]",CELL("Filename",B1))+1,255)</f>
        <v>FSS</v>
      </c>
      <c r="D1" s="721"/>
      <c r="E1" s="719">
        <f ca="1">COUNTIF(E3:E440,"&gt;0")</f>
        <v>0</v>
      </c>
      <c r="F1" s="719"/>
      <c r="G1" s="723"/>
      <c r="H1" s="724"/>
      <c r="I1" s="725"/>
      <c r="J1" s="182"/>
      <c r="K1" s="182"/>
      <c r="L1" s="182"/>
      <c r="M1" s="173"/>
      <c r="N1" s="173"/>
      <c r="O1" s="173"/>
      <c r="P1" s="173"/>
      <c r="Q1" s="175"/>
      <c r="R1" s="146"/>
      <c r="S1" s="146"/>
      <c r="T1" s="146"/>
      <c r="U1" s="146"/>
      <c r="V1" s="146"/>
      <c r="W1" s="146"/>
      <c r="X1" s="146"/>
      <c r="Y1" s="146"/>
      <c r="Z1" s="146"/>
      <c r="AA1" s="146"/>
    </row>
    <row r="2" spans="1:27" ht="15" customHeight="1" x14ac:dyDescent="0.25">
      <c r="A2" s="257" t="s">
        <v>1018</v>
      </c>
      <c r="B2" s="157" t="s">
        <v>1395</v>
      </c>
      <c r="C2" s="157" t="s">
        <v>2</v>
      </c>
      <c r="D2" s="726" t="s">
        <v>3</v>
      </c>
      <c r="E2" s="303" t="s">
        <v>1025</v>
      </c>
      <c r="F2" s="303" t="s">
        <v>1026</v>
      </c>
      <c r="G2" s="727" t="s">
        <v>6</v>
      </c>
      <c r="H2" s="250"/>
      <c r="I2" s="146"/>
      <c r="J2" s="150"/>
      <c r="K2" s="150"/>
      <c r="L2" s="150"/>
      <c r="M2" s="173"/>
      <c r="N2" s="173"/>
      <c r="O2" s="173"/>
      <c r="P2" s="173"/>
      <c r="Q2" s="175"/>
      <c r="R2" s="146"/>
      <c r="S2" s="146"/>
      <c r="T2" s="146"/>
      <c r="U2" s="146"/>
      <c r="V2" s="146"/>
      <c r="W2" s="146"/>
      <c r="X2" s="146"/>
      <c r="Y2" s="146"/>
      <c r="Z2" s="146"/>
      <c r="AA2" s="146"/>
    </row>
    <row r="3" spans="1:27" ht="15.75" hidden="1" customHeight="1" x14ac:dyDescent="0.25">
      <c r="A3" s="147" t="str">
        <f>IF(D3="","0","1")</f>
        <v>0</v>
      </c>
      <c r="B3" s="1" t="str">
        <f>MstList!B3</f>
        <v>RNX50792782</v>
      </c>
      <c r="C3" s="1" t="str">
        <f>MstList!D3</f>
        <v>Wiper Blades- (Rain X Latitude 21")</v>
      </c>
      <c r="D3" s="6"/>
      <c r="E3" s="191" t="str">
        <f>IF(D3&gt;0,Totals!F3," ")</f>
        <v xml:space="preserve"> </v>
      </c>
      <c r="F3" s="191">
        <f>PRODUCT(D3:E3)</f>
        <v>0</v>
      </c>
      <c r="G3" s="1">
        <f>MstList!J3</f>
        <v>0</v>
      </c>
      <c r="H3" s="250">
        <f>MstList!K3</f>
        <v>0</v>
      </c>
      <c r="I3" s="328"/>
      <c r="J3" s="330"/>
      <c r="K3" s="330"/>
      <c r="L3" s="330"/>
      <c r="M3" s="329"/>
      <c r="N3" s="329"/>
      <c r="O3" s="329"/>
      <c r="P3" s="329"/>
      <c r="Q3" s="331"/>
      <c r="R3" s="328"/>
      <c r="S3" s="328"/>
      <c r="T3" s="328"/>
      <c r="U3" s="328"/>
      <c r="V3" s="328"/>
      <c r="W3" s="328"/>
      <c r="X3" s="328"/>
      <c r="Y3" s="328"/>
      <c r="Z3" s="328"/>
      <c r="AA3" s="328"/>
    </row>
    <row r="4" spans="1:27" ht="15.75" hidden="1" customHeight="1" x14ac:dyDescent="0.25">
      <c r="A4" s="147" t="str">
        <f t="shared" ref="A4:A56" si="0">IF(D4="","0","1")</f>
        <v>0</v>
      </c>
      <c r="B4" s="1" t="str">
        <f>MstList!B4</f>
        <v>RNX 50792802</v>
      </c>
      <c r="C4" s="1" t="str">
        <f>MstList!D4</f>
        <v>Wiper Blades- (Rain X Latitude 24")</v>
      </c>
      <c r="D4" s="6"/>
      <c r="E4" s="192" t="str">
        <f>IF(D4&gt;0,Totals!F4,"")</f>
        <v/>
      </c>
      <c r="F4" s="192">
        <f t="shared" ref="F4:F56" si="1">PRODUCT(D4:E4)</f>
        <v>0</v>
      </c>
      <c r="G4" s="1">
        <f>MstList!J4</f>
        <v>0</v>
      </c>
      <c r="H4" s="728">
        <f>MstList!K4</f>
        <v>0</v>
      </c>
      <c r="J4" s="332"/>
      <c r="K4" s="332"/>
      <c r="L4" s="332"/>
      <c r="M4" s="27"/>
      <c r="N4" s="27"/>
      <c r="O4" s="27"/>
      <c r="P4" s="27"/>
      <c r="Q4" s="27"/>
      <c r="R4" s="27"/>
      <c r="S4" s="27"/>
    </row>
    <row r="5" spans="1:27" ht="15.75" hidden="1" customHeight="1" x14ac:dyDescent="0.25">
      <c r="A5" s="147" t="str">
        <f t="shared" si="0"/>
        <v>0</v>
      </c>
      <c r="B5" s="1" t="str">
        <f>MstList!B5</f>
        <v>RNX 50792792</v>
      </c>
      <c r="C5" s="1" t="str">
        <f>MstList!D5</f>
        <v>Wiper Blades- (Rain X Latitude 22")</v>
      </c>
      <c r="D5" s="6"/>
      <c r="E5" s="192" t="str">
        <f>IF(D5&gt;0,Totals!F5,"")</f>
        <v/>
      </c>
      <c r="F5" s="192">
        <f t="shared" si="1"/>
        <v>0</v>
      </c>
      <c r="G5" s="1">
        <f>MstList!J5</f>
        <v>0</v>
      </c>
      <c r="H5" s="728">
        <f>MstList!K5</f>
        <v>0</v>
      </c>
      <c r="J5" s="27"/>
      <c r="K5" s="27"/>
      <c r="L5" s="27"/>
      <c r="M5" s="27"/>
      <c r="N5" s="27"/>
      <c r="O5" s="27"/>
      <c r="P5" s="27"/>
      <c r="Q5" s="27"/>
      <c r="R5" s="27"/>
      <c r="S5" s="27"/>
    </row>
    <row r="6" spans="1:27" ht="16.5" hidden="1" customHeight="1" x14ac:dyDescent="0.25">
      <c r="A6" s="147" t="str">
        <f>IF(D6="","0","1")</f>
        <v>0</v>
      </c>
      <c r="B6" s="9" t="str">
        <f>MstList!B6</f>
        <v>WIP 6012E</v>
      </c>
      <c r="C6" s="1" t="str">
        <f>MstList!D6</f>
        <v>Wiper Blade-Rear Tahoe</v>
      </c>
      <c r="D6" s="6"/>
      <c r="E6" s="191" t="str">
        <f>IF(D6&gt;0,Totals!F6,"")</f>
        <v/>
      </c>
      <c r="F6" s="191">
        <f t="shared" si="1"/>
        <v>0</v>
      </c>
      <c r="G6" s="1">
        <f>MstList!J6</f>
        <v>0</v>
      </c>
      <c r="H6" s="728">
        <f>MstList!K6</f>
        <v>0</v>
      </c>
      <c r="J6" s="27"/>
      <c r="K6" s="27"/>
      <c r="L6" s="27"/>
      <c r="M6" s="27"/>
      <c r="N6" s="27"/>
      <c r="O6" s="27"/>
      <c r="P6" s="27"/>
      <c r="Q6" s="27"/>
      <c r="R6" s="27"/>
      <c r="S6" s="27"/>
    </row>
    <row r="7" spans="1:27" ht="16.5" hidden="1" customHeight="1" x14ac:dyDescent="0.25">
      <c r="A7" s="147" t="str">
        <f t="shared" si="0"/>
        <v>0</v>
      </c>
      <c r="B7" s="1" t="str">
        <f>MstList!B7</f>
        <v>WIP 6020PP</v>
      </c>
      <c r="C7" s="1" t="str">
        <f>MstList!D7</f>
        <v>Wiper Blade, 20"</v>
      </c>
      <c r="D7" s="5"/>
      <c r="E7" s="191" t="str">
        <f>IF(D7&gt;0,Totals!F7,"")</f>
        <v/>
      </c>
      <c r="F7" s="191">
        <f t="shared" si="1"/>
        <v>0</v>
      </c>
      <c r="G7" s="1">
        <f>MstList!J7</f>
        <v>0</v>
      </c>
      <c r="H7" s="728">
        <f>MstList!K7</f>
        <v>0</v>
      </c>
      <c r="J7" s="27"/>
      <c r="K7" s="27"/>
      <c r="L7" s="27"/>
      <c r="M7" s="27"/>
      <c r="N7" s="27"/>
      <c r="O7" s="27"/>
      <c r="P7" s="27"/>
      <c r="Q7" s="27"/>
      <c r="R7" s="27"/>
      <c r="S7" s="27"/>
    </row>
    <row r="8" spans="1:27" ht="16.5" hidden="1" customHeight="1" x14ac:dyDescent="0.25">
      <c r="A8" s="147" t="str">
        <f t="shared" si="0"/>
        <v>0</v>
      </c>
      <c r="B8" s="22" t="str">
        <f>MstList!B8</f>
        <v>WIP 6024PP</v>
      </c>
      <c r="C8" s="22" t="str">
        <f>MstList!D8</f>
        <v>Wiper-24"</v>
      </c>
      <c r="D8" s="6"/>
      <c r="E8" s="128" t="str">
        <f>IF(D8&gt;0,Totals!F8,"")</f>
        <v/>
      </c>
      <c r="F8" s="128">
        <f t="shared" si="1"/>
        <v>0</v>
      </c>
      <c r="G8" s="22">
        <f>MstList!J8</f>
        <v>0</v>
      </c>
      <c r="H8" s="728">
        <f>MstList!K8</f>
        <v>0</v>
      </c>
      <c r="J8" s="27"/>
      <c r="K8" s="27"/>
      <c r="L8" s="27"/>
      <c r="M8" s="27"/>
      <c r="N8" s="27"/>
      <c r="O8" s="27"/>
      <c r="P8" s="27"/>
      <c r="Q8" s="27"/>
      <c r="R8" s="27"/>
      <c r="S8" s="27"/>
    </row>
    <row r="9" spans="1:27" ht="16.5" hidden="1" customHeight="1" x14ac:dyDescent="0.25">
      <c r="A9" s="147" t="str">
        <f t="shared" si="0"/>
        <v>0</v>
      </c>
      <c r="B9" s="22" t="str">
        <f>MstList!B9</f>
        <v>WIP 6026PP</v>
      </c>
      <c r="C9" s="22" t="str">
        <f>MstList!D9</f>
        <v>Wiper-26"</v>
      </c>
      <c r="D9" s="22"/>
      <c r="E9" s="128" t="str">
        <f>IF(D9&gt;0,Totals!F9,"")</f>
        <v/>
      </c>
      <c r="F9" s="128">
        <f t="shared" si="1"/>
        <v>0</v>
      </c>
      <c r="G9" s="22">
        <f>MstList!J9</f>
        <v>0</v>
      </c>
      <c r="H9" s="728">
        <f>MstList!K9</f>
        <v>0</v>
      </c>
      <c r="J9" s="27"/>
      <c r="K9" s="27"/>
      <c r="L9" s="27"/>
      <c r="M9" s="27"/>
      <c r="N9" s="27"/>
      <c r="O9" s="27"/>
      <c r="P9" s="27"/>
      <c r="Q9" s="27"/>
      <c r="R9" s="27"/>
      <c r="S9" s="27"/>
    </row>
    <row r="10" spans="1:27" ht="16.5" hidden="1" customHeight="1" x14ac:dyDescent="0.25">
      <c r="A10" s="147" t="str">
        <f t="shared" si="0"/>
        <v>0</v>
      </c>
      <c r="B10" s="22" t="str">
        <f>MstList!B10</f>
        <v>WIP 6028PP</v>
      </c>
      <c r="C10" s="22" t="str">
        <f>MstList!D10</f>
        <v>Wiper-28"</v>
      </c>
      <c r="D10" s="22"/>
      <c r="E10" s="128" t="str">
        <f>IF(D10&gt;0,Totals!F10,"")</f>
        <v/>
      </c>
      <c r="F10" s="128">
        <f t="shared" si="1"/>
        <v>0</v>
      </c>
      <c r="G10" s="22">
        <f>MstList!J10</f>
        <v>0</v>
      </c>
      <c r="H10" s="728">
        <f>MstList!K10</f>
        <v>0</v>
      </c>
      <c r="J10" s="27"/>
      <c r="K10" s="27"/>
      <c r="L10" s="27"/>
      <c r="M10" s="27"/>
      <c r="N10" s="27"/>
      <c r="O10" s="27"/>
      <c r="P10" s="27"/>
      <c r="Q10" s="27"/>
      <c r="R10" s="27"/>
      <c r="S10" s="27"/>
    </row>
    <row r="11" spans="1:27" ht="16.5" hidden="1" customHeight="1" x14ac:dyDescent="0.25">
      <c r="A11" s="147" t="str">
        <f t="shared" si="0"/>
        <v>0</v>
      </c>
      <c r="B11" s="1" t="str">
        <f>MstList!B11</f>
        <v>FIL 7899</v>
      </c>
      <c r="C11" s="1" t="str">
        <f>MstList!D11</f>
        <v>Oil Filter (2010-15)</v>
      </c>
      <c r="D11" s="22"/>
      <c r="E11" s="191" t="str">
        <f>IF(D11&gt;0,Totals!F11,"")</f>
        <v/>
      </c>
      <c r="F11" s="191">
        <f t="shared" si="1"/>
        <v>0</v>
      </c>
      <c r="G11" s="1">
        <f>MstList!J11</f>
        <v>0</v>
      </c>
      <c r="H11" s="728">
        <f>MstList!K11</f>
        <v>0</v>
      </c>
      <c r="J11" s="27"/>
      <c r="K11" s="27"/>
      <c r="L11" s="27"/>
      <c r="M11" s="27"/>
      <c r="N11" s="27"/>
      <c r="O11" s="27"/>
      <c r="P11" s="27"/>
      <c r="Q11" s="27"/>
      <c r="R11" s="27"/>
      <c r="S11" s="27"/>
    </row>
    <row r="12" spans="1:27" ht="16.5" hidden="1" customHeight="1" x14ac:dyDescent="0.25">
      <c r="A12" s="147" t="str">
        <f t="shared" si="0"/>
        <v>0</v>
      </c>
      <c r="B12" s="1" t="str">
        <f>MstList!B12</f>
        <v>FIL 7060MP</v>
      </c>
      <c r="C12" s="1" t="str">
        <f>MstList!D12</f>
        <v>Oil Filter-( Order Min of 12) Tahoe</v>
      </c>
      <c r="D12" s="1"/>
      <c r="E12" s="191" t="str">
        <f>IF(D12&gt;0,Totals!F12,"")</f>
        <v/>
      </c>
      <c r="F12" s="191">
        <f t="shared" si="1"/>
        <v>0</v>
      </c>
      <c r="G12" s="1">
        <f>MstList!J12</f>
        <v>0</v>
      </c>
      <c r="H12" s="728">
        <f>MstList!K12</f>
        <v>0</v>
      </c>
      <c r="J12" s="27"/>
      <c r="K12" s="27"/>
      <c r="L12" s="27"/>
      <c r="M12" s="27"/>
      <c r="N12" s="27"/>
      <c r="O12" s="27"/>
      <c r="P12" s="27"/>
      <c r="Q12" s="27"/>
      <c r="R12" s="27"/>
      <c r="S12" s="27"/>
    </row>
    <row r="13" spans="1:27" ht="16.5" hidden="1" customHeight="1" x14ac:dyDescent="0.25">
      <c r="A13" s="147" t="str">
        <f t="shared" si="0"/>
        <v>0</v>
      </c>
      <c r="B13" s="22" t="str">
        <f>MstList!B15</f>
        <v>FIL4579</v>
      </c>
      <c r="C13" s="22" t="str">
        <f>MstList!D15</f>
        <v>Cabin Air Filter</v>
      </c>
      <c r="D13" s="5"/>
      <c r="E13" s="191" t="str">
        <f>IF(D13&gt;0,Totals!F15,"")</f>
        <v/>
      </c>
      <c r="F13" s="191">
        <f t="shared" si="1"/>
        <v>0</v>
      </c>
      <c r="G13" s="1">
        <f>MstList!J15</f>
        <v>0</v>
      </c>
      <c r="H13" s="728">
        <f>MstList!K15</f>
        <v>0</v>
      </c>
      <c r="J13" s="27"/>
      <c r="K13" s="27"/>
      <c r="L13" s="27"/>
      <c r="M13" s="27"/>
      <c r="N13" s="27"/>
      <c r="O13" s="27"/>
      <c r="P13" s="27"/>
      <c r="Q13" s="27"/>
      <c r="R13" s="27"/>
      <c r="S13" s="27"/>
    </row>
    <row r="14" spans="1:27" ht="16.5" hidden="1" customHeight="1" x14ac:dyDescent="0.25">
      <c r="A14" s="147" t="str">
        <f t="shared" si="0"/>
        <v>0</v>
      </c>
      <c r="B14" s="12" t="str">
        <f>MstList!B16</f>
        <v>FIL 2725</v>
      </c>
      <c r="C14" s="1" t="str">
        <f>MstList!D16</f>
        <v>Air Filter</v>
      </c>
      <c r="D14" s="5"/>
      <c r="E14" s="191" t="str">
        <f>IF(D14&gt;0,Totals!F16,"")</f>
        <v/>
      </c>
      <c r="F14" s="191">
        <f t="shared" si="1"/>
        <v>0</v>
      </c>
      <c r="G14" s="1">
        <f>MstList!J16</f>
        <v>0</v>
      </c>
      <c r="H14" s="728">
        <f>MstList!K16</f>
        <v>0</v>
      </c>
      <c r="J14" s="27"/>
      <c r="K14" s="27"/>
      <c r="L14" s="27"/>
      <c r="M14" s="27"/>
      <c r="N14" s="27"/>
      <c r="O14" s="27"/>
      <c r="P14" s="27"/>
      <c r="Q14" s="27"/>
      <c r="R14" s="27"/>
      <c r="S14" s="27"/>
    </row>
    <row r="15" spans="1:27" ht="16.5" hidden="1" customHeight="1" x14ac:dyDescent="0.25">
      <c r="A15" s="147" t="str">
        <f t="shared" si="0"/>
        <v>0</v>
      </c>
      <c r="B15" s="1" t="str">
        <f>MstList!B17</f>
        <v>NCP2601744</v>
      </c>
      <c r="C15" s="1" t="str">
        <f>MstList!D17</f>
        <v>Ball Joint Lower  (2006-2019)</v>
      </c>
      <c r="D15" s="5"/>
      <c r="E15" s="191" t="str">
        <f>IF(D15&gt;0,Totals!F17,"")</f>
        <v/>
      </c>
      <c r="F15" s="191">
        <f t="shared" si="1"/>
        <v>0</v>
      </c>
      <c r="G15" s="1">
        <f>MstList!J17</f>
        <v>0</v>
      </c>
      <c r="H15" s="728">
        <f>MstList!K17</f>
        <v>0</v>
      </c>
      <c r="J15" s="27"/>
      <c r="K15" s="27"/>
      <c r="L15" s="27"/>
    </row>
    <row r="16" spans="1:27" ht="16.5" hidden="1" customHeight="1" x14ac:dyDescent="0.25">
      <c r="A16" s="147" t="str">
        <f t="shared" si="0"/>
        <v>0</v>
      </c>
      <c r="B16" s="1" t="str">
        <f>MstList!B18</f>
        <v>04801834AB</v>
      </c>
      <c r="C16" s="1" t="str">
        <f>MstList!D18</f>
        <v>Alternator</v>
      </c>
      <c r="D16" s="5"/>
      <c r="E16" s="191" t="str">
        <f>IF(D16&gt;0,Totals!F18,"")</f>
        <v/>
      </c>
      <c r="F16" s="191">
        <f t="shared" si="1"/>
        <v>0</v>
      </c>
      <c r="G16" s="157">
        <f>MstList!J18</f>
        <v>0</v>
      </c>
      <c r="H16" s="728">
        <f>MstList!K18</f>
        <v>0</v>
      </c>
      <c r="J16" s="27"/>
      <c r="K16" s="27"/>
      <c r="L16" s="27"/>
    </row>
    <row r="17" spans="1:12" ht="16.5" hidden="1" customHeight="1" x14ac:dyDescent="0.25">
      <c r="A17" s="147" t="str">
        <f t="shared" si="0"/>
        <v>0</v>
      </c>
      <c r="B17" s="1" t="str">
        <f>MstList!B19</f>
        <v>BAT 7549</v>
      </c>
      <c r="C17" s="1" t="str">
        <f>MstList!D19</f>
        <v>Battery</v>
      </c>
      <c r="D17" s="5"/>
      <c r="E17" s="191" t="str">
        <f>IF(D17&gt;0,Totals!F19,"")</f>
        <v/>
      </c>
      <c r="F17" s="191">
        <f t="shared" si="1"/>
        <v>0</v>
      </c>
      <c r="G17" s="1">
        <f>MstList!J19</f>
        <v>0</v>
      </c>
      <c r="H17" s="728">
        <f>MstList!K19</f>
        <v>0</v>
      </c>
      <c r="I17" s="23"/>
      <c r="J17" s="27"/>
      <c r="K17" s="27"/>
      <c r="L17" s="27"/>
    </row>
    <row r="18" spans="1:12" ht="16.5" hidden="1" customHeight="1" x14ac:dyDescent="0.25">
      <c r="A18" s="147" t="str">
        <f t="shared" si="0"/>
        <v>0</v>
      </c>
      <c r="B18" s="1" t="str">
        <f>MstList!B21</f>
        <v>FLT FT7965</v>
      </c>
      <c r="C18" s="1" t="str">
        <f>MstList!D21</f>
        <v>Brake Pads-Front</v>
      </c>
      <c r="D18" s="5"/>
      <c r="E18" s="191" t="str">
        <f>IF(D18&gt;0,Totals!F21,"")</f>
        <v/>
      </c>
      <c r="F18" s="191">
        <f t="shared" si="1"/>
        <v>0</v>
      </c>
      <c r="G18" s="1">
        <f>MstList!J21</f>
        <v>0</v>
      </c>
      <c r="H18" s="728">
        <f>MstList!K21</f>
        <v>0</v>
      </c>
      <c r="I18" s="23"/>
      <c r="J18" s="333"/>
      <c r="K18" s="333"/>
      <c r="L18" s="333"/>
    </row>
    <row r="19" spans="1:12" ht="16.5" hidden="1" customHeight="1" x14ac:dyDescent="0.25">
      <c r="A19" s="147" t="str">
        <f t="shared" si="0"/>
        <v>0</v>
      </c>
      <c r="B19" s="1" t="str">
        <f>MstList!B22</f>
        <v>68245089AA</v>
      </c>
      <c r="C19" s="1" t="str">
        <f>MstList!D22</f>
        <v>Brake Pads-Front, 2015</v>
      </c>
      <c r="D19" s="5"/>
      <c r="E19" s="191" t="str">
        <f>IF(D19&gt;0,Totals!F22,"")</f>
        <v/>
      </c>
      <c r="F19" s="191">
        <f t="shared" si="1"/>
        <v>0</v>
      </c>
      <c r="G19" s="157">
        <f>MstList!J22</f>
        <v>0</v>
      </c>
      <c r="H19" s="728">
        <f>MstList!K22</f>
        <v>0</v>
      </c>
      <c r="I19" s="23"/>
      <c r="J19" s="333"/>
      <c r="K19" s="333"/>
      <c r="L19" s="333"/>
    </row>
    <row r="20" spans="1:12" ht="16.5" hidden="1" customHeight="1" x14ac:dyDescent="0.25">
      <c r="A20" s="147" t="str">
        <f t="shared" si="0"/>
        <v>0</v>
      </c>
      <c r="B20" s="1" t="str">
        <f>MstList!B23</f>
        <v>FLT FT8292</v>
      </c>
      <c r="C20" s="1" t="str">
        <f>MstList!D23</f>
        <v>Brake Pads-Rear</v>
      </c>
      <c r="D20" s="5"/>
      <c r="E20" s="191" t="str">
        <f>IF(D20&gt;0,Totals!F23,"")</f>
        <v/>
      </c>
      <c r="F20" s="191">
        <f t="shared" si="1"/>
        <v>0</v>
      </c>
      <c r="G20" s="1">
        <f>MstList!J23</f>
        <v>0</v>
      </c>
      <c r="H20" s="728">
        <f>MstList!K23</f>
        <v>0</v>
      </c>
      <c r="I20" s="23"/>
      <c r="J20" s="333"/>
      <c r="K20" s="333"/>
      <c r="L20" s="333"/>
    </row>
    <row r="21" spans="1:12" ht="16.5" hidden="1" customHeight="1" x14ac:dyDescent="0.25">
      <c r="A21" s="147" t="str">
        <f t="shared" si="0"/>
        <v>0</v>
      </c>
      <c r="B21" s="1" t="str">
        <f>MstList!B24</f>
        <v>68245118AA</v>
      </c>
      <c r="C21" s="1" t="str">
        <f>MstList!D24</f>
        <v>Brake Pads-Rear, 2015</v>
      </c>
      <c r="D21" s="5"/>
      <c r="E21" s="191" t="str">
        <f>IF(D21&gt;0,Totals!F24,"")</f>
        <v/>
      </c>
      <c r="F21" s="191">
        <f t="shared" si="1"/>
        <v>0</v>
      </c>
      <c r="G21" s="157">
        <f>MstList!J24</f>
        <v>0</v>
      </c>
      <c r="H21" s="728">
        <f>MstList!K24</f>
        <v>0</v>
      </c>
      <c r="I21" s="23"/>
      <c r="J21" s="333"/>
      <c r="K21" s="333"/>
      <c r="L21" s="333"/>
    </row>
    <row r="22" spans="1:12" ht="16.5" hidden="1" customHeight="1" x14ac:dyDescent="0.25">
      <c r="A22" s="147" t="str">
        <f t="shared" si="0"/>
        <v>0</v>
      </c>
      <c r="B22" s="1" t="str">
        <f>MstList!B25</f>
        <v>UP 880256CR</v>
      </c>
      <c r="C22" s="1" t="str">
        <f>MstList!D25</f>
        <v>Brake Rotor-Front</v>
      </c>
      <c r="D22" s="5"/>
      <c r="E22" s="191" t="str">
        <f>IF(D22&gt;0,Totals!F25,"")</f>
        <v/>
      </c>
      <c r="F22" s="191">
        <f t="shared" si="1"/>
        <v>0</v>
      </c>
      <c r="G22" s="1">
        <f>MstList!J25</f>
        <v>0</v>
      </c>
      <c r="H22" s="728">
        <f>MstList!K25</f>
        <v>0</v>
      </c>
      <c r="I22" s="23"/>
      <c r="J22" s="333"/>
      <c r="K22" s="333"/>
      <c r="L22" s="333"/>
    </row>
    <row r="23" spans="1:12" ht="16.5" hidden="1" customHeight="1" x14ac:dyDescent="0.25">
      <c r="A23" s="147" t="str">
        <f t="shared" si="0"/>
        <v>0</v>
      </c>
      <c r="B23" s="1" t="str">
        <f>MstList!B26</f>
        <v>68184337AA</v>
      </c>
      <c r="C23" s="1" t="str">
        <f>MstList!D26</f>
        <v>Brake Rotor-Front, 2015</v>
      </c>
      <c r="D23" s="5"/>
      <c r="E23" s="191" t="str">
        <f>IF(D23&gt;0,Totals!F26,"")</f>
        <v/>
      </c>
      <c r="F23" s="191">
        <f t="shared" si="1"/>
        <v>0</v>
      </c>
      <c r="G23" s="157">
        <f>MstList!J26</f>
        <v>0</v>
      </c>
      <c r="H23" s="728">
        <f>MstList!K26</f>
        <v>0</v>
      </c>
      <c r="I23" s="23"/>
      <c r="J23" s="333"/>
      <c r="K23" s="333"/>
      <c r="L23" s="333"/>
    </row>
    <row r="24" spans="1:12" ht="16.5" hidden="1" customHeight="1" x14ac:dyDescent="0.25">
      <c r="A24" s="147" t="str">
        <f t="shared" si="0"/>
        <v>0</v>
      </c>
      <c r="B24" s="1" t="str">
        <f>MstList!B28</f>
        <v>UP 83971A</v>
      </c>
      <c r="C24" s="1" t="str">
        <f>MstList!D28</f>
        <v>Front Brake Hardware Kit</v>
      </c>
      <c r="D24" s="5"/>
      <c r="E24" s="191" t="str">
        <f>IF(D24&gt;0,Totals!F28,"")</f>
        <v/>
      </c>
      <c r="F24" s="191">
        <f t="shared" si="1"/>
        <v>0</v>
      </c>
      <c r="G24" s="730">
        <f>MstList!J28</f>
        <v>0</v>
      </c>
      <c r="H24" s="728">
        <f>MstList!K28</f>
        <v>0</v>
      </c>
      <c r="I24" s="23"/>
      <c r="J24" s="333"/>
      <c r="K24" s="333"/>
      <c r="L24" s="333"/>
    </row>
    <row r="25" spans="1:12" ht="16.5" hidden="1" customHeight="1" x14ac:dyDescent="0.25">
      <c r="A25" s="147" t="str">
        <f t="shared" si="0"/>
        <v>0</v>
      </c>
      <c r="B25" s="1" t="str">
        <f>MstList!B29</f>
        <v>UP89305A</v>
      </c>
      <c r="C25" s="1" t="str">
        <f>MstList!D29</f>
        <v>Rear Brake Hardware Kit</v>
      </c>
      <c r="D25" s="5"/>
      <c r="E25" s="191" t="str">
        <f>IF(D25&gt;0,Totals!F29,"")</f>
        <v/>
      </c>
      <c r="F25" s="191">
        <f t="shared" si="1"/>
        <v>0</v>
      </c>
      <c r="G25" s="730">
        <f>MstList!J29</f>
        <v>0</v>
      </c>
      <c r="H25" s="728">
        <f>MstList!K29</f>
        <v>0</v>
      </c>
      <c r="I25" s="23"/>
      <c r="J25" s="333"/>
      <c r="K25" s="333"/>
      <c r="L25" s="333"/>
    </row>
    <row r="26" spans="1:12" ht="16.5" hidden="1" customHeight="1" x14ac:dyDescent="0.25">
      <c r="A26" s="147" t="str">
        <f t="shared" si="0"/>
        <v>0</v>
      </c>
      <c r="B26" s="1" t="str">
        <f>MstList!B30</f>
        <v>UP 880395CR</v>
      </c>
      <c r="C26" s="1" t="str">
        <f>MstList!D30</f>
        <v>Brake Rotor-Rear</v>
      </c>
      <c r="D26" s="5"/>
      <c r="E26" s="191" t="str">
        <f>IF(D26&gt;0,Totals!F30,"")</f>
        <v/>
      </c>
      <c r="F26" s="191">
        <f t="shared" si="1"/>
        <v>0</v>
      </c>
      <c r="G26" s="1">
        <f>MstList!J30</f>
        <v>0</v>
      </c>
      <c r="H26" s="728">
        <f>MstList!K30</f>
        <v>0</v>
      </c>
      <c r="I26" s="23"/>
      <c r="J26" s="333"/>
      <c r="K26" s="333"/>
      <c r="L26" s="333"/>
    </row>
    <row r="27" spans="1:12" ht="16.5" hidden="1" customHeight="1" x14ac:dyDescent="0.25">
      <c r="A27" s="147" t="str">
        <f t="shared" si="0"/>
        <v>0</v>
      </c>
      <c r="B27" s="1" t="str">
        <f>MstList!B32</f>
        <v>68257661AA</v>
      </c>
      <c r="C27" s="1" t="str">
        <f>MstList!D32</f>
        <v>Right Front Brake Hose (Charger 2015)</v>
      </c>
      <c r="D27" s="5"/>
      <c r="E27" s="191" t="str">
        <f>IF(D27&gt;0,Totals!F32,"")</f>
        <v/>
      </c>
      <c r="F27" s="191">
        <f t="shared" si="1"/>
        <v>0</v>
      </c>
      <c r="G27" s="157">
        <f>MstList!J32</f>
        <v>0</v>
      </c>
      <c r="H27" s="728">
        <f>MstList!K32</f>
        <v>0</v>
      </c>
      <c r="I27" s="23"/>
      <c r="J27" s="333"/>
      <c r="K27" s="333"/>
      <c r="L27" s="333"/>
    </row>
    <row r="28" spans="1:12" ht="16.5" hidden="1" customHeight="1" x14ac:dyDescent="0.25">
      <c r="A28" s="147" t="str">
        <f t="shared" si="0"/>
        <v>0</v>
      </c>
      <c r="B28" s="1" t="str">
        <f>MstList!B33</f>
        <v>68199987AC</v>
      </c>
      <c r="C28" s="1" t="str">
        <f>MstList!D33</f>
        <v>Front ABS Sensor (2015-18)</v>
      </c>
      <c r="D28" s="5"/>
      <c r="E28" s="191" t="str">
        <f>IF(D28&gt;0,Totals!F33,"")</f>
        <v/>
      </c>
      <c r="F28" s="191">
        <f t="shared" si="1"/>
        <v>0</v>
      </c>
      <c r="G28" s="157">
        <f>MstList!J33</f>
        <v>0</v>
      </c>
      <c r="H28" s="728">
        <f>MstList!K33</f>
        <v>0</v>
      </c>
      <c r="I28" s="23"/>
      <c r="J28" s="333"/>
      <c r="K28" s="333"/>
      <c r="L28" s="333"/>
    </row>
    <row r="29" spans="1:12" ht="16.5" hidden="1" customHeight="1" x14ac:dyDescent="0.25">
      <c r="A29" s="147" t="str">
        <f t="shared" si="0"/>
        <v>0</v>
      </c>
      <c r="B29" s="1" t="str">
        <f>MstList!B34</f>
        <v>NOE 604024</v>
      </c>
      <c r="C29" s="1" t="str">
        <f>MstList!D34</f>
        <v>Heater/AC Door Actuator Motor</v>
      </c>
      <c r="D29" s="5"/>
      <c r="E29" s="191" t="str">
        <f>IF(D29&gt;0,Totals!F34,"")</f>
        <v/>
      </c>
      <c r="F29" s="191">
        <f t="shared" si="1"/>
        <v>0</v>
      </c>
      <c r="G29" s="1">
        <f>MstList!J34</f>
        <v>0</v>
      </c>
      <c r="H29" s="728">
        <f>MstList!K34</f>
        <v>0</v>
      </c>
      <c r="I29" s="23"/>
      <c r="J29" s="333"/>
      <c r="K29" s="333"/>
      <c r="L29" s="333"/>
    </row>
    <row r="30" spans="1:12" ht="16.5" hidden="1" customHeight="1" x14ac:dyDescent="0.25">
      <c r="A30" s="147" t="str">
        <f t="shared" si="0"/>
        <v>0</v>
      </c>
      <c r="B30" s="1" t="str">
        <f>MstList!B35</f>
        <v>12614XB</v>
      </c>
      <c r="C30" s="1" t="str">
        <f>MstList!D35</f>
        <v>Caliper-Left Front</v>
      </c>
      <c r="D30" s="5"/>
      <c r="E30" s="191" t="str">
        <f>IF(D30&gt;0,Totals!F35,"")</f>
        <v/>
      </c>
      <c r="F30" s="191">
        <f t="shared" si="1"/>
        <v>0</v>
      </c>
      <c r="G30" s="1">
        <f>MstList!J35</f>
        <v>0</v>
      </c>
      <c r="H30" s="728">
        <f>MstList!K35</f>
        <v>0</v>
      </c>
      <c r="I30" s="23"/>
      <c r="J30" s="333"/>
      <c r="K30" s="333"/>
      <c r="L30" s="333"/>
    </row>
    <row r="31" spans="1:12" ht="16.5" hidden="1" customHeight="1" x14ac:dyDescent="0.25">
      <c r="A31" s="147" t="str">
        <f t="shared" si="0"/>
        <v>0</v>
      </c>
      <c r="B31" s="1">
        <f>MstList!B36</f>
        <v>603380</v>
      </c>
      <c r="C31" s="1" t="str">
        <f>MstList!D36</f>
        <v>Coolant Reservoir (2011-2018)</v>
      </c>
      <c r="D31" s="5"/>
      <c r="E31" s="191" t="str">
        <f>IF(D31&gt;0,Totals!F36,"")</f>
        <v/>
      </c>
      <c r="F31" s="191">
        <f t="shared" si="1"/>
        <v>0</v>
      </c>
      <c r="G31" s="1">
        <f>MstList!J36</f>
        <v>0</v>
      </c>
      <c r="H31" s="728">
        <f>MstList!K36</f>
        <v>0</v>
      </c>
      <c r="I31" s="23"/>
      <c r="J31" s="333"/>
      <c r="K31" s="333"/>
      <c r="L31" s="333"/>
    </row>
    <row r="32" spans="1:12" ht="16.5" hidden="1" customHeight="1" x14ac:dyDescent="0.25">
      <c r="A32" s="147" t="str">
        <f t="shared" si="0"/>
        <v>0</v>
      </c>
      <c r="B32" s="1" t="str">
        <f>MstList!B38</f>
        <v>68085784AA</v>
      </c>
      <c r="C32" s="1" t="str">
        <f>MstList!D38</f>
        <v>Condensor</v>
      </c>
      <c r="D32" s="5"/>
      <c r="E32" s="191" t="str">
        <f>IF(D32&gt;0,Totals!F38,"")</f>
        <v/>
      </c>
      <c r="F32" s="191">
        <f t="shared" si="1"/>
        <v>0</v>
      </c>
      <c r="G32" s="157">
        <f>MstList!J38</f>
        <v>0</v>
      </c>
      <c r="H32" s="728">
        <f>MstList!K38</f>
        <v>0</v>
      </c>
      <c r="I32" s="23"/>
      <c r="J32" s="333"/>
      <c r="K32" s="333"/>
      <c r="L32" s="333"/>
    </row>
    <row r="33" spans="1:12" ht="16.5" hidden="1" customHeight="1" x14ac:dyDescent="0.25">
      <c r="A33" s="147" t="str">
        <f t="shared" si="0"/>
        <v>0</v>
      </c>
      <c r="B33" s="1" t="str">
        <f>MstList!B39</f>
        <v>5137714AA</v>
      </c>
      <c r="C33" s="1" t="str">
        <f>MstList!D39</f>
        <v>Cooling Fan Motor (Left)-2011-17)</v>
      </c>
      <c r="D33" s="5"/>
      <c r="E33" s="191" t="str">
        <f>IF(D33&gt;0,Totals!F39,"")</f>
        <v/>
      </c>
      <c r="F33" s="191">
        <f t="shared" si="1"/>
        <v>0</v>
      </c>
      <c r="G33" s="157">
        <f>MstList!J39</f>
        <v>0</v>
      </c>
      <c r="H33" s="728">
        <f>MstList!K39</f>
        <v>0</v>
      </c>
      <c r="I33" s="23"/>
      <c r="J33" s="334"/>
      <c r="K33" s="334"/>
      <c r="L33" s="334"/>
    </row>
    <row r="34" spans="1:12" ht="16.5" hidden="1" customHeight="1" x14ac:dyDescent="0.25">
      <c r="A34" s="147" t="str">
        <f t="shared" si="0"/>
        <v>0</v>
      </c>
      <c r="B34" s="1" t="str">
        <f>MstList!B43</f>
        <v>NCP 2605521M</v>
      </c>
      <c r="C34" s="1" t="str">
        <f>MstList!D43</f>
        <v>Control Arm Upper</v>
      </c>
      <c r="D34" s="5"/>
      <c r="E34" s="191" t="str">
        <f>IF(D34&gt;0,Totals!F43,"")</f>
        <v/>
      </c>
      <c r="F34" s="191">
        <f t="shared" si="1"/>
        <v>0</v>
      </c>
      <c r="G34" s="1">
        <f>MstList!J43</f>
        <v>0</v>
      </c>
      <c r="H34" s="728">
        <f>MstList!K43</f>
        <v>0</v>
      </c>
      <c r="I34" s="23"/>
      <c r="J34" s="23"/>
      <c r="K34" s="23"/>
      <c r="L34" s="23"/>
    </row>
    <row r="35" spans="1:12" ht="16.5" hidden="1" customHeight="1" x14ac:dyDescent="0.25">
      <c r="A35" s="147" t="str">
        <f t="shared" si="0"/>
        <v>0</v>
      </c>
      <c r="B35" s="1" t="str">
        <f>MstList!B44</f>
        <v>NCP2605522M</v>
      </c>
      <c r="C35" s="1" t="str">
        <f>MstList!D44</f>
        <v>Control Arm-Upper Right</v>
      </c>
      <c r="D35" s="5"/>
      <c r="E35" s="191" t="str">
        <f>IF(D35&gt;0,Totals!F44,"")</f>
        <v/>
      </c>
      <c r="F35" s="191">
        <f t="shared" si="1"/>
        <v>0</v>
      </c>
      <c r="G35" s="1">
        <f>MstList!J44</f>
        <v>0</v>
      </c>
      <c r="H35" s="728">
        <f>MstList!K44</f>
        <v>0</v>
      </c>
      <c r="J35" s="23"/>
      <c r="K35" s="23"/>
      <c r="L35" s="23"/>
    </row>
    <row r="36" spans="1:12" ht="16.5" hidden="1" customHeight="1" x14ac:dyDescent="0.25">
      <c r="A36" s="147" t="str">
        <f t="shared" si="0"/>
        <v>0</v>
      </c>
      <c r="B36" s="1" t="str">
        <f>MstList!B45</f>
        <v>5513661AC</v>
      </c>
      <c r="C36" s="1" t="str">
        <f>MstList!D45</f>
        <v>Upper Driver Door Hinge</v>
      </c>
      <c r="D36" s="5"/>
      <c r="E36" s="191" t="str">
        <f>IF(D36&gt;0,Totals!F45,"")</f>
        <v/>
      </c>
      <c r="F36" s="191">
        <f t="shared" si="1"/>
        <v>0</v>
      </c>
      <c r="G36" s="157">
        <f>MstList!J45</f>
        <v>0</v>
      </c>
      <c r="H36" s="728">
        <f>MstList!K45</f>
        <v>0</v>
      </c>
      <c r="I36" s="23"/>
      <c r="J36" s="23"/>
      <c r="K36" s="23"/>
      <c r="L36" s="23"/>
    </row>
    <row r="37" spans="1:12" ht="16.5" hidden="1" customHeight="1" x14ac:dyDescent="0.25">
      <c r="A37" s="147" t="str">
        <f t="shared" si="0"/>
        <v>0</v>
      </c>
      <c r="B37" s="1" t="str">
        <f>MstList!B46</f>
        <v>55113665AI</v>
      </c>
      <c r="C37" s="1" t="str">
        <f>MstList!D46</f>
        <v>Lower Driver Door Hinge</v>
      </c>
      <c r="D37" s="5"/>
      <c r="E37" s="191" t="str">
        <f>IF(D37&gt;0,Totals!F46,"")</f>
        <v/>
      </c>
      <c r="F37" s="191">
        <f t="shared" si="1"/>
        <v>0</v>
      </c>
      <c r="G37" s="157">
        <f>MstList!J46</f>
        <v>0</v>
      </c>
      <c r="H37" s="728">
        <f>MstList!K46</f>
        <v>0</v>
      </c>
      <c r="I37" s="23"/>
      <c r="J37" s="23"/>
      <c r="K37" s="23"/>
      <c r="L37" s="23"/>
    </row>
    <row r="38" spans="1:12" ht="16.5" hidden="1" customHeight="1" x14ac:dyDescent="0.25">
      <c r="A38" s="147" t="str">
        <f t="shared" si="0"/>
        <v>0</v>
      </c>
      <c r="B38" s="1" t="str">
        <f>MstList!B47</f>
        <v>BRN 27102045</v>
      </c>
      <c r="C38" s="1" t="str">
        <f>MstList!D47</f>
        <v>Front Hub Assembly, 2011 and below</v>
      </c>
      <c r="D38" s="5"/>
      <c r="E38" s="191" t="str">
        <f>IF(D38&gt;0,Totals!F47,"")</f>
        <v/>
      </c>
      <c r="F38" s="191">
        <f t="shared" si="1"/>
        <v>0</v>
      </c>
      <c r="G38" s="1">
        <f>MstList!J47</f>
        <v>0</v>
      </c>
      <c r="H38" s="728">
        <f>MstList!K47</f>
        <v>0</v>
      </c>
      <c r="I38" s="23"/>
      <c r="J38" s="23"/>
      <c r="K38" s="23"/>
      <c r="L38" s="23"/>
    </row>
    <row r="39" spans="1:12" ht="16.5" hidden="1" customHeight="1" x14ac:dyDescent="0.25">
      <c r="A39" s="147" t="str">
        <f t="shared" si="0"/>
        <v>0</v>
      </c>
      <c r="B39" s="1">
        <f>MstList!B48</f>
        <v>6504007</v>
      </c>
      <c r="C39" s="1" t="str">
        <f>MstList!D48</f>
        <v>Front Hub Bearing Nut</v>
      </c>
      <c r="D39" s="5"/>
      <c r="E39" s="191" t="str">
        <f>IF(D39&gt;0,Totals!F48,"")</f>
        <v/>
      </c>
      <c r="F39" s="191">
        <f t="shared" si="1"/>
        <v>0</v>
      </c>
      <c r="G39" s="157">
        <f>MstList!J48</f>
        <v>0</v>
      </c>
      <c r="H39" s="728">
        <f>MstList!K48</f>
        <v>0</v>
      </c>
      <c r="I39" s="336"/>
      <c r="J39" s="23"/>
      <c r="K39" s="23"/>
      <c r="L39" s="23"/>
    </row>
    <row r="40" spans="1:12" ht="16.5" hidden="1" customHeight="1" x14ac:dyDescent="0.25">
      <c r="A40" s="147" t="str">
        <f t="shared" si="0"/>
        <v>0</v>
      </c>
      <c r="B40" s="176" t="str">
        <f>MstList!B49</f>
        <v>NOE6006012</v>
      </c>
      <c r="C40" s="176" t="str">
        <f>MstList!D49</f>
        <v xml:space="preserve">DRIVESHAFT CENTER BEARING </v>
      </c>
      <c r="D40" s="5"/>
      <c r="E40" s="197" t="str">
        <f>IF(D40&gt;0,Totals!F49,"")</f>
        <v/>
      </c>
      <c r="F40" s="197">
        <f t="shared" si="1"/>
        <v>0</v>
      </c>
      <c r="G40" s="176">
        <f>MstList!J49</f>
        <v>0</v>
      </c>
      <c r="H40" s="254">
        <f>MstList!K49</f>
        <v>0</v>
      </c>
      <c r="I40" s="23"/>
      <c r="J40" s="23"/>
      <c r="K40" s="23"/>
      <c r="L40" s="23"/>
    </row>
    <row r="41" spans="1:12" ht="16.5" hidden="1" customHeight="1" x14ac:dyDescent="0.25">
      <c r="A41" s="147" t="str">
        <f t="shared" si="0"/>
        <v>0</v>
      </c>
      <c r="B41" s="1" t="str">
        <f>MstList!B50</f>
        <v>BR930578</v>
      </c>
      <c r="C41" s="1" t="str">
        <f>MstList!D50</f>
        <v>Front Hub Assembly, 2012 and up</v>
      </c>
      <c r="D41" s="214"/>
      <c r="E41" s="191" t="str">
        <f>IF(D41&gt;0,Totals!F50,"")</f>
        <v/>
      </c>
      <c r="F41" s="191">
        <f t="shared" si="1"/>
        <v>0</v>
      </c>
      <c r="G41" s="1">
        <f>MstList!J50</f>
        <v>0</v>
      </c>
      <c r="H41" s="728">
        <f>MstList!K50</f>
        <v>0</v>
      </c>
      <c r="I41" s="23"/>
      <c r="J41" s="23"/>
      <c r="K41" s="23"/>
      <c r="L41" s="23"/>
    </row>
    <row r="42" spans="1:12" ht="16.5" hidden="1" customHeight="1" x14ac:dyDescent="0.25">
      <c r="A42" s="147" t="str">
        <f t="shared" si="0"/>
        <v>0</v>
      </c>
      <c r="B42" s="1" t="str">
        <f>MstList!B51</f>
        <v>5136023AE</v>
      </c>
      <c r="C42" s="1" t="str">
        <f>MstList!D51</f>
        <v>Secondary Fuel Pump</v>
      </c>
      <c r="D42" s="5"/>
      <c r="E42" s="191" t="str">
        <f>IF(D42&gt;0,Totals!F51,"")</f>
        <v/>
      </c>
      <c r="F42" s="191">
        <f t="shared" si="1"/>
        <v>0</v>
      </c>
      <c r="G42" s="157">
        <f>MstList!J51</f>
        <v>0</v>
      </c>
      <c r="H42" s="728">
        <f>MstList!K51</f>
        <v>0</v>
      </c>
      <c r="I42" s="23"/>
      <c r="J42" s="23"/>
      <c r="K42" s="23"/>
      <c r="L42" s="23"/>
    </row>
    <row r="43" spans="1:12" ht="16.5" hidden="1" customHeight="1" x14ac:dyDescent="0.25">
      <c r="A43" s="147" t="str">
        <f t="shared" si="0"/>
        <v>0</v>
      </c>
      <c r="B43" s="1" t="str">
        <f>MstList!B52</f>
        <v>5136022AJ</v>
      </c>
      <c r="C43" s="1" t="str">
        <f>MstList!D52</f>
        <v xml:space="preserve">Fuel Pump </v>
      </c>
      <c r="D43" s="5"/>
      <c r="E43" s="191" t="str">
        <f>IF(D43&gt;0,Totals!F52,"")</f>
        <v/>
      </c>
      <c r="F43" s="191">
        <f t="shared" si="1"/>
        <v>0</v>
      </c>
      <c r="G43" s="157">
        <f>MstList!J52</f>
        <v>0</v>
      </c>
      <c r="H43" s="728">
        <f>MstList!K52</f>
        <v>0</v>
      </c>
      <c r="I43" s="23"/>
      <c r="J43" s="23"/>
      <c r="K43" s="23"/>
      <c r="L43" s="23"/>
    </row>
    <row r="44" spans="1:12" ht="16.5" hidden="1" customHeight="1" x14ac:dyDescent="0.25">
      <c r="A44" s="147" t="str">
        <f t="shared" si="0"/>
        <v>0</v>
      </c>
      <c r="B44" s="1" t="str">
        <f>MstList!B53</f>
        <v>DFPFG1053</v>
      </c>
      <c r="C44" s="1" t="str">
        <f>MstList!D53</f>
        <v xml:space="preserve">Fuel Pump </v>
      </c>
      <c r="D44" s="5"/>
      <c r="E44" s="191" t="str">
        <f>IF(D44&gt;0,Totals!F53,"")</f>
        <v/>
      </c>
      <c r="F44" s="191">
        <f t="shared" si="1"/>
        <v>0</v>
      </c>
      <c r="G44" s="157">
        <f>MstList!J53</f>
        <v>0</v>
      </c>
      <c r="H44" s="728">
        <f>MstList!K53</f>
        <v>0</v>
      </c>
      <c r="I44" s="23"/>
      <c r="J44" s="23"/>
      <c r="K44" s="23"/>
      <c r="L44" s="23"/>
    </row>
    <row r="45" spans="1:12" ht="16.5" hidden="1" customHeight="1" x14ac:dyDescent="0.25">
      <c r="A45" s="147" t="str">
        <f t="shared" si="0"/>
        <v>0</v>
      </c>
      <c r="B45" s="1" t="str">
        <f>MstList!B54</f>
        <v>CRB 280325</v>
      </c>
      <c r="C45" s="1" t="str">
        <f>MstList!D54</f>
        <v>Fuel Sender Pedal (2011-20)</v>
      </c>
      <c r="D45" s="5"/>
      <c r="E45" s="191" t="str">
        <f>IF(D45&gt;0,Totals!F54,"")</f>
        <v/>
      </c>
      <c r="F45" s="191">
        <f t="shared" si="1"/>
        <v>0</v>
      </c>
      <c r="G45" s="157">
        <f>MstList!J54</f>
        <v>0</v>
      </c>
      <c r="H45" s="728">
        <f>MstList!K54</f>
        <v>0</v>
      </c>
      <c r="I45" s="23"/>
      <c r="J45" s="23"/>
      <c r="K45" s="23"/>
      <c r="L45" s="23"/>
    </row>
    <row r="46" spans="1:12" ht="16.5" hidden="1" customHeight="1" x14ac:dyDescent="0.25">
      <c r="A46" s="147" t="str">
        <f t="shared" si="0"/>
        <v>0</v>
      </c>
      <c r="B46" s="1" t="str">
        <f>MstList!B55</f>
        <v>68235388AA</v>
      </c>
      <c r="C46" s="1" t="str">
        <f>MstList!D55</f>
        <v>Fuse Wiring Kit</v>
      </c>
      <c r="D46" s="5"/>
      <c r="E46" s="191" t="str">
        <f>IF(D46&gt;0,Totals!F55,"")</f>
        <v/>
      </c>
      <c r="F46" s="191">
        <f t="shared" si="1"/>
        <v>0</v>
      </c>
      <c r="G46" s="157">
        <f>MstList!J55</f>
        <v>0</v>
      </c>
      <c r="H46" s="728">
        <f>MstList!K55</f>
        <v>0</v>
      </c>
      <c r="I46" s="23"/>
      <c r="J46" s="23"/>
      <c r="K46" s="23"/>
      <c r="L46" s="23"/>
    </row>
    <row r="47" spans="1:12" ht="16.5" hidden="1" customHeight="1" x14ac:dyDescent="0.25">
      <c r="A47" s="147" t="str">
        <f t="shared" si="0"/>
        <v>0</v>
      </c>
      <c r="B47" s="1" t="str">
        <f>MstList!B56</f>
        <v>LMP 9012LLN</v>
      </c>
      <c r="C47" s="1" t="str">
        <f>MstList!D56</f>
        <v>Headlight Bulb(2015)</v>
      </c>
      <c r="D47" s="5"/>
      <c r="E47" s="191" t="str">
        <f>IF(D47&gt;0,Totals!F56,"")</f>
        <v/>
      </c>
      <c r="F47" s="191">
        <f t="shared" si="1"/>
        <v>0</v>
      </c>
      <c r="G47" s="1">
        <f>MstList!J56</f>
        <v>0</v>
      </c>
      <c r="H47" s="728">
        <f>MstList!K56</f>
        <v>0</v>
      </c>
      <c r="I47" s="23"/>
      <c r="J47" s="23"/>
      <c r="K47" s="23"/>
      <c r="L47" s="23"/>
    </row>
    <row r="48" spans="1:12" ht="16.5" hidden="1" customHeight="1" x14ac:dyDescent="0.25">
      <c r="A48" s="147" t="str">
        <f t="shared" si="0"/>
        <v>0</v>
      </c>
      <c r="B48" s="1" t="str">
        <f>MstList!B57</f>
        <v>BK MZCH2502270N</v>
      </c>
      <c r="C48" s="1" t="str">
        <f>MstList!D57</f>
        <v>Headlight Assy. 2015-2016</v>
      </c>
      <c r="D48" s="5"/>
      <c r="E48" s="191" t="str">
        <f>IF(D48&gt;0,Totals!F57,"")</f>
        <v/>
      </c>
      <c r="F48" s="191">
        <f t="shared" si="1"/>
        <v>0</v>
      </c>
      <c r="G48" s="1">
        <f>MstList!J57</f>
        <v>0</v>
      </c>
      <c r="H48" s="728">
        <f>MstList!K57</f>
        <v>0</v>
      </c>
      <c r="I48" s="23"/>
      <c r="J48" s="23"/>
      <c r="K48" s="23"/>
      <c r="L48" s="23"/>
    </row>
    <row r="49" spans="1:12" ht="16.5" hidden="1" customHeight="1" x14ac:dyDescent="0.25">
      <c r="A49" s="147" t="str">
        <f t="shared" si="0"/>
        <v>0</v>
      </c>
      <c r="B49" s="1" t="str">
        <f>MstList!B60</f>
        <v>1PS72DX9AC</v>
      </c>
      <c r="C49" s="1" t="str">
        <f>MstList!D60</f>
        <v>Hood Release Cable</v>
      </c>
      <c r="D49" s="5"/>
      <c r="E49" s="191" t="str">
        <f>IF(D49&gt;0,Totals!F60,"")</f>
        <v/>
      </c>
      <c r="F49" s="191">
        <f t="shared" si="1"/>
        <v>0</v>
      </c>
      <c r="G49" s="157">
        <f>MstList!J60</f>
        <v>0</v>
      </c>
      <c r="H49" s="728">
        <f>MstList!K60</f>
        <v>0</v>
      </c>
      <c r="I49" s="23"/>
      <c r="J49" s="23"/>
      <c r="K49" s="23"/>
      <c r="L49" s="23"/>
    </row>
    <row r="50" spans="1:12" ht="16.5" hidden="1" customHeight="1" x14ac:dyDescent="0.25">
      <c r="A50" s="147" t="str">
        <f t="shared" si="0"/>
        <v>0</v>
      </c>
      <c r="B50" s="9" t="str">
        <f>MstList!B61</f>
        <v>ECH IC584</v>
      </c>
      <c r="C50" s="1" t="str">
        <f>MstList!D61</f>
        <v>Ignition Coil (2006-19)</v>
      </c>
      <c r="D50" s="5"/>
      <c r="E50" s="191" t="str">
        <f>IF(D50&gt;0,Totals!F61,"")</f>
        <v/>
      </c>
      <c r="F50" s="191">
        <f t="shared" si="1"/>
        <v>0</v>
      </c>
      <c r="G50" s="1">
        <f>MstList!J61</f>
        <v>0</v>
      </c>
      <c r="H50" s="728">
        <f>MstList!K61</f>
        <v>0</v>
      </c>
      <c r="I50" s="23"/>
      <c r="J50" s="23"/>
      <c r="K50" s="23"/>
      <c r="L50" s="23"/>
    </row>
    <row r="51" spans="1:12" ht="16.5" hidden="1" customHeight="1" x14ac:dyDescent="0.25">
      <c r="A51" s="147" t="str">
        <f t="shared" si="0"/>
        <v>0</v>
      </c>
      <c r="B51" s="1" t="str">
        <f>MstList!B62</f>
        <v>68059902AA</v>
      </c>
      <c r="C51" s="1" t="str">
        <f>MstList!D62</f>
        <v>Jack Assy.</v>
      </c>
      <c r="D51" s="5"/>
      <c r="E51" s="191" t="str">
        <f>IF(D51&gt;0,Totals!F62,"")</f>
        <v/>
      </c>
      <c r="F51" s="191">
        <f t="shared" si="1"/>
        <v>0</v>
      </c>
      <c r="G51" s="157">
        <f>MstList!J62</f>
        <v>0</v>
      </c>
      <c r="H51" s="728">
        <f>MstList!K62</f>
        <v>0</v>
      </c>
      <c r="I51" s="23"/>
      <c r="J51" s="23"/>
      <c r="K51" s="23"/>
      <c r="L51" s="23"/>
    </row>
    <row r="52" spans="1:12" ht="16.5" hidden="1" customHeight="1" x14ac:dyDescent="0.25">
      <c r="A52" s="147" t="str">
        <f t="shared" si="0"/>
        <v>0</v>
      </c>
      <c r="B52" s="1" t="str">
        <f>MstList!B63</f>
        <v>68211290AB</v>
      </c>
      <c r="C52" s="1" t="str">
        <f>MstList!D63</f>
        <v>License Plate Light LED  (2016-17)</v>
      </c>
      <c r="D52" s="5"/>
      <c r="E52" s="191" t="str">
        <f>IF(D52&gt;0,Totals!F63,"")</f>
        <v/>
      </c>
      <c r="F52" s="191">
        <f t="shared" si="1"/>
        <v>0</v>
      </c>
      <c r="G52" s="157">
        <f>MstList!J63</f>
        <v>0</v>
      </c>
      <c r="H52" s="728">
        <f>MstList!K63</f>
        <v>0</v>
      </c>
      <c r="I52" s="23"/>
      <c r="J52" s="23"/>
      <c r="K52" s="23"/>
      <c r="L52" s="23"/>
    </row>
    <row r="53" spans="1:12" ht="16.5" hidden="1" customHeight="1" x14ac:dyDescent="0.25">
      <c r="A53" s="147" t="str">
        <f t="shared" si="0"/>
        <v>0</v>
      </c>
      <c r="B53" s="1" t="str">
        <f>MstList!B64</f>
        <v>NBH 17030</v>
      </c>
      <c r="C53" s="1" t="str">
        <f>MstList!D64</f>
        <v>Heater Hose</v>
      </c>
      <c r="D53" s="5"/>
      <c r="E53" s="191" t="str">
        <f>IF(D53&gt;0,Totals!F64,"")</f>
        <v/>
      </c>
      <c r="F53" s="191">
        <f t="shared" si="1"/>
        <v>0</v>
      </c>
      <c r="G53" s="1">
        <f>MstList!J64</f>
        <v>0</v>
      </c>
      <c r="H53" s="728">
        <f>MstList!K64</f>
        <v>0</v>
      </c>
      <c r="I53" s="23"/>
      <c r="J53" s="23"/>
      <c r="K53" s="23"/>
      <c r="L53" s="23"/>
    </row>
    <row r="54" spans="1:12" ht="16.5" hidden="1" customHeight="1" x14ac:dyDescent="0.25">
      <c r="A54" s="147" t="str">
        <f t="shared" si="0"/>
        <v>0</v>
      </c>
      <c r="B54" s="1" t="str">
        <f>MstList!B65</f>
        <v>NBH 17031</v>
      </c>
      <c r="C54" s="1" t="str">
        <f>MstList!D65</f>
        <v>Heater Hose</v>
      </c>
      <c r="D54" s="5"/>
      <c r="E54" s="191" t="str">
        <f>IF(D54&gt;0,Totals!F65,"")</f>
        <v/>
      </c>
      <c r="F54" s="191">
        <f t="shared" si="1"/>
        <v>0</v>
      </c>
      <c r="G54" s="1">
        <f>MstList!J65</f>
        <v>0</v>
      </c>
      <c r="H54" s="728"/>
      <c r="I54" s="23"/>
      <c r="J54" s="23"/>
      <c r="K54" s="23"/>
      <c r="L54" s="23"/>
    </row>
    <row r="55" spans="1:12" ht="16.5" hidden="1" customHeight="1" x14ac:dyDescent="0.25">
      <c r="A55" s="147" t="str">
        <f t="shared" si="0"/>
        <v>0</v>
      </c>
      <c r="B55" s="1" t="str">
        <f>MstList!B66</f>
        <v>5168389AB</v>
      </c>
      <c r="C55" s="1" t="str">
        <f>MstList!D66</f>
        <v>Lower Control Arm (Up to 2015)</v>
      </c>
      <c r="D55" s="5"/>
      <c r="E55" s="191" t="str">
        <f>IF(D55&gt;0,Totals!F66,"")</f>
        <v/>
      </c>
      <c r="F55" s="191">
        <f t="shared" si="1"/>
        <v>0</v>
      </c>
      <c r="G55" s="157">
        <f>MstList!J66</f>
        <v>0</v>
      </c>
      <c r="H55" s="728"/>
      <c r="I55" s="23"/>
      <c r="J55" s="23"/>
      <c r="K55" s="23"/>
      <c r="L55" s="23"/>
    </row>
    <row r="56" spans="1:12" ht="16.5" hidden="1" customHeight="1" x14ac:dyDescent="0.25">
      <c r="A56" s="147" t="str">
        <f t="shared" si="0"/>
        <v>0</v>
      </c>
      <c r="B56" s="1" t="str">
        <f>MstList!B67</f>
        <v>6509423AA</v>
      </c>
      <c r="C56" s="1" t="str">
        <f>MstList!D67</f>
        <v>Lug Nuts</v>
      </c>
      <c r="D56" s="5"/>
      <c r="E56" s="191" t="str">
        <f>IF(D56&gt;0,Totals!F67,"")</f>
        <v/>
      </c>
      <c r="F56" s="191">
        <f t="shared" si="1"/>
        <v>0</v>
      </c>
      <c r="G56" s="157">
        <f>MstList!J67</f>
        <v>0</v>
      </c>
      <c r="H56" s="728">
        <f>MstList!K67</f>
        <v>0</v>
      </c>
      <c r="I56" s="23"/>
      <c r="J56" s="23"/>
      <c r="K56" s="23"/>
      <c r="L56" s="23"/>
    </row>
    <row r="57" spans="1:12" ht="16.5" hidden="1" customHeight="1" x14ac:dyDescent="0.25">
      <c r="A57" s="147" t="str">
        <f t="shared" ref="A57:A118" si="2">IF(D57="","0","1")</f>
        <v>0</v>
      </c>
      <c r="B57" s="1" t="str">
        <f>MstList!B68</f>
        <v>NOE 7041929</v>
      </c>
      <c r="C57" s="1" t="str">
        <f>MstList!D68</f>
        <v>Oil Drain Plug  (2006-19)</v>
      </c>
      <c r="D57" s="5"/>
      <c r="E57" s="191" t="str">
        <f>IF(D57&gt;0,Totals!F68,"")</f>
        <v/>
      </c>
      <c r="F57" s="191">
        <f t="shared" ref="F57:F118" si="3">PRODUCT(D57:E57)</f>
        <v>0</v>
      </c>
      <c r="G57" s="1">
        <f>MstList!J68</f>
        <v>0</v>
      </c>
      <c r="H57" s="728">
        <f>MstList!K68</f>
        <v>0</v>
      </c>
      <c r="I57" s="23"/>
      <c r="J57" s="23"/>
      <c r="K57" s="23"/>
      <c r="L57" s="23"/>
    </row>
    <row r="58" spans="1:12" ht="16.5" hidden="1" customHeight="1" x14ac:dyDescent="0.25">
      <c r="A58" s="147" t="str">
        <f t="shared" si="2"/>
        <v>0</v>
      </c>
      <c r="B58" s="1" t="str">
        <f>MstList!B69</f>
        <v>ECH OP6185</v>
      </c>
      <c r="C58" s="1" t="str">
        <f>MstList!D69</f>
        <v>Oil Pressure Sensor (2011-2016)</v>
      </c>
      <c r="D58" s="5"/>
      <c r="E58" s="191" t="str">
        <f>IF(D58&gt;0,Totals!F69,"")</f>
        <v/>
      </c>
      <c r="F58" s="191">
        <f t="shared" si="3"/>
        <v>0</v>
      </c>
      <c r="G58" s="1">
        <f>MstList!J69</f>
        <v>0</v>
      </c>
      <c r="H58" s="728">
        <f>MstList!K69</f>
        <v>0</v>
      </c>
      <c r="I58" s="23"/>
      <c r="J58" s="23"/>
      <c r="K58" s="23"/>
      <c r="L58" s="23"/>
    </row>
    <row r="59" spans="1:12" ht="16.5" hidden="1" customHeight="1" x14ac:dyDescent="0.25">
      <c r="A59" s="147" t="str">
        <f t="shared" si="2"/>
        <v>0</v>
      </c>
      <c r="B59" s="1" t="str">
        <f>MstList!B70</f>
        <v>NOE 60536361</v>
      </c>
      <c r="C59" s="1" t="str">
        <f>MstList!D70</f>
        <v>Power Steering Reservoir (2011-19)</v>
      </c>
      <c r="D59" s="5"/>
      <c r="E59" s="191" t="str">
        <f>IF(D59&gt;0,Totals!F70,"")</f>
        <v/>
      </c>
      <c r="F59" s="191">
        <f t="shared" si="3"/>
        <v>0</v>
      </c>
      <c r="G59" s="1">
        <f>MstList!J70</f>
        <v>0</v>
      </c>
      <c r="H59" s="728">
        <f>MstList!K70</f>
        <v>0</v>
      </c>
      <c r="I59" s="23"/>
      <c r="J59" s="23"/>
      <c r="K59" s="23"/>
      <c r="L59" s="23"/>
    </row>
    <row r="60" spans="1:12" ht="16.5" hidden="1" customHeight="1" x14ac:dyDescent="0.25">
      <c r="A60" s="147" t="str">
        <f t="shared" si="2"/>
        <v>0</v>
      </c>
      <c r="B60" s="1" t="str">
        <f>MstList!B71</f>
        <v>680509524AK</v>
      </c>
      <c r="C60" s="1" t="str">
        <f>MstList!D71</f>
        <v>Power Steering Pump</v>
      </c>
      <c r="D60" s="5"/>
      <c r="E60" s="191" t="str">
        <f>IF(D60&gt;0,Totals!F71,"")</f>
        <v/>
      </c>
      <c r="F60" s="191">
        <f t="shared" si="3"/>
        <v>0</v>
      </c>
      <c r="G60" s="157">
        <f>MstList!J71</f>
        <v>0</v>
      </c>
      <c r="H60" s="728">
        <f>MstList!K71</f>
        <v>0</v>
      </c>
      <c r="I60" s="23"/>
      <c r="J60" s="23"/>
      <c r="K60" s="23"/>
      <c r="L60" s="23"/>
    </row>
    <row r="61" spans="1:12" ht="16.5" hidden="1" customHeight="1" x14ac:dyDescent="0.25">
      <c r="A61" s="147" t="str">
        <f t="shared" si="2"/>
        <v>0</v>
      </c>
      <c r="B61" s="1" t="str">
        <f>MstList!B72</f>
        <v>4627851AA</v>
      </c>
      <c r="C61" s="1" t="str">
        <f>MstList!D72</f>
        <v>Pulley, Idler Ribbed</v>
      </c>
      <c r="D61" s="5"/>
      <c r="E61" s="191" t="str">
        <f>IF(D61&gt;0,Totals!F72,"")</f>
        <v/>
      </c>
      <c r="F61" s="191">
        <f t="shared" si="3"/>
        <v>0</v>
      </c>
      <c r="G61" s="157">
        <f>MstList!J72</f>
        <v>0</v>
      </c>
      <c r="H61" s="728">
        <f>MstList!K72</f>
        <v>0</v>
      </c>
      <c r="I61" s="23"/>
      <c r="J61" s="23"/>
      <c r="K61" s="23"/>
      <c r="L61" s="23"/>
    </row>
    <row r="62" spans="1:12" ht="16.5" hidden="1" customHeight="1" x14ac:dyDescent="0.25">
      <c r="A62" s="147" t="str">
        <f t="shared" si="2"/>
        <v>0</v>
      </c>
      <c r="B62" s="1" t="str">
        <f>MstList!B73</f>
        <v>NBH38018</v>
      </c>
      <c r="C62" s="1" t="str">
        <f>MstList!D73</f>
        <v>Pulley, Idler Smooth</v>
      </c>
      <c r="D62" s="5"/>
      <c r="E62" s="191" t="str">
        <f>IF(D62&gt;0,Totals!F73,"")</f>
        <v/>
      </c>
      <c r="F62" s="191">
        <f t="shared" si="3"/>
        <v>0</v>
      </c>
      <c r="G62" s="1">
        <f>MstList!J73</f>
        <v>0</v>
      </c>
      <c r="H62" s="728">
        <f>MstList!K73</f>
        <v>0</v>
      </c>
      <c r="I62" s="23"/>
      <c r="J62" s="23"/>
      <c r="K62" s="23"/>
      <c r="L62" s="23"/>
    </row>
    <row r="63" spans="1:12" ht="16.5" hidden="1" customHeight="1" x14ac:dyDescent="0.25">
      <c r="A63" s="147" t="str">
        <f t="shared" si="2"/>
        <v>0</v>
      </c>
      <c r="B63" s="1" t="str">
        <f>MstList!B74</f>
        <v>68050126AB</v>
      </c>
      <c r="C63" s="1" t="str">
        <f>MstList!D74</f>
        <v>Radiator</v>
      </c>
      <c r="D63" s="5"/>
      <c r="E63" s="191" t="str">
        <f>IF(D63&gt;0,Totals!F74,"")</f>
        <v/>
      </c>
      <c r="F63" s="191">
        <f t="shared" si="3"/>
        <v>0</v>
      </c>
      <c r="G63" s="157">
        <f>MstList!J74</f>
        <v>0</v>
      </c>
      <c r="H63" s="728">
        <f>MstList!K74</f>
        <v>0</v>
      </c>
      <c r="I63" s="23"/>
      <c r="J63" s="23"/>
      <c r="K63" s="23"/>
      <c r="L63" s="23"/>
    </row>
    <row r="64" spans="1:12" ht="16.5" hidden="1" customHeight="1" x14ac:dyDescent="0.25">
      <c r="A64" s="147" t="str">
        <f t="shared" si="2"/>
        <v>0</v>
      </c>
      <c r="B64" s="1" t="str">
        <f>MstList!B76</f>
        <v>57010338AD</v>
      </c>
      <c r="C64" s="1" t="str">
        <f>MstList!D76</f>
        <v>Skid Plate, Front, 2011-2012</v>
      </c>
      <c r="D64" s="5"/>
      <c r="E64" s="191" t="str">
        <f>IF(D64&gt;0,Totals!F76,"")</f>
        <v/>
      </c>
      <c r="F64" s="191">
        <f t="shared" si="3"/>
        <v>0</v>
      </c>
      <c r="G64" s="157">
        <f>MstList!J76</f>
        <v>0</v>
      </c>
      <c r="H64" s="728">
        <f>MstList!K76</f>
        <v>0</v>
      </c>
      <c r="I64" s="23"/>
      <c r="J64" s="23"/>
      <c r="K64" s="23"/>
      <c r="L64" s="23"/>
    </row>
    <row r="65" spans="1:12" ht="16.5" hidden="1" customHeight="1" x14ac:dyDescent="0.25">
      <c r="A65" s="147" t="str">
        <f t="shared" si="2"/>
        <v>0</v>
      </c>
      <c r="B65" s="1" t="str">
        <f>MstList!B77</f>
        <v>4806074AI</v>
      </c>
      <c r="C65" s="1" t="str">
        <f>MstList!D77</f>
        <v>Skid Plate, Front, 2013-2014</v>
      </c>
      <c r="D65" s="5"/>
      <c r="E65" s="191" t="str">
        <f>IF(D65&gt;0,Totals!F77,"")</f>
        <v/>
      </c>
      <c r="F65" s="191">
        <f t="shared" si="3"/>
        <v>0</v>
      </c>
      <c r="G65" s="157">
        <f>MstList!J77</f>
        <v>0</v>
      </c>
      <c r="H65" s="728">
        <f>MstList!K77</f>
        <v>0</v>
      </c>
      <c r="I65" s="23"/>
      <c r="J65" s="23"/>
      <c r="K65" s="23"/>
      <c r="L65" s="23"/>
    </row>
    <row r="66" spans="1:12" ht="16.5" hidden="1" customHeight="1" x14ac:dyDescent="0.25">
      <c r="A66" s="147" t="str">
        <f t="shared" si="2"/>
        <v>0</v>
      </c>
      <c r="B66" s="1" t="str">
        <f>MstList!B78</f>
        <v>68059234AD</v>
      </c>
      <c r="C66" s="1" t="str">
        <f>MstList!D78</f>
        <v>Shifter Assy.</v>
      </c>
      <c r="D66" s="5"/>
      <c r="E66" s="191" t="str">
        <f>IF(D66&gt;0,Totals!F78,"")</f>
        <v/>
      </c>
      <c r="F66" s="191">
        <f t="shared" si="3"/>
        <v>0</v>
      </c>
      <c r="G66" s="157">
        <f>MstList!J78</f>
        <v>0</v>
      </c>
      <c r="H66" s="728">
        <f>MstList!K78</f>
        <v>0</v>
      </c>
      <c r="I66" s="23"/>
      <c r="J66" s="23"/>
      <c r="K66" s="23"/>
      <c r="L66" s="23"/>
    </row>
    <row r="67" spans="1:12" ht="16.5" hidden="1" customHeight="1" x14ac:dyDescent="0.25">
      <c r="A67" s="147" t="str">
        <f t="shared" si="2"/>
        <v>0</v>
      </c>
      <c r="B67" s="731" t="str">
        <f>MstList!B79</f>
        <v>CRB 2284095</v>
      </c>
      <c r="C67" s="176" t="str">
        <f>MstList!D79</f>
        <v xml:space="preserve">Purge Valve  </v>
      </c>
      <c r="D67" s="5"/>
      <c r="E67" s="197" t="str">
        <f>IF(D67&gt;0,Totals!F79,"")</f>
        <v/>
      </c>
      <c r="F67" s="197">
        <f t="shared" si="3"/>
        <v>0</v>
      </c>
      <c r="G67" s="176">
        <f>MstList!J79</f>
        <v>0</v>
      </c>
      <c r="H67" s="254">
        <f>MstList!K79</f>
        <v>0</v>
      </c>
      <c r="I67" s="23"/>
      <c r="J67" s="23"/>
      <c r="K67" s="23"/>
      <c r="L67" s="23"/>
    </row>
    <row r="68" spans="1:12" ht="16.5" hidden="1" customHeight="1" x14ac:dyDescent="0.25">
      <c r="A68" s="147" t="str">
        <f t="shared" si="2"/>
        <v>0</v>
      </c>
      <c r="B68" s="1" t="str">
        <f>MstList!B80</f>
        <v>CHA 446</v>
      </c>
      <c r="C68" s="1" t="str">
        <f>MstList!D80</f>
        <v>Spark Plugs (2011  Only)</v>
      </c>
      <c r="D68" s="214"/>
      <c r="E68" s="191" t="str">
        <f>IF(D68&gt;0,Totals!F80,"")</f>
        <v/>
      </c>
      <c r="F68" s="191">
        <f t="shared" si="3"/>
        <v>0</v>
      </c>
      <c r="G68" s="1">
        <f>MstList!J80</f>
        <v>0</v>
      </c>
      <c r="H68" s="728">
        <f>MstList!K80</f>
        <v>0</v>
      </c>
      <c r="I68" s="23"/>
      <c r="J68" s="23"/>
      <c r="K68" s="23"/>
      <c r="L68" s="23"/>
    </row>
    <row r="69" spans="1:12" ht="16.5" hidden="1" customHeight="1" x14ac:dyDescent="0.25">
      <c r="A69" s="147" t="str">
        <f t="shared" si="2"/>
        <v>0</v>
      </c>
      <c r="B69" s="1" t="str">
        <f>MstList!B81</f>
        <v>NGK 92174</v>
      </c>
      <c r="C69" s="1" t="str">
        <f>MstList!D81</f>
        <v>Spark Plugs, (2013-2015)</v>
      </c>
      <c r="D69" s="5"/>
      <c r="E69" s="191" t="str">
        <f>IF(D69&gt;0,Totals!F81,"")</f>
        <v/>
      </c>
      <c r="F69" s="191">
        <f t="shared" si="3"/>
        <v>0</v>
      </c>
      <c r="G69" s="1">
        <f>MstList!J81</f>
        <v>0</v>
      </c>
      <c r="H69" s="728">
        <f>MstList!K81</f>
        <v>0</v>
      </c>
      <c r="I69" s="23"/>
      <c r="J69" s="23"/>
      <c r="K69" s="23"/>
      <c r="L69" s="23"/>
    </row>
    <row r="70" spans="1:12" ht="16.5" hidden="1" customHeight="1" x14ac:dyDescent="0.25">
      <c r="A70" s="147" t="str">
        <f t="shared" si="2"/>
        <v>0</v>
      </c>
      <c r="B70" s="1" t="str">
        <f>MstList!B82</f>
        <v>NBH 25060820</v>
      </c>
      <c r="C70" s="1" t="str">
        <f>MstList!D82</f>
        <v>Serpentine Belt (2012-19)</v>
      </c>
      <c r="D70" s="5"/>
      <c r="E70" s="191" t="str">
        <f>IF(D70&gt;0,Totals!F82,"")</f>
        <v/>
      </c>
      <c r="F70" s="191">
        <f t="shared" si="3"/>
        <v>0</v>
      </c>
      <c r="G70" s="1">
        <f>MstList!J82</f>
        <v>0</v>
      </c>
      <c r="H70" s="728">
        <f>MstList!K82</f>
        <v>0</v>
      </c>
      <c r="I70" s="23"/>
      <c r="J70" s="23"/>
      <c r="K70" s="23"/>
      <c r="L70" s="23"/>
    </row>
    <row r="71" spans="1:12" ht="16.5" hidden="1" customHeight="1" x14ac:dyDescent="0.25">
      <c r="A71" s="147" t="str">
        <f t="shared" si="2"/>
        <v>0</v>
      </c>
      <c r="B71" s="1" t="str">
        <f>MstList!B83</f>
        <v>NBH 25060825</v>
      </c>
      <c r="C71" s="1" t="str">
        <f>MstList!D83</f>
        <v>Serpentine Belt 2006-11</v>
      </c>
      <c r="D71" s="5"/>
      <c r="E71" s="191" t="str">
        <f>IF(D71&gt;0,Totals!F83,"")</f>
        <v/>
      </c>
      <c r="F71" s="191">
        <f t="shared" si="3"/>
        <v>0</v>
      </c>
      <c r="G71" s="1">
        <f>MstList!J83</f>
        <v>0</v>
      </c>
      <c r="H71" s="728">
        <f>MstList!K83</f>
        <v>0</v>
      </c>
      <c r="I71" s="23"/>
      <c r="J71" s="23"/>
      <c r="K71" s="23"/>
      <c r="L71" s="23"/>
    </row>
    <row r="72" spans="1:12" ht="16.5" hidden="1" customHeight="1" x14ac:dyDescent="0.25">
      <c r="A72" s="147" t="str">
        <f t="shared" si="2"/>
        <v>0</v>
      </c>
      <c r="B72" s="1" t="str">
        <f>MstList!B84</f>
        <v>6701-0483</v>
      </c>
      <c r="C72" s="157" t="str">
        <f>MstList!D84</f>
        <v>Spot Light Handle (Not in Prolink)</v>
      </c>
      <c r="D72" s="5"/>
      <c r="E72" s="191" t="str">
        <f>IF(D72&gt;0,Totals!F84,"")</f>
        <v/>
      </c>
      <c r="F72" s="191">
        <f t="shared" si="3"/>
        <v>0</v>
      </c>
      <c r="G72" s="1">
        <f>MstList!J84</f>
        <v>0</v>
      </c>
      <c r="H72" s="728">
        <f>MstList!K84</f>
        <v>0</v>
      </c>
      <c r="I72" s="23"/>
      <c r="J72" s="23"/>
      <c r="K72" s="23"/>
      <c r="L72" s="23"/>
    </row>
    <row r="73" spans="1:12" ht="16.5" hidden="1" customHeight="1" x14ac:dyDescent="0.25">
      <c r="A73" s="147" t="str">
        <f t="shared" si="2"/>
        <v>0</v>
      </c>
      <c r="B73" s="731" t="str">
        <f>MstList!B85</f>
        <v>LMP 4049N</v>
      </c>
      <c r="C73" s="176" t="str">
        <f>MstList!D85</f>
        <v>SPOTLIGHT BULB</v>
      </c>
      <c r="D73" s="5"/>
      <c r="E73" s="130" t="str">
        <f>IF(D73&gt;0,Totals!F85,"")</f>
        <v/>
      </c>
      <c r="F73" s="130">
        <f t="shared" si="3"/>
        <v>0</v>
      </c>
      <c r="G73" s="176">
        <f>MstList!J85</f>
        <v>0</v>
      </c>
      <c r="H73" s="254">
        <f>MstList!K85</f>
        <v>0</v>
      </c>
      <c r="I73" s="23"/>
      <c r="J73" s="23"/>
      <c r="K73" s="23"/>
      <c r="L73" s="23"/>
    </row>
    <row r="74" spans="1:12" ht="16.5" hidden="1" customHeight="1" x14ac:dyDescent="0.25">
      <c r="A74" s="147" t="str">
        <f t="shared" si="2"/>
        <v>0</v>
      </c>
      <c r="B74" s="9">
        <f>MstList!B86</f>
        <v>7304701</v>
      </c>
      <c r="C74" s="733" t="str">
        <f>MstList!D86</f>
        <v>Spotlight Assembly</v>
      </c>
      <c r="D74" s="214"/>
      <c r="E74" s="191" t="str">
        <f>IF(D74&gt;0,Totals!F86,"")</f>
        <v/>
      </c>
      <c r="F74" s="191">
        <f t="shared" si="3"/>
        <v>0</v>
      </c>
      <c r="G74" s="1">
        <f>MstList!J86</f>
        <v>0</v>
      </c>
      <c r="H74" s="728">
        <f>MstList!K86</f>
        <v>0</v>
      </c>
      <c r="I74" s="23"/>
      <c r="J74" s="23"/>
      <c r="K74" s="23"/>
      <c r="L74" s="23"/>
    </row>
    <row r="75" spans="1:12" ht="16.5" hidden="1" customHeight="1" x14ac:dyDescent="0.25">
      <c r="A75" s="147" t="str">
        <f t="shared" si="2"/>
        <v>0</v>
      </c>
      <c r="B75" s="1" t="str">
        <f>MstList!B87</f>
        <v>4608801AB</v>
      </c>
      <c r="C75" s="1" t="str">
        <f>MstList!D87</f>
        <v xml:space="preserve">Starter-RWD Only </v>
      </c>
      <c r="D75" s="5"/>
      <c r="E75" s="191" t="str">
        <f>IF(D75&gt;0,Totals!F87,"")</f>
        <v/>
      </c>
      <c r="F75" s="191">
        <f t="shared" si="3"/>
        <v>0</v>
      </c>
      <c r="G75" s="157">
        <f>MstList!J87</f>
        <v>0</v>
      </c>
      <c r="H75" s="728">
        <f>MstList!K87</f>
        <v>0</v>
      </c>
      <c r="I75" s="23"/>
      <c r="J75" s="23"/>
      <c r="K75" s="23"/>
      <c r="L75" s="23"/>
    </row>
    <row r="76" spans="1:12" ht="16.5" hidden="1" customHeight="1" x14ac:dyDescent="0.25">
      <c r="A76" s="147" t="str">
        <f t="shared" si="2"/>
        <v>0</v>
      </c>
      <c r="B76" s="1" t="str">
        <f>MstList!B88</f>
        <v>NCP 2652915</v>
      </c>
      <c r="C76" s="1" t="str">
        <f>MstList!D88</f>
        <v>Sway Bar Bushing, 1.06</v>
      </c>
      <c r="D76" s="5"/>
      <c r="E76" s="191" t="str">
        <f>IF(D76&gt;0,Totals!F88,"")</f>
        <v/>
      </c>
      <c r="F76" s="191">
        <f t="shared" si="3"/>
        <v>0</v>
      </c>
      <c r="G76" s="1">
        <f>MstList!J88</f>
        <v>0</v>
      </c>
      <c r="H76" s="728">
        <f>MstList!K88</f>
        <v>0</v>
      </c>
      <c r="I76" s="23"/>
      <c r="J76" s="23"/>
      <c r="K76" s="23"/>
      <c r="L76" s="23"/>
    </row>
    <row r="77" spans="1:12" ht="16.5" hidden="1" customHeight="1" x14ac:dyDescent="0.25">
      <c r="A77" s="147" t="str">
        <f t="shared" si="2"/>
        <v>0</v>
      </c>
      <c r="B77" s="1" t="str">
        <f>MstList!B89</f>
        <v>NCP 2652673</v>
      </c>
      <c r="C77" s="1" t="str">
        <f>MstList!D89</f>
        <v>Sway Bar Bushing, 1.18</v>
      </c>
      <c r="D77" s="5"/>
      <c r="E77" s="191" t="str">
        <f>IF(D77&gt;0,Totals!F89,"")</f>
        <v/>
      </c>
      <c r="F77" s="191">
        <f t="shared" si="3"/>
        <v>0</v>
      </c>
      <c r="G77" s="1">
        <f>MstList!J89</f>
        <v>0</v>
      </c>
      <c r="H77" s="728">
        <f>MstList!K89</f>
        <v>0</v>
      </c>
      <c r="I77" s="23"/>
      <c r="J77" s="23"/>
      <c r="K77" s="23"/>
      <c r="L77" s="23"/>
    </row>
    <row r="78" spans="1:12" ht="16.5" hidden="1" customHeight="1" x14ac:dyDescent="0.25">
      <c r="A78" s="147" t="str">
        <f t="shared" si="2"/>
        <v>0</v>
      </c>
      <c r="B78" s="1" t="str">
        <f>MstList!B90</f>
        <v>NCP 2651618</v>
      </c>
      <c r="C78" s="1" t="str">
        <f>MstList!D90</f>
        <v>Sway Bar Links</v>
      </c>
      <c r="D78" s="5"/>
      <c r="E78" s="191" t="str">
        <f>IF(D78&gt;0,Totals!F90,"")</f>
        <v/>
      </c>
      <c r="F78" s="191">
        <f t="shared" si="3"/>
        <v>0</v>
      </c>
      <c r="G78" s="1">
        <f>MstList!J90</f>
        <v>0</v>
      </c>
      <c r="H78" s="728">
        <f>MstList!K90</f>
        <v>0</v>
      </c>
      <c r="I78" s="23"/>
      <c r="J78" s="23"/>
      <c r="K78" s="23"/>
      <c r="L78" s="23"/>
    </row>
    <row r="79" spans="1:12" ht="16.5" hidden="1" customHeight="1" x14ac:dyDescent="0.25">
      <c r="A79" s="147" t="str">
        <f t="shared" si="2"/>
        <v>0</v>
      </c>
      <c r="B79" s="1" t="str">
        <f>MstList!B91</f>
        <v>NCP 2651619</v>
      </c>
      <c r="C79" s="1" t="str">
        <f>MstList!D91</f>
        <v>Sway Bar Links</v>
      </c>
      <c r="D79" s="5"/>
      <c r="E79" s="191" t="str">
        <f>IF(D79&gt;0,Totals!F91,"")</f>
        <v/>
      </c>
      <c r="F79" s="191">
        <f t="shared" si="3"/>
        <v>0</v>
      </c>
      <c r="G79" s="1">
        <f>MstList!J91</f>
        <v>0</v>
      </c>
      <c r="H79" s="728">
        <f>MstList!K91</f>
        <v>0</v>
      </c>
      <c r="I79" s="23"/>
      <c r="J79" s="23"/>
      <c r="K79" s="23"/>
      <c r="L79" s="23"/>
    </row>
    <row r="80" spans="1:12" ht="16.5" hidden="1" customHeight="1" x14ac:dyDescent="0.25">
      <c r="A80" s="147" t="str">
        <f t="shared" si="2"/>
        <v>0</v>
      </c>
      <c r="B80" s="1" t="str">
        <f>MstList!B92</f>
        <v>LMP4157LLN</v>
      </c>
      <c r="C80" s="1" t="str">
        <f>MstList!D92</f>
        <v>Tail Light Bulb</v>
      </c>
      <c r="D80" s="5"/>
      <c r="E80" s="191" t="str">
        <f>IF(D80&gt;0,Totals!F92,"")</f>
        <v/>
      </c>
      <c r="F80" s="191">
        <f t="shared" si="3"/>
        <v>0</v>
      </c>
      <c r="G80" s="1">
        <f>MstList!J92</f>
        <v>0</v>
      </c>
      <c r="H80" s="728">
        <f>MstList!K92</f>
        <v>0</v>
      </c>
      <c r="I80" s="23"/>
      <c r="J80" s="23"/>
      <c r="K80" s="23"/>
      <c r="L80" s="23"/>
    </row>
    <row r="81" spans="1:12" ht="16.5" hidden="1" customHeight="1" x14ac:dyDescent="0.25">
      <c r="A81" s="147" t="str">
        <f t="shared" si="2"/>
        <v>0</v>
      </c>
      <c r="B81" s="1" t="str">
        <f>MstList!B93</f>
        <v>6511905AA</v>
      </c>
      <c r="C81" s="1" t="str">
        <f>MstList!D93</f>
        <v>Tension Strut nut</v>
      </c>
      <c r="D81" s="5"/>
      <c r="E81" s="191" t="str">
        <f>IF(D81&gt;0,Totals!F93,"")</f>
        <v/>
      </c>
      <c r="F81" s="191">
        <f t="shared" si="3"/>
        <v>0</v>
      </c>
      <c r="G81" s="157">
        <f>MstList!J93</f>
        <v>0</v>
      </c>
      <c r="H81" s="728">
        <f>MstList!K93</f>
        <v>0</v>
      </c>
      <c r="I81" s="23"/>
      <c r="J81" s="23"/>
      <c r="K81" s="23"/>
      <c r="L81" s="23"/>
    </row>
    <row r="82" spans="1:12" ht="16.5" hidden="1" customHeight="1" x14ac:dyDescent="0.25">
      <c r="A82" s="147" t="str">
        <f t="shared" si="2"/>
        <v>0</v>
      </c>
      <c r="B82" s="1" t="str">
        <f>MstList!B94</f>
        <v>5168652AC</v>
      </c>
      <c r="C82" s="1" t="str">
        <f>MstList!D94</f>
        <v>Tension Strut</v>
      </c>
      <c r="D82" s="5"/>
      <c r="E82" s="191" t="str">
        <f>IF(D82&gt;0,Totals!F94,"")</f>
        <v/>
      </c>
      <c r="F82" s="191">
        <f t="shared" si="3"/>
        <v>0</v>
      </c>
      <c r="G82" s="157">
        <f>MstList!J94</f>
        <v>0</v>
      </c>
      <c r="H82" s="728">
        <f>MstList!K94</f>
        <v>0</v>
      </c>
      <c r="I82" s="23"/>
      <c r="J82" s="23"/>
      <c r="K82" s="23"/>
      <c r="L82" s="23"/>
    </row>
    <row r="83" spans="1:12" ht="16.5" hidden="1" customHeight="1" x14ac:dyDescent="0.25">
      <c r="A83" s="147" t="str">
        <f t="shared" si="2"/>
        <v>0</v>
      </c>
      <c r="B83" s="1" t="str">
        <f>MstList!B95</f>
        <v>5168653AC</v>
      </c>
      <c r="C83" s="1" t="str">
        <f>MstList!D95</f>
        <v>Tension Strut</v>
      </c>
      <c r="D83" s="5"/>
      <c r="E83" s="191" t="str">
        <f>IF(D83&gt;0,Totals!F95,"")</f>
        <v/>
      </c>
      <c r="F83" s="191">
        <f t="shared" si="3"/>
        <v>0</v>
      </c>
      <c r="G83" s="157">
        <f>MstList!J95</f>
        <v>0</v>
      </c>
      <c r="H83" s="728">
        <f>MstList!K95</f>
        <v>0</v>
      </c>
      <c r="I83" s="23"/>
      <c r="J83" s="23"/>
      <c r="K83" s="23"/>
      <c r="L83" s="23"/>
    </row>
    <row r="84" spans="1:12" ht="16.5" hidden="1" customHeight="1" x14ac:dyDescent="0.25">
      <c r="A84" s="147" t="str">
        <f t="shared" si="2"/>
        <v>0</v>
      </c>
      <c r="B84" s="731" t="str">
        <f>MstList!B96</f>
        <v>NS272665</v>
      </c>
      <c r="C84" s="176" t="str">
        <f>MstList!D96</f>
        <v xml:space="preserve">Quick Front Strut 2011-2016 </v>
      </c>
      <c r="D84" s="5"/>
      <c r="E84" s="130" t="str">
        <f>IF(D84&gt;0,Totals!F96,"")</f>
        <v/>
      </c>
      <c r="F84" s="130">
        <f t="shared" si="3"/>
        <v>0</v>
      </c>
      <c r="G84" s="176">
        <f>MstList!J96</f>
        <v>0</v>
      </c>
      <c r="H84" s="254">
        <f>MstList!K96</f>
        <v>0</v>
      </c>
      <c r="I84" s="23"/>
      <c r="J84" s="23"/>
      <c r="K84" s="23"/>
      <c r="L84" s="23"/>
    </row>
    <row r="85" spans="1:12" ht="16.5" hidden="1" customHeight="1" x14ac:dyDescent="0.25">
      <c r="A85" s="147" t="str">
        <f t="shared" si="2"/>
        <v>0</v>
      </c>
      <c r="B85" s="1" t="str">
        <f>MstList!B97</f>
        <v>THM 449203</v>
      </c>
      <c r="C85" s="1" t="str">
        <f>MstList!D97</f>
        <v>Thermostat (2006-19)</v>
      </c>
      <c r="D85" s="214"/>
      <c r="E85" s="191" t="str">
        <f>IF(D85&gt;0,Totals!F97,"")</f>
        <v/>
      </c>
      <c r="F85" s="191">
        <f t="shared" si="3"/>
        <v>0</v>
      </c>
      <c r="G85" s="1">
        <f>MstList!J97</f>
        <v>0</v>
      </c>
      <c r="H85" s="728">
        <f>MstList!K97</f>
        <v>0</v>
      </c>
      <c r="I85" s="23"/>
      <c r="J85" s="23"/>
      <c r="K85" s="23"/>
      <c r="L85" s="23"/>
    </row>
    <row r="86" spans="1:12" ht="16.5" hidden="1" customHeight="1" x14ac:dyDescent="0.25">
      <c r="A86" s="147" t="str">
        <f t="shared" si="2"/>
        <v>0</v>
      </c>
      <c r="B86" s="1" t="str">
        <f>MstList!B98</f>
        <v>NCP2693893</v>
      </c>
      <c r="C86" s="1" t="str">
        <f>MstList!D98</f>
        <v>Tie Rod, Inner (2015-18 AWD)</v>
      </c>
      <c r="D86" s="5"/>
      <c r="E86" s="191" t="str">
        <f>IF(D86&gt;0,Totals!F98,"")</f>
        <v/>
      </c>
      <c r="F86" s="191">
        <f t="shared" si="3"/>
        <v>0</v>
      </c>
      <c r="G86" s="1">
        <f>MstList!J98</f>
        <v>0</v>
      </c>
      <c r="H86" s="728">
        <f>MstList!K98</f>
        <v>0</v>
      </c>
      <c r="I86" s="29"/>
      <c r="J86" s="23"/>
      <c r="K86" s="23"/>
      <c r="L86" s="23"/>
    </row>
    <row r="87" spans="1:12" ht="16.5" hidden="1" customHeight="1" x14ac:dyDescent="0.25">
      <c r="A87" s="147" t="str">
        <f t="shared" si="2"/>
        <v>0</v>
      </c>
      <c r="B87" s="1" t="str">
        <f>MstList!B99</f>
        <v>68263723AA</v>
      </c>
      <c r="C87" s="1" t="str">
        <f>MstList!D99</f>
        <v>Inner Tie Rod Boot Kit (2011-20)</v>
      </c>
      <c r="D87" s="5"/>
      <c r="E87" s="191" t="str">
        <f>IF(D87&gt;0,Totals!F99,"")</f>
        <v/>
      </c>
      <c r="F87" s="191">
        <f t="shared" si="3"/>
        <v>0</v>
      </c>
      <c r="G87" s="157">
        <f>MstList!J99</f>
        <v>0</v>
      </c>
      <c r="H87" s="728">
        <f>MstList!K99</f>
        <v>0</v>
      </c>
      <c r="I87" s="29"/>
      <c r="J87" s="23"/>
      <c r="K87" s="23"/>
      <c r="L87" s="23"/>
    </row>
    <row r="88" spans="1:12" ht="16.5" hidden="1" customHeight="1" x14ac:dyDescent="0.25">
      <c r="A88" s="147" t="str">
        <f t="shared" si="2"/>
        <v>0</v>
      </c>
      <c r="B88" s="1" t="str">
        <f>MstList!B100</f>
        <v>NCP2695686</v>
      </c>
      <c r="C88" s="1" t="str">
        <f>MstList!D100</f>
        <v>Tie Rod, Inner (2011-2014)</v>
      </c>
      <c r="D88" s="5"/>
      <c r="E88" s="191" t="str">
        <f>IF(D88&gt;0,Totals!F100,"")</f>
        <v/>
      </c>
      <c r="F88" s="191">
        <f t="shared" si="3"/>
        <v>0</v>
      </c>
      <c r="G88" s="1">
        <f>MstList!J100</f>
        <v>0</v>
      </c>
      <c r="H88" s="728">
        <f>MstList!K100</f>
        <v>0</v>
      </c>
      <c r="I88" s="23"/>
      <c r="J88" s="23"/>
      <c r="K88" s="23"/>
      <c r="L88" s="23"/>
    </row>
    <row r="89" spans="1:12" ht="16.5" hidden="1" customHeight="1" x14ac:dyDescent="0.25">
      <c r="A89" s="147" t="str">
        <f t="shared" si="2"/>
        <v>0</v>
      </c>
      <c r="B89" s="1" t="str">
        <f>MstList!B101</f>
        <v>NCP 2693896</v>
      </c>
      <c r="C89" s="1" t="str">
        <f>MstList!D101</f>
        <v>Tie Rod, Outer (2011-14)</v>
      </c>
      <c r="D89" s="5"/>
      <c r="E89" s="191" t="str">
        <f>IF(D89&gt;0,Totals!F101,"")</f>
        <v/>
      </c>
      <c r="F89" s="191">
        <f t="shared" si="3"/>
        <v>0</v>
      </c>
      <c r="G89" s="1">
        <f>MstList!J101</f>
        <v>0</v>
      </c>
      <c r="H89" s="728">
        <f>MstList!K101</f>
        <v>0</v>
      </c>
      <c r="I89" s="23"/>
      <c r="J89" s="23"/>
      <c r="K89" s="23"/>
      <c r="L89" s="23"/>
    </row>
    <row r="90" spans="1:12" ht="16.5" hidden="1" customHeight="1" x14ac:dyDescent="0.25">
      <c r="A90" s="147" t="str">
        <f t="shared" si="2"/>
        <v>0</v>
      </c>
      <c r="B90" s="1" t="str">
        <f>MstList!B102</f>
        <v>50629400AE</v>
      </c>
      <c r="C90" s="1" t="str">
        <f>MstList!D102</f>
        <v>Tire Sensor  (2017-18)</v>
      </c>
      <c r="D90" s="5"/>
      <c r="E90" s="191" t="str">
        <f>IF(D90&gt;0,Totals!F102,"")</f>
        <v/>
      </c>
      <c r="F90" s="191">
        <f t="shared" si="3"/>
        <v>0</v>
      </c>
      <c r="G90" s="157">
        <f>MstList!J102</f>
        <v>0</v>
      </c>
      <c r="H90" s="728">
        <f>MstList!K102</f>
        <v>0</v>
      </c>
      <c r="I90" s="23"/>
      <c r="J90" s="23"/>
      <c r="K90" s="23"/>
      <c r="L90" s="23"/>
    </row>
    <row r="91" spans="1:12" ht="16.5" hidden="1" customHeight="1" x14ac:dyDescent="0.25">
      <c r="A91" s="147" t="str">
        <f t="shared" si="2"/>
        <v>0</v>
      </c>
      <c r="B91" s="1" t="str">
        <f>MstList!B103</f>
        <v>56053037AB</v>
      </c>
      <c r="C91" s="1" t="str">
        <f>MstList!D103</f>
        <v>Mounting Kit for aluminum valve stems</v>
      </c>
      <c r="D91" s="5"/>
      <c r="E91" s="191" t="str">
        <f>IF(D91&gt;0,Totals!F103,"")</f>
        <v/>
      </c>
      <c r="F91" s="191">
        <f t="shared" si="3"/>
        <v>0</v>
      </c>
      <c r="G91" s="157">
        <f>MstList!J103</f>
        <v>0</v>
      </c>
      <c r="H91" s="728">
        <f>MstList!K103</f>
        <v>0</v>
      </c>
      <c r="I91" s="23"/>
      <c r="J91" s="23"/>
      <c r="K91" s="23"/>
      <c r="L91" s="23"/>
    </row>
    <row r="92" spans="1:12" ht="16.5" hidden="1" customHeight="1" x14ac:dyDescent="0.25">
      <c r="A92" s="147" t="str">
        <f t="shared" si="2"/>
        <v>0</v>
      </c>
      <c r="B92" s="1" t="str">
        <f>MstList!B104</f>
        <v>ECH 920171</v>
      </c>
      <c r="C92" s="1" t="str">
        <f>MstList!D104</f>
        <v>Tire Sensor Vavle Stem Kit (2006-16)</v>
      </c>
      <c r="D92" s="5"/>
      <c r="E92" s="191" t="str">
        <f>IF(D92&gt;0,Totals!F104,"")</f>
        <v/>
      </c>
      <c r="F92" s="191">
        <f t="shared" si="3"/>
        <v>0</v>
      </c>
      <c r="G92" s="157">
        <f>MstList!J104</f>
        <v>0</v>
      </c>
      <c r="H92" s="728">
        <f>MstList!K104</f>
        <v>0</v>
      </c>
      <c r="I92" s="23"/>
      <c r="J92" s="23"/>
      <c r="K92" s="23"/>
      <c r="L92" s="23"/>
    </row>
    <row r="93" spans="1:12" ht="16.5" hidden="1" customHeight="1" x14ac:dyDescent="0.25">
      <c r="A93" s="147" t="str">
        <f t="shared" si="2"/>
        <v>0</v>
      </c>
      <c r="B93" s="9" t="str">
        <f>MstList!B105</f>
        <v>ECH 921129</v>
      </c>
      <c r="C93" s="1" t="str">
        <f>MstList!D105</f>
        <v>Tire Sensor  (2009-16)</v>
      </c>
      <c r="D93" s="5"/>
      <c r="E93" s="191" t="str">
        <f>IF(D93&gt;0,Totals!F105,"")</f>
        <v/>
      </c>
      <c r="F93" s="191">
        <f t="shared" si="3"/>
        <v>0</v>
      </c>
      <c r="G93" s="1">
        <f>MstList!J105</f>
        <v>0</v>
      </c>
      <c r="H93" s="728">
        <f>MstList!K105</f>
        <v>0</v>
      </c>
      <c r="I93" s="23"/>
      <c r="J93" s="23"/>
      <c r="K93" s="23"/>
      <c r="L93" s="23"/>
    </row>
    <row r="94" spans="1:12" ht="16.5" hidden="1" customHeight="1" x14ac:dyDescent="0.25">
      <c r="A94" s="147" t="str">
        <f t="shared" si="2"/>
        <v>0</v>
      </c>
      <c r="B94" s="1" t="str">
        <f>MstList!B106</f>
        <v>5038668AC</v>
      </c>
      <c r="C94" s="1" t="str">
        <f>MstList!D106</f>
        <v>Water Pump</v>
      </c>
      <c r="D94" s="5"/>
      <c r="E94" s="191" t="str">
        <f>IF(D94&gt;0,Totals!F106,"")</f>
        <v/>
      </c>
      <c r="F94" s="191">
        <f t="shared" si="3"/>
        <v>0</v>
      </c>
      <c r="G94" s="157">
        <f>MstList!J106</f>
        <v>0</v>
      </c>
      <c r="H94" s="728">
        <f>MstList!K106</f>
        <v>0</v>
      </c>
      <c r="I94" s="23"/>
      <c r="J94" s="23"/>
      <c r="K94" s="23"/>
      <c r="L94" s="23"/>
    </row>
    <row r="95" spans="1:12" ht="16.5" hidden="1" customHeight="1" x14ac:dyDescent="0.25">
      <c r="A95" s="147" t="str">
        <f t="shared" si="2"/>
        <v>0</v>
      </c>
      <c r="B95" s="1" t="str">
        <f>MstList!B107</f>
        <v>4895425AD</v>
      </c>
      <c r="C95" s="1" t="str">
        <f>MstList!D107</f>
        <v>Wheel</v>
      </c>
      <c r="D95" s="5"/>
      <c r="E95" s="191" t="str">
        <f>IF(D95&gt;0,Totals!F107,"")</f>
        <v/>
      </c>
      <c r="F95" s="191">
        <f t="shared" si="3"/>
        <v>0</v>
      </c>
      <c r="G95" s="157">
        <f>MstList!J107</f>
        <v>0</v>
      </c>
      <c r="H95" s="728">
        <f>MstList!K107</f>
        <v>0</v>
      </c>
      <c r="I95" s="23"/>
      <c r="J95" s="23"/>
      <c r="K95" s="23"/>
      <c r="L95" s="23"/>
    </row>
    <row r="96" spans="1:12" ht="16.5" hidden="1" customHeight="1" x14ac:dyDescent="0.25">
      <c r="A96" s="147" t="str">
        <f t="shared" si="2"/>
        <v>0</v>
      </c>
      <c r="B96" s="1" t="str">
        <f>MstList!B108</f>
        <v>CBXZ S031AA</v>
      </c>
      <c r="C96" s="1" t="str">
        <f>MstList!D108</f>
        <v>Wheel Chock</v>
      </c>
      <c r="D96" s="5"/>
      <c r="E96" s="191" t="str">
        <f>IF(D96&gt;0,Totals!F108,"")</f>
        <v/>
      </c>
      <c r="F96" s="191">
        <f t="shared" si="3"/>
        <v>0</v>
      </c>
      <c r="G96" s="734" t="str">
        <f>MstList!I108</f>
        <v>Charger</v>
      </c>
      <c r="H96" s="728">
        <f>MstList!K108</f>
        <v>0</v>
      </c>
      <c r="I96" s="23"/>
      <c r="J96" s="23"/>
      <c r="K96" s="23"/>
      <c r="L96" s="23"/>
    </row>
    <row r="97" spans="1:12" ht="16.5" hidden="1" customHeight="1" x14ac:dyDescent="0.25">
      <c r="A97" s="147" t="str">
        <f t="shared" si="2"/>
        <v>0</v>
      </c>
      <c r="B97" s="1" t="str">
        <f>MstList!B109</f>
        <v>168166850AA</v>
      </c>
      <c r="C97" s="1" t="str">
        <f>MstList!D109</f>
        <v>Wheel Cover</v>
      </c>
      <c r="D97" s="5"/>
      <c r="E97" s="191" t="str">
        <f>IF(D97&gt;0,Totals!F109,"")</f>
        <v/>
      </c>
      <c r="F97" s="191">
        <f t="shared" si="3"/>
        <v>0</v>
      </c>
      <c r="G97" s="734" t="str">
        <f>MstList!I109</f>
        <v>Charger</v>
      </c>
      <c r="H97" s="728">
        <f>MstList!K109</f>
        <v>0</v>
      </c>
      <c r="I97" s="23"/>
      <c r="J97" s="23"/>
      <c r="K97" s="23"/>
      <c r="L97" s="23"/>
    </row>
    <row r="98" spans="1:12" ht="16.5" hidden="1" customHeight="1" x14ac:dyDescent="0.25">
      <c r="A98" s="147" t="str">
        <f t="shared" si="2"/>
        <v>0</v>
      </c>
      <c r="B98" s="22" t="str">
        <f>MstList!B110</f>
        <v xml:space="preserve">NBH38323 </v>
      </c>
      <c r="C98" s="22" t="str">
        <f>MstList!D110</f>
        <v>Belt Tenisoner (2006-19)</v>
      </c>
      <c r="D98" s="5"/>
      <c r="E98" s="128" t="str">
        <f>IF(D98&gt;0,Totals!F110,"")</f>
        <v/>
      </c>
      <c r="F98" s="128">
        <f t="shared" si="3"/>
        <v>0</v>
      </c>
      <c r="G98" s="161" t="str">
        <f>MstList!I110</f>
        <v>Charger</v>
      </c>
      <c r="H98" s="728">
        <f>MstList!K110</f>
        <v>0</v>
      </c>
      <c r="I98" s="23"/>
      <c r="J98" s="23"/>
      <c r="K98" s="23"/>
      <c r="L98" s="23"/>
    </row>
    <row r="99" spans="1:12" ht="16.5" hidden="1" customHeight="1" x14ac:dyDescent="0.25">
      <c r="A99" s="258" t="str">
        <f t="shared" si="2"/>
        <v>0</v>
      </c>
      <c r="B99" s="22" t="str">
        <f>MstList!B112</f>
        <v>68143987AA</v>
      </c>
      <c r="C99" s="22" t="str">
        <f>MstList!D112</f>
        <v>LF Window Motor (2011-18)</v>
      </c>
      <c r="D99" s="22"/>
      <c r="E99" s="128" t="str">
        <f>IF(D99&gt;0,Totals!F112,"")</f>
        <v/>
      </c>
      <c r="F99" s="128">
        <f t="shared" si="3"/>
        <v>0</v>
      </c>
      <c r="G99" s="157" t="str">
        <f>MstList!I112</f>
        <v>Charger</v>
      </c>
      <c r="H99" s="735">
        <f>MstList!K112</f>
        <v>0</v>
      </c>
      <c r="I99" s="23"/>
      <c r="J99" s="23"/>
      <c r="K99" s="23"/>
      <c r="L99" s="23"/>
    </row>
    <row r="100" spans="1:12" ht="16.5" hidden="1" customHeight="1" x14ac:dyDescent="0.25">
      <c r="A100" s="258" t="str">
        <f t="shared" si="2"/>
        <v>0</v>
      </c>
      <c r="B100" s="22" t="str">
        <f>MstList!B113</f>
        <v>68143986AA</v>
      </c>
      <c r="C100" s="22" t="str">
        <f>MstList!D113</f>
        <v>RF Window Motor</v>
      </c>
      <c r="D100" s="22"/>
      <c r="E100" s="128" t="str">
        <f>IF(D100&gt;0,Totals!F113,"")</f>
        <v/>
      </c>
      <c r="F100" s="128">
        <f t="shared" si="3"/>
        <v>0</v>
      </c>
      <c r="G100" s="157" t="str">
        <f>MstList!I113</f>
        <v>Charger</v>
      </c>
      <c r="H100" s="735">
        <f>MstList!K113</f>
        <v>0</v>
      </c>
      <c r="I100" s="23"/>
      <c r="J100" s="23"/>
      <c r="K100" s="23"/>
      <c r="L100" s="23"/>
    </row>
    <row r="101" spans="1:12" ht="16.5" hidden="1" customHeight="1" x14ac:dyDescent="0.25">
      <c r="A101" s="258" t="str">
        <f t="shared" si="2"/>
        <v>0</v>
      </c>
      <c r="B101" s="22" t="str">
        <f>MstList!B114</f>
        <v>68143989AA</v>
      </c>
      <c r="C101" s="22" t="str">
        <f>MstList!D114</f>
        <v>LR Window Motor</v>
      </c>
      <c r="D101" s="22"/>
      <c r="E101" s="128" t="str">
        <f>IF(D101&gt;0,Totals!F114,"")</f>
        <v/>
      </c>
      <c r="F101" s="128">
        <f t="shared" si="3"/>
        <v>0</v>
      </c>
      <c r="G101" s="157" t="str">
        <f>MstList!I114</f>
        <v>Charger</v>
      </c>
      <c r="H101" s="735">
        <f>MstList!K114</f>
        <v>0</v>
      </c>
      <c r="I101" s="23"/>
      <c r="J101" s="23"/>
      <c r="K101" s="23"/>
      <c r="L101" s="23"/>
    </row>
    <row r="102" spans="1:12" ht="16.5" hidden="1" customHeight="1" x14ac:dyDescent="0.25">
      <c r="A102" s="258" t="str">
        <f t="shared" si="2"/>
        <v>0</v>
      </c>
      <c r="B102" s="22" t="str">
        <f>MstList!B115</f>
        <v>68143988AA</v>
      </c>
      <c r="C102" s="22" t="str">
        <f>MstList!D115</f>
        <v>RR Window Motor</v>
      </c>
      <c r="D102" s="22"/>
      <c r="E102" s="128" t="str">
        <f>IF(D102&gt;0,Totals!F115,"")</f>
        <v/>
      </c>
      <c r="F102" s="128">
        <f t="shared" si="3"/>
        <v>0</v>
      </c>
      <c r="G102" s="157" t="str">
        <f>MstList!I115</f>
        <v>Charger</v>
      </c>
      <c r="H102" s="735">
        <f>MstList!K115</f>
        <v>0</v>
      </c>
      <c r="I102" s="23"/>
      <c r="J102" s="23"/>
      <c r="K102" s="23"/>
      <c r="L102" s="23"/>
    </row>
    <row r="103" spans="1:12" ht="16.5" hidden="1" customHeight="1" x14ac:dyDescent="0.25">
      <c r="A103" s="258" t="str">
        <f t="shared" si="2"/>
        <v>0</v>
      </c>
      <c r="B103" s="1" t="str">
        <f>MstList!B116</f>
        <v>1RF14DX9AB</v>
      </c>
      <c r="C103" s="1" t="str">
        <f>MstList!D116</f>
        <v>Visor Clip</v>
      </c>
      <c r="D103" s="22"/>
      <c r="E103" s="191" t="str">
        <f>IF(D103&gt;0,Totals!F116,"")</f>
        <v/>
      </c>
      <c r="F103" s="191">
        <f t="shared" si="3"/>
        <v>0</v>
      </c>
      <c r="G103" s="157" t="str">
        <f>MstList!I116</f>
        <v>Charger</v>
      </c>
      <c r="H103" s="728">
        <f>MstList!K116</f>
        <v>0</v>
      </c>
      <c r="I103" s="23"/>
      <c r="J103" s="23"/>
      <c r="K103" s="23"/>
      <c r="L103" s="23"/>
    </row>
    <row r="104" spans="1:12" ht="16.5" hidden="1" customHeight="1" x14ac:dyDescent="0.25">
      <c r="A104" s="258" t="str">
        <f t="shared" si="2"/>
        <v>0</v>
      </c>
      <c r="B104" s="1" t="str">
        <f>MstList!B117</f>
        <v>68239794AE</v>
      </c>
      <c r="C104" s="1" t="str">
        <f>MstList!D117</f>
        <v>Washer Hose</v>
      </c>
      <c r="D104" s="5"/>
      <c r="E104" s="191" t="str">
        <f>IF(D104&gt;0,Totals!F117,"")</f>
        <v/>
      </c>
      <c r="F104" s="191">
        <f t="shared" si="3"/>
        <v>0</v>
      </c>
      <c r="G104" s="157" t="str">
        <f>MstList!I117</f>
        <v>Charger</v>
      </c>
      <c r="H104" s="728">
        <f>MstList!K117</f>
        <v>0</v>
      </c>
      <c r="I104" s="23"/>
      <c r="J104" s="23"/>
      <c r="K104" s="23"/>
      <c r="L104" s="23"/>
    </row>
    <row r="105" spans="1:12" ht="16.5" hidden="1" customHeight="1" x14ac:dyDescent="0.25">
      <c r="A105" s="258" t="str">
        <f t="shared" si="2"/>
        <v>0</v>
      </c>
      <c r="B105" s="1" t="str">
        <f>MstList!B118</f>
        <v>68057740AD</v>
      </c>
      <c r="C105" s="1" t="str">
        <f>MstList!D118</f>
        <v>Washer Hose</v>
      </c>
      <c r="D105" s="5"/>
      <c r="E105" s="191" t="str">
        <f>IF(D105&gt;0,Totals!F118,"")</f>
        <v/>
      </c>
      <c r="F105" s="191">
        <f t="shared" si="3"/>
        <v>0</v>
      </c>
      <c r="G105" s="157" t="str">
        <f>MstList!I118</f>
        <v>Charger</v>
      </c>
      <c r="H105" s="728">
        <f>MstList!K118</f>
        <v>0</v>
      </c>
      <c r="I105" s="23"/>
      <c r="J105" s="23"/>
      <c r="K105" s="23"/>
      <c r="L105" s="23"/>
    </row>
    <row r="106" spans="1:12" ht="16.5" hidden="1" customHeight="1" x14ac:dyDescent="0.25">
      <c r="A106" s="258" t="str">
        <f t="shared" si="2"/>
        <v>0</v>
      </c>
      <c r="B106" s="1" t="str">
        <f>MstList!B119</f>
        <v>68239789AB</v>
      </c>
      <c r="C106" s="1" t="str">
        <f>MstList!D119</f>
        <v>Washer Nozzle &amp; Hose</v>
      </c>
      <c r="D106" s="5"/>
      <c r="E106" s="191" t="str">
        <f>IF(D106&gt;0,Totals!F119,"")</f>
        <v/>
      </c>
      <c r="F106" s="191">
        <f t="shared" si="3"/>
        <v>0</v>
      </c>
      <c r="G106" s="157" t="str">
        <f>MstList!I119</f>
        <v>Charger</v>
      </c>
      <c r="H106" s="728">
        <f>MstList!K119</f>
        <v>0</v>
      </c>
      <c r="I106" s="23"/>
      <c r="J106" s="23"/>
      <c r="K106" s="23"/>
      <c r="L106" s="23"/>
    </row>
    <row r="107" spans="1:12" ht="16.5" hidden="1" customHeight="1" x14ac:dyDescent="0.25">
      <c r="A107" s="258" t="str">
        <f t="shared" si="2"/>
        <v>0</v>
      </c>
      <c r="B107" s="1" t="str">
        <f>MstList!B120</f>
        <v>68217041AC</v>
      </c>
      <c r="C107" s="1" t="str">
        <f>MstList!D120</f>
        <v>Washer Nozzle/No wire</v>
      </c>
      <c r="D107" s="5"/>
      <c r="E107" s="191" t="str">
        <f>IF(D107&gt;0,Totals!F120,"")</f>
        <v/>
      </c>
      <c r="F107" s="191">
        <f t="shared" si="3"/>
        <v>0</v>
      </c>
      <c r="G107" s="157" t="str">
        <f>MstList!I120</f>
        <v>Charger</v>
      </c>
      <c r="H107" s="728">
        <f>MstList!K120</f>
        <v>0</v>
      </c>
      <c r="I107" s="23"/>
      <c r="J107" s="23"/>
      <c r="K107" s="23"/>
      <c r="L107" s="23"/>
    </row>
    <row r="108" spans="1:12" ht="16.5" hidden="1" customHeight="1" x14ac:dyDescent="0.25">
      <c r="A108" s="258" t="str">
        <f t="shared" si="2"/>
        <v>0</v>
      </c>
      <c r="B108" s="1" t="str">
        <f>MstList!B121</f>
        <v>68260029AA</v>
      </c>
      <c r="C108" s="1" t="str">
        <f>MstList!D121</f>
        <v>Washer Nozzle</v>
      </c>
      <c r="D108" s="5"/>
      <c r="E108" s="191" t="str">
        <f>IF(D108&gt;0,Totals!F121,"")</f>
        <v/>
      </c>
      <c r="F108" s="191">
        <f t="shared" si="3"/>
        <v>0</v>
      </c>
      <c r="G108" s="157" t="str">
        <f>MstList!I121</f>
        <v>Charger</v>
      </c>
      <c r="H108" s="728">
        <f>MstList!K121</f>
        <v>0</v>
      </c>
      <c r="I108" s="23"/>
      <c r="J108" s="23"/>
      <c r="K108" s="23"/>
      <c r="L108" s="23"/>
    </row>
    <row r="109" spans="1:12" ht="16.5" hidden="1" customHeight="1" x14ac:dyDescent="0.25">
      <c r="A109" s="258" t="str">
        <f t="shared" si="2"/>
        <v>0</v>
      </c>
      <c r="B109" s="9">
        <f>MstList!B122</f>
        <v>6504599</v>
      </c>
      <c r="C109" s="1" t="str">
        <f>MstList!D122</f>
        <v>Wing Nut</v>
      </c>
      <c r="D109" s="5"/>
      <c r="E109" s="191" t="str">
        <f>IF(D109&gt;0,Totals!F122,"")</f>
        <v/>
      </c>
      <c r="F109" s="191">
        <f t="shared" si="3"/>
        <v>0</v>
      </c>
      <c r="G109" s="157" t="str">
        <f>MstList!I122</f>
        <v>Charger</v>
      </c>
      <c r="H109" s="736">
        <f>MstList!K122</f>
        <v>0</v>
      </c>
      <c r="I109" s="23"/>
      <c r="J109" s="23"/>
      <c r="K109" s="23"/>
      <c r="L109" s="23"/>
    </row>
    <row r="110" spans="1:12" ht="16.5" hidden="1" customHeight="1" x14ac:dyDescent="0.25">
      <c r="A110" s="258" t="str">
        <f t="shared" si="2"/>
        <v>0</v>
      </c>
      <c r="B110" s="1" t="str">
        <f>MstList!B123</f>
        <v>52059160AC</v>
      </c>
      <c r="C110" s="1" t="str">
        <f>MstList!D123</f>
        <v>Wing Nut Retainer</v>
      </c>
      <c r="D110" s="5"/>
      <c r="E110" s="191" t="str">
        <f>IF(D110&gt;0,Totals!F123,"")</f>
        <v/>
      </c>
      <c r="F110" s="191">
        <f t="shared" si="3"/>
        <v>0</v>
      </c>
      <c r="G110" s="157" t="str">
        <f>MstList!I123</f>
        <v>Charger</v>
      </c>
      <c r="H110" s="736">
        <f>MstList!K123</f>
        <v>0</v>
      </c>
      <c r="I110" s="23"/>
      <c r="J110" s="23"/>
      <c r="K110" s="23"/>
      <c r="L110" s="23"/>
    </row>
    <row r="111" spans="1:12" ht="16.5" hidden="1" customHeight="1" x14ac:dyDescent="0.25">
      <c r="A111" s="258" t="str">
        <f t="shared" si="2"/>
        <v>0</v>
      </c>
      <c r="B111" s="1" t="str">
        <f>MstList!B124</f>
        <v>68277082AA</v>
      </c>
      <c r="C111" s="1" t="str">
        <f>MstList!D124</f>
        <v>Motor Mount</v>
      </c>
      <c r="D111" s="5"/>
      <c r="E111" s="191" t="str">
        <f>IF(D111&gt;0,Totals!F124,"")</f>
        <v/>
      </c>
      <c r="F111" s="191">
        <f t="shared" si="3"/>
        <v>0</v>
      </c>
      <c r="G111" s="157" t="str">
        <f>MstList!I124</f>
        <v>Charger</v>
      </c>
      <c r="H111" s="736">
        <f>MstList!K124</f>
        <v>0</v>
      </c>
      <c r="I111" s="23"/>
      <c r="J111" s="23"/>
      <c r="K111" s="23"/>
      <c r="L111" s="23"/>
    </row>
    <row r="112" spans="1:12" ht="16.5" hidden="1" customHeight="1" x14ac:dyDescent="0.25">
      <c r="A112" s="147" t="str">
        <f t="shared" si="2"/>
        <v>0</v>
      </c>
      <c r="B112" s="1" t="str">
        <f>MstList!B125</f>
        <v>BAT 7565</v>
      </c>
      <c r="C112" s="1" t="str">
        <f>MstList!D125</f>
        <v>Battery</v>
      </c>
      <c r="D112" s="5"/>
      <c r="E112" s="191" t="str">
        <f>IF(D112&gt;0,Totals!F125,"")</f>
        <v/>
      </c>
      <c r="F112" s="191">
        <f t="shared" si="3"/>
        <v>0</v>
      </c>
      <c r="G112" s="1" t="str">
        <f>MstList!I125</f>
        <v>Crown Vic</v>
      </c>
      <c r="H112" s="728">
        <f>MstList!K125</f>
        <v>0</v>
      </c>
      <c r="I112" s="23"/>
      <c r="J112" s="23"/>
      <c r="K112" s="23"/>
      <c r="L112" s="23"/>
    </row>
    <row r="113" spans="1:12" ht="16.5" hidden="1" customHeight="1" x14ac:dyDescent="0.25">
      <c r="A113" s="147" t="str">
        <f t="shared" si="2"/>
        <v>0</v>
      </c>
      <c r="B113" s="1" t="str">
        <f>MstList!B126</f>
        <v>FIL7502MP</v>
      </c>
      <c r="C113" s="1" t="str">
        <f>MstList!D126</f>
        <v>Oil Filter</v>
      </c>
      <c r="D113" s="729"/>
      <c r="E113" s="191" t="str">
        <f>IF(D113&gt;0,Totals!F126,"")</f>
        <v/>
      </c>
      <c r="F113" s="191">
        <f t="shared" si="3"/>
        <v>0</v>
      </c>
      <c r="G113" s="1" t="str">
        <f>MstList!I126</f>
        <v>F150, Mustang</v>
      </c>
      <c r="H113" s="728">
        <f>MstList!K126</f>
        <v>0</v>
      </c>
      <c r="I113" s="23"/>
      <c r="J113" s="23"/>
      <c r="K113" s="23"/>
      <c r="L113" s="23"/>
    </row>
    <row r="114" spans="1:12" ht="16.5" hidden="1" customHeight="1" x14ac:dyDescent="0.25">
      <c r="A114" s="147" t="str">
        <f t="shared" si="2"/>
        <v>0</v>
      </c>
      <c r="B114" s="1" t="str">
        <f>MstList!B127</f>
        <v>FIL 9883</v>
      </c>
      <c r="C114" s="1" t="str">
        <f>MstList!D127</f>
        <v>Air Filter  (2009-20)</v>
      </c>
      <c r="D114" s="1"/>
      <c r="E114" s="191" t="str">
        <f>IF(D114&gt;0,Totals!F127,"")</f>
        <v/>
      </c>
      <c r="F114" s="191">
        <f t="shared" si="3"/>
        <v>0</v>
      </c>
      <c r="G114" s="1" t="str">
        <f>MstList!I127</f>
        <v>F-150</v>
      </c>
      <c r="H114" s="736">
        <f>MstList!K127</f>
        <v>0</v>
      </c>
      <c r="I114" s="23"/>
      <c r="J114" s="23"/>
      <c r="K114" s="23"/>
      <c r="L114" s="23"/>
    </row>
    <row r="115" spans="1:12" ht="16.5" hidden="1" customHeight="1" x14ac:dyDescent="0.25">
      <c r="A115" s="147" t="str">
        <f t="shared" si="2"/>
        <v>0</v>
      </c>
      <c r="B115" s="1" t="str">
        <f>MstList!B128</f>
        <v>FLT FT8528</v>
      </c>
      <c r="C115" s="1" t="str">
        <f>MstList!D128</f>
        <v>Brake Pads-Front (201-17)</v>
      </c>
      <c r="D115" s="5"/>
      <c r="E115" s="191" t="str">
        <f>IF(D115&gt;0,Totals!F128,"")</f>
        <v/>
      </c>
      <c r="F115" s="191">
        <f t="shared" si="3"/>
        <v>0</v>
      </c>
      <c r="G115" s="1" t="str">
        <f>MstList!I128</f>
        <v>F-150</v>
      </c>
      <c r="H115" s="736">
        <f>MstList!K128</f>
        <v>0</v>
      </c>
      <c r="I115" s="23"/>
      <c r="J115" s="23"/>
      <c r="K115" s="23"/>
      <c r="L115" s="23"/>
    </row>
    <row r="116" spans="1:12" ht="16.5" hidden="1" customHeight="1" x14ac:dyDescent="0.25">
      <c r="A116" s="147" t="str">
        <f t="shared" si="2"/>
        <v>0</v>
      </c>
      <c r="B116" s="1" t="str">
        <f>MstList!B129</f>
        <v>FLT FT8816</v>
      </c>
      <c r="C116" s="1" t="str">
        <f>MstList!D129</f>
        <v>Brake Pads-Rear (2012-19)</v>
      </c>
      <c r="D116" s="5"/>
      <c r="E116" s="191" t="str">
        <f>IF(D116&gt;0,Totals!F129,"")</f>
        <v/>
      </c>
      <c r="F116" s="191">
        <f t="shared" si="3"/>
        <v>0</v>
      </c>
      <c r="G116" s="1" t="str">
        <f>MstList!I129</f>
        <v>F-150</v>
      </c>
      <c r="H116" s="736">
        <f>MstList!K129</f>
        <v>0</v>
      </c>
      <c r="I116" s="23"/>
      <c r="J116" s="23"/>
      <c r="K116" s="23"/>
      <c r="L116" s="23"/>
    </row>
    <row r="117" spans="1:12" ht="16.5" hidden="1" customHeight="1" x14ac:dyDescent="0.25">
      <c r="A117" s="147" t="str">
        <f t="shared" si="2"/>
        <v>0</v>
      </c>
      <c r="B117" s="22" t="str">
        <f>MstList!B130</f>
        <v>UP880508CR</v>
      </c>
      <c r="C117" s="22" t="str">
        <f>MstList!D130</f>
        <v>Brake Rotor-Front 2010-20</v>
      </c>
      <c r="D117" s="5"/>
      <c r="E117" s="128" t="str">
        <f>IF(D117&gt;0,Totals!F130,"")</f>
        <v/>
      </c>
      <c r="F117" s="128">
        <f t="shared" si="3"/>
        <v>0</v>
      </c>
      <c r="G117" s="22" t="str">
        <f>MstList!I130</f>
        <v>F-150</v>
      </c>
      <c r="H117" s="737">
        <f>MstList!K130</f>
        <v>0</v>
      </c>
      <c r="I117" s="23"/>
      <c r="J117" s="23"/>
      <c r="K117" s="23"/>
      <c r="L117" s="23"/>
    </row>
    <row r="118" spans="1:12" ht="16.5" hidden="1" customHeight="1" x14ac:dyDescent="0.25">
      <c r="A118" s="147" t="str">
        <f t="shared" si="2"/>
        <v>0</v>
      </c>
      <c r="B118" s="22" t="str">
        <f>MstList!B131</f>
        <v>UP 880976CR</v>
      </c>
      <c r="C118" s="22" t="str">
        <f>MstList!D131</f>
        <v>Brake Rotor-Rear (2012-18)</v>
      </c>
      <c r="D118" s="22"/>
      <c r="E118" s="128" t="str">
        <f>IF(D118&gt;0,Totals!F131,"")</f>
        <v/>
      </c>
      <c r="F118" s="128">
        <f t="shared" si="3"/>
        <v>0</v>
      </c>
      <c r="G118" s="22" t="str">
        <f>MstList!I131</f>
        <v>F-150</v>
      </c>
      <c r="H118" s="737">
        <f>MstList!K131</f>
        <v>0</v>
      </c>
      <c r="I118" s="23"/>
      <c r="J118" s="23"/>
      <c r="K118" s="23"/>
      <c r="L118" s="23"/>
    </row>
    <row r="119" spans="1:12" ht="16.5" hidden="1" customHeight="1" x14ac:dyDescent="0.25">
      <c r="A119" s="147" t="str">
        <f t="shared" ref="A119:A178" si="4">IF(D119="","0","1")</f>
        <v>0</v>
      </c>
      <c r="B119" s="1" t="str">
        <f>MstList!B132</f>
        <v>FIL 6418</v>
      </c>
      <c r="C119" s="1" t="str">
        <f>MstList!D132</f>
        <v>Air Filter (1997-2014)</v>
      </c>
      <c r="D119" s="22"/>
      <c r="E119" s="191" t="str">
        <f>IF(D119&gt;0,Totals!F132,"")</f>
        <v/>
      </c>
      <c r="F119" s="191">
        <f t="shared" ref="F119:F178" si="5">PRODUCT(D119:E119)</f>
        <v>0</v>
      </c>
      <c r="G119" s="1" t="str">
        <f>MstList!I132</f>
        <v>Ford</v>
      </c>
      <c r="H119" s="736">
        <f>MstList!K132</f>
        <v>0</v>
      </c>
      <c r="I119" s="23"/>
      <c r="J119" s="23"/>
      <c r="K119" s="23"/>
      <c r="L119" s="23"/>
    </row>
    <row r="120" spans="1:12" ht="16.5" hidden="1" customHeight="1" x14ac:dyDescent="0.25">
      <c r="A120" s="147" t="str">
        <f t="shared" si="4"/>
        <v>0</v>
      </c>
      <c r="B120" s="1" t="str">
        <f>MstList!B133</f>
        <v>SFI 22487</v>
      </c>
      <c r="C120" s="1" t="str">
        <f>MstList!D133</f>
        <v>Air Filter (2000-2019)</v>
      </c>
      <c r="D120" s="5"/>
      <c r="E120" s="191" t="str">
        <f>IF(D120&gt;0,Totals!F133,"")</f>
        <v/>
      </c>
      <c r="F120" s="191">
        <f t="shared" si="5"/>
        <v>0</v>
      </c>
      <c r="G120" s="1" t="str">
        <f>MstList!I133</f>
        <v>Tahoe</v>
      </c>
      <c r="H120" s="736">
        <f>MstList!K133</f>
        <v>0</v>
      </c>
      <c r="I120" s="23"/>
      <c r="J120" s="23"/>
      <c r="K120" s="23"/>
      <c r="L120" s="23"/>
    </row>
    <row r="121" spans="1:12" ht="16.5" hidden="1" customHeight="1" x14ac:dyDescent="0.25">
      <c r="A121" s="147" t="str">
        <f t="shared" si="4"/>
        <v>0</v>
      </c>
      <c r="B121" s="1" t="str">
        <f>MstList!B134</f>
        <v>FIL 230428</v>
      </c>
      <c r="C121" s="1" t="str">
        <f>MstList!D134</f>
        <v>Cabin Filter</v>
      </c>
      <c r="D121" s="5"/>
      <c r="E121" s="191" t="str">
        <f>IF(D121&gt;0,Totals!F134,"")</f>
        <v/>
      </c>
      <c r="F121" s="191">
        <f t="shared" si="5"/>
        <v>0</v>
      </c>
      <c r="G121" s="1" t="str">
        <f>MstList!I134</f>
        <v>Tahoe</v>
      </c>
      <c r="H121" s="736">
        <f>MstList!K134</f>
        <v>0</v>
      </c>
      <c r="I121" s="23"/>
      <c r="J121" s="23"/>
      <c r="K121" s="23"/>
      <c r="L121" s="23"/>
    </row>
    <row r="122" spans="1:12" ht="16.5" hidden="1" customHeight="1" x14ac:dyDescent="0.25">
      <c r="A122" s="147" t="str">
        <f t="shared" si="4"/>
        <v>0</v>
      </c>
      <c r="B122" s="1" t="str">
        <f>MstList!B135</f>
        <v>BAT 7548</v>
      </c>
      <c r="C122" s="1" t="str">
        <f>MstList!D135</f>
        <v>Battery (2007-14)</v>
      </c>
      <c r="D122" s="5"/>
      <c r="E122" s="191" t="str">
        <f>IF(D122&gt;0,Totals!F135,"")</f>
        <v/>
      </c>
      <c r="F122" s="191">
        <f t="shared" si="5"/>
        <v>0</v>
      </c>
      <c r="G122" s="1" t="str">
        <f>MstList!I135</f>
        <v>Tahoe</v>
      </c>
      <c r="H122" s="728">
        <f>MstList!K135</f>
        <v>0</v>
      </c>
      <c r="I122" s="23"/>
      <c r="J122" s="23"/>
      <c r="K122" s="23"/>
      <c r="L122" s="23"/>
    </row>
    <row r="123" spans="1:12" ht="16.5" hidden="1" customHeight="1" x14ac:dyDescent="0.25">
      <c r="A123" s="147" t="str">
        <f t="shared" si="4"/>
        <v>0</v>
      </c>
      <c r="B123" s="76" t="str">
        <f>MstList!B136</f>
        <v>AKE ACT1363</v>
      </c>
      <c r="C123" s="1" t="str">
        <f>MstList!D136</f>
        <v>Brake Pads-Front (2007-19)</v>
      </c>
      <c r="D123" s="729"/>
      <c r="E123" s="191" t="str">
        <f>IF(D123&gt;0,Totals!F136,"")</f>
        <v/>
      </c>
      <c r="F123" s="191">
        <f t="shared" si="5"/>
        <v>0</v>
      </c>
      <c r="G123" s="1" t="str">
        <f>MstList!I136</f>
        <v>Tahoe</v>
      </c>
      <c r="H123" s="736">
        <f>MstList!K136</f>
        <v>0</v>
      </c>
      <c r="I123" s="23"/>
      <c r="J123" s="23"/>
      <c r="K123" s="23"/>
      <c r="L123" s="23"/>
    </row>
    <row r="124" spans="1:12" ht="16.5" hidden="1" customHeight="1" x14ac:dyDescent="0.25">
      <c r="A124" s="147" t="str">
        <f t="shared" si="4"/>
        <v>0</v>
      </c>
      <c r="B124" s="1" t="str">
        <f>MstList!B137</f>
        <v>ACT1194A</v>
      </c>
      <c r="C124" s="1" t="str">
        <f>MstList!D137</f>
        <v>Brake Pads-Rear (2007-14)</v>
      </c>
      <c r="D124" s="5"/>
      <c r="E124" s="191" t="str">
        <f>IF(D124&gt;0,Totals!F137,"")</f>
        <v/>
      </c>
      <c r="F124" s="191">
        <f t="shared" si="5"/>
        <v>0</v>
      </c>
      <c r="G124" s="1" t="str">
        <f>MstList!I137</f>
        <v>Tahoe</v>
      </c>
      <c r="H124" s="736">
        <f>MstList!K137</f>
        <v>0</v>
      </c>
      <c r="I124" s="23"/>
      <c r="J124" s="23"/>
      <c r="K124" s="23"/>
      <c r="L124" s="23"/>
    </row>
    <row r="125" spans="1:12" ht="16.5" hidden="1" customHeight="1" x14ac:dyDescent="0.25">
      <c r="A125" s="147" t="str">
        <f t="shared" si="4"/>
        <v>0</v>
      </c>
      <c r="B125" s="1" t="str">
        <f>MstList!B138</f>
        <v>UP 880721CR</v>
      </c>
      <c r="C125" s="1" t="str">
        <f>MstList!D138</f>
        <v>Brake Rotor-Front (2009-20)</v>
      </c>
      <c r="D125" s="5"/>
      <c r="E125" s="191" t="str">
        <f>IF(D125&gt;0,Totals!F138,"")</f>
        <v/>
      </c>
      <c r="F125" s="191">
        <f t="shared" si="5"/>
        <v>0</v>
      </c>
      <c r="G125" s="1" t="str">
        <f>MstList!I138</f>
        <v>Tahoe</v>
      </c>
      <c r="H125" s="736">
        <f>MstList!K138</f>
        <v>0</v>
      </c>
      <c r="I125" s="23"/>
      <c r="J125" s="23"/>
      <c r="K125" s="23"/>
      <c r="L125" s="23"/>
    </row>
    <row r="126" spans="1:12" ht="16.5" hidden="1" customHeight="1" x14ac:dyDescent="0.25">
      <c r="A126" s="147" t="str">
        <f t="shared" si="4"/>
        <v>0</v>
      </c>
      <c r="B126" s="1" t="str">
        <f>MstList!B139</f>
        <v>UP 880422CR</v>
      </c>
      <c r="C126" s="1" t="str">
        <f>MstList!D139</f>
        <v>Brake Rotor-Rear (2007-14)</v>
      </c>
      <c r="D126" s="5"/>
      <c r="E126" s="191" t="str">
        <f>IF(D126&gt;0,Totals!F139,"")</f>
        <v/>
      </c>
      <c r="F126" s="191">
        <f t="shared" si="5"/>
        <v>0</v>
      </c>
      <c r="G126" s="1" t="str">
        <f>MstList!I139</f>
        <v>Tahoe</v>
      </c>
      <c r="H126" s="736">
        <f>MstList!K139</f>
        <v>0</v>
      </c>
      <c r="I126" s="23"/>
      <c r="J126" s="23"/>
      <c r="K126" s="23"/>
      <c r="L126" s="23"/>
    </row>
    <row r="127" spans="1:12" ht="16.5" hidden="1" customHeight="1" x14ac:dyDescent="0.25">
      <c r="A127" s="147" t="str">
        <f t="shared" si="4"/>
        <v>0</v>
      </c>
      <c r="B127" s="1" t="str">
        <f>MstList!B140</f>
        <v>BR930693</v>
      </c>
      <c r="C127" s="1" t="str">
        <f>MstList!D140</f>
        <v>Frt.Bearing &amp; Hub Assy. (Rear Wheel)</v>
      </c>
      <c r="D127" s="5"/>
      <c r="E127" s="191" t="str">
        <f>IF(D127&gt;0,Totals!F140,"")</f>
        <v/>
      </c>
      <c r="F127" s="191">
        <f t="shared" si="5"/>
        <v>0</v>
      </c>
      <c r="G127" s="1" t="str">
        <f>MstList!I140</f>
        <v>Tahoe</v>
      </c>
      <c r="H127" s="736">
        <f>MstList!K140</f>
        <v>0</v>
      </c>
      <c r="I127" s="23"/>
      <c r="J127" s="23"/>
      <c r="K127" s="23"/>
      <c r="L127" s="23"/>
    </row>
    <row r="128" spans="1:12" ht="16.5" hidden="1" customHeight="1" x14ac:dyDescent="0.25">
      <c r="A128" s="147" t="str">
        <f t="shared" si="4"/>
        <v>0</v>
      </c>
      <c r="B128" s="1" t="str">
        <f>MstList!B141</f>
        <v>UP 3159</v>
      </c>
      <c r="C128" s="1" t="str">
        <f>MstList!D141</f>
        <v>Emergency Brake Hardware (2004-14)</v>
      </c>
      <c r="D128" s="5"/>
      <c r="E128" s="191" t="str">
        <f>IF(D128&gt;0,Totals!F141,"")</f>
        <v/>
      </c>
      <c r="F128" s="191">
        <f t="shared" si="5"/>
        <v>0</v>
      </c>
      <c r="G128" s="1" t="str">
        <f>MstList!I141</f>
        <v>Tahoe</v>
      </c>
      <c r="H128" s="736">
        <f>MstList!K141</f>
        <v>0</v>
      </c>
      <c r="I128" s="23"/>
      <c r="J128" s="23"/>
      <c r="K128" s="23"/>
      <c r="L128" s="23"/>
    </row>
    <row r="129" spans="1:12" ht="16.5" hidden="1" customHeight="1" x14ac:dyDescent="0.25">
      <c r="A129" s="147" t="str">
        <f t="shared" si="4"/>
        <v>0</v>
      </c>
      <c r="B129" s="1" t="str">
        <f>MstList!B142</f>
        <v>FLT FT10781PB</v>
      </c>
      <c r="C129" s="1" t="str">
        <f>MstList!D142</f>
        <v>Emergency Brakes (2000-14)</v>
      </c>
      <c r="D129" s="5"/>
      <c r="E129" s="191" t="str">
        <f>IF(D129&gt;0,Totals!F142,"")</f>
        <v/>
      </c>
      <c r="F129" s="191">
        <f t="shared" si="5"/>
        <v>0</v>
      </c>
      <c r="G129" s="1" t="str">
        <f>MstList!I142</f>
        <v>Tahoe</v>
      </c>
      <c r="H129" s="736">
        <f>MstList!K142</f>
        <v>0</v>
      </c>
      <c r="I129" s="23"/>
      <c r="J129" s="23"/>
      <c r="K129" s="23"/>
      <c r="L129" s="23"/>
    </row>
    <row r="130" spans="1:12" ht="16.5" hidden="1" customHeight="1" x14ac:dyDescent="0.25">
      <c r="A130" s="147" t="str">
        <f t="shared" si="4"/>
        <v>0</v>
      </c>
      <c r="B130" s="1">
        <f>MstList!B143</f>
        <v>6652737</v>
      </c>
      <c r="C130" s="1" t="str">
        <f>MstList!D143</f>
        <v>Blower Motor (2010-14)</v>
      </c>
      <c r="D130" s="5"/>
      <c r="E130" s="191" t="str">
        <f>IF(D130&gt;0,Totals!F143,"")</f>
        <v/>
      </c>
      <c r="F130" s="191">
        <f t="shared" si="5"/>
        <v>0</v>
      </c>
      <c r="G130" s="158" t="str">
        <f>MstList!I143</f>
        <v>Tahoe</v>
      </c>
      <c r="H130" s="736">
        <f>MstList!K143</f>
        <v>0</v>
      </c>
      <c r="I130" s="23"/>
      <c r="J130" s="23"/>
      <c r="K130" s="23"/>
      <c r="L130" s="23"/>
    </row>
    <row r="131" spans="1:12" ht="16.5" hidden="1" customHeight="1" x14ac:dyDescent="0.25">
      <c r="A131" s="147" t="str">
        <f t="shared" si="4"/>
        <v>0</v>
      </c>
      <c r="B131" s="1" t="str">
        <f>MstList!B144</f>
        <v>NOE 6413400</v>
      </c>
      <c r="C131" s="1" t="str">
        <f>MstList!D144</f>
        <v>Lug Nuts (2001-19)</v>
      </c>
      <c r="D131" s="5"/>
      <c r="E131" s="191" t="str">
        <f>IF(D131&gt;0,Totals!F144,"")</f>
        <v/>
      </c>
      <c r="F131" s="191">
        <f t="shared" si="5"/>
        <v>0</v>
      </c>
      <c r="G131" s="158" t="str">
        <f>MstList!I144</f>
        <v>Tahoe</v>
      </c>
      <c r="H131" s="736">
        <f>MstList!K144</f>
        <v>0</v>
      </c>
      <c r="I131" s="23"/>
      <c r="J131" s="23"/>
      <c r="K131" s="23"/>
      <c r="L131" s="23"/>
    </row>
    <row r="132" spans="1:12" ht="16.5" hidden="1" customHeight="1" x14ac:dyDescent="0.25">
      <c r="A132" s="147" t="str">
        <f t="shared" si="4"/>
        <v>0</v>
      </c>
      <c r="B132" s="1" t="str">
        <f>MstList!B145</f>
        <v>NOE 7043010</v>
      </c>
      <c r="C132" s="1" t="str">
        <f>MstList!D145</f>
        <v>Oil Drain Plug</v>
      </c>
      <c r="D132" s="5"/>
      <c r="E132" s="191" t="str">
        <f>IF(D132&gt;0,Totals!F145,"")</f>
        <v/>
      </c>
      <c r="F132" s="191">
        <f t="shared" si="5"/>
        <v>0</v>
      </c>
      <c r="G132" s="158" t="str">
        <f>MstList!I145</f>
        <v>Tahoe</v>
      </c>
      <c r="H132" s="736">
        <f>MstList!K145</f>
        <v>0</v>
      </c>
      <c r="I132" s="23"/>
      <c r="J132" s="23"/>
      <c r="K132" s="23"/>
      <c r="L132" s="23"/>
    </row>
    <row r="133" spans="1:12" ht="16.5" hidden="1" customHeight="1" x14ac:dyDescent="0.25">
      <c r="A133" s="147" t="str">
        <f t="shared" si="4"/>
        <v>0</v>
      </c>
      <c r="B133" s="1" t="str">
        <f>MstList!B146</f>
        <v>BEL 700399</v>
      </c>
      <c r="C133" s="1" t="str">
        <f>MstList!D146</f>
        <v>Spark Plug Wire</v>
      </c>
      <c r="D133" s="5"/>
      <c r="E133" s="191" t="str">
        <f>IF(D133&gt;0,Totals!F146,"")</f>
        <v/>
      </c>
      <c r="F133" s="191">
        <f t="shared" si="5"/>
        <v>0</v>
      </c>
      <c r="G133" s="158" t="str">
        <f>MstList!I146</f>
        <v>Tahoe</v>
      </c>
      <c r="H133" s="736">
        <f>MstList!K146</f>
        <v>0</v>
      </c>
      <c r="I133" s="23"/>
      <c r="J133" s="23"/>
      <c r="K133" s="23"/>
      <c r="L133" s="23"/>
    </row>
    <row r="134" spans="1:12" ht="16.5" hidden="1" customHeight="1" x14ac:dyDescent="0.25">
      <c r="A134" s="147" t="str">
        <f t="shared" si="4"/>
        <v>0</v>
      </c>
      <c r="B134" s="1" t="str">
        <f>MstList!B147</f>
        <v>ASP XP5245</v>
      </c>
      <c r="C134" s="1" t="str">
        <f>MstList!D147</f>
        <v>Spark Plugs</v>
      </c>
      <c r="D134" s="5"/>
      <c r="E134" s="191" t="str">
        <f>IF(D134&gt;0,Totals!F147,"")</f>
        <v/>
      </c>
      <c r="F134" s="191">
        <f t="shared" si="5"/>
        <v>0</v>
      </c>
      <c r="G134" s="158" t="str">
        <f>MstList!I147</f>
        <v>Tahoe</v>
      </c>
      <c r="H134" s="736">
        <f>MstList!K147</f>
        <v>0</v>
      </c>
      <c r="I134" s="23"/>
      <c r="J134" s="23"/>
      <c r="K134" s="23"/>
      <c r="L134" s="23"/>
    </row>
    <row r="135" spans="1:12" ht="16.5" hidden="1" customHeight="1" x14ac:dyDescent="0.25">
      <c r="A135" s="147" t="str">
        <f t="shared" si="4"/>
        <v>0</v>
      </c>
      <c r="B135" s="1" t="str">
        <f>MstList!B148</f>
        <v>ECH 921021C</v>
      </c>
      <c r="C135" s="1" t="str">
        <f>MstList!D148</f>
        <v>Tire Sensor</v>
      </c>
      <c r="D135" s="5"/>
      <c r="E135" s="191" t="str">
        <f>IF(D135&gt;0,Totals!F148,"")</f>
        <v/>
      </c>
      <c r="F135" s="191">
        <f t="shared" si="5"/>
        <v>0</v>
      </c>
      <c r="G135" s="1" t="str">
        <f>MstList!I148</f>
        <v>Tahoe</v>
      </c>
      <c r="H135" s="736">
        <f>MstList!K148</f>
        <v>0</v>
      </c>
      <c r="I135" s="23"/>
      <c r="J135" s="23"/>
      <c r="K135" s="23"/>
      <c r="L135" s="23"/>
    </row>
    <row r="136" spans="1:12" ht="16.5" hidden="1" customHeight="1" x14ac:dyDescent="0.25">
      <c r="A136" s="147" t="str">
        <f t="shared" si="4"/>
        <v>0</v>
      </c>
      <c r="B136" s="1">
        <f>MstList!B149</f>
        <v>9596468</v>
      </c>
      <c r="C136" s="1" t="str">
        <f>MstList!D149</f>
        <v>Steel Wheel-Tahoe</v>
      </c>
      <c r="D136" s="5"/>
      <c r="E136" s="191" t="str">
        <f>IF(D136&gt;0,Totals!F149,"")</f>
        <v/>
      </c>
      <c r="F136" s="191">
        <f t="shared" si="5"/>
        <v>0</v>
      </c>
      <c r="G136" s="157" t="str">
        <f>MstList!I149</f>
        <v>Tahoe</v>
      </c>
      <c r="H136" s="728">
        <f>MstList!K149</f>
        <v>0</v>
      </c>
      <c r="I136" s="23"/>
      <c r="J136" s="23"/>
      <c r="K136" s="337"/>
      <c r="L136" s="23"/>
    </row>
    <row r="137" spans="1:12" ht="16.5" hidden="1" customHeight="1" x14ac:dyDescent="0.25">
      <c r="A137" s="147" t="str">
        <f t="shared" si="4"/>
        <v>0</v>
      </c>
      <c r="B137" s="1" t="str">
        <f>MstList!B150</f>
        <v>LMP H6054N</v>
      </c>
      <c r="C137" s="1" t="str">
        <f>MstList!D150</f>
        <v>Headlight Bulb</v>
      </c>
      <c r="D137" s="5"/>
      <c r="E137" s="191" t="str">
        <f>IF(D137&gt;0,Totals!F150,"")</f>
        <v/>
      </c>
      <c r="F137" s="191">
        <f t="shared" si="5"/>
        <v>0</v>
      </c>
      <c r="G137" s="1" t="str">
        <f>MstList!I150</f>
        <v>Van</v>
      </c>
      <c r="H137" s="736">
        <f>MstList!K150</f>
        <v>0</v>
      </c>
      <c r="I137" s="23"/>
      <c r="J137" s="23"/>
      <c r="K137" s="23"/>
      <c r="L137" s="23"/>
    </row>
    <row r="138" spans="1:12" ht="16.5" hidden="1" customHeight="1" x14ac:dyDescent="0.25">
      <c r="A138" s="147" t="str">
        <f t="shared" si="4"/>
        <v>0</v>
      </c>
      <c r="B138" s="1" t="str">
        <f>MstList!B151</f>
        <v>ECH921179C</v>
      </c>
      <c r="C138" s="1" t="str">
        <f>MstList!D151</f>
        <v>Tire Pressure Sensor (2010-17)</v>
      </c>
      <c r="D138" s="5"/>
      <c r="E138" s="191" t="str">
        <f>IF(D138&gt;0,Totals!F151,"")</f>
        <v/>
      </c>
      <c r="F138" s="191">
        <f t="shared" si="5"/>
        <v>0</v>
      </c>
      <c r="G138" s="1" t="str">
        <f>MstList!I151</f>
        <v>2015-19 Taurus</v>
      </c>
      <c r="H138" s="736">
        <f>MstList!K151</f>
        <v>0</v>
      </c>
      <c r="I138" s="23"/>
      <c r="J138" s="23"/>
      <c r="K138" s="23"/>
      <c r="L138" s="23"/>
    </row>
    <row r="139" spans="1:12" ht="16.5" hidden="1" customHeight="1" x14ac:dyDescent="0.25">
      <c r="A139" s="147" t="str">
        <f t="shared" si="4"/>
        <v>0</v>
      </c>
      <c r="B139" s="1" t="str">
        <f>MstList!B152</f>
        <v>UP 880686CR</v>
      </c>
      <c r="C139" s="1" t="str">
        <f>MstList!D152</f>
        <v>Rear Rotor (Solid)</v>
      </c>
      <c r="D139" s="5"/>
      <c r="E139" s="191" t="str">
        <f>IF(D139&gt;0,Totals!F152,"")</f>
        <v/>
      </c>
      <c r="F139" s="191">
        <f t="shared" si="5"/>
        <v>0</v>
      </c>
      <c r="G139" s="1" t="str">
        <f>MstList!I152</f>
        <v>2015-19 Taurus</v>
      </c>
      <c r="H139" s="736">
        <f>MstList!K152</f>
        <v>0</v>
      </c>
      <c r="I139" s="23"/>
      <c r="J139" s="23"/>
      <c r="K139" s="23"/>
      <c r="L139" s="23"/>
    </row>
    <row r="140" spans="1:12" ht="16.5" hidden="1" customHeight="1" x14ac:dyDescent="0.25">
      <c r="A140" s="147" t="str">
        <f t="shared" si="4"/>
        <v>0</v>
      </c>
      <c r="B140" s="10" t="str">
        <f>MstList!B153</f>
        <v>UP 880983CR</v>
      </c>
      <c r="C140" s="1" t="str">
        <f>MstList!D153</f>
        <v>Rear Rotor (Vented)</v>
      </c>
      <c r="D140" s="5"/>
      <c r="E140" s="202" t="str">
        <f>IF(D140&gt;0,Totals!F153,"")</f>
        <v/>
      </c>
      <c r="F140" s="202">
        <f t="shared" si="5"/>
        <v>0</v>
      </c>
      <c r="G140" s="10" t="str">
        <f>MstList!I153</f>
        <v>2015-19Taurus</v>
      </c>
      <c r="H140" s="738">
        <f>MstList!K153</f>
        <v>0</v>
      </c>
      <c r="I140" s="23"/>
      <c r="J140" s="23"/>
      <c r="K140" s="23"/>
      <c r="L140" s="23"/>
    </row>
    <row r="141" spans="1:12" ht="16.5" hidden="1" customHeight="1" x14ac:dyDescent="0.25">
      <c r="A141" s="147" t="str">
        <f t="shared" si="4"/>
        <v>0</v>
      </c>
      <c r="B141" s="10" t="str">
        <f>MstList!B154</f>
        <v>UP 880758CR</v>
      </c>
      <c r="C141" s="1" t="str">
        <f>MstList!D154</f>
        <v>Frt. Rotor</v>
      </c>
      <c r="D141" s="11"/>
      <c r="E141" s="191" t="str">
        <f>IF(D141&gt;0,Totals!F154,"")</f>
        <v/>
      </c>
      <c r="F141" s="191">
        <f t="shared" si="5"/>
        <v>0</v>
      </c>
      <c r="G141" s="1" t="str">
        <f>MstList!I154</f>
        <v>2015-19 Taurus</v>
      </c>
      <c r="H141" s="736">
        <f>MstList!K154</f>
        <v>0</v>
      </c>
      <c r="I141" s="23"/>
      <c r="J141" s="23"/>
      <c r="K141" s="23"/>
      <c r="L141" s="23"/>
    </row>
    <row r="142" spans="1:12" ht="16.5" hidden="1" customHeight="1" x14ac:dyDescent="0.25">
      <c r="A142" s="147" t="str">
        <f t="shared" si="4"/>
        <v>0</v>
      </c>
      <c r="B142" s="10" t="str">
        <f>MstList!B155</f>
        <v>FLT FT8488</v>
      </c>
      <c r="C142" s="1" t="str">
        <f>MstList!D155</f>
        <v>Rear Pad</v>
      </c>
      <c r="D142" s="5"/>
      <c r="E142" s="191" t="str">
        <f>IF(D142&gt;0,Totals!F155,"")</f>
        <v/>
      </c>
      <c r="F142" s="191">
        <f t="shared" si="5"/>
        <v>0</v>
      </c>
      <c r="G142" s="1" t="str">
        <f>MstList!I155</f>
        <v>2015-19 Taurus</v>
      </c>
      <c r="H142" s="736">
        <f>MstList!K155</f>
        <v>0</v>
      </c>
      <c r="I142" s="23"/>
      <c r="J142" s="23"/>
      <c r="K142" s="23"/>
      <c r="L142" s="23"/>
    </row>
    <row r="143" spans="1:12" ht="16.5" hidden="1" customHeight="1" x14ac:dyDescent="0.25">
      <c r="A143" s="147" t="str">
        <f t="shared" si="4"/>
        <v>0</v>
      </c>
      <c r="B143" s="10" t="str">
        <f>MstList!B156</f>
        <v>FLT FT8715</v>
      </c>
      <c r="C143" s="1" t="str">
        <f>MstList!D156</f>
        <v>Frt. Pad</v>
      </c>
      <c r="D143" s="5"/>
      <c r="E143" s="191" t="str">
        <f>IF(D143&gt;0,Totals!F156,"")</f>
        <v/>
      </c>
      <c r="F143" s="191">
        <f t="shared" si="5"/>
        <v>0</v>
      </c>
      <c r="G143" s="1" t="str">
        <f>MstList!I156</f>
        <v>2015-19 Taurus</v>
      </c>
      <c r="H143" s="736">
        <f>MstList!K156</f>
        <v>0</v>
      </c>
      <c r="I143" s="23"/>
      <c r="J143" s="23"/>
      <c r="K143" s="23"/>
      <c r="L143" s="23"/>
    </row>
    <row r="144" spans="1:12" ht="16.5" hidden="1" customHeight="1" x14ac:dyDescent="0.25">
      <c r="A144" s="147" t="str">
        <f t="shared" si="4"/>
        <v>0</v>
      </c>
      <c r="B144" s="1" t="str">
        <f>MstList!B157</f>
        <v>DG1Z1007C</v>
      </c>
      <c r="C144" s="1" t="str">
        <f>MstList!D157</f>
        <v>Wheel</v>
      </c>
      <c r="D144" s="5"/>
      <c r="E144" s="191" t="str">
        <f>IF(D144&gt;0,Totals!F157,"")</f>
        <v/>
      </c>
      <c r="F144" s="191">
        <f t="shared" si="5"/>
        <v>0</v>
      </c>
      <c r="G144" s="157" t="str">
        <f>MstList!I157</f>
        <v>2015-19 Taurus</v>
      </c>
      <c r="H144" s="728">
        <f>MstList!K157</f>
        <v>0</v>
      </c>
      <c r="I144" s="23"/>
      <c r="J144" s="23"/>
      <c r="K144" s="23"/>
      <c r="L144" s="23"/>
    </row>
    <row r="145" spans="1:12" ht="16.5" hidden="1" customHeight="1" x14ac:dyDescent="0.25">
      <c r="A145" s="147" t="str">
        <f t="shared" si="4"/>
        <v>0</v>
      </c>
      <c r="B145" s="1" t="str">
        <f>MstList!B158</f>
        <v>BAT 7559</v>
      </c>
      <c r="C145" s="1" t="str">
        <f>MstList!D158</f>
        <v>Battery</v>
      </c>
      <c r="D145" s="1"/>
      <c r="E145" s="191" t="str">
        <f>IF(D145&gt;0,Totals!F158,"")</f>
        <v/>
      </c>
      <c r="F145" s="191">
        <f t="shared" si="5"/>
        <v>0</v>
      </c>
      <c r="G145" s="1" t="str">
        <f>MstList!I158</f>
        <v>2015-19 Taurus</v>
      </c>
      <c r="H145" s="728">
        <f>MstList!K158</f>
        <v>0</v>
      </c>
      <c r="I145" s="23"/>
      <c r="J145" s="23"/>
      <c r="K145" s="23"/>
      <c r="L145" s="23"/>
    </row>
    <row r="146" spans="1:12" ht="16.5" hidden="1" customHeight="1" x14ac:dyDescent="0.25">
      <c r="A146" s="147" t="str">
        <f t="shared" si="4"/>
        <v>0</v>
      </c>
      <c r="B146" s="1" t="str">
        <f>MstList!B159</f>
        <v>4779355AJ</v>
      </c>
      <c r="C146" s="9" t="str">
        <f>MstList!D159</f>
        <v>Left Rear Brake Hose (2014 AWD)</v>
      </c>
      <c r="D146" s="729"/>
      <c r="E146" s="5" t="str">
        <f>IF(D146&gt;0,Totals!F159,"")</f>
        <v/>
      </c>
      <c r="F146" s="5">
        <f t="shared" si="5"/>
        <v>0</v>
      </c>
      <c r="G146" s="191" t="str">
        <f>MstList!I159</f>
        <v>Charger AWD</v>
      </c>
      <c r="H146" s="739">
        <f>MstList!K159</f>
        <v>0</v>
      </c>
      <c r="I146" s="23"/>
      <c r="J146" s="23"/>
      <c r="K146" s="23"/>
      <c r="L146" s="23"/>
    </row>
    <row r="147" spans="1:12" ht="16.5" hidden="1" customHeight="1" x14ac:dyDescent="0.25">
      <c r="A147" s="147" t="str">
        <f t="shared" si="4"/>
        <v>0</v>
      </c>
      <c r="B147" s="1" t="str">
        <f>MstList!B160</f>
        <v>68378438AB</v>
      </c>
      <c r="C147" s="9" t="str">
        <f>MstList!D160</f>
        <v>Right Rear Brake Hose (2014 AWD)</v>
      </c>
      <c r="D147" s="5"/>
      <c r="E147" s="5" t="str">
        <f>IF(D147&gt;0,Totals!F160,"")</f>
        <v/>
      </c>
      <c r="F147" s="5">
        <f t="shared" si="5"/>
        <v>0</v>
      </c>
      <c r="G147" s="191" t="str">
        <f>MstList!I160</f>
        <v>Charger AWD</v>
      </c>
      <c r="H147" s="739">
        <f>MstList!K160</f>
        <v>0</v>
      </c>
      <c r="I147" s="23"/>
      <c r="J147" s="23"/>
      <c r="K147" s="23"/>
      <c r="L147" s="23"/>
    </row>
    <row r="148" spans="1:12" ht="16.5" hidden="1" customHeight="1" x14ac:dyDescent="0.25">
      <c r="A148" s="147" t="str">
        <f t="shared" si="4"/>
        <v>0</v>
      </c>
      <c r="B148" s="10" t="str">
        <f>MstList!B161</f>
        <v>RAY 2446982</v>
      </c>
      <c r="C148" s="1" t="str">
        <f>MstList!D161</f>
        <v>Starter AWD Only</v>
      </c>
      <c r="D148" s="5"/>
      <c r="E148" s="191" t="str">
        <f>IF(D148&gt;0,Totals!F161,"")</f>
        <v/>
      </c>
      <c r="F148" s="191">
        <f t="shared" si="5"/>
        <v>0</v>
      </c>
      <c r="G148" s="1" t="str">
        <f>MstList!I161</f>
        <v xml:space="preserve"> Charger AWD</v>
      </c>
      <c r="H148" s="736">
        <f>MstList!K161</f>
        <v>0</v>
      </c>
      <c r="I148" s="23"/>
      <c r="J148" s="23"/>
      <c r="K148" s="23"/>
      <c r="L148" s="23"/>
    </row>
    <row r="149" spans="1:12" ht="16.5" hidden="1" customHeight="1" x14ac:dyDescent="0.25">
      <c r="A149" s="147" t="str">
        <f t="shared" si="4"/>
        <v>0</v>
      </c>
      <c r="B149" s="1" t="str">
        <f>MstList!B162</f>
        <v>4806075AB</v>
      </c>
      <c r="C149" s="1" t="str">
        <f>MstList!D162</f>
        <v>Skid Plate</v>
      </c>
      <c r="D149" s="5"/>
      <c r="E149" s="191" t="str">
        <f>IF(D149&gt;0,Totals!F162,"")</f>
        <v/>
      </c>
      <c r="F149" s="191">
        <f t="shared" si="5"/>
        <v>0</v>
      </c>
      <c r="G149" s="157" t="str">
        <f>MstList!I162</f>
        <v xml:space="preserve"> Charger AWD</v>
      </c>
      <c r="H149" s="728">
        <f>MstList!K162</f>
        <v>0</v>
      </c>
      <c r="I149" s="23"/>
      <c r="J149" s="23"/>
      <c r="K149" s="23"/>
      <c r="L149" s="23"/>
    </row>
    <row r="150" spans="1:12" ht="16.5" hidden="1" customHeight="1" x14ac:dyDescent="0.25">
      <c r="A150" s="147" t="str">
        <f t="shared" si="4"/>
        <v>0</v>
      </c>
      <c r="B150" s="1" t="str">
        <f>MstList!B163</f>
        <v>68231862AA</v>
      </c>
      <c r="C150" s="1" t="str">
        <f>MstList!D163</f>
        <v>Skid Plate</v>
      </c>
      <c r="D150" s="5"/>
      <c r="E150" s="191" t="str">
        <f>IF(D150&gt;0,Totals!F163,"")</f>
        <v/>
      </c>
      <c r="F150" s="191">
        <f t="shared" si="5"/>
        <v>0</v>
      </c>
      <c r="G150" s="157" t="str">
        <f>MstList!I163</f>
        <v xml:space="preserve"> Charger AWD</v>
      </c>
      <c r="H150" s="728">
        <f>MstList!K163</f>
        <v>0</v>
      </c>
      <c r="I150" s="23"/>
      <c r="J150" s="23"/>
      <c r="K150" s="23"/>
      <c r="L150" s="23"/>
    </row>
    <row r="151" spans="1:12" ht="16.5" hidden="1" customHeight="1" x14ac:dyDescent="0.25">
      <c r="A151" s="147" t="str">
        <f t="shared" si="4"/>
        <v>0</v>
      </c>
      <c r="B151" s="1" t="str">
        <f>MstList!B164</f>
        <v>68206561AA</v>
      </c>
      <c r="C151" s="1" t="str">
        <f>MstList!D164</f>
        <v>Wheel</v>
      </c>
      <c r="D151" s="5"/>
      <c r="E151" s="191" t="str">
        <f>IF(D151&gt;0,Totals!F164,"")</f>
        <v/>
      </c>
      <c r="F151" s="191">
        <f t="shared" si="5"/>
        <v>0</v>
      </c>
      <c r="G151" s="157" t="str">
        <f>MstList!I164</f>
        <v xml:space="preserve"> Charger AWD</v>
      </c>
      <c r="H151" s="728">
        <f>MstList!K164</f>
        <v>0</v>
      </c>
      <c r="I151" s="23"/>
      <c r="J151" s="23"/>
      <c r="K151" s="23"/>
      <c r="L151" s="23"/>
    </row>
    <row r="152" spans="1:12" ht="16.5" hidden="1" customHeight="1" x14ac:dyDescent="0.25">
      <c r="A152" s="147" t="str">
        <f t="shared" si="4"/>
        <v>0</v>
      </c>
      <c r="B152" s="1" t="str">
        <f>MstList!B165</f>
        <v>5PC39GSAAA</v>
      </c>
      <c r="C152" s="1" t="str">
        <f>MstList!D165</f>
        <v>Wheel Cover</v>
      </c>
      <c r="D152" s="740"/>
      <c r="E152" s="191" t="str">
        <f>IF(D152&gt;0,Totals!F165,"")</f>
        <v/>
      </c>
      <c r="F152" s="191">
        <f t="shared" si="5"/>
        <v>0</v>
      </c>
      <c r="G152" s="157" t="str">
        <f>MstList!I165</f>
        <v xml:space="preserve"> Charger AWD</v>
      </c>
      <c r="H152" s="728">
        <f>MstList!K165</f>
        <v>0</v>
      </c>
      <c r="I152" s="23"/>
      <c r="J152" s="23"/>
      <c r="K152" s="23"/>
      <c r="L152" s="23"/>
    </row>
    <row r="153" spans="1:12" ht="16.5" hidden="1" customHeight="1" x14ac:dyDescent="0.25">
      <c r="A153" s="147" t="str">
        <f t="shared" si="4"/>
        <v>0</v>
      </c>
      <c r="B153" s="1" t="str">
        <f>MstList!B166</f>
        <v>68245094AA</v>
      </c>
      <c r="C153" s="1" t="str">
        <f>MstList!D166</f>
        <v>Caliper</v>
      </c>
      <c r="D153" s="5"/>
      <c r="E153" s="191" t="str">
        <f>IF(D153&gt;0,Totals!F166,"")</f>
        <v/>
      </c>
      <c r="F153" s="191">
        <f t="shared" si="5"/>
        <v>0</v>
      </c>
      <c r="G153" s="157" t="str">
        <f>MstList!I166</f>
        <v xml:space="preserve"> Charger AWD</v>
      </c>
      <c r="H153" s="728">
        <f>MstList!K166</f>
        <v>0</v>
      </c>
      <c r="I153" s="23"/>
      <c r="J153" s="23"/>
      <c r="K153" s="23"/>
      <c r="L153" s="23"/>
    </row>
    <row r="154" spans="1:12" ht="16.5" hidden="1" customHeight="1" x14ac:dyDescent="0.25">
      <c r="A154" s="147" t="str">
        <f t="shared" si="4"/>
        <v>0</v>
      </c>
      <c r="B154" s="1" t="str">
        <f>MstList!B167</f>
        <v>68245095AA</v>
      </c>
      <c r="C154" s="1" t="str">
        <f>MstList!D167</f>
        <v>Cailper</v>
      </c>
      <c r="D154" s="5"/>
      <c r="E154" s="191" t="str">
        <f>IF(D154&gt;0,Totals!F167,"")</f>
        <v/>
      </c>
      <c r="F154" s="191">
        <f t="shared" si="5"/>
        <v>0</v>
      </c>
      <c r="G154" s="157" t="str">
        <f>MstList!I167</f>
        <v xml:space="preserve"> Charger AWD</v>
      </c>
      <c r="H154" s="728">
        <f>MstList!K167</f>
        <v>0</v>
      </c>
      <c r="I154" s="23"/>
      <c r="J154" s="23"/>
      <c r="K154" s="23"/>
      <c r="L154" s="23"/>
    </row>
    <row r="155" spans="1:12" ht="16.5" hidden="1" customHeight="1" x14ac:dyDescent="0.25">
      <c r="A155" s="147" t="str">
        <f t="shared" si="4"/>
        <v>0</v>
      </c>
      <c r="B155" s="1" t="str">
        <f>MstList!B168</f>
        <v>62445290AA</v>
      </c>
      <c r="C155" s="1" t="str">
        <f>MstList!D168</f>
        <v>Caliper</v>
      </c>
      <c r="D155" s="5"/>
      <c r="E155" s="191" t="str">
        <f>IF(D155&gt;0,Totals!F168,"")</f>
        <v/>
      </c>
      <c r="F155" s="191">
        <f t="shared" si="5"/>
        <v>0</v>
      </c>
      <c r="G155" s="157" t="str">
        <f>MstList!I168</f>
        <v xml:space="preserve"> Charger AWD</v>
      </c>
      <c r="H155" s="728">
        <f>MstList!K168</f>
        <v>0</v>
      </c>
      <c r="I155" s="23"/>
      <c r="J155" s="23"/>
      <c r="K155" s="23"/>
      <c r="L155" s="23"/>
    </row>
    <row r="156" spans="1:12" ht="16.5" hidden="1" customHeight="1" x14ac:dyDescent="0.25">
      <c r="A156" s="147" t="str">
        <f t="shared" si="4"/>
        <v>0</v>
      </c>
      <c r="B156" s="1" t="str">
        <f>MstList!B169</f>
        <v>62445291AA</v>
      </c>
      <c r="C156" s="1" t="str">
        <f>MstList!D169</f>
        <v>Caliper</v>
      </c>
      <c r="D156" s="5"/>
      <c r="E156" s="191" t="str">
        <f>IF(D156&gt;0,Totals!F169,"")</f>
        <v/>
      </c>
      <c r="F156" s="191">
        <f t="shared" si="5"/>
        <v>0</v>
      </c>
      <c r="G156" s="157" t="str">
        <f>MstList!I169</f>
        <v xml:space="preserve"> Charger AWD</v>
      </c>
      <c r="H156" s="728">
        <f>MstList!K169</f>
        <v>0</v>
      </c>
      <c r="I156" s="23"/>
      <c r="J156" s="23"/>
      <c r="K156" s="23"/>
      <c r="L156" s="23"/>
    </row>
    <row r="157" spans="1:12" ht="16.5" hidden="1" customHeight="1" x14ac:dyDescent="0.25">
      <c r="A157" s="147" t="str">
        <f t="shared" si="4"/>
        <v>0</v>
      </c>
      <c r="B157" s="1" t="str">
        <f>MstList!B170</f>
        <v>68245117AA</v>
      </c>
      <c r="C157" s="1" t="str">
        <f>MstList!D170</f>
        <v>Caliper Bracket</v>
      </c>
      <c r="D157" s="5"/>
      <c r="E157" s="191" t="str">
        <f>IF(D157&gt;0,Totals!F170,"")</f>
        <v/>
      </c>
      <c r="F157" s="191">
        <f t="shared" si="5"/>
        <v>0</v>
      </c>
      <c r="G157" s="157" t="str">
        <f>MstList!I170</f>
        <v xml:space="preserve"> Charger AWD</v>
      </c>
      <c r="H157" s="728">
        <f>MstList!K170</f>
        <v>0</v>
      </c>
      <c r="I157" s="23"/>
      <c r="J157" s="23"/>
      <c r="K157" s="23"/>
      <c r="L157" s="23"/>
    </row>
    <row r="158" spans="1:12" ht="16.5" hidden="1" customHeight="1" x14ac:dyDescent="0.25">
      <c r="A158" s="147" t="str">
        <f t="shared" si="4"/>
        <v>0</v>
      </c>
      <c r="B158" s="1" t="str">
        <f>MstList!B171</f>
        <v>68245123AB</v>
      </c>
      <c r="C158" s="1" t="str">
        <f>MstList!D171</f>
        <v>Caliper Bracket</v>
      </c>
      <c r="D158" s="5"/>
      <c r="E158" s="191" t="str">
        <f>IF(D158&gt;0,Totals!F171,"")</f>
        <v/>
      </c>
      <c r="F158" s="191">
        <f t="shared" si="5"/>
        <v>0</v>
      </c>
      <c r="G158" s="157" t="str">
        <f>MstList!I171</f>
        <v xml:space="preserve"> Charger AWD</v>
      </c>
      <c r="H158" s="728">
        <f>MstList!K171</f>
        <v>0</v>
      </c>
      <c r="I158" s="23"/>
      <c r="J158" s="23"/>
      <c r="K158" s="23"/>
      <c r="L158" s="23"/>
    </row>
    <row r="159" spans="1:12" ht="16.5" hidden="1" customHeight="1" x14ac:dyDescent="0.25">
      <c r="A159" s="147" t="str">
        <f t="shared" si="4"/>
        <v>0</v>
      </c>
      <c r="B159" s="1" t="str">
        <f>MstList!B172</f>
        <v>68245116AB</v>
      </c>
      <c r="C159" s="1" t="str">
        <f>MstList!D172</f>
        <v>Caliper Bracket Pin Kit</v>
      </c>
      <c r="D159" s="5"/>
      <c r="E159" s="191" t="str">
        <f>IF(D159&gt;0,Totals!F172,"")</f>
        <v/>
      </c>
      <c r="F159" s="191">
        <f t="shared" si="5"/>
        <v>0</v>
      </c>
      <c r="G159" s="157" t="str">
        <f>MstList!I172</f>
        <v xml:space="preserve"> Charger AWD</v>
      </c>
      <c r="H159" s="728">
        <f>MstList!K172</f>
        <v>0</v>
      </c>
      <c r="I159" s="23"/>
      <c r="J159" s="23"/>
      <c r="K159" s="23"/>
      <c r="L159" s="23"/>
    </row>
    <row r="160" spans="1:12" ht="16.5" hidden="1" customHeight="1" x14ac:dyDescent="0.25">
      <c r="A160" s="147" t="str">
        <f t="shared" si="4"/>
        <v>0</v>
      </c>
      <c r="B160" s="1" t="str">
        <f>MstList!B173</f>
        <v>68245288AA</v>
      </c>
      <c r="C160" s="1" t="str">
        <f>MstList!D173</f>
        <v>Caliper Bracket Pin Kit</v>
      </c>
      <c r="D160" s="5"/>
      <c r="E160" s="191" t="str">
        <f>IF(D160&gt;0,Totals!F173,"")</f>
        <v/>
      </c>
      <c r="F160" s="191">
        <f t="shared" si="5"/>
        <v>0</v>
      </c>
      <c r="G160" s="157" t="str">
        <f>MstList!I173</f>
        <v xml:space="preserve"> Charger AWD</v>
      </c>
      <c r="H160" s="728">
        <f>MstList!K173</f>
        <v>0</v>
      </c>
      <c r="I160" s="23"/>
      <c r="J160" s="23"/>
      <c r="K160" s="23"/>
      <c r="L160" s="23"/>
    </row>
    <row r="161" spans="1:12" ht="16.5" hidden="1" customHeight="1" x14ac:dyDescent="0.25">
      <c r="A161" s="147" t="str">
        <f t="shared" si="4"/>
        <v>0</v>
      </c>
      <c r="B161" s="1" t="str">
        <f>MstList!B174</f>
        <v>68245123AB</v>
      </c>
      <c r="C161" s="1" t="str">
        <f>MstList!D174</f>
        <v>Caliper Bracket</v>
      </c>
      <c r="D161" s="5"/>
      <c r="E161" s="191" t="str">
        <f>IF(D161&gt;0,Totals!F174,"")</f>
        <v/>
      </c>
      <c r="F161" s="191">
        <f t="shared" si="5"/>
        <v>0</v>
      </c>
      <c r="G161" s="157" t="str">
        <f>MstList!I174</f>
        <v xml:space="preserve"> Charger AWD</v>
      </c>
      <c r="H161" s="728">
        <f>MstList!K174</f>
        <v>0</v>
      </c>
      <c r="I161" s="23"/>
      <c r="J161" s="23"/>
      <c r="K161" s="23"/>
      <c r="L161" s="23"/>
    </row>
    <row r="162" spans="1:12" ht="16.5" hidden="1" customHeight="1" x14ac:dyDescent="0.25">
      <c r="A162" s="147" t="str">
        <f t="shared" si="4"/>
        <v>0</v>
      </c>
      <c r="B162" s="1" t="str">
        <f>MstList!B175</f>
        <v>68245116AB</v>
      </c>
      <c r="C162" s="1" t="str">
        <f>MstList!D175</f>
        <v>Caliper Bracket Pin Kit</v>
      </c>
      <c r="D162" s="5"/>
      <c r="E162" s="191" t="str">
        <f>IF(D162&gt;0,Totals!F175,"")</f>
        <v/>
      </c>
      <c r="F162" s="191">
        <f t="shared" si="5"/>
        <v>0</v>
      </c>
      <c r="G162" s="157" t="str">
        <f>MstList!I175</f>
        <v xml:space="preserve"> Charger AWD</v>
      </c>
      <c r="H162" s="728">
        <f>MstList!K175</f>
        <v>0</v>
      </c>
      <c r="I162" s="23"/>
      <c r="J162" s="23"/>
      <c r="K162" s="23"/>
      <c r="L162" s="23"/>
    </row>
    <row r="163" spans="1:12" ht="16.5" hidden="1" customHeight="1" x14ac:dyDescent="0.25">
      <c r="A163" s="147" t="str">
        <f t="shared" si="4"/>
        <v>0</v>
      </c>
      <c r="B163" s="1" t="str">
        <f>MstList!B176</f>
        <v>68245288AA</v>
      </c>
      <c r="C163" s="1" t="str">
        <f>MstList!D176</f>
        <v>Caliper Bracket Pin Kit</v>
      </c>
      <c r="D163" s="5"/>
      <c r="E163" s="191" t="str">
        <f>IF(D163&gt;0,Totals!F176,"")</f>
        <v/>
      </c>
      <c r="F163" s="191">
        <f t="shared" si="5"/>
        <v>0</v>
      </c>
      <c r="G163" s="157" t="str">
        <f>MstList!I176</f>
        <v xml:space="preserve"> Charger AWD</v>
      </c>
      <c r="H163" s="728">
        <f>MstList!K176</f>
        <v>0</v>
      </c>
      <c r="I163" s="23"/>
      <c r="J163" s="23"/>
      <c r="K163" s="23"/>
      <c r="L163" s="23"/>
    </row>
    <row r="164" spans="1:12" ht="16.5" hidden="1" customHeight="1" x14ac:dyDescent="0.25">
      <c r="A164" s="147" t="str">
        <f t="shared" si="4"/>
        <v>0</v>
      </c>
      <c r="B164" s="1" t="str">
        <f>MstList!B177</f>
        <v>68219854AA</v>
      </c>
      <c r="C164" s="1" t="str">
        <f>MstList!D177</f>
        <v>Sway Bar Bushings</v>
      </c>
      <c r="D164" s="5"/>
      <c r="E164" s="191" t="str">
        <f>IF(D164&gt;0,Totals!F177,"")</f>
        <v/>
      </c>
      <c r="F164" s="191">
        <f t="shared" si="5"/>
        <v>0</v>
      </c>
      <c r="G164" s="157" t="str">
        <f>MstList!I177</f>
        <v xml:space="preserve"> Charger AWD</v>
      </c>
      <c r="H164" s="728">
        <f>MstList!K177</f>
        <v>0</v>
      </c>
      <c r="I164" s="23"/>
      <c r="J164" s="23"/>
      <c r="K164" s="23"/>
      <c r="L164" s="23"/>
    </row>
    <row r="165" spans="1:12" ht="16.5" hidden="1" customHeight="1" x14ac:dyDescent="0.25">
      <c r="A165" s="147" t="str">
        <f t="shared" si="4"/>
        <v>0</v>
      </c>
      <c r="B165" s="1" t="str">
        <f>MstList!B178</f>
        <v>4782952AD</v>
      </c>
      <c r="C165" s="1" t="str">
        <f>MstList!D178</f>
        <v>Sway Bar Links</v>
      </c>
      <c r="D165" s="5"/>
      <c r="E165" s="191" t="str">
        <f>IF(D165&gt;0,Totals!F178,"")</f>
        <v/>
      </c>
      <c r="F165" s="191">
        <f t="shared" si="5"/>
        <v>0</v>
      </c>
      <c r="G165" s="157" t="str">
        <f>MstList!I178</f>
        <v xml:space="preserve"> Charger AWD</v>
      </c>
      <c r="H165" s="728">
        <f>MstList!K178</f>
        <v>0</v>
      </c>
      <c r="I165" s="23"/>
      <c r="J165" s="23"/>
      <c r="K165" s="23"/>
      <c r="L165" s="23"/>
    </row>
    <row r="166" spans="1:12" ht="16.5" hidden="1" customHeight="1" x14ac:dyDescent="0.25">
      <c r="A166" s="147" t="str">
        <f t="shared" si="4"/>
        <v>0</v>
      </c>
      <c r="B166" s="1" t="str">
        <f>MstList!B181</f>
        <v>68211102AB</v>
      </c>
      <c r="C166" s="1" t="str">
        <f>MstList!D181</f>
        <v>Right Lower Control Arm</v>
      </c>
      <c r="D166" s="5"/>
      <c r="E166" s="191" t="str">
        <f>IF(D166&gt;0,Totals!F181,"")</f>
        <v/>
      </c>
      <c r="F166" s="191">
        <f t="shared" si="5"/>
        <v>0</v>
      </c>
      <c r="G166" s="157" t="str">
        <f>MstList!I181</f>
        <v xml:space="preserve"> Charger AWD</v>
      </c>
      <c r="H166" s="728">
        <f>MstList!K181</f>
        <v>0</v>
      </c>
      <c r="I166" s="23"/>
      <c r="J166" s="23"/>
      <c r="K166" s="23"/>
      <c r="L166" s="23"/>
    </row>
    <row r="167" spans="1:12" ht="16.5" hidden="1" customHeight="1" x14ac:dyDescent="0.25">
      <c r="A167" s="147" t="str">
        <f t="shared" si="4"/>
        <v>0</v>
      </c>
      <c r="B167" s="1" t="str">
        <f>MstList!B182</f>
        <v>4895669AB</v>
      </c>
      <c r="C167" s="1" t="str">
        <f>MstList!D182</f>
        <v>Left Upper Control Arm</v>
      </c>
      <c r="D167" s="5"/>
      <c r="E167" s="191" t="str">
        <f>IF(D167&gt;0,Totals!F182,"")</f>
        <v/>
      </c>
      <c r="F167" s="191">
        <f t="shared" si="5"/>
        <v>0</v>
      </c>
      <c r="G167" s="157" t="str">
        <f>MstList!I182</f>
        <v xml:space="preserve"> Charger AWD</v>
      </c>
      <c r="H167" s="728">
        <f>MstList!K182</f>
        <v>0</v>
      </c>
      <c r="I167" s="23"/>
      <c r="J167" s="23"/>
      <c r="K167" s="23"/>
      <c r="L167" s="23"/>
    </row>
    <row r="168" spans="1:12" ht="16.5" hidden="1" customHeight="1" x14ac:dyDescent="0.25">
      <c r="A168" s="147" t="str">
        <f t="shared" si="4"/>
        <v>0</v>
      </c>
      <c r="B168" s="1" t="str">
        <f>MstList!B183</f>
        <v>4895668AB</v>
      </c>
      <c r="C168" s="1" t="str">
        <f>MstList!D183</f>
        <v>Right Upper Control Arm</v>
      </c>
      <c r="D168" s="5"/>
      <c r="E168" s="191" t="str">
        <f>IF(D168&gt;0,Totals!F183,"")</f>
        <v/>
      </c>
      <c r="F168" s="191">
        <f t="shared" si="5"/>
        <v>0</v>
      </c>
      <c r="G168" s="157" t="str">
        <f>MstList!I183</f>
        <v xml:space="preserve"> Charger AWD</v>
      </c>
      <c r="H168" s="728">
        <f>MstList!K183</f>
        <v>0</v>
      </c>
      <c r="I168" s="23"/>
      <c r="J168" s="23"/>
      <c r="K168" s="23"/>
      <c r="L168" s="23"/>
    </row>
    <row r="169" spans="1:12" ht="16.5" hidden="1" customHeight="1" x14ac:dyDescent="0.25">
      <c r="A169" s="147" t="str">
        <f t="shared" si="4"/>
        <v>0</v>
      </c>
      <c r="B169" s="1" t="str">
        <f>MstList!B184</f>
        <v>4779328AB</v>
      </c>
      <c r="C169" s="1" t="str">
        <f>MstList!D184</f>
        <v>Front Hub Bearing Assy.</v>
      </c>
      <c r="D169" s="5"/>
      <c r="E169" s="191" t="str">
        <f>IF(D169&gt;0,Totals!F184,"")</f>
        <v/>
      </c>
      <c r="F169" s="191">
        <f t="shared" si="5"/>
        <v>0</v>
      </c>
      <c r="G169" s="157" t="str">
        <f>MstList!I184</f>
        <v xml:space="preserve"> Charger AWD</v>
      </c>
      <c r="H169" s="728">
        <f>MstList!K184</f>
        <v>0</v>
      </c>
      <c r="I169" s="23"/>
      <c r="J169" s="23"/>
      <c r="K169" s="23"/>
      <c r="L169" s="23"/>
    </row>
    <row r="170" spans="1:12" ht="16.5" hidden="1" customHeight="1" x14ac:dyDescent="0.25">
      <c r="A170" s="147" t="str">
        <f t="shared" si="4"/>
        <v>0</v>
      </c>
      <c r="B170" s="1" t="str">
        <f>MstList!B185</f>
        <v>68264856AA</v>
      </c>
      <c r="C170" s="1" t="str">
        <f>MstList!D185</f>
        <v>Right Splash Shield</v>
      </c>
      <c r="D170" s="5"/>
      <c r="E170" s="191" t="str">
        <f>IF(D170&gt;0,Totals!F185,"")</f>
        <v/>
      </c>
      <c r="F170" s="191">
        <f t="shared" si="5"/>
        <v>0</v>
      </c>
      <c r="G170" s="157" t="str">
        <f>MstList!I185</f>
        <v xml:space="preserve"> Charger AWD</v>
      </c>
      <c r="H170" s="728">
        <f>MstList!K185</f>
        <v>0</v>
      </c>
      <c r="I170" s="23"/>
      <c r="J170" s="23"/>
      <c r="K170" s="23"/>
      <c r="L170" s="23"/>
    </row>
    <row r="171" spans="1:12" ht="16.5" hidden="1" customHeight="1" x14ac:dyDescent="0.25">
      <c r="A171" s="147" t="str">
        <f t="shared" si="4"/>
        <v>0</v>
      </c>
      <c r="B171" s="1" t="str">
        <f>MstList!B186</f>
        <v>68264857AA</v>
      </c>
      <c r="C171" s="1" t="str">
        <f>MstList!D186</f>
        <v>Left Splash Shield</v>
      </c>
      <c r="D171" s="5"/>
      <c r="E171" s="191" t="str">
        <f>IF(D171&gt;0,Totals!F186,"")</f>
        <v/>
      </c>
      <c r="F171" s="191">
        <f t="shared" si="5"/>
        <v>0</v>
      </c>
      <c r="G171" s="157" t="str">
        <f>MstList!I186</f>
        <v xml:space="preserve"> Charger AWD</v>
      </c>
      <c r="H171" s="728">
        <f>MstList!K186</f>
        <v>0</v>
      </c>
      <c r="I171" s="23"/>
      <c r="J171" s="23"/>
      <c r="K171" s="23"/>
      <c r="L171" s="23"/>
    </row>
    <row r="172" spans="1:12" ht="16.5" hidden="1" customHeight="1" x14ac:dyDescent="0.25">
      <c r="A172" s="147" t="str">
        <f t="shared" si="4"/>
        <v>0</v>
      </c>
      <c r="B172" s="1" t="str">
        <f>MstList!B187</f>
        <v>68248466AA</v>
      </c>
      <c r="C172" s="1" t="str">
        <f>MstList!D187</f>
        <v>Right Brake Hose</v>
      </c>
      <c r="D172" s="5"/>
      <c r="E172" s="191" t="str">
        <f>IF(D172&gt;0,Totals!F187,"")</f>
        <v/>
      </c>
      <c r="F172" s="191">
        <f t="shared" si="5"/>
        <v>0</v>
      </c>
      <c r="G172" s="157" t="str">
        <f>MstList!I187</f>
        <v xml:space="preserve"> Charger AWD</v>
      </c>
      <c r="H172" s="728">
        <f>MstList!K187</f>
        <v>0</v>
      </c>
      <c r="I172" s="23"/>
      <c r="J172" s="23"/>
      <c r="K172" s="23"/>
      <c r="L172" s="23"/>
    </row>
    <row r="173" spans="1:12" ht="16.5" hidden="1" customHeight="1" x14ac:dyDescent="0.25">
      <c r="A173" s="147" t="str">
        <f t="shared" si="4"/>
        <v>0</v>
      </c>
      <c r="B173" s="1" t="str">
        <f>MstList!B188</f>
        <v>68248467AA</v>
      </c>
      <c r="C173" s="1" t="str">
        <f>MstList!D188</f>
        <v>Left Front Brake Hose</v>
      </c>
      <c r="D173" s="5"/>
      <c r="E173" s="191" t="str">
        <f>IF(D173&gt;0,Totals!F188,"")</f>
        <v/>
      </c>
      <c r="F173" s="191">
        <f t="shared" si="5"/>
        <v>0</v>
      </c>
      <c r="G173" s="157" t="str">
        <f>MstList!I188</f>
        <v xml:space="preserve"> Charger AWD</v>
      </c>
      <c r="H173" s="728">
        <f>MstList!K188</f>
        <v>0</v>
      </c>
      <c r="I173" s="23"/>
      <c r="J173" s="23"/>
      <c r="K173" s="23"/>
      <c r="L173" s="23"/>
    </row>
    <row r="174" spans="1:12" ht="16.5" hidden="1" customHeight="1" x14ac:dyDescent="0.25">
      <c r="A174" s="147" t="str">
        <f t="shared" si="4"/>
        <v>0</v>
      </c>
      <c r="B174" s="1" t="str">
        <f>MstList!B189</f>
        <v>68331806AA</v>
      </c>
      <c r="C174" s="1" t="str">
        <f>MstList!D189</f>
        <v>Front Shield Pin</v>
      </c>
      <c r="D174" s="5"/>
      <c r="E174" s="191" t="str">
        <f>IF(D174&gt;0,Totals!F189,"")</f>
        <v/>
      </c>
      <c r="F174" s="191">
        <f t="shared" si="5"/>
        <v>0</v>
      </c>
      <c r="G174" s="157" t="str">
        <f>MstList!I189</f>
        <v xml:space="preserve"> Charger AWD</v>
      </c>
      <c r="H174" s="728">
        <f>MstList!K189</f>
        <v>0</v>
      </c>
      <c r="I174" s="23"/>
      <c r="J174" s="23"/>
      <c r="K174" s="23"/>
      <c r="L174" s="23"/>
    </row>
    <row r="175" spans="1:12" ht="16.5" hidden="1" customHeight="1" x14ac:dyDescent="0.25">
      <c r="A175" s="147" t="str">
        <f t="shared" si="4"/>
        <v>0</v>
      </c>
      <c r="B175" s="1" t="str">
        <f>MstList!B190</f>
        <v>06506161AA</v>
      </c>
      <c r="C175" s="1" t="str">
        <f>MstList!D190</f>
        <v>Splash Shield Screw</v>
      </c>
      <c r="D175" s="5"/>
      <c r="E175" s="191" t="str">
        <f>IF(D175&gt;0,Totals!F190,"")</f>
        <v/>
      </c>
      <c r="F175" s="191">
        <f t="shared" si="5"/>
        <v>0</v>
      </c>
      <c r="G175" s="157" t="str">
        <f>MstList!I190</f>
        <v xml:space="preserve"> Charger AWD</v>
      </c>
      <c r="H175" s="728">
        <f>MstList!K190</f>
        <v>0</v>
      </c>
      <c r="I175" s="23"/>
      <c r="J175" s="23"/>
      <c r="K175" s="23"/>
      <c r="L175" s="23"/>
    </row>
    <row r="176" spans="1:12" ht="16.5" hidden="1" customHeight="1" x14ac:dyDescent="0.25">
      <c r="A176" s="147" t="str">
        <f t="shared" si="4"/>
        <v>0</v>
      </c>
      <c r="B176" s="1" t="str">
        <f>MstList!B191</f>
        <v>6508332AA</v>
      </c>
      <c r="C176" s="1" t="str">
        <f>MstList!D191</f>
        <v>Under Body Shield Screw</v>
      </c>
      <c r="D176" s="5"/>
      <c r="E176" s="191" t="str">
        <f>IF(D176&gt;0,Totals!F191,"")</f>
        <v/>
      </c>
      <c r="F176" s="191">
        <f t="shared" si="5"/>
        <v>0</v>
      </c>
      <c r="G176" s="157" t="str">
        <f>MstList!I191</f>
        <v xml:space="preserve"> Charger AWD</v>
      </c>
      <c r="H176" s="728">
        <f>MstList!K191</f>
        <v>0</v>
      </c>
      <c r="I176" s="23"/>
      <c r="J176" s="23"/>
      <c r="K176" s="23"/>
      <c r="L176" s="23"/>
    </row>
    <row r="177" spans="1:12" ht="16.5" hidden="1" customHeight="1" x14ac:dyDescent="0.25">
      <c r="A177" s="147" t="str">
        <f t="shared" si="4"/>
        <v>0</v>
      </c>
      <c r="B177" s="1" t="str">
        <f>MstList!B192</f>
        <v>6506132AA</v>
      </c>
      <c r="C177" s="1" t="str">
        <f>MstList!D192</f>
        <v>Fender Liner Retainer</v>
      </c>
      <c r="D177" s="5"/>
      <c r="E177" s="191" t="str">
        <f>IF(D177&gt;0,Totals!F192,"")</f>
        <v/>
      </c>
      <c r="F177" s="191">
        <f t="shared" si="5"/>
        <v>0</v>
      </c>
      <c r="G177" s="157" t="str">
        <f>MstList!I192</f>
        <v xml:space="preserve"> Charger AWD</v>
      </c>
      <c r="H177" s="728">
        <f>MstList!K192</f>
        <v>0</v>
      </c>
      <c r="I177" s="23"/>
      <c r="J177" s="23"/>
      <c r="K177" s="23"/>
      <c r="L177" s="23"/>
    </row>
    <row r="178" spans="1:12" ht="16.5" hidden="1" customHeight="1" x14ac:dyDescent="0.25">
      <c r="A178" s="147" t="str">
        <f t="shared" si="4"/>
        <v>0</v>
      </c>
      <c r="B178" s="176" t="str">
        <f>MstList!B193</f>
        <v>NCV 949211</v>
      </c>
      <c r="C178" s="176" t="str">
        <f>MstList!D193</f>
        <v xml:space="preserve">(CV) AWD F/LEFT DRIVESHAFT </v>
      </c>
      <c r="D178" s="5"/>
      <c r="E178" s="197" t="str">
        <f>IF(D178&gt;0,Totals!F193,"")</f>
        <v/>
      </c>
      <c r="F178" s="197">
        <f t="shared" si="5"/>
        <v>0</v>
      </c>
      <c r="G178" s="176" t="str">
        <f>MstList!I193</f>
        <v>Charger AWD</v>
      </c>
      <c r="H178" s="241">
        <f>MstList!K193</f>
        <v>0</v>
      </c>
      <c r="I178" s="23"/>
      <c r="J178" s="23"/>
      <c r="K178" s="23"/>
      <c r="L178" s="23"/>
    </row>
    <row r="179" spans="1:12" ht="16.5" hidden="1" customHeight="1" x14ac:dyDescent="0.25">
      <c r="A179" s="147" t="str">
        <f t="shared" ref="A179:A227" si="6">IF(D179="","0","1")</f>
        <v>0</v>
      </c>
      <c r="B179" s="10" t="str">
        <f>MstList!B200</f>
        <v>FIL 9737</v>
      </c>
      <c r="C179" s="1" t="str">
        <f>MstList!D200</f>
        <v>Air Filter</v>
      </c>
      <c r="D179"/>
      <c r="E179" s="191" t="str">
        <f>IF(D179&gt;0,Totals!F200,"")</f>
        <v/>
      </c>
      <c r="F179" s="191">
        <f t="shared" ref="F179:F227" si="7">PRODUCT(D179:E179)</f>
        <v>0</v>
      </c>
      <c r="G179" s="1" t="str">
        <f>MstList!I200</f>
        <v>Grand Caravan</v>
      </c>
      <c r="H179" s="736">
        <f>MstList!K200</f>
        <v>0</v>
      </c>
      <c r="I179" s="23"/>
      <c r="J179" s="23"/>
      <c r="K179" s="23"/>
      <c r="L179" s="23"/>
    </row>
    <row r="180" spans="1:12" ht="16.5" hidden="1" customHeight="1" x14ac:dyDescent="0.25">
      <c r="A180" s="147" t="str">
        <f t="shared" si="6"/>
        <v>0</v>
      </c>
      <c r="B180" s="1" t="str">
        <f>MstList!B201</f>
        <v>FIL 100010</v>
      </c>
      <c r="C180" s="1" t="str">
        <f>MstList!D201</f>
        <v>Oil Filter</v>
      </c>
      <c r="D180" s="5"/>
      <c r="E180" s="191" t="str">
        <f>IF(D180&gt;0,Totals!F201,"")</f>
        <v/>
      </c>
      <c r="F180" s="191">
        <f t="shared" si="7"/>
        <v>0</v>
      </c>
      <c r="G180" s="1" t="str">
        <f>MstList!I201</f>
        <v>Grand Caravan</v>
      </c>
      <c r="H180" s="728">
        <f>MstList!K201</f>
        <v>0</v>
      </c>
      <c r="I180" s="23"/>
      <c r="J180" s="23"/>
      <c r="K180" s="23"/>
      <c r="L180" s="23"/>
    </row>
    <row r="181" spans="1:12" ht="16.5" hidden="1" customHeight="1" x14ac:dyDescent="0.25">
      <c r="A181" s="147" t="str">
        <f t="shared" si="6"/>
        <v>0</v>
      </c>
      <c r="B181" s="10" t="str">
        <f>MstList!B202</f>
        <v>FIL 9756</v>
      </c>
      <c r="C181" s="1" t="str">
        <f>MstList!D202</f>
        <v>Air Filter</v>
      </c>
      <c r="D181" s="1"/>
      <c r="E181" s="191" t="str">
        <f>IF(D181&gt;0,Totals!F202,"")</f>
        <v/>
      </c>
      <c r="F181" s="191">
        <f t="shared" si="7"/>
        <v>0</v>
      </c>
      <c r="G181" s="1" t="str">
        <f>MstList!I202</f>
        <v>Durango AWD</v>
      </c>
      <c r="H181" s="736">
        <f>MstList!K202</f>
        <v>0</v>
      </c>
      <c r="I181" s="23"/>
      <c r="J181" s="23"/>
      <c r="K181" s="23"/>
      <c r="L181" s="23"/>
    </row>
    <row r="182" spans="1:12" ht="16.5" hidden="1" customHeight="1" x14ac:dyDescent="0.25">
      <c r="A182" s="147" t="str">
        <f t="shared" si="6"/>
        <v>0</v>
      </c>
      <c r="B182" s="216" t="str">
        <f>MstList!B203</f>
        <v>MOB 123085</v>
      </c>
      <c r="C182" s="743" t="str">
        <f>MstList!D203</f>
        <v>Mobil Synthetic 0W20 Oil</v>
      </c>
      <c r="D182" s="5"/>
      <c r="E182" s="216" t="str">
        <f>IF(D182&gt;0,Totals!F203,"")</f>
        <v/>
      </c>
      <c r="F182" s="216">
        <f t="shared" si="7"/>
        <v>0</v>
      </c>
      <c r="G182" s="216" t="str">
        <f>MstList!I203</f>
        <v>Durango AWD</v>
      </c>
      <c r="H182" s="736">
        <f>MstList!K203</f>
        <v>0</v>
      </c>
      <c r="I182" s="23"/>
      <c r="J182" s="23"/>
      <c r="K182" s="23"/>
      <c r="L182" s="23"/>
    </row>
    <row r="183" spans="1:12" ht="16.5" hidden="1" customHeight="1" x14ac:dyDescent="0.25">
      <c r="A183" s="147" t="str">
        <f t="shared" si="6"/>
        <v>0</v>
      </c>
      <c r="B183" s="1" t="str">
        <f>MstList!B204</f>
        <v>AKE ACT1629A</v>
      </c>
      <c r="C183" s="1" t="str">
        <f>MstList!D204</f>
        <v>Front Brake Pad</v>
      </c>
      <c r="D183" s="729"/>
      <c r="E183" s="191" t="str">
        <f>IF(D183&gt;0,Totals!F204,"")</f>
        <v/>
      </c>
      <c r="F183" s="191">
        <f t="shared" si="7"/>
        <v>0</v>
      </c>
      <c r="G183" s="733" t="str">
        <f>MstList!I204</f>
        <v>Durango AWD</v>
      </c>
      <c r="H183" s="728">
        <f>MstList!K204</f>
        <v>0</v>
      </c>
      <c r="I183" s="23"/>
      <c r="J183" s="23"/>
      <c r="K183" s="23"/>
      <c r="L183" s="23"/>
    </row>
    <row r="184" spans="1:12" ht="16.5" hidden="1" customHeight="1" x14ac:dyDescent="0.25">
      <c r="A184" s="147" t="str">
        <f t="shared" si="6"/>
        <v>0</v>
      </c>
      <c r="B184" s="1" t="str">
        <f>MstList!B205</f>
        <v>68035012AD</v>
      </c>
      <c r="C184" s="1" t="str">
        <f>MstList!D205</f>
        <v>Front Brake Rotor</v>
      </c>
      <c r="D184" s="5"/>
      <c r="E184" s="191" t="str">
        <f>IF(D184&gt;0,Totals!F205,"")</f>
        <v/>
      </c>
      <c r="F184" s="191">
        <f t="shared" si="7"/>
        <v>0</v>
      </c>
      <c r="G184" s="157" t="str">
        <f>MstList!I205</f>
        <v>Durango AWD</v>
      </c>
      <c r="H184" s="728">
        <f>MstList!K205</f>
        <v>0</v>
      </c>
      <c r="I184" s="23"/>
      <c r="J184" s="23"/>
      <c r="K184" s="23"/>
      <c r="L184" s="23"/>
    </row>
    <row r="185" spans="1:12" ht="16.5" hidden="1" customHeight="1" x14ac:dyDescent="0.25">
      <c r="A185" s="147" t="str">
        <f t="shared" si="6"/>
        <v>0</v>
      </c>
      <c r="B185" s="1" t="str">
        <f>MstList!B206</f>
        <v>68138843AB</v>
      </c>
      <c r="C185" s="1" t="str">
        <f>MstList!D206</f>
        <v>Left Front Brake Caliper</v>
      </c>
      <c r="D185" s="5"/>
      <c r="E185" s="191" t="str">
        <f>IF(D185&gt;0,Totals!F206,"")</f>
        <v/>
      </c>
      <c r="F185" s="191">
        <f t="shared" si="7"/>
        <v>0</v>
      </c>
      <c r="G185" s="157" t="str">
        <f>MstList!I206</f>
        <v>Durango AWD</v>
      </c>
      <c r="H185" s="728">
        <f>MstList!K206</f>
        <v>0</v>
      </c>
      <c r="I185" s="23"/>
      <c r="J185" s="23"/>
      <c r="K185" s="23"/>
      <c r="L185" s="23"/>
    </row>
    <row r="186" spans="1:12" ht="16.5" hidden="1" customHeight="1" x14ac:dyDescent="0.25">
      <c r="A186" s="147" t="str">
        <f t="shared" si="6"/>
        <v>0</v>
      </c>
      <c r="B186" s="1" t="str">
        <f>MstList!B207</f>
        <v>68138842AB</v>
      </c>
      <c r="C186" s="1" t="str">
        <f>MstList!D207</f>
        <v>Right Front Brake Caliper</v>
      </c>
      <c r="D186" s="5"/>
      <c r="E186" s="191" t="str">
        <f>IF(D186&gt;0,Totals!F207,"")</f>
        <v/>
      </c>
      <c r="F186" s="191">
        <f t="shared" si="7"/>
        <v>0</v>
      </c>
      <c r="G186" s="157" t="str">
        <f>MstList!I207</f>
        <v>Durango AWD</v>
      </c>
      <c r="H186" s="728">
        <f>MstList!K207</f>
        <v>0</v>
      </c>
      <c r="I186" s="23"/>
      <c r="J186" s="23"/>
      <c r="K186" s="23"/>
      <c r="L186" s="23"/>
    </row>
    <row r="187" spans="1:12" ht="16.5" hidden="1" customHeight="1" x14ac:dyDescent="0.25">
      <c r="A187" s="147" t="str">
        <f t="shared" si="6"/>
        <v>0</v>
      </c>
      <c r="B187" s="1" t="str">
        <f>MstList!B208</f>
        <v>68138845AB</v>
      </c>
      <c r="C187" s="1" t="str">
        <f>MstList!D208</f>
        <v>Caliper Pin Kit (Front</v>
      </c>
      <c r="D187" s="5"/>
      <c r="E187" s="191" t="str">
        <f>IF(D187&gt;0,Totals!F208,"")</f>
        <v/>
      </c>
      <c r="F187" s="191">
        <f t="shared" si="7"/>
        <v>0</v>
      </c>
      <c r="G187" s="157" t="str">
        <f>MstList!I208</f>
        <v>Durango AWD</v>
      </c>
      <c r="H187" s="728">
        <f>MstList!K208</f>
        <v>0</v>
      </c>
      <c r="I187" s="23"/>
      <c r="J187" s="23"/>
      <c r="K187" s="23"/>
      <c r="L187" s="23"/>
    </row>
    <row r="188" spans="1:12" ht="16.5" hidden="1" customHeight="1" x14ac:dyDescent="0.25">
      <c r="A188" s="147" t="str">
        <f t="shared" si="6"/>
        <v>0</v>
      </c>
      <c r="B188" s="1" t="str">
        <f>MstList!B209</f>
        <v>68052383AA</v>
      </c>
      <c r="C188" s="1" t="str">
        <f>MstList!D209</f>
        <v>Caliper Pin Kit (Rear)</v>
      </c>
      <c r="D188" s="5"/>
      <c r="E188" s="191" t="str">
        <f>IF(D188&gt;0,Totals!F209,"")</f>
        <v/>
      </c>
      <c r="F188" s="191">
        <f t="shared" si="7"/>
        <v>0</v>
      </c>
      <c r="G188" s="157" t="str">
        <f>MstList!I209</f>
        <v>Durango AWD</v>
      </c>
      <c r="H188" s="728">
        <f>MstList!K209</f>
        <v>0</v>
      </c>
      <c r="I188" s="23"/>
      <c r="J188" s="23"/>
      <c r="K188" s="23"/>
      <c r="L188" s="23"/>
    </row>
    <row r="189" spans="1:12" ht="16.5" hidden="1" customHeight="1" x14ac:dyDescent="0.25">
      <c r="A189" s="147" t="str">
        <f t="shared" si="6"/>
        <v>0</v>
      </c>
      <c r="B189" s="1" t="str">
        <f>MstList!B210</f>
        <v>68052386AA</v>
      </c>
      <c r="C189" s="1" t="str">
        <f>MstList!D210</f>
        <v>Rear Brake Pad</v>
      </c>
      <c r="D189" s="5"/>
      <c r="E189" s="191" t="str">
        <f>IF(D189&gt;0,Totals!F210,"")</f>
        <v/>
      </c>
      <c r="F189" s="191">
        <f t="shared" si="7"/>
        <v>0</v>
      </c>
      <c r="G189" s="157" t="str">
        <f>MstList!I210</f>
        <v>Durango AWD</v>
      </c>
      <c r="H189" s="728">
        <f>MstList!K210</f>
        <v>0</v>
      </c>
      <c r="I189" s="23"/>
      <c r="J189" s="23"/>
      <c r="K189" s="23"/>
      <c r="L189" s="23"/>
    </row>
    <row r="190" spans="1:12" ht="16.5" hidden="1" customHeight="1" x14ac:dyDescent="0.25">
      <c r="A190" s="147" t="str">
        <f t="shared" si="6"/>
        <v>0</v>
      </c>
      <c r="B190" s="1" t="str">
        <f>MstList!B211</f>
        <v>68035022AE</v>
      </c>
      <c r="C190" s="1" t="str">
        <f>MstList!D211</f>
        <v>Rear Brake Rotor</v>
      </c>
      <c r="D190" s="5"/>
      <c r="E190" s="191" t="str">
        <f>IF(D190&gt;0,Totals!F211,"")</f>
        <v/>
      </c>
      <c r="F190" s="191">
        <f t="shared" si="7"/>
        <v>0</v>
      </c>
      <c r="G190" s="157" t="str">
        <f>MstList!I211</f>
        <v>Durango AWD</v>
      </c>
      <c r="H190" s="728">
        <f>MstList!K211</f>
        <v>0</v>
      </c>
      <c r="I190" s="23"/>
      <c r="J190" s="23"/>
      <c r="K190" s="23"/>
      <c r="L190" s="23"/>
    </row>
    <row r="191" spans="1:12" ht="16.5" hidden="1" customHeight="1" x14ac:dyDescent="0.25">
      <c r="A191" s="147" t="str">
        <f t="shared" si="6"/>
        <v>0</v>
      </c>
      <c r="B191" s="1" t="str">
        <f>MstList!B212</f>
        <v>68052381AA</v>
      </c>
      <c r="C191" s="1" t="str">
        <f>MstList!D212</f>
        <v>Left Rear Brake Caliper</v>
      </c>
      <c r="D191" s="5"/>
      <c r="E191" s="191" t="str">
        <f>IF(D191&gt;0,Totals!F212,"")</f>
        <v/>
      </c>
      <c r="F191" s="191">
        <f t="shared" si="7"/>
        <v>0</v>
      </c>
      <c r="G191" s="157" t="str">
        <f>MstList!I212</f>
        <v>Durango AWD</v>
      </c>
      <c r="H191" s="728">
        <f>MstList!K212</f>
        <v>0</v>
      </c>
      <c r="I191" s="23"/>
      <c r="J191" s="23"/>
      <c r="K191" s="23"/>
      <c r="L191" s="23"/>
    </row>
    <row r="192" spans="1:12" ht="16.5" hidden="1" customHeight="1" x14ac:dyDescent="0.25">
      <c r="A192" s="147" t="str">
        <f t="shared" si="6"/>
        <v>0</v>
      </c>
      <c r="B192" s="1" t="str">
        <f>MstList!B213</f>
        <v>68052380AA</v>
      </c>
      <c r="C192" s="1" t="str">
        <f>MstList!D213</f>
        <v>Right Rear Brake Caliper</v>
      </c>
      <c r="D192" s="5"/>
      <c r="E192" s="191" t="str">
        <f>IF(D192&gt;0,Totals!F213,"")</f>
        <v/>
      </c>
      <c r="F192" s="191">
        <f t="shared" si="7"/>
        <v>0</v>
      </c>
      <c r="G192" s="157" t="str">
        <f>MstList!I213</f>
        <v>Durango AWD</v>
      </c>
      <c r="H192" s="728">
        <f>MstList!K213</f>
        <v>0</v>
      </c>
      <c r="I192" s="23"/>
      <c r="J192" s="23"/>
      <c r="L192" s="23"/>
    </row>
    <row r="193" spans="1:12" ht="16.5" hidden="1" customHeight="1" x14ac:dyDescent="0.25">
      <c r="A193" s="147" t="str">
        <f t="shared" si="6"/>
        <v>0</v>
      </c>
      <c r="B193" s="1" t="str">
        <f>MstList!B214</f>
        <v>68313387AB</v>
      </c>
      <c r="C193" s="1" t="str">
        <f>MstList!D214</f>
        <v>Tire Pressure Sensor (2019-20)</v>
      </c>
      <c r="D193" s="5"/>
      <c r="E193" s="191" t="str">
        <f>IF(D193&gt;0,Totals!F214,"")</f>
        <v/>
      </c>
      <c r="F193" s="191">
        <f t="shared" si="7"/>
        <v>0</v>
      </c>
      <c r="G193" s="157" t="str">
        <f>MstList!I214</f>
        <v>Durango AWD</v>
      </c>
      <c r="H193" s="728">
        <f>MstList!K214</f>
        <v>0</v>
      </c>
      <c r="J193" s="23"/>
      <c r="L193" s="23"/>
    </row>
    <row r="194" spans="1:12" ht="16.5" hidden="1" customHeight="1" x14ac:dyDescent="0.25">
      <c r="A194" s="147" t="str">
        <f t="shared" si="6"/>
        <v>0</v>
      </c>
      <c r="B194" s="10" t="str">
        <f>MstList!B215</f>
        <v>SFI 224017</v>
      </c>
      <c r="C194" s="1" t="str">
        <f>MstList!D215</f>
        <v>Cabin Filter</v>
      </c>
      <c r="D194" s="5"/>
      <c r="E194" s="191" t="str">
        <f>IF(D194&gt;0,Totals!F215,"")</f>
        <v/>
      </c>
      <c r="F194" s="191">
        <f t="shared" si="7"/>
        <v>0</v>
      </c>
      <c r="G194" s="1" t="str">
        <f>MstList!I215</f>
        <v>Durango AWD</v>
      </c>
      <c r="H194" s="736">
        <f>MstList!K215</f>
        <v>0</v>
      </c>
    </row>
    <row r="195" spans="1:12" ht="16.5" hidden="1" customHeight="1" x14ac:dyDescent="0.25">
      <c r="A195" s="147" t="str">
        <f t="shared" si="6"/>
        <v>0</v>
      </c>
      <c r="B195" s="1" t="str">
        <f>MstList!B218</f>
        <v>68214892AC</v>
      </c>
      <c r="C195" s="1" t="str">
        <f>MstList!D218</f>
        <v>Blower Motor &amp; Wheel  (2016-19)</v>
      </c>
      <c r="D195" s="5"/>
      <c r="E195" s="191" t="str">
        <f>IF(D195&gt;0,Totals!F218,"")</f>
        <v/>
      </c>
      <c r="F195" s="191">
        <f t="shared" si="7"/>
        <v>0</v>
      </c>
      <c r="G195" s="157" t="str">
        <f>MstList!I218</f>
        <v>Ram</v>
      </c>
      <c r="H195" s="728">
        <f>MstList!K218</f>
        <v>0</v>
      </c>
    </row>
    <row r="196" spans="1:12" ht="16.5" hidden="1" customHeight="1" x14ac:dyDescent="0.25">
      <c r="A196" s="147" t="str">
        <f t="shared" si="6"/>
        <v>0</v>
      </c>
      <c r="B196" s="10" t="str">
        <f>MstList!B219</f>
        <v>UP 880073CR</v>
      </c>
      <c r="C196" s="1" t="str">
        <f>MstList!D219</f>
        <v>Brake Rotor-Front (2011-19)</v>
      </c>
      <c r="D196" s="1"/>
      <c r="E196" s="191" t="str">
        <f>IF(D196&gt;0,Totals!F219,"")</f>
        <v/>
      </c>
      <c r="F196" s="191">
        <f t="shared" si="7"/>
        <v>0</v>
      </c>
      <c r="G196" s="1" t="str">
        <f>MstList!I219</f>
        <v>Ram</v>
      </c>
      <c r="H196" s="736">
        <f>MstList!K219</f>
        <v>0</v>
      </c>
    </row>
    <row r="197" spans="1:12" ht="16.5" hidden="1" customHeight="1" x14ac:dyDescent="0.25">
      <c r="A197" s="147" t="str">
        <f t="shared" si="6"/>
        <v>0</v>
      </c>
      <c r="B197" s="76" t="str">
        <f>MstList!B224</f>
        <v>SE5605A</v>
      </c>
      <c r="C197" s="22" t="str">
        <f>MstList!D224</f>
        <v>Front Left Caliper (2011-18)</v>
      </c>
      <c r="D197" s="22"/>
      <c r="E197" s="128" t="str">
        <f>IF(D197&gt;0,Totals!F224,"")</f>
        <v/>
      </c>
      <c r="F197" s="128">
        <f t="shared" si="7"/>
        <v>0</v>
      </c>
      <c r="G197" s="22" t="str">
        <f>MstList!I224</f>
        <v>Ram</v>
      </c>
      <c r="H197" s="737">
        <f>MstList!K224</f>
        <v>0</v>
      </c>
    </row>
    <row r="198" spans="1:12" ht="16.5" hidden="1" customHeight="1" x14ac:dyDescent="0.25">
      <c r="A198" s="147" t="str">
        <f t="shared" si="6"/>
        <v>0</v>
      </c>
      <c r="B198" s="12" t="str">
        <f>MstList!B225</f>
        <v>SE5606A</v>
      </c>
      <c r="C198" s="1" t="str">
        <f>MstList!D225</f>
        <v>Front Right Caliper (2011-18)</v>
      </c>
      <c r="D198" s="22"/>
      <c r="E198" s="128" t="str">
        <f>IF(D198&gt;0,Totals!F225,"")</f>
        <v/>
      </c>
      <c r="F198" s="128">
        <f t="shared" si="7"/>
        <v>0</v>
      </c>
      <c r="G198" s="22" t="str">
        <f>MstList!I225</f>
        <v>Ram</v>
      </c>
      <c r="H198" s="737">
        <f>MstList!K225</f>
        <v>0</v>
      </c>
    </row>
    <row r="199" spans="1:12" ht="16.5" hidden="1" customHeight="1" x14ac:dyDescent="0.25">
      <c r="A199" s="147" t="str">
        <f t="shared" si="6"/>
        <v>0</v>
      </c>
      <c r="B199" s="177" t="str">
        <f>MstList!B226</f>
        <v>SE5387A</v>
      </c>
      <c r="C199" s="177" t="str">
        <f>MstList!D226</f>
        <v>Rear RightCaliper (2011-18)</v>
      </c>
      <c r="D199" s="22"/>
      <c r="E199" s="206" t="str">
        <f>IF(D199&gt;0,Totals!F226,"")</f>
        <v/>
      </c>
      <c r="F199" s="206">
        <f t="shared" si="7"/>
        <v>0</v>
      </c>
      <c r="G199" s="160" t="str">
        <f>MstList!I226</f>
        <v>Ram</v>
      </c>
      <c r="H199" s="737">
        <f>MstList!K226</f>
        <v>0</v>
      </c>
    </row>
    <row r="200" spans="1:12" ht="16.5" hidden="1" customHeight="1" x14ac:dyDescent="0.25">
      <c r="A200" s="147" t="str">
        <f t="shared" si="6"/>
        <v>0</v>
      </c>
      <c r="B200" s="179" t="str">
        <f>MstList!B227</f>
        <v>SE5388A</v>
      </c>
      <c r="C200" s="180" t="str">
        <f>MstList!D227</f>
        <v>Rear Left Caliper (2011-18)</v>
      </c>
      <c r="D200" s="159"/>
      <c r="E200" s="139" t="str">
        <f>IF(D200&gt;0,Totals!F227,"")</f>
        <v/>
      </c>
      <c r="F200" s="139">
        <f t="shared" si="7"/>
        <v>0</v>
      </c>
      <c r="G200" s="181" t="str">
        <f>MstList!I227</f>
        <v>Ram</v>
      </c>
      <c r="H200" s="737">
        <f>MstList!K227</f>
        <v>0</v>
      </c>
    </row>
    <row r="201" spans="1:12" ht="16.5" hidden="1" customHeight="1" x14ac:dyDescent="0.25">
      <c r="A201" s="147" t="str">
        <f t="shared" si="6"/>
        <v>0</v>
      </c>
      <c r="B201" s="178" t="str">
        <f>MstList!B228</f>
        <v>UP 609945</v>
      </c>
      <c r="C201" s="178" t="str">
        <f>MstList!D228</f>
        <v>Right Front Brake Hose (2011-19)</v>
      </c>
      <c r="D201" s="181"/>
      <c r="E201" s="140" t="str">
        <f>IF(D201&gt;0,Totals!F228,"")</f>
        <v/>
      </c>
      <c r="F201" s="140">
        <f t="shared" si="7"/>
        <v>0</v>
      </c>
      <c r="G201" s="178" t="str">
        <f>MstList!I228</f>
        <v>Ram</v>
      </c>
      <c r="H201" s="737">
        <f>MstList!K228</f>
        <v>0</v>
      </c>
    </row>
    <row r="202" spans="1:12" ht="16.5" hidden="1" customHeight="1" x14ac:dyDescent="0.25">
      <c r="A202" s="147" t="str">
        <f t="shared" si="6"/>
        <v>0</v>
      </c>
      <c r="B202" s="22" t="str">
        <f>MstList!B229</f>
        <v>UP 609946</v>
      </c>
      <c r="C202" s="22" t="str">
        <f>MstList!D229</f>
        <v>Left Front Brake Hose (2011-19)</v>
      </c>
      <c r="D202" s="178"/>
      <c r="E202" s="128" t="str">
        <f>IF(D202&gt;0,Totals!F229,"")</f>
        <v/>
      </c>
      <c r="F202" s="128">
        <f t="shared" si="7"/>
        <v>0</v>
      </c>
      <c r="G202" s="22" t="str">
        <f>MstList!I229</f>
        <v>Ram</v>
      </c>
      <c r="H202" s="737">
        <f>MstList!K229</f>
        <v>0</v>
      </c>
    </row>
    <row r="203" spans="1:12" ht="16.5" hidden="1" customHeight="1" x14ac:dyDescent="0.25">
      <c r="A203" s="147" t="str">
        <f t="shared" si="6"/>
        <v>0</v>
      </c>
      <c r="B203" s="22" t="str">
        <f>MstList!B230</f>
        <v>UP 532957</v>
      </c>
      <c r="C203" s="22" t="str">
        <f>MstList!D230</f>
        <v>Front ABS Sensors (2017-19)</v>
      </c>
      <c r="D203" s="22"/>
      <c r="E203" s="128" t="str">
        <f>IF(D203&gt;0,Totals!F230,"")</f>
        <v/>
      </c>
      <c r="F203" s="128">
        <f t="shared" si="7"/>
        <v>0</v>
      </c>
      <c r="G203" s="22" t="str">
        <f>MstList!I230</f>
        <v>Ram</v>
      </c>
      <c r="H203" s="737">
        <f>MstList!K230</f>
        <v>0</v>
      </c>
    </row>
    <row r="204" spans="1:12" ht="16.5" hidden="1" customHeight="1" x14ac:dyDescent="0.25">
      <c r="A204" s="147" t="str">
        <f t="shared" si="6"/>
        <v>0</v>
      </c>
      <c r="B204" s="71" t="str">
        <f>MstList!B231</f>
        <v>ECH921232</v>
      </c>
      <c r="C204" s="22" t="str">
        <f>MstList!D231</f>
        <v>Tire Pressure Sensor (2014-17)</v>
      </c>
      <c r="D204" s="22"/>
      <c r="E204" s="128" t="str">
        <f>IF(D204&gt;0,Totals!F231,"")</f>
        <v/>
      </c>
      <c r="F204" s="128">
        <f t="shared" si="7"/>
        <v>0</v>
      </c>
      <c r="G204" s="22" t="str">
        <f>MstList!I231</f>
        <v>Ram</v>
      </c>
      <c r="H204" s="737">
        <f>MstList!K231</f>
        <v>0</v>
      </c>
    </row>
    <row r="205" spans="1:12" ht="16.5" hidden="1" customHeight="1" x14ac:dyDescent="0.25">
      <c r="A205" s="147" t="str">
        <f t="shared" si="6"/>
        <v>0</v>
      </c>
      <c r="B205" s="75" t="str">
        <f>MstList!B232</f>
        <v>NTH 920250</v>
      </c>
      <c r="C205" s="22" t="str">
        <f>MstList!D232</f>
        <v>Tire Pressure Sensor Caps</v>
      </c>
      <c r="D205" s="22"/>
      <c r="E205" s="128" t="str">
        <f>IF(D205&gt;0,Totals!F232,"")</f>
        <v/>
      </c>
      <c r="F205" s="128">
        <f t="shared" si="7"/>
        <v>0</v>
      </c>
      <c r="G205" s="22" t="str">
        <f>MstList!I232</f>
        <v>Ram</v>
      </c>
      <c r="H205" s="737">
        <f>MstList!K232</f>
        <v>0</v>
      </c>
    </row>
    <row r="206" spans="1:12" ht="16.5" hidden="1" customHeight="1" x14ac:dyDescent="0.25">
      <c r="A206" s="147" t="str">
        <f t="shared" si="6"/>
        <v>0</v>
      </c>
      <c r="B206" s="75" t="str">
        <f>MstList!B233</f>
        <v>ECH 920228</v>
      </c>
      <c r="C206" s="22" t="str">
        <f>MstList!D233</f>
        <v>Tire Sensor Kit-(Rubber Valve Stem)</v>
      </c>
      <c r="D206" s="22"/>
      <c r="E206" s="128" t="str">
        <f>IF(D206&gt;0,Totals!F233,"")</f>
        <v/>
      </c>
      <c r="F206" s="128">
        <f t="shared" si="7"/>
        <v>0</v>
      </c>
      <c r="G206" s="22" t="str">
        <f>MstList!I233</f>
        <v>Ram</v>
      </c>
      <c r="H206" s="737">
        <f>MstList!K233</f>
        <v>0</v>
      </c>
    </row>
    <row r="207" spans="1:12" ht="16.5" hidden="1" customHeight="1" x14ac:dyDescent="0.25">
      <c r="A207" s="147" t="str">
        <f t="shared" si="6"/>
        <v>0</v>
      </c>
      <c r="B207" s="75" t="str">
        <f>MstList!B234</f>
        <v>NOE 6414274</v>
      </c>
      <c r="C207" s="22" t="str">
        <f>MstList!D234</f>
        <v>Lug Nuts (2011 Only)</v>
      </c>
      <c r="D207" s="22"/>
      <c r="E207" s="128" t="str">
        <f>IF(D207&gt;0,Totals!F234,"")</f>
        <v/>
      </c>
      <c r="F207" s="128">
        <f t="shared" si="7"/>
        <v>0</v>
      </c>
      <c r="G207" s="22" t="str">
        <f>MstList!I234</f>
        <v>Ram</v>
      </c>
      <c r="H207" s="737">
        <f>MstList!K234</f>
        <v>0</v>
      </c>
    </row>
    <row r="208" spans="1:12" ht="16.5" hidden="1" customHeight="1" x14ac:dyDescent="0.25">
      <c r="A208" s="147" t="str">
        <f t="shared" si="6"/>
        <v>0</v>
      </c>
      <c r="B208" s="76" t="str">
        <f>MstList!B235</f>
        <v>NOE 64143701</v>
      </c>
      <c r="C208" s="22" t="str">
        <f>MstList!D235</f>
        <v>Lug Nuts  (2012-17)</v>
      </c>
      <c r="D208" s="22"/>
      <c r="E208" s="128" t="str">
        <f>IF(D208&gt;0,Totals!F235,"")</f>
        <v/>
      </c>
      <c r="F208" s="128">
        <f t="shared" si="7"/>
        <v>0</v>
      </c>
      <c r="G208" s="22" t="str">
        <f>MstList!I235</f>
        <v>Ram</v>
      </c>
      <c r="H208" s="737">
        <f>MstList!K235</f>
        <v>0</v>
      </c>
    </row>
    <row r="209" spans="1:12" ht="16.5" hidden="1" customHeight="1" x14ac:dyDescent="0.25">
      <c r="A209" s="147" t="str">
        <f t="shared" si="6"/>
        <v>0</v>
      </c>
      <c r="B209" s="76" t="str">
        <f>MstList!B236</f>
        <v>NCP2653022</v>
      </c>
      <c r="C209" s="22" t="str">
        <f>MstList!D236</f>
        <v>Sway Bar Links (2011-2019</v>
      </c>
      <c r="D209" s="22"/>
      <c r="E209" s="128" t="str">
        <f>IF(D209&gt;0,Totals!F236,"")</f>
        <v/>
      </c>
      <c r="F209" s="128">
        <f t="shared" si="7"/>
        <v>0</v>
      </c>
      <c r="G209" s="22" t="str">
        <f>MstList!I236</f>
        <v>Ram</v>
      </c>
      <c r="H209" s="737">
        <f>MstList!K236</f>
        <v>0</v>
      </c>
    </row>
    <row r="210" spans="1:12" ht="16.5" hidden="1" customHeight="1" x14ac:dyDescent="0.25">
      <c r="A210" s="147" t="str">
        <f t="shared" si="6"/>
        <v>0</v>
      </c>
      <c r="B210" s="1" t="str">
        <f>MstList!B237</f>
        <v>1UC54S4AAB</v>
      </c>
      <c r="C210" s="1" t="str">
        <f>MstList!D237</f>
        <v>Steel Wheel-(Ram 1500 2016-19)</v>
      </c>
      <c r="D210" s="22"/>
      <c r="E210" s="191" t="str">
        <f>IF(D210&gt;0,Totals!F237,"")</f>
        <v/>
      </c>
      <c r="F210" s="191">
        <f t="shared" si="7"/>
        <v>0</v>
      </c>
      <c r="G210" s="157" t="str">
        <f>MstList!I237</f>
        <v>Ram</v>
      </c>
      <c r="H210" s="728">
        <f>MstList!K237</f>
        <v>0</v>
      </c>
    </row>
    <row r="211" spans="1:12" ht="16.5" hidden="1" customHeight="1" x14ac:dyDescent="0.25">
      <c r="A211" s="147" t="str">
        <f t="shared" si="6"/>
        <v>0</v>
      </c>
      <c r="B211" s="751" t="str">
        <f>MstList!B238</f>
        <v>----------------------</v>
      </c>
      <c r="C211" s="753" t="str">
        <f>MstList!D238</f>
        <v>------------------Chemicals------------------</v>
      </c>
      <c r="D211" s="5"/>
      <c r="E211" s="754" t="str">
        <f>IF(D211&gt;0,Totals!F238,"")</f>
        <v/>
      </c>
      <c r="F211" s="754">
        <f t="shared" si="7"/>
        <v>0</v>
      </c>
      <c r="G211" s="756" t="str">
        <f>MstList!I238</f>
        <v>-----------------------</v>
      </c>
      <c r="H211" s="757">
        <f>MstList!K238</f>
        <v>0</v>
      </c>
    </row>
    <row r="212" spans="1:12" ht="16.5" hidden="1" customHeight="1" x14ac:dyDescent="0.25">
      <c r="A212" s="147" t="str">
        <f t="shared" si="6"/>
        <v>0</v>
      </c>
      <c r="B212" s="11" t="str">
        <f>MstList!B239</f>
        <v>BK 7651351</v>
      </c>
      <c r="C212" s="5" t="str">
        <f>MstList!D239</f>
        <v>Sil-Glyde</v>
      </c>
      <c r="D212" s="729"/>
      <c r="E212" s="209" t="str">
        <f>IF(D212&gt;0,Totals!F239,"")</f>
        <v/>
      </c>
      <c r="F212" s="209">
        <f t="shared" si="7"/>
        <v>0</v>
      </c>
      <c r="G212" s="158">
        <f>MstList!I239</f>
        <v>0</v>
      </c>
      <c r="H212" s="338">
        <f>MstList!K239</f>
        <v>0</v>
      </c>
      <c r="K212" s="23"/>
    </row>
    <row r="213" spans="1:12" ht="16.5" hidden="1" customHeight="1" x14ac:dyDescent="0.25">
      <c r="A213" s="147" t="str">
        <f t="shared" si="6"/>
        <v>0</v>
      </c>
      <c r="B213" s="216" t="str">
        <f>MstList!B240</f>
        <v>BG: 208</v>
      </c>
      <c r="C213" s="743" t="str">
        <f>MstList!D240</f>
        <v>44K--BG-24 Per Case</v>
      </c>
      <c r="D213" s="5"/>
      <c r="E213" s="216" t="str">
        <f>IF(D213&gt;0,Totals!F240,"")</f>
        <v/>
      </c>
      <c r="F213" s="216">
        <f t="shared" si="7"/>
        <v>0</v>
      </c>
      <c r="G213" s="216" t="str">
        <f>MstList!I240</f>
        <v/>
      </c>
      <c r="H213" s="736">
        <f>MstList!K240</f>
        <v>0</v>
      </c>
      <c r="K213" s="23"/>
    </row>
    <row r="214" spans="1:12" ht="16.5" hidden="1" customHeight="1" x14ac:dyDescent="0.25">
      <c r="A214" s="147" t="str">
        <f t="shared" si="6"/>
        <v>0</v>
      </c>
      <c r="B214" s="1" t="str">
        <f>MstList!B241</f>
        <v>NFR ZX3030</v>
      </c>
      <c r="C214" s="1" t="str">
        <f>MstList!D241</f>
        <v>A/C Refrigerant</v>
      </c>
      <c r="D214" s="5"/>
      <c r="E214" s="191" t="str">
        <f>IF(D214&gt;0,Totals!F241,"")</f>
        <v/>
      </c>
      <c r="F214" s="191">
        <f t="shared" si="7"/>
        <v>0</v>
      </c>
      <c r="G214" s="158" t="str">
        <f>MstList!I241</f>
        <v/>
      </c>
      <c r="H214" s="736">
        <f>MstList!K241</f>
        <v>0</v>
      </c>
      <c r="I214" s="23"/>
      <c r="K214" s="23"/>
    </row>
    <row r="215" spans="1:12" ht="16.5" hidden="1" customHeight="1" x14ac:dyDescent="0.25">
      <c r="A215" s="147" t="str">
        <f t="shared" si="6"/>
        <v>0</v>
      </c>
      <c r="B215" s="1" t="str">
        <f>MstList!B242</f>
        <v>NAF RTU55EXT</v>
      </c>
      <c r="C215" s="1" t="str">
        <f>MstList!D242</f>
        <v>Antifreeze-55 Gallon</v>
      </c>
      <c r="D215" s="5"/>
      <c r="E215" s="191" t="str">
        <f>IF(D215&gt;0,Totals!F242,"")</f>
        <v/>
      </c>
      <c r="F215" s="191">
        <f t="shared" si="7"/>
        <v>0</v>
      </c>
      <c r="G215" s="158">
        <f>MstList!I242</f>
        <v>0</v>
      </c>
      <c r="H215" s="339">
        <f>MstList!K242</f>
        <v>0</v>
      </c>
      <c r="I215" s="23"/>
      <c r="J215" s="23"/>
      <c r="K215" s="23"/>
      <c r="L215" s="23"/>
    </row>
    <row r="216" spans="1:12" ht="16.5" hidden="1" customHeight="1" x14ac:dyDescent="0.25">
      <c r="A216" s="147" t="str">
        <f t="shared" si="6"/>
        <v>0</v>
      </c>
      <c r="B216" s="1" t="str">
        <f>MstList!B244</f>
        <v>MAC 1073</v>
      </c>
      <c r="C216" s="1" t="str">
        <f>MstList!D244</f>
        <v>Battery Terminal Protectant</v>
      </c>
      <c r="D216" s="5"/>
      <c r="E216" s="191" t="str">
        <f>IF(D216&gt;0,Totals!F244,"")</f>
        <v/>
      </c>
      <c r="F216" s="191">
        <f t="shared" si="7"/>
        <v>0</v>
      </c>
      <c r="G216" s="158">
        <f>MstList!I244</f>
        <v>0</v>
      </c>
      <c r="H216" s="340">
        <f>MstList!K244</f>
        <v>0</v>
      </c>
      <c r="I216" s="23"/>
      <c r="J216" s="23"/>
      <c r="K216" s="23"/>
      <c r="L216" s="23"/>
    </row>
    <row r="217" spans="1:12" ht="16.5" hidden="1" customHeight="1" x14ac:dyDescent="0.25">
      <c r="A217" s="147" t="str">
        <f t="shared" si="6"/>
        <v>0</v>
      </c>
      <c r="B217" s="1" t="str">
        <f>MstList!B245</f>
        <v>PTX 24125</v>
      </c>
      <c r="C217" s="1" t="str">
        <f>MstList!D245</f>
        <v>Brake Caliper Lube</v>
      </c>
      <c r="D217" s="5"/>
      <c r="E217" s="191" t="str">
        <f>IF(D217&gt;0,Totals!F245,"")</f>
        <v/>
      </c>
      <c r="F217" s="191">
        <f t="shared" si="7"/>
        <v>0</v>
      </c>
      <c r="G217" s="158" t="str">
        <f>MstList!I245</f>
        <v/>
      </c>
      <c r="H217" s="736">
        <f>MstList!K245</f>
        <v>0</v>
      </c>
      <c r="I217" s="23"/>
      <c r="J217" s="23"/>
      <c r="K217" s="23"/>
      <c r="L217" s="23"/>
    </row>
    <row r="218" spans="1:12" ht="16.5" hidden="1" customHeight="1" x14ac:dyDescent="0.25">
      <c r="A218" s="147" t="str">
        <f t="shared" si="6"/>
        <v>0</v>
      </c>
      <c r="B218" s="1" t="str">
        <f>MstList!B246</f>
        <v>MAC 4700</v>
      </c>
      <c r="C218" s="1" t="str">
        <f>MstList!D246</f>
        <v>Brake Cleaner</v>
      </c>
      <c r="D218" s="5"/>
      <c r="E218" s="191" t="str">
        <f>IF(D218&gt;0,Totals!F246,"")</f>
        <v/>
      </c>
      <c r="F218" s="191">
        <f t="shared" si="7"/>
        <v>0</v>
      </c>
      <c r="G218" s="158">
        <f>MstList!I246</f>
        <v>0</v>
      </c>
      <c r="H218" s="340">
        <f>MstList!K246</f>
        <v>0</v>
      </c>
      <c r="I218" s="23"/>
      <c r="J218" s="23"/>
      <c r="K218" s="23"/>
      <c r="L218" s="23"/>
    </row>
    <row r="219" spans="1:12" ht="16.5" hidden="1" customHeight="1" x14ac:dyDescent="0.25">
      <c r="A219" s="147" t="str">
        <f t="shared" si="6"/>
        <v>0</v>
      </c>
      <c r="B219" s="1" t="str">
        <f>MstList!B249</f>
        <v>MMM 33455</v>
      </c>
      <c r="C219" s="1" t="str">
        <f>MstList!D249</f>
        <v>3" Cutting Wheel</v>
      </c>
      <c r="D219" s="5"/>
      <c r="E219" s="191" t="str">
        <f>IF(D219&gt;0,Totals!F249,"")</f>
        <v/>
      </c>
      <c r="F219" s="191">
        <f t="shared" si="7"/>
        <v>0</v>
      </c>
      <c r="G219" s="158" t="str">
        <f>MstList!I249</f>
        <v/>
      </c>
      <c r="H219" s="736">
        <f>MstList!K249</f>
        <v>0</v>
      </c>
      <c r="I219" s="23"/>
      <c r="J219" s="23"/>
      <c r="K219" s="23"/>
      <c r="L219" s="23"/>
    </row>
    <row r="220" spans="1:12" ht="16.5" hidden="1" customHeight="1" x14ac:dyDescent="0.25">
      <c r="A220" s="147" t="str">
        <f t="shared" si="6"/>
        <v>0</v>
      </c>
      <c r="B220" s="1" t="str">
        <f>MstList!B250</f>
        <v>MAC 8700</v>
      </c>
      <c r="C220" s="1" t="str">
        <f>MstList!D250</f>
        <v>Carb, Choke, and Throttle Cleaner</v>
      </c>
      <c r="D220" s="5"/>
      <c r="E220" s="191" t="str">
        <f>IF(D220&gt;0,Totals!F250,"")</f>
        <v/>
      </c>
      <c r="F220" s="191">
        <f t="shared" si="7"/>
        <v>0</v>
      </c>
      <c r="G220" s="158">
        <f>MstList!I250</f>
        <v>0</v>
      </c>
      <c r="H220" s="341">
        <f>MstList!K250</f>
        <v>0</v>
      </c>
      <c r="I220" s="23"/>
      <c r="J220" s="23"/>
      <c r="K220" s="23"/>
      <c r="L220" s="23"/>
    </row>
    <row r="221" spans="1:12" ht="16.5" hidden="1" customHeight="1" x14ac:dyDescent="0.25">
      <c r="A221" s="147" t="str">
        <f t="shared" si="6"/>
        <v>0</v>
      </c>
      <c r="B221" s="216" t="str">
        <f>MstList!B253</f>
        <v>BG: 206/208/210</v>
      </c>
      <c r="C221" s="743" t="str">
        <f>MstList!D253</f>
        <v>Fuel System Kit--BG-8 Per Case</v>
      </c>
      <c r="D221" s="5"/>
      <c r="E221" s="216" t="str">
        <f>IF(D221&gt;0,Totals!F253,"")</f>
        <v/>
      </c>
      <c r="F221" s="216">
        <f t="shared" si="7"/>
        <v>0</v>
      </c>
      <c r="G221" s="216" t="str">
        <f>MstList!I253</f>
        <v/>
      </c>
      <c r="H221" s="736">
        <f>MstList!K253</f>
        <v>0</v>
      </c>
      <c r="I221" s="23"/>
      <c r="J221" s="23"/>
      <c r="K221" s="23"/>
      <c r="L221" s="23"/>
    </row>
    <row r="222" spans="1:12" ht="16.5" hidden="1" customHeight="1" x14ac:dyDescent="0.25">
      <c r="A222" s="147" t="str">
        <f t="shared" si="6"/>
        <v>0</v>
      </c>
      <c r="B222" s="216" t="str">
        <f>MstList!B254</f>
        <v>DA75W140</v>
      </c>
      <c r="C222" s="743" t="str">
        <f>MstList!D254</f>
        <v>Gear Oil-(16 Gal. Barrel)</v>
      </c>
      <c r="D222" s="5"/>
      <c r="E222" s="216" t="str">
        <f>IF(D222&gt;0,Totals!F254,"")</f>
        <v/>
      </c>
      <c r="F222" s="216">
        <f t="shared" si="7"/>
        <v>0</v>
      </c>
      <c r="G222" s="216" t="str">
        <f>MstList!I254</f>
        <v/>
      </c>
      <c r="H222" s="736">
        <f>MstList!K254</f>
        <v>0</v>
      </c>
      <c r="I222" s="23"/>
      <c r="J222" s="23"/>
      <c r="K222" s="23"/>
      <c r="L222" s="23"/>
    </row>
    <row r="223" spans="1:12" ht="16.5" hidden="1" customHeight="1" x14ac:dyDescent="0.25">
      <c r="A223" s="147" t="str">
        <f t="shared" si="6"/>
        <v>0</v>
      </c>
      <c r="B223" s="1" t="str">
        <f>MstList!B255</f>
        <v>PTX22058</v>
      </c>
      <c r="C223" s="1" t="str">
        <f>MstList!D255</f>
        <v>Grease, Dielectric</v>
      </c>
      <c r="D223" s="5"/>
      <c r="E223" s="161" t="str">
        <f>IF(D223&gt;0,Totals!F255,"")</f>
        <v/>
      </c>
      <c r="F223" s="161">
        <f t="shared" si="7"/>
        <v>0</v>
      </c>
      <c r="G223" s="1" t="str">
        <f>MstList!I255</f>
        <v/>
      </c>
      <c r="H223" s="759">
        <f>MstList!K255</f>
        <v>0</v>
      </c>
      <c r="I223" s="23"/>
      <c r="J223" s="23"/>
      <c r="K223" s="23"/>
      <c r="L223" s="23"/>
    </row>
    <row r="224" spans="1:12" ht="16.5" hidden="1" customHeight="1" x14ac:dyDescent="0.25">
      <c r="A224" s="147" t="str">
        <f t="shared" si="6"/>
        <v>0</v>
      </c>
      <c r="B224" s="1" t="str">
        <f>MstList!B256</f>
        <v>BK7651400</v>
      </c>
      <c r="C224" s="1" t="str">
        <f>MstList!D256</f>
        <v>Oil for Air tools</v>
      </c>
      <c r="D224" s="5"/>
      <c r="E224" s="161" t="str">
        <f>IF(D224&gt;0,Totals!F256,"")</f>
        <v/>
      </c>
      <c r="F224" s="161">
        <f t="shared" si="7"/>
        <v>0</v>
      </c>
      <c r="G224" s="1" t="str">
        <f>MstList!I256</f>
        <v xml:space="preserve"> </v>
      </c>
      <c r="H224" s="759">
        <f>MstList!K256</f>
        <v>0</v>
      </c>
      <c r="I224" s="23"/>
      <c r="J224" s="23"/>
      <c r="K224" s="23"/>
      <c r="L224" s="23"/>
    </row>
    <row r="225" spans="1:12" ht="16.5" hidden="1" customHeight="1" x14ac:dyDescent="0.25">
      <c r="A225" s="147" t="str">
        <f t="shared" si="6"/>
        <v>0</v>
      </c>
      <c r="B225" s="1" t="str">
        <f>MstList!B257</f>
        <v>PTX 80078</v>
      </c>
      <c r="C225" s="1" t="str">
        <f>MstList!D257</f>
        <v>Anti-Seize Lubricant</v>
      </c>
      <c r="D225" s="5"/>
      <c r="E225" s="191" t="str">
        <f>IF(D225&gt;0,Totals!F257,"")</f>
        <v/>
      </c>
      <c r="F225" s="191">
        <f t="shared" si="7"/>
        <v>0</v>
      </c>
      <c r="G225" s="158" t="str">
        <f>MstList!I257</f>
        <v/>
      </c>
      <c r="H225" s="736">
        <f>MstList!K257</f>
        <v>0</v>
      </c>
      <c r="I225" s="23"/>
      <c r="J225" s="23"/>
      <c r="K225" s="23"/>
      <c r="L225" s="23"/>
    </row>
    <row r="226" spans="1:12" ht="16.5" hidden="1" customHeight="1" x14ac:dyDescent="0.25">
      <c r="A226" s="147" t="str">
        <f t="shared" si="6"/>
        <v>0</v>
      </c>
      <c r="B226" s="216" t="str">
        <f>MstList!B258</f>
        <v>68088485AA</v>
      </c>
      <c r="C226" s="743" t="str">
        <f>MstList!D258</f>
        <v>Power Steering Fluid</v>
      </c>
      <c r="D226" s="5"/>
      <c r="E226" s="216" t="str">
        <f>IF(D226&gt;0,Totals!F258,"")</f>
        <v/>
      </c>
      <c r="F226" s="216">
        <f t="shared" si="7"/>
        <v>0</v>
      </c>
      <c r="G226" s="216">
        <f>MstList!I258</f>
        <v>0</v>
      </c>
      <c r="H226" s="736">
        <f>MstList!K258</f>
        <v>0</v>
      </c>
      <c r="I226" s="23"/>
      <c r="J226" s="23"/>
      <c r="K226" s="23"/>
      <c r="L226" s="23"/>
    </row>
    <row r="227" spans="1:12" ht="16.5" hidden="1" customHeight="1" x14ac:dyDescent="0.25">
      <c r="A227" s="147" t="str">
        <f t="shared" si="6"/>
        <v>0</v>
      </c>
      <c r="B227" s="1" t="str">
        <f>MstList!B259</f>
        <v>NCB 16PBDS</v>
      </c>
      <c r="C227" s="1" t="str">
        <f>MstList!D259</f>
        <v>PB Blaster</v>
      </c>
      <c r="D227" s="5"/>
      <c r="E227" s="191" t="str">
        <f>IF(D227&gt;0,Totals!F259,"")</f>
        <v/>
      </c>
      <c r="F227" s="191">
        <f t="shared" si="7"/>
        <v>0</v>
      </c>
      <c r="G227" s="158" t="str">
        <f>MstList!I259</f>
        <v/>
      </c>
      <c r="H227" s="736">
        <f>MstList!K259</f>
        <v>0</v>
      </c>
      <c r="I227" s="23"/>
      <c r="J227" s="23"/>
      <c r="K227" s="23"/>
      <c r="L227" s="23"/>
    </row>
    <row r="228" spans="1:12" ht="16.5" hidden="1" customHeight="1" x14ac:dyDescent="0.25">
      <c r="A228" s="147" t="str">
        <f t="shared" ref="A228:A287" si="8">IF(D228="","0","1")</f>
        <v>0</v>
      </c>
      <c r="B228" s="1" t="str">
        <f>MstList!B261</f>
        <v>CRC 091840</v>
      </c>
      <c r="C228" s="1" t="str">
        <f>MstList!D261</f>
        <v>Stop Squeal</v>
      </c>
      <c r="D228" s="5"/>
      <c r="E228" s="191" t="str">
        <f>IF(D228&gt;0,Totals!F261,"")</f>
        <v/>
      </c>
      <c r="F228" s="191">
        <f t="shared" ref="F228:F287" si="9">PRODUCT(D228:E228)</f>
        <v>0</v>
      </c>
      <c r="G228" s="158" t="str">
        <f>MstList!I261</f>
        <v/>
      </c>
      <c r="H228" s="736">
        <f>MstList!K261</f>
        <v>0</v>
      </c>
      <c r="I228" s="23"/>
      <c r="J228" s="23"/>
      <c r="K228" s="23"/>
      <c r="L228" s="23"/>
    </row>
    <row r="229" spans="1:12" ht="16.5" hidden="1" customHeight="1" x14ac:dyDescent="0.25">
      <c r="A229" s="147" t="str">
        <f t="shared" si="8"/>
        <v>0</v>
      </c>
      <c r="B229" s="1" t="str">
        <f>MstList!B262</f>
        <v>CTC 183710</v>
      </c>
      <c r="C229" s="1" t="str">
        <f>MstList!D262</f>
        <v>Tire Lube Paste</v>
      </c>
      <c r="D229" s="5"/>
      <c r="E229" s="191" t="str">
        <f>IF(D229&gt;0,Totals!F262,"")</f>
        <v/>
      </c>
      <c r="F229" s="191">
        <f t="shared" si="9"/>
        <v>0</v>
      </c>
      <c r="G229" s="158">
        <f>MstList!I262</f>
        <v>0</v>
      </c>
      <c r="H229" s="736">
        <f>MstList!K262</f>
        <v>0</v>
      </c>
      <c r="I229" s="23"/>
      <c r="J229" s="23"/>
      <c r="K229" s="23"/>
      <c r="L229" s="23"/>
    </row>
    <row r="230" spans="1:12" ht="16.5" hidden="1" customHeight="1" x14ac:dyDescent="0.25">
      <c r="A230" s="147" t="str">
        <f t="shared" si="8"/>
        <v>0</v>
      </c>
      <c r="B230" s="1">
        <f>MstList!B263</f>
        <v>7651338</v>
      </c>
      <c r="C230" s="1" t="str">
        <f>MstList!D263</f>
        <v>Tire Mount Lube</v>
      </c>
      <c r="D230" s="5"/>
      <c r="E230" s="191" t="str">
        <f>IF(D230&gt;0,Totals!F263,"")</f>
        <v/>
      </c>
      <c r="F230" s="191">
        <f t="shared" si="9"/>
        <v>0</v>
      </c>
      <c r="G230" s="158" t="str">
        <f>MstList!I263</f>
        <v/>
      </c>
      <c r="H230" s="736">
        <f>MstList!K263</f>
        <v>0</v>
      </c>
      <c r="I230" s="23"/>
      <c r="J230" s="23"/>
      <c r="K230" s="23"/>
      <c r="L230" s="23"/>
    </row>
    <row r="231" spans="1:12" ht="16.5" hidden="1" customHeight="1" x14ac:dyDescent="0.25">
      <c r="A231" s="147" t="str">
        <f t="shared" si="8"/>
        <v>0</v>
      </c>
      <c r="B231" s="743" t="str">
        <f>MstList!B264</f>
        <v>BG: 106/310</v>
      </c>
      <c r="C231" s="743" t="str">
        <f>MstList!D264</f>
        <v>Transmission Flush--BG-12 Per Case</v>
      </c>
      <c r="D231" s="5"/>
      <c r="E231" s="216" t="str">
        <f>IF(D231&gt;0,Totals!F264,"")</f>
        <v/>
      </c>
      <c r="F231" s="216">
        <f t="shared" si="9"/>
        <v>0</v>
      </c>
      <c r="G231" s="216" t="str">
        <f>MstList!I264</f>
        <v/>
      </c>
      <c r="H231" s="736">
        <f>MstList!K264</f>
        <v>0</v>
      </c>
      <c r="I231" s="23"/>
      <c r="J231" s="23"/>
      <c r="K231" s="23"/>
      <c r="L231" s="23"/>
    </row>
    <row r="232" spans="1:12" ht="16.5" hidden="1" customHeight="1" x14ac:dyDescent="0.25">
      <c r="A232" s="147" t="str">
        <f t="shared" si="8"/>
        <v>0</v>
      </c>
      <c r="B232" s="79">
        <f>MstList!B265</f>
        <v>5125</v>
      </c>
      <c r="C232" s="1" t="str">
        <f>MstList!D265</f>
        <v>Hand Cleaner</v>
      </c>
      <c r="D232" s="5"/>
      <c r="E232" s="191" t="str">
        <f>IF(D232&gt;0,Totals!F265,"")</f>
        <v/>
      </c>
      <c r="F232" s="191">
        <f t="shared" si="9"/>
        <v>0</v>
      </c>
      <c r="G232" s="158">
        <f>MstList!I265</f>
        <v>0</v>
      </c>
      <c r="H232" s="736">
        <f>MstList!K265</f>
        <v>0</v>
      </c>
      <c r="I232" s="23"/>
      <c r="J232" s="23"/>
      <c r="K232" s="23"/>
      <c r="L232" s="23"/>
    </row>
    <row r="233" spans="1:12" ht="16.5" hidden="1" customHeight="1" x14ac:dyDescent="0.25">
      <c r="A233" s="147" t="str">
        <f t="shared" si="8"/>
        <v>0</v>
      </c>
      <c r="B233" s="1" t="str">
        <f>MstList!B266</f>
        <v>NCB 5105</v>
      </c>
      <c r="C233" s="1" t="str">
        <f>MstList!D266</f>
        <v>Waterless Hand Cleaner</v>
      </c>
      <c r="D233" s="5"/>
      <c r="E233" s="191" t="str">
        <f>IF(D233&gt;0,Totals!F266,"")</f>
        <v/>
      </c>
      <c r="F233" s="191">
        <f t="shared" si="9"/>
        <v>0</v>
      </c>
      <c r="G233" s="158" t="str">
        <f>MstList!I266</f>
        <v/>
      </c>
      <c r="H233" s="736">
        <f>MstList!K266</f>
        <v>0</v>
      </c>
      <c r="I233" s="23"/>
      <c r="J233" s="23"/>
      <c r="K233" s="23"/>
      <c r="L233" s="23"/>
    </row>
    <row r="234" spans="1:12" ht="16.5" hidden="1" customHeight="1" x14ac:dyDescent="0.25">
      <c r="A234" s="147" t="str">
        <f t="shared" si="8"/>
        <v>0</v>
      </c>
      <c r="B234" s="1" t="str">
        <f>MstList!B267</f>
        <v>NCB L616</v>
      </c>
      <c r="C234" s="1" t="str">
        <f>MstList!D267</f>
        <v>White Lithium Grease</v>
      </c>
      <c r="D234" s="5"/>
      <c r="E234" s="191" t="str">
        <f>IF(D234&gt;0,Totals!F267,"")</f>
        <v/>
      </c>
      <c r="F234" s="191">
        <f t="shared" si="9"/>
        <v>0</v>
      </c>
      <c r="G234" s="158" t="str">
        <f>MstList!I267</f>
        <v/>
      </c>
      <c r="H234" s="736">
        <f>MstList!K267</f>
        <v>0</v>
      </c>
      <c r="I234" s="23"/>
      <c r="J234" s="23"/>
      <c r="K234" s="23"/>
      <c r="L234" s="23"/>
    </row>
    <row r="235" spans="1:12" ht="16.5" hidden="1" customHeight="1" x14ac:dyDescent="0.25">
      <c r="A235" s="147" t="str">
        <f t="shared" si="8"/>
        <v>0</v>
      </c>
      <c r="B235" s="751" t="str">
        <f>MstList!B270</f>
        <v>-----------------------</v>
      </c>
      <c r="C235" s="753" t="str">
        <f>MstList!D270</f>
        <v>------------Miscellaneous--------------------</v>
      </c>
      <c r="D235" s="5"/>
      <c r="E235" s="754" t="str">
        <f>IF(D235&gt;0,Totals!F270,"")</f>
        <v/>
      </c>
      <c r="F235" s="754">
        <f t="shared" si="9"/>
        <v>0</v>
      </c>
      <c r="G235" s="756" t="str">
        <f>MstList!I270</f>
        <v>------------------------</v>
      </c>
      <c r="H235" s="757">
        <f>MstList!K270</f>
        <v>0</v>
      </c>
      <c r="I235" s="23"/>
      <c r="J235" s="23"/>
      <c r="K235" s="23"/>
      <c r="L235" s="23"/>
    </row>
    <row r="236" spans="1:12" ht="16.5" hidden="1" customHeight="1" x14ac:dyDescent="0.25">
      <c r="A236" s="147" t="str">
        <f t="shared" si="8"/>
        <v>0</v>
      </c>
      <c r="B236" s="9" t="str">
        <f>MstList!B271</f>
        <v>BK7101222</v>
      </c>
      <c r="C236" s="13" t="str">
        <f>MstList!D271</f>
        <v>Tire Crayon-10 Per Box White</v>
      </c>
      <c r="D236" s="729"/>
      <c r="E236" s="211" t="str">
        <f>IF(D236&gt;0,Totals!F271,"")</f>
        <v/>
      </c>
      <c r="F236" s="211">
        <f t="shared" si="9"/>
        <v>0</v>
      </c>
      <c r="G236" s="158">
        <f>MstList!I271</f>
        <v>0</v>
      </c>
      <c r="H236" s="738">
        <f>MstList!K271</f>
        <v>0</v>
      </c>
      <c r="I236" s="23"/>
      <c r="J236" s="23"/>
      <c r="K236" s="23"/>
      <c r="L236" s="23"/>
    </row>
    <row r="237" spans="1:12" ht="16.5" hidden="1" customHeight="1" x14ac:dyDescent="0.25">
      <c r="A237" s="147" t="str">
        <f t="shared" si="8"/>
        <v>0</v>
      </c>
      <c r="B237" s="9" t="str">
        <f>MstList!B272</f>
        <v>LMP 194N</v>
      </c>
      <c r="C237" s="13" t="str">
        <f>MstList!D272</f>
        <v>Side Marker Bulb</v>
      </c>
      <c r="D237" s="6"/>
      <c r="E237" s="192" t="str">
        <f>IF(D237&gt;0,Totals!F272,"")</f>
        <v/>
      </c>
      <c r="F237" s="192">
        <f t="shared" si="9"/>
        <v>0</v>
      </c>
      <c r="G237" s="158" t="str">
        <f>MstList!I272</f>
        <v/>
      </c>
      <c r="H237" s="738">
        <f>MstList!K272</f>
        <v>0</v>
      </c>
      <c r="I237" s="23"/>
      <c r="J237" s="23"/>
      <c r="K237" s="23"/>
    </row>
    <row r="238" spans="1:12" ht="16.5" hidden="1" customHeight="1" x14ac:dyDescent="0.25">
      <c r="A238" s="147" t="str">
        <f t="shared" si="8"/>
        <v>0</v>
      </c>
      <c r="B238" s="9" t="str">
        <f>MstList!B273</f>
        <v>LMP 194NAN</v>
      </c>
      <c r="C238" s="13" t="str">
        <f>MstList!D273</f>
        <v>Amber Side Marker Bulb</v>
      </c>
      <c r="D238" s="6"/>
      <c r="E238" s="192" t="str">
        <f>IF(D238&gt;0,Totals!F273,"")</f>
        <v/>
      </c>
      <c r="F238" s="192">
        <f t="shared" si="9"/>
        <v>0</v>
      </c>
      <c r="G238" s="158">
        <f>MstList!I273</f>
        <v>0</v>
      </c>
      <c r="H238" s="738">
        <f>MstList!K273</f>
        <v>0</v>
      </c>
      <c r="I238" s="23"/>
      <c r="J238" s="23"/>
      <c r="K238" s="23"/>
      <c r="L238" s="23"/>
    </row>
    <row r="239" spans="1:12" ht="16.5" hidden="1" customHeight="1" x14ac:dyDescent="0.25">
      <c r="A239" s="147" t="str">
        <f t="shared" si="8"/>
        <v>0</v>
      </c>
      <c r="B239" s="9" t="str">
        <f>MstList!B274</f>
        <v>LMP 3157N</v>
      </c>
      <c r="C239" s="13" t="str">
        <f>MstList!D274</f>
        <v>Bulb</v>
      </c>
      <c r="D239" s="6"/>
      <c r="E239" s="192" t="str">
        <f>IF(D239&gt;0,Totals!F274,"")</f>
        <v/>
      </c>
      <c r="F239" s="192">
        <f t="shared" si="9"/>
        <v>0</v>
      </c>
      <c r="G239" s="158">
        <f>MstList!I274</f>
        <v>0</v>
      </c>
      <c r="H239" s="738">
        <f>MstList!K274</f>
        <v>0</v>
      </c>
      <c r="I239" s="23"/>
      <c r="J239" s="23"/>
      <c r="K239" s="23"/>
      <c r="L239" s="23"/>
    </row>
    <row r="240" spans="1:12" ht="16.5" hidden="1" customHeight="1" x14ac:dyDescent="0.25">
      <c r="A240" s="147" t="str">
        <f t="shared" si="8"/>
        <v>0</v>
      </c>
      <c r="B240" s="9" t="str">
        <f>MstList!B275</f>
        <v>LMP 7440N</v>
      </c>
      <c r="C240" s="13" t="str">
        <f>MstList!D275</f>
        <v>Bulb</v>
      </c>
      <c r="D240" s="6"/>
      <c r="E240" s="192" t="str">
        <f>IF(D240&gt;0,Totals!F275,"")</f>
        <v/>
      </c>
      <c r="F240" s="192">
        <f t="shared" si="9"/>
        <v>0</v>
      </c>
      <c r="G240" s="158">
        <f>MstList!I275</f>
        <v>0</v>
      </c>
      <c r="H240" s="738">
        <f>MstList!K275</f>
        <v>0</v>
      </c>
      <c r="I240" s="23"/>
      <c r="J240" s="23"/>
      <c r="K240" s="23"/>
    </row>
    <row r="241" spans="1:12" ht="16.5" hidden="1" customHeight="1" x14ac:dyDescent="0.25">
      <c r="A241" s="147" t="str">
        <f t="shared" si="8"/>
        <v>0</v>
      </c>
      <c r="B241" s="9" t="str">
        <f>MstList!B276</f>
        <v>LMP 7441N</v>
      </c>
      <c r="C241" s="13" t="str">
        <f>MstList!D276</f>
        <v>Backup Bulb</v>
      </c>
      <c r="D241" s="6"/>
      <c r="E241" s="192" t="str">
        <f>IF(D241&gt;0,Totals!F276,"")</f>
        <v/>
      </c>
      <c r="F241" s="192">
        <f t="shared" si="9"/>
        <v>0</v>
      </c>
      <c r="G241" s="158">
        <f>MstList!I276</f>
        <v>0</v>
      </c>
      <c r="H241" s="736">
        <f>MstList!K276</f>
        <v>0</v>
      </c>
      <c r="I241" s="23"/>
      <c r="J241" s="23"/>
      <c r="K241" s="23"/>
      <c r="L241" s="23"/>
    </row>
    <row r="242" spans="1:12" ht="16.5" hidden="1" customHeight="1" x14ac:dyDescent="0.25">
      <c r="A242" s="147" t="str">
        <f t="shared" si="8"/>
        <v>0</v>
      </c>
      <c r="B242" s="9" t="str">
        <f>MstList!B277</f>
        <v>LMP 7443N</v>
      </c>
      <c r="C242" s="13" t="str">
        <f>MstList!D277</f>
        <v>Brake Light Bulb</v>
      </c>
      <c r="D242" s="6"/>
      <c r="E242" s="192" t="str">
        <f>IF(D242&gt;0,Totals!F277,"")</f>
        <v/>
      </c>
      <c r="F242" s="192">
        <f t="shared" si="9"/>
        <v>0</v>
      </c>
      <c r="G242" s="158">
        <f>MstList!I277</f>
        <v>0</v>
      </c>
      <c r="H242" s="736">
        <f>MstList!K277</f>
        <v>0</v>
      </c>
      <c r="I242" s="23"/>
      <c r="J242" s="23"/>
      <c r="K242" s="23"/>
      <c r="L242" s="23"/>
    </row>
    <row r="243" spans="1:12" ht="16.5" hidden="1" customHeight="1" x14ac:dyDescent="0.25">
      <c r="A243" s="147" t="str">
        <f t="shared" si="8"/>
        <v>0</v>
      </c>
      <c r="B243" s="9" t="str">
        <f>MstList!B278</f>
        <v>LMP 9005N</v>
      </c>
      <c r="C243" s="13" t="str">
        <f>MstList!D278</f>
        <v>Headlight Bulb (2016-19 Charger)</v>
      </c>
      <c r="D243" s="6"/>
      <c r="E243" s="192" t="str">
        <f>IF(D243&gt;0,Totals!F278,"")</f>
        <v/>
      </c>
      <c r="F243" s="192">
        <f t="shared" si="9"/>
        <v>0</v>
      </c>
      <c r="G243" s="158">
        <f>MstList!I278</f>
        <v>0</v>
      </c>
      <c r="H243" s="736">
        <f>MstList!K278</f>
        <v>0</v>
      </c>
      <c r="I243" s="23"/>
      <c r="J243" s="23"/>
      <c r="K243" s="23"/>
      <c r="L243" s="23"/>
    </row>
    <row r="244" spans="1:12" ht="16.5" hidden="1" customHeight="1" x14ac:dyDescent="0.25">
      <c r="A244" s="147" t="str">
        <f t="shared" si="8"/>
        <v>0</v>
      </c>
      <c r="B244" s="9" t="str">
        <f>MstList!B279</f>
        <v>LMP 912N</v>
      </c>
      <c r="C244" s="13" t="str">
        <f>MstList!D279</f>
        <v>Dome Lightbulb</v>
      </c>
      <c r="D244" s="6"/>
      <c r="E244" s="192" t="str">
        <f>IF(D244&gt;0,Totals!F279,"")</f>
        <v/>
      </c>
      <c r="F244" s="192">
        <f t="shared" si="9"/>
        <v>0</v>
      </c>
      <c r="G244" s="158" t="str">
        <f>MstList!I279</f>
        <v/>
      </c>
      <c r="H244" s="738">
        <f>MstList!K279</f>
        <v>0</v>
      </c>
      <c r="I244" s="23"/>
      <c r="J244" s="23"/>
      <c r="K244" s="23"/>
      <c r="L244" s="23"/>
    </row>
    <row r="245" spans="1:12" ht="16.5" hidden="1" customHeight="1" x14ac:dyDescent="0.25">
      <c r="A245" s="147" t="str">
        <f t="shared" si="8"/>
        <v>0</v>
      </c>
      <c r="B245" s="9" t="str">
        <f>MstList!B280</f>
        <v>BK 6652395</v>
      </c>
      <c r="C245" s="1" t="str">
        <f>MstList!D280</f>
        <v>Bumper Retaining Clips-50 Per Box</v>
      </c>
      <c r="D245" s="6"/>
      <c r="E245" s="192" t="str">
        <f>IF(D245&gt;0,Totals!F280,"")</f>
        <v/>
      </c>
      <c r="F245" s="192">
        <f t="shared" si="9"/>
        <v>0</v>
      </c>
      <c r="G245" s="158" t="str">
        <f>MstList!I280</f>
        <v/>
      </c>
      <c r="H245" s="736">
        <f>MstList!K280</f>
        <v>0</v>
      </c>
      <c r="I245" s="23"/>
      <c r="J245" s="23"/>
      <c r="K245" s="23"/>
      <c r="L245" s="23"/>
    </row>
    <row r="246" spans="1:12" ht="16.5" hidden="1" customHeight="1" x14ac:dyDescent="0.25">
      <c r="A246" s="147" t="str">
        <f t="shared" si="8"/>
        <v>0</v>
      </c>
      <c r="B246" s="162" t="str">
        <f>MstList!B281</f>
        <v>DC DC503</v>
      </c>
      <c r="C246" s="9" t="str">
        <f>MstList!D281</f>
        <v>Gloss White Paint</v>
      </c>
      <c r="D246" s="6"/>
      <c r="E246" s="192" t="str">
        <f>IF(D246&gt;0,Totals!F281,"")</f>
        <v/>
      </c>
      <c r="F246" s="192">
        <f t="shared" si="9"/>
        <v>0</v>
      </c>
      <c r="G246" s="163">
        <f>MstList!I281</f>
        <v>0</v>
      </c>
      <c r="H246" s="738">
        <f>MstList!K281</f>
        <v>0</v>
      </c>
      <c r="I246" s="23"/>
      <c r="J246" s="23"/>
      <c r="K246" s="23"/>
      <c r="L246" s="23"/>
    </row>
    <row r="247" spans="1:12" ht="16.5" hidden="1" customHeight="1" x14ac:dyDescent="0.25">
      <c r="A247" s="147" t="str">
        <f t="shared" si="8"/>
        <v>0</v>
      </c>
      <c r="B247" s="760" t="str">
        <f>MstList!B282</f>
        <v>BK 7821101</v>
      </c>
      <c r="C247" s="9" t="str">
        <f>MstList!D282</f>
        <v>Maxi-Fuse 80 Amp</v>
      </c>
      <c r="D247" s="6"/>
      <c r="E247" s="192" t="str">
        <f>IF(D247&gt;0,Totals!F282,"")</f>
        <v/>
      </c>
      <c r="F247" s="192">
        <f t="shared" si="9"/>
        <v>0</v>
      </c>
      <c r="G247" s="163" t="str">
        <f>MstList!I282</f>
        <v/>
      </c>
      <c r="H247" s="738">
        <f>MstList!K282</f>
        <v>0</v>
      </c>
      <c r="I247" s="23"/>
      <c r="J247" s="23"/>
      <c r="K247" s="23"/>
      <c r="L247" s="23"/>
    </row>
    <row r="248" spans="1:12" ht="16.5" hidden="1" customHeight="1" x14ac:dyDescent="0.25">
      <c r="A248" s="147" t="str">
        <f t="shared" si="8"/>
        <v>0</v>
      </c>
      <c r="B248" s="9" t="str">
        <f>MstList!B283</f>
        <v>DC DC501</v>
      </c>
      <c r="C248" s="9" t="str">
        <f>MstList!D283</f>
        <v>Gloss Black Paint</v>
      </c>
      <c r="D248" s="6"/>
      <c r="E248" s="192" t="str">
        <f>IF(D248&gt;0,Totals!F283,"")</f>
        <v/>
      </c>
      <c r="F248" s="192">
        <f t="shared" si="9"/>
        <v>0</v>
      </c>
      <c r="G248" s="163" t="str">
        <f>MstList!I283</f>
        <v/>
      </c>
      <c r="H248" s="738">
        <f>MstList!K283</f>
        <v>0</v>
      </c>
      <c r="I248" s="23"/>
      <c r="J248" s="23"/>
      <c r="K248" s="23"/>
      <c r="L248" s="23"/>
    </row>
    <row r="249" spans="1:12" ht="16.5" hidden="1" customHeight="1" x14ac:dyDescent="0.25">
      <c r="A249" s="147" t="str">
        <f t="shared" si="8"/>
        <v>0</v>
      </c>
      <c r="B249" s="9" t="str">
        <f>MstList!B284</f>
        <v>MMM 07481</v>
      </c>
      <c r="C249" s="9" t="str">
        <f>MstList!D284</f>
        <v>Grind Disc 2 (Box of 25)</v>
      </c>
      <c r="D249" s="6"/>
      <c r="E249" s="192" t="str">
        <f>IF(D249&gt;0,Totals!F284,"")</f>
        <v/>
      </c>
      <c r="F249" s="192">
        <f t="shared" si="9"/>
        <v>0</v>
      </c>
      <c r="G249" s="163" t="str">
        <f>MstList!I284</f>
        <v/>
      </c>
      <c r="H249" s="738">
        <f>MstList!K284</f>
        <v>0</v>
      </c>
      <c r="I249" s="23"/>
      <c r="J249" s="23"/>
      <c r="K249" s="23"/>
      <c r="L249" s="23"/>
    </row>
    <row r="250" spans="1:12" ht="16.5" hidden="1" customHeight="1" x14ac:dyDescent="0.25">
      <c r="A250" s="147" t="str">
        <f t="shared" si="8"/>
        <v>0</v>
      </c>
      <c r="B250" s="9" t="str">
        <f>MstList!B285</f>
        <v>DC DA1605</v>
      </c>
      <c r="C250" s="9" t="str">
        <f>MstList!D285</f>
        <v>Flat Black Paint</v>
      </c>
      <c r="D250" s="6"/>
      <c r="E250" s="191" t="str">
        <f>IF(D250&gt;0,Totals!F285,"")</f>
        <v/>
      </c>
      <c r="F250" s="191">
        <f t="shared" si="9"/>
        <v>0</v>
      </c>
      <c r="G250" s="163" t="str">
        <f>MstList!I285</f>
        <v/>
      </c>
      <c r="H250" s="736">
        <f>MstList!K285</f>
        <v>0</v>
      </c>
      <c r="I250" s="23"/>
      <c r="J250" s="23"/>
      <c r="K250" s="23"/>
      <c r="L250" s="23"/>
    </row>
    <row r="251" spans="1:12" ht="16.5" hidden="1" customHeight="1" x14ac:dyDescent="0.25">
      <c r="A251" s="147" t="str">
        <f t="shared" si="8"/>
        <v>0</v>
      </c>
      <c r="B251" s="9" t="str">
        <f>MstList!B286</f>
        <v>BK 8211366</v>
      </c>
      <c r="C251" s="9" t="str">
        <f>MstList!D286</f>
        <v>50' Air Hose Reel</v>
      </c>
      <c r="D251" s="6"/>
      <c r="E251" s="191" t="str">
        <f>IF(D251&gt;0,Totals!F286,"")</f>
        <v/>
      </c>
      <c r="F251" s="191">
        <f t="shared" si="9"/>
        <v>0</v>
      </c>
      <c r="G251" s="163" t="str">
        <f>MstList!I286</f>
        <v/>
      </c>
      <c r="H251" s="738">
        <f>MstList!K286</f>
        <v>0</v>
      </c>
      <c r="I251" s="23"/>
      <c r="J251" s="23"/>
      <c r="K251" s="23"/>
      <c r="L251" s="23"/>
    </row>
    <row r="252" spans="1:12" ht="16.5" hidden="1" customHeight="1" x14ac:dyDescent="0.25">
      <c r="A252" s="147" t="str">
        <f t="shared" si="8"/>
        <v>0</v>
      </c>
      <c r="B252" s="9" t="str">
        <f>MstList!B287</f>
        <v>NBH H244</v>
      </c>
      <c r="C252" s="9" t="str">
        <f>MstList!D287</f>
        <v>50' Air Hose</v>
      </c>
      <c r="D252" s="6"/>
      <c r="E252" s="191" t="str">
        <f>IF(D252&gt;0,Totals!F287,"")</f>
        <v/>
      </c>
      <c r="F252" s="191">
        <f t="shared" si="9"/>
        <v>0</v>
      </c>
      <c r="G252" s="163">
        <f>MstList!I287</f>
        <v>0</v>
      </c>
      <c r="H252" s="738">
        <f>MstList!K287</f>
        <v>0</v>
      </c>
      <c r="I252" s="23"/>
      <c r="J252" s="23"/>
      <c r="K252" s="23"/>
      <c r="L252" s="23"/>
    </row>
    <row r="253" spans="1:12" ht="16.5" hidden="1" customHeight="1" x14ac:dyDescent="0.25">
      <c r="A253" s="147" t="str">
        <f t="shared" si="8"/>
        <v>0</v>
      </c>
      <c r="B253" s="9" t="str">
        <f>MstList!B288</f>
        <v>NFD 8822</v>
      </c>
      <c r="C253" s="9" t="str">
        <f>MstList!D288</f>
        <v>Oil Absorbent 40# Bags</v>
      </c>
      <c r="D253" s="6"/>
      <c r="E253" s="191" t="str">
        <f>IF(D253&gt;0,Totals!F288,"")</f>
        <v/>
      </c>
      <c r="F253" s="191">
        <f t="shared" si="9"/>
        <v>0</v>
      </c>
      <c r="G253" s="163" t="str">
        <f>MstList!I288</f>
        <v/>
      </c>
      <c r="H253" s="738">
        <f>MstList!K288</f>
        <v>0</v>
      </c>
      <c r="I253" s="23"/>
      <c r="J253" s="23"/>
      <c r="K253" s="23"/>
      <c r="L253" s="23"/>
    </row>
    <row r="254" spans="1:12" ht="16.5" hidden="1" customHeight="1" x14ac:dyDescent="0.25">
      <c r="A254" s="147" t="str">
        <f t="shared" si="8"/>
        <v>0</v>
      </c>
      <c r="B254" s="1" t="str">
        <f>MstList!B289</f>
        <v>FIL MM03</v>
      </c>
      <c r="C254" s="1" t="str">
        <f>MstList!D289</f>
        <v>Oil Stickers</v>
      </c>
      <c r="D254" s="6"/>
      <c r="E254" s="192" t="str">
        <f>IF(D254&gt;0,Totals!F289,"")</f>
        <v/>
      </c>
      <c r="F254" s="192">
        <f t="shared" si="9"/>
        <v>0</v>
      </c>
      <c r="G254" s="158" t="str">
        <f>MstList!I289</f>
        <v/>
      </c>
      <c r="H254" s="736">
        <f>MstList!K289</f>
        <v>0</v>
      </c>
      <c r="I254" s="23"/>
      <c r="J254" s="23"/>
      <c r="K254" s="23"/>
      <c r="L254" s="23"/>
    </row>
    <row r="255" spans="1:12" ht="16.5" hidden="1" customHeight="1" x14ac:dyDescent="0.25">
      <c r="A255" s="147" t="str">
        <f t="shared" si="8"/>
        <v>0</v>
      </c>
      <c r="B255" s="9" t="str">
        <f>MstList!B290</f>
        <v>DC DC540</v>
      </c>
      <c r="C255" s="9" t="str">
        <f>MstList!D290</f>
        <v>Primer Paint</v>
      </c>
      <c r="D255" s="6"/>
      <c r="E255" s="192" t="str">
        <f>IF(D255&gt;0,Totals!F290,"")</f>
        <v/>
      </c>
      <c r="F255" s="192">
        <f t="shared" si="9"/>
        <v>0</v>
      </c>
      <c r="G255" s="163" t="str">
        <f>MstList!I290</f>
        <v/>
      </c>
      <c r="H255" s="736">
        <f>MstList!K290</f>
        <v>0</v>
      </c>
      <c r="I255" s="23"/>
      <c r="J255" s="23"/>
      <c r="K255" s="23"/>
      <c r="L255" s="23"/>
    </row>
    <row r="256" spans="1:12" ht="16.5" hidden="1" customHeight="1" x14ac:dyDescent="0.25">
      <c r="A256" s="147" t="str">
        <f t="shared" si="8"/>
        <v>0</v>
      </c>
      <c r="B256" s="9" t="str">
        <f>MstList!B291</f>
        <v>BK 7702402</v>
      </c>
      <c r="C256" s="9" t="str">
        <f>MstList!D291</f>
        <v>Razor Blades (Box of 100)</v>
      </c>
      <c r="D256" s="6"/>
      <c r="E256" s="192" t="str">
        <f>IF(D256&gt;0,Totals!F291,"")</f>
        <v/>
      </c>
      <c r="F256" s="192">
        <f t="shared" si="9"/>
        <v>0</v>
      </c>
      <c r="G256" s="163">
        <f>MstList!I291</f>
        <v>0</v>
      </c>
      <c r="H256" s="738">
        <f>MstList!K291</f>
        <v>0</v>
      </c>
      <c r="I256" s="23"/>
      <c r="J256" s="23"/>
      <c r="K256" s="23"/>
      <c r="L256" s="23"/>
    </row>
    <row r="257" spans="1:12" ht="16.5" hidden="1" customHeight="1" x14ac:dyDescent="0.25">
      <c r="A257" s="147" t="str">
        <f t="shared" si="8"/>
        <v>0</v>
      </c>
      <c r="B257" s="1" t="str">
        <f>MstList!B292</f>
        <v>BK 7701059</v>
      </c>
      <c r="C257" s="1" t="str">
        <f>MstList!D292</f>
        <v>Mechanic Wire</v>
      </c>
      <c r="D257" s="6"/>
      <c r="E257" s="192" t="str">
        <f>IF(D257&gt;0,Totals!F292,"")</f>
        <v/>
      </c>
      <c r="F257" s="192">
        <f t="shared" si="9"/>
        <v>0</v>
      </c>
      <c r="G257" s="158" t="str">
        <f>MstList!I292</f>
        <v/>
      </c>
      <c r="H257" s="738">
        <f>MstList!K292</f>
        <v>0</v>
      </c>
      <c r="I257" s="23"/>
      <c r="J257" s="23"/>
      <c r="K257" s="23"/>
      <c r="L257" s="23"/>
    </row>
    <row r="258" spans="1:12" ht="16.5" hidden="1" customHeight="1" x14ac:dyDescent="0.25">
      <c r="A258" s="147" t="str">
        <f t="shared" si="8"/>
        <v>0</v>
      </c>
      <c r="B258" s="13" t="str">
        <f>MstList!B293</f>
        <v>NOE 7305030</v>
      </c>
      <c r="C258" s="1" t="str">
        <f>MstList!D293</f>
        <v>Transmission Clips</v>
      </c>
      <c r="D258" s="6"/>
      <c r="E258" s="192" t="str">
        <f>IF(D258&gt;0,Totals!F293,"")</f>
        <v/>
      </c>
      <c r="F258" s="192">
        <f t="shared" si="9"/>
        <v>0</v>
      </c>
      <c r="G258" s="158" t="str">
        <f>MstList!I293</f>
        <v/>
      </c>
      <c r="H258" s="736">
        <f>MstList!K293</f>
        <v>0</v>
      </c>
      <c r="I258" s="23"/>
      <c r="J258" s="23"/>
      <c r="K258" s="23"/>
      <c r="L258" s="23"/>
    </row>
    <row r="259" spans="1:12" ht="16.5" hidden="1" customHeight="1" x14ac:dyDescent="0.25">
      <c r="A259" s="147" t="str">
        <f t="shared" si="8"/>
        <v>0</v>
      </c>
      <c r="B259" s="1" t="str">
        <f>MstList!B294</f>
        <v>NWW ALFE025SU</v>
      </c>
      <c r="C259" s="1" t="str">
        <f>MstList!D294</f>
        <v>Wheel Weight--0.25 Ounce, Steel</v>
      </c>
      <c r="D259" s="6"/>
      <c r="E259" s="192" t="str">
        <f>IF(D259&gt;0,Totals!F294,"")</f>
        <v/>
      </c>
      <c r="F259" s="192">
        <f t="shared" si="9"/>
        <v>0</v>
      </c>
      <c r="G259" s="158" t="str">
        <f>MstList!I294</f>
        <v/>
      </c>
      <c r="H259" s="736">
        <f>MstList!K294</f>
        <v>0</v>
      </c>
      <c r="I259" s="23"/>
      <c r="J259" s="23"/>
      <c r="K259" s="23"/>
      <c r="L259" s="23"/>
    </row>
    <row r="260" spans="1:12" ht="16.5" hidden="1" customHeight="1" x14ac:dyDescent="0.25">
      <c r="A260" s="147" t="str">
        <f t="shared" si="8"/>
        <v>0</v>
      </c>
      <c r="B260" s="1" t="str">
        <f>MstList!B295</f>
        <v>NWW 7525FER10</v>
      </c>
      <c r="C260" s="1" t="str">
        <f>MstList!D295</f>
        <v>Wheel Weight-0.25 Ounce, Stick On</v>
      </c>
      <c r="D260" s="6"/>
      <c r="E260" s="192" t="str">
        <f>IF(D260&gt;0,Totals!F295,"")</f>
        <v/>
      </c>
      <c r="F260" s="192">
        <f t="shared" si="9"/>
        <v>0</v>
      </c>
      <c r="G260" s="158" t="str">
        <f>MstList!I295</f>
        <v/>
      </c>
      <c r="H260" s="736">
        <f>MstList!K295</f>
        <v>0</v>
      </c>
      <c r="I260" s="23"/>
      <c r="J260" s="23"/>
      <c r="K260" s="23"/>
      <c r="L260" s="23"/>
    </row>
    <row r="261" spans="1:12" ht="16.5" hidden="1" customHeight="1" x14ac:dyDescent="0.25">
      <c r="A261" s="147" t="str">
        <f t="shared" si="8"/>
        <v>0</v>
      </c>
      <c r="B261" s="1" t="str">
        <f>MstList!B296</f>
        <v>NTH PFE050SU</v>
      </c>
      <c r="C261" s="1" t="str">
        <f>MstList!D296</f>
        <v>Wheel Weight--0.5 Ounce, Steel</v>
      </c>
      <c r="D261" s="6"/>
      <c r="E261" s="192" t="str">
        <f>IF(D261&gt;0,Totals!F296,"")</f>
        <v/>
      </c>
      <c r="F261" s="192">
        <f t="shared" si="9"/>
        <v>0</v>
      </c>
      <c r="G261" s="158" t="str">
        <f>MstList!I296</f>
        <v/>
      </c>
      <c r="H261" s="736">
        <f>MstList!K296</f>
        <v>0</v>
      </c>
      <c r="I261" s="23"/>
      <c r="J261" s="23"/>
      <c r="K261" s="23"/>
      <c r="L261" s="23"/>
    </row>
    <row r="262" spans="1:12" ht="16.5" hidden="1" customHeight="1" x14ac:dyDescent="0.25">
      <c r="A262" s="147" t="str">
        <f t="shared" si="8"/>
        <v>0</v>
      </c>
      <c r="B262" s="1" t="str">
        <f>MstList!B297</f>
        <v>NTH PFE075SU</v>
      </c>
      <c r="C262" s="1" t="str">
        <f>MstList!D297</f>
        <v>Wheel Weight--0.75 Ounce, Steel</v>
      </c>
      <c r="D262" s="6"/>
      <c r="E262" s="192" t="str">
        <f>IF(D262&gt;0,Totals!F297,"")</f>
        <v/>
      </c>
      <c r="F262" s="192">
        <f t="shared" si="9"/>
        <v>0</v>
      </c>
      <c r="G262" s="158" t="str">
        <f>MstList!I297</f>
        <v/>
      </c>
      <c r="H262" s="736">
        <f>MstList!K297</f>
        <v>0</v>
      </c>
      <c r="I262" s="23"/>
      <c r="J262" s="23"/>
      <c r="K262" s="23"/>
      <c r="L262" s="23"/>
    </row>
    <row r="263" spans="1:12" ht="16.5" hidden="1" customHeight="1" x14ac:dyDescent="0.25">
      <c r="A263" s="147" t="str">
        <f t="shared" si="8"/>
        <v>0</v>
      </c>
      <c r="B263" s="1" t="str">
        <f>MstList!B298</f>
        <v>NTH PFE100SU</v>
      </c>
      <c r="C263" s="1" t="str">
        <f>MstList!D298</f>
        <v>Wheel Weight--1.0 Ounce, Steel</v>
      </c>
      <c r="D263" s="6"/>
      <c r="E263" s="192" t="str">
        <f>IF(D263&gt;0,Totals!F298,"")</f>
        <v/>
      </c>
      <c r="F263" s="192">
        <f t="shared" si="9"/>
        <v>0</v>
      </c>
      <c r="G263" s="158" t="str">
        <f>MstList!I298</f>
        <v/>
      </c>
      <c r="H263" s="736">
        <f>MstList!K298</f>
        <v>0</v>
      </c>
      <c r="I263" s="23"/>
      <c r="J263" s="23"/>
      <c r="K263" s="23"/>
      <c r="L263" s="23"/>
    </row>
    <row r="264" spans="1:12" ht="16.5" hidden="1" customHeight="1" x14ac:dyDescent="0.25">
      <c r="A264" s="147" t="str">
        <f t="shared" si="8"/>
        <v>0</v>
      </c>
      <c r="B264" s="1" t="str">
        <f>MstList!B299</f>
        <v>NTH PFE125SU</v>
      </c>
      <c r="C264" s="1" t="str">
        <f>MstList!D299</f>
        <v>Wheel Weight--1.25 Ounce, Steel</v>
      </c>
      <c r="D264" s="6"/>
      <c r="E264" s="192" t="str">
        <f>IF(D264&gt;0,Totals!F299,"")</f>
        <v/>
      </c>
      <c r="F264" s="192">
        <f t="shared" si="9"/>
        <v>0</v>
      </c>
      <c r="G264" s="158" t="str">
        <f>MstList!I299</f>
        <v/>
      </c>
      <c r="H264" s="736">
        <f>MstList!K299</f>
        <v>0</v>
      </c>
      <c r="I264" s="23"/>
      <c r="J264" s="23"/>
      <c r="K264" s="23"/>
      <c r="L264" s="23"/>
    </row>
    <row r="265" spans="1:12" ht="16.5" hidden="1" customHeight="1" x14ac:dyDescent="0.25">
      <c r="A265" s="147" t="str">
        <f t="shared" si="8"/>
        <v>0</v>
      </c>
      <c r="B265" s="1" t="str">
        <f>MstList!B300</f>
        <v>NTH PFE150SU</v>
      </c>
      <c r="C265" s="1" t="str">
        <f>MstList!D300</f>
        <v>Wheel Weight--1.5 Ounce, Steel</v>
      </c>
      <c r="D265" s="6"/>
      <c r="E265" s="192" t="str">
        <f>IF(D265&gt;0,Totals!F300,"")</f>
        <v/>
      </c>
      <c r="F265" s="192">
        <f t="shared" si="9"/>
        <v>0</v>
      </c>
      <c r="G265" s="158" t="str">
        <f>MstList!I300</f>
        <v/>
      </c>
      <c r="H265" s="736">
        <f>MstList!K300</f>
        <v>0</v>
      </c>
      <c r="I265" s="23"/>
      <c r="J265" s="23"/>
      <c r="K265" s="23"/>
      <c r="L265" s="23"/>
    </row>
    <row r="266" spans="1:12" ht="16.5" hidden="1" customHeight="1" x14ac:dyDescent="0.25">
      <c r="A266" s="147" t="str">
        <f t="shared" si="8"/>
        <v>0</v>
      </c>
      <c r="B266" s="1" t="str">
        <f>MstList!B301</f>
        <v>NTH PFE175SU</v>
      </c>
      <c r="C266" s="1" t="str">
        <f>MstList!D301</f>
        <v>Wheel Weight--1.75 Ounce, Steel</v>
      </c>
      <c r="D266" s="6"/>
      <c r="E266" s="192" t="str">
        <f>IF(D266&gt;0,Totals!F301,"")</f>
        <v/>
      </c>
      <c r="F266" s="192">
        <f t="shared" si="9"/>
        <v>0</v>
      </c>
      <c r="G266" s="158" t="str">
        <f>MstList!I301</f>
        <v/>
      </c>
      <c r="H266" s="736">
        <f>MstList!K301</f>
        <v>0</v>
      </c>
      <c r="I266" s="23"/>
      <c r="J266" s="23"/>
      <c r="K266" s="23"/>
      <c r="L266" s="23"/>
    </row>
    <row r="267" spans="1:12" ht="16.5" hidden="1" customHeight="1" x14ac:dyDescent="0.25">
      <c r="A267" s="147" t="str">
        <f t="shared" si="8"/>
        <v>0</v>
      </c>
      <c r="B267" s="1" t="str">
        <f>MstList!B302</f>
        <v>NTH PFE200SU</v>
      </c>
      <c r="C267" s="1" t="str">
        <f>MstList!D302</f>
        <v>Wheel Weight--2.0 Ounce, Steel</v>
      </c>
      <c r="D267" s="6"/>
      <c r="E267" s="192" t="str">
        <f>IF(D267&gt;0,Totals!F302,"")</f>
        <v/>
      </c>
      <c r="F267" s="192">
        <f t="shared" si="9"/>
        <v>0</v>
      </c>
      <c r="G267" s="158" t="str">
        <f>MstList!I302</f>
        <v/>
      </c>
      <c r="H267" s="736">
        <f>MstList!K302</f>
        <v>0</v>
      </c>
      <c r="I267" s="23"/>
      <c r="J267" s="23"/>
      <c r="K267" s="23"/>
      <c r="L267" s="23"/>
    </row>
    <row r="268" spans="1:12" ht="16.5" hidden="1" customHeight="1" x14ac:dyDescent="0.25">
      <c r="A268" s="147" t="str">
        <f t="shared" si="8"/>
        <v>0</v>
      </c>
      <c r="B268" s="1" t="str">
        <f>MstList!B303</f>
        <v>NTH PFE225SU</v>
      </c>
      <c r="C268" s="1" t="str">
        <f>MstList!D303</f>
        <v>Wheel Weight--2.25 Ounce, Steel</v>
      </c>
      <c r="D268" s="6"/>
      <c r="E268" s="192" t="str">
        <f>IF(D268&gt;0,Totals!F303,"")</f>
        <v/>
      </c>
      <c r="F268" s="192">
        <f t="shared" si="9"/>
        <v>0</v>
      </c>
      <c r="G268" s="158" t="str">
        <f>MstList!I303</f>
        <v/>
      </c>
      <c r="H268" s="736">
        <f>MstList!K303</f>
        <v>0</v>
      </c>
      <c r="I268" s="23"/>
      <c r="J268" s="23"/>
      <c r="K268" s="23"/>
      <c r="L268" s="23"/>
    </row>
    <row r="269" spans="1:12" ht="16.5" hidden="1" customHeight="1" x14ac:dyDescent="0.25">
      <c r="A269" s="147" t="str">
        <f t="shared" si="8"/>
        <v>0</v>
      </c>
      <c r="B269" s="1" t="str">
        <f>MstList!B304</f>
        <v>NTH PFE250SU</v>
      </c>
      <c r="C269" s="1" t="str">
        <f>MstList!D304</f>
        <v>Wheel Weight--2.5 Ounce, Steel</v>
      </c>
      <c r="D269" s="6"/>
      <c r="E269" s="192" t="str">
        <f>IF(D269&gt;0,Totals!F304,"")</f>
        <v/>
      </c>
      <c r="F269" s="192">
        <f t="shared" si="9"/>
        <v>0</v>
      </c>
      <c r="G269" s="158" t="str">
        <f>MstList!I304</f>
        <v/>
      </c>
      <c r="H269" s="736">
        <f>MstList!K304</f>
        <v>0</v>
      </c>
      <c r="I269" s="23"/>
      <c r="J269" s="23"/>
      <c r="K269" s="23"/>
      <c r="L269" s="23"/>
    </row>
    <row r="270" spans="1:12" ht="16.5" hidden="1" customHeight="1" x14ac:dyDescent="0.25">
      <c r="A270" s="147" t="str">
        <f t="shared" si="8"/>
        <v>0</v>
      </c>
      <c r="B270" s="1" t="str">
        <f>MstList!B305</f>
        <v>NTH PFE300SU</v>
      </c>
      <c r="C270" s="1" t="str">
        <f>MstList!D305</f>
        <v>Wheel Weight--3.0 Ounce, Steel</v>
      </c>
      <c r="D270" s="6"/>
      <c r="E270" s="192" t="str">
        <f>IF(D270&gt;0,Totals!F305,"")</f>
        <v/>
      </c>
      <c r="F270" s="192">
        <f t="shared" si="9"/>
        <v>0</v>
      </c>
      <c r="G270" s="1">
        <f>MstList!I305</f>
        <v>0</v>
      </c>
      <c r="H270" s="736">
        <f>MstList!K305</f>
        <v>0</v>
      </c>
      <c r="I270" s="23"/>
      <c r="J270" s="23"/>
      <c r="K270" s="23"/>
      <c r="L270" s="23"/>
    </row>
    <row r="271" spans="1:12" ht="16.5" hidden="1" customHeight="1" x14ac:dyDescent="0.25">
      <c r="A271" s="147" t="str">
        <f t="shared" si="8"/>
        <v>0</v>
      </c>
      <c r="B271" s="1" t="str">
        <f>MstList!B306</f>
        <v>BK 5051204</v>
      </c>
      <c r="C271" s="1" t="str">
        <f>MstList!D306</f>
        <v>#4 Hose Clamp</v>
      </c>
      <c r="D271" s="6"/>
      <c r="E271" s="192" t="str">
        <f>IF(D271&gt;0,Totals!F306,"")</f>
        <v/>
      </c>
      <c r="F271" s="192">
        <f t="shared" si="9"/>
        <v>0</v>
      </c>
      <c r="G271" s="1">
        <f>MstList!I306</f>
        <v>0</v>
      </c>
      <c r="H271" s="736">
        <f>MstList!K306</f>
        <v>0</v>
      </c>
      <c r="I271" s="23"/>
      <c r="J271" s="23"/>
      <c r="K271" s="23"/>
      <c r="L271" s="23"/>
    </row>
    <row r="272" spans="1:12" ht="16.5" hidden="1" customHeight="1" x14ac:dyDescent="0.25">
      <c r="A272" s="147" t="str">
        <f t="shared" si="8"/>
        <v>0</v>
      </c>
      <c r="B272" s="1" t="str">
        <f>MstList!B307</f>
        <v>BK 5051228</v>
      </c>
      <c r="C272" s="1" t="str">
        <f>MstList!D307</f>
        <v>#28 Hose Clamp</v>
      </c>
      <c r="D272" s="6"/>
      <c r="E272" s="192" t="str">
        <f>IF(D272&gt;0,Totals!F307,"")</f>
        <v/>
      </c>
      <c r="F272" s="192">
        <f t="shared" si="9"/>
        <v>0</v>
      </c>
      <c r="G272" s="1">
        <f>MstList!I307</f>
        <v>0</v>
      </c>
      <c r="H272" s="736">
        <f>MstList!K307</f>
        <v>0</v>
      </c>
      <c r="I272" s="23"/>
      <c r="J272" s="23"/>
      <c r="K272" s="23"/>
      <c r="L272" s="23"/>
    </row>
    <row r="273" spans="1:12" ht="16.5" hidden="1" customHeight="1" x14ac:dyDescent="0.25">
      <c r="A273" s="147" t="str">
        <f t="shared" si="8"/>
        <v>0</v>
      </c>
      <c r="B273" s="1" t="str">
        <f>MstList!B308</f>
        <v>BK 5051232</v>
      </c>
      <c r="C273" s="1" t="str">
        <f>MstList!D308</f>
        <v>#32 Hose Clamp</v>
      </c>
      <c r="D273" s="6"/>
      <c r="E273" s="192" t="str">
        <f>IF(D273&gt;0,Totals!F308,"")</f>
        <v/>
      </c>
      <c r="F273" s="192">
        <f t="shared" si="9"/>
        <v>0</v>
      </c>
      <c r="G273" s="1">
        <f>MstList!I308</f>
        <v>0</v>
      </c>
      <c r="H273" s="736">
        <f>MstList!K308</f>
        <v>0</v>
      </c>
      <c r="I273" s="23"/>
      <c r="J273" s="23"/>
      <c r="K273" s="23"/>
      <c r="L273" s="23"/>
    </row>
    <row r="274" spans="1:12" ht="16.5" hidden="1" customHeight="1" x14ac:dyDescent="0.25">
      <c r="A274" s="147" t="str">
        <f t="shared" si="8"/>
        <v>0</v>
      </c>
      <c r="B274" s="1" t="str">
        <f>MstList!B309</f>
        <v>BK 5051236</v>
      </c>
      <c r="C274" s="1" t="str">
        <f>MstList!D309</f>
        <v>#36 Hose Clamp</v>
      </c>
      <c r="D274" s="6"/>
      <c r="E274" s="192" t="str">
        <f>IF(D274&gt;0,Totals!F309,"")</f>
        <v/>
      </c>
      <c r="F274" s="192">
        <f t="shared" si="9"/>
        <v>0</v>
      </c>
      <c r="G274" s="1">
        <f>MstList!I309</f>
        <v>0</v>
      </c>
      <c r="H274" s="736">
        <f>MstList!K309</f>
        <v>0</v>
      </c>
      <c r="I274" s="23"/>
      <c r="J274" s="23"/>
      <c r="K274" s="23"/>
      <c r="L274" s="23"/>
    </row>
    <row r="275" spans="1:12" ht="16.5" hidden="1" customHeight="1" x14ac:dyDescent="0.25">
      <c r="A275" s="147" t="str">
        <f t="shared" si="8"/>
        <v>0</v>
      </c>
      <c r="B275" s="22" t="str">
        <f>MstList!B310</f>
        <v>BK 6652388</v>
      </c>
      <c r="C275" s="22" t="str">
        <f>MstList!D310</f>
        <v>Trim Clips (Box of 7)</v>
      </c>
      <c r="D275" s="6"/>
      <c r="E275" s="128" t="str">
        <f>IF(D275&gt;0,Totals!F310,"")</f>
        <v/>
      </c>
      <c r="F275" s="128">
        <f t="shared" si="9"/>
        <v>0</v>
      </c>
      <c r="G275" s="22">
        <f>MstList!I310</f>
        <v>0</v>
      </c>
      <c r="H275" s="737">
        <f>MstList!K310</f>
        <v>0</v>
      </c>
      <c r="I275" s="23"/>
      <c r="J275" s="23"/>
      <c r="K275" s="23"/>
      <c r="L275" s="23"/>
    </row>
    <row r="276" spans="1:12" ht="16.5" hidden="1" customHeight="1" x14ac:dyDescent="0.25">
      <c r="A276" s="147" t="str">
        <f t="shared" si="8"/>
        <v>0</v>
      </c>
      <c r="B276" s="22" t="str">
        <f>MstList!B311</f>
        <v>BK 6653147</v>
      </c>
      <c r="C276" s="22" t="str">
        <f>MstList!D311</f>
        <v>Trim Clips (Box of 7)</v>
      </c>
      <c r="D276" s="22"/>
      <c r="E276" s="128" t="str">
        <f>IF(D276&gt;0,Totals!F311,"")</f>
        <v/>
      </c>
      <c r="F276" s="128">
        <f t="shared" si="9"/>
        <v>0</v>
      </c>
      <c r="G276" s="22">
        <f>MstList!I311</f>
        <v>0</v>
      </c>
      <c r="H276" s="737">
        <f>MstList!K311</f>
        <v>0</v>
      </c>
      <c r="I276" s="23"/>
      <c r="J276" s="23"/>
      <c r="K276" s="23"/>
      <c r="L276" s="23"/>
    </row>
    <row r="277" spans="1:12" ht="16.5" hidden="1" customHeight="1" x14ac:dyDescent="0.25">
      <c r="A277" s="147" t="str">
        <f t="shared" si="8"/>
        <v>0</v>
      </c>
      <c r="B277" s="9">
        <f>MstList!B312</f>
        <v>0</v>
      </c>
      <c r="C277" s="22" t="str">
        <f>MstList!D312</f>
        <v>Silicone-Clear</v>
      </c>
      <c r="D277" s="22"/>
      <c r="E277" s="128" t="str">
        <f>IF(D277&gt;0,Totals!F312,"")</f>
        <v/>
      </c>
      <c r="F277" s="128">
        <f t="shared" si="9"/>
        <v>0</v>
      </c>
      <c r="G277" s="22">
        <f>MstList!I312</f>
        <v>0</v>
      </c>
      <c r="H277" s="737">
        <f>MstList!K312</f>
        <v>0</v>
      </c>
      <c r="I277" s="23"/>
      <c r="J277" s="23"/>
      <c r="K277" s="23"/>
      <c r="L277" s="23"/>
    </row>
    <row r="278" spans="1:12" ht="16.5" hidden="1" customHeight="1" x14ac:dyDescent="0.25">
      <c r="A278" s="147" t="str">
        <f t="shared" si="8"/>
        <v>0</v>
      </c>
      <c r="B278" s="9" t="str">
        <f>MstList!B313</f>
        <v>ptx 24105</v>
      </c>
      <c r="C278" s="22" t="str">
        <f>MstList!D313</f>
        <v>Silicone-Black</v>
      </c>
      <c r="D278" s="22"/>
      <c r="E278" s="128" t="str">
        <f>IF(D278&gt;0,Totals!F313,"")</f>
        <v/>
      </c>
      <c r="F278" s="128">
        <f t="shared" si="9"/>
        <v>0</v>
      </c>
      <c r="G278" s="22">
        <f>MstList!I313</f>
        <v>0</v>
      </c>
      <c r="H278" s="737">
        <f>MstList!K313</f>
        <v>0</v>
      </c>
      <c r="I278" s="23"/>
      <c r="J278" s="23"/>
      <c r="K278" s="23"/>
      <c r="L278" s="23"/>
    </row>
    <row r="279" spans="1:12" ht="16.5" hidden="1" customHeight="1" x14ac:dyDescent="0.25">
      <c r="A279" s="147" t="str">
        <f t="shared" si="8"/>
        <v>0</v>
      </c>
      <c r="B279" s="9" t="str">
        <f>MstList!B314</f>
        <v>PTX 24240</v>
      </c>
      <c r="C279" s="22" t="str">
        <f>MstList!D314</f>
        <v>Locktreader-Blue</v>
      </c>
      <c r="D279" s="22"/>
      <c r="E279" s="128" t="str">
        <f>IF(D279&gt;0,Totals!F314,"")</f>
        <v/>
      </c>
      <c r="F279" s="128">
        <f t="shared" si="9"/>
        <v>0</v>
      </c>
      <c r="G279" s="22">
        <f>MstList!I314</f>
        <v>0</v>
      </c>
      <c r="H279" s="737">
        <f>MstList!K314</f>
        <v>0</v>
      </c>
      <c r="I279" s="23"/>
      <c r="J279" s="23"/>
      <c r="K279" s="23"/>
      <c r="L279" s="23"/>
    </row>
    <row r="280" spans="1:12" ht="16.5" hidden="1" customHeight="1" x14ac:dyDescent="0.25">
      <c r="A280" s="147" t="str">
        <f t="shared" si="8"/>
        <v>0</v>
      </c>
      <c r="B280" s="105">
        <f>MstList!B315</f>
        <v>7651144</v>
      </c>
      <c r="C280" s="22" t="str">
        <f>MstList!D315</f>
        <v>Locktreader-Red</v>
      </c>
      <c r="D280" s="22"/>
      <c r="E280" s="128" t="str">
        <f>IF(D280&gt;0,Totals!F315,"")</f>
        <v/>
      </c>
      <c r="F280" s="128">
        <f t="shared" si="9"/>
        <v>0</v>
      </c>
      <c r="G280" s="22">
        <f>MstList!I315</f>
        <v>0</v>
      </c>
      <c r="H280" s="737">
        <f>MstList!K315</f>
        <v>0</v>
      </c>
      <c r="I280" s="23"/>
      <c r="J280" s="23"/>
      <c r="K280" s="23"/>
      <c r="L280" s="23"/>
    </row>
    <row r="281" spans="1:12" ht="16.5" hidden="1" customHeight="1" x14ac:dyDescent="0.25">
      <c r="A281" s="147" t="str">
        <f t="shared" si="8"/>
        <v>0</v>
      </c>
      <c r="B281" s="1" t="str">
        <f>MstList!B316</f>
        <v>72-N642-2</v>
      </c>
      <c r="C281" s="1" t="str">
        <f>MstList!D316</f>
        <v>Mechanic Gloves (Med)</v>
      </c>
      <c r="D281" s="22"/>
      <c r="E281" s="191" t="str">
        <f>IF(D281&gt;0,Totals!F316,"")</f>
        <v/>
      </c>
      <c r="F281" s="191">
        <f t="shared" si="9"/>
        <v>0</v>
      </c>
      <c r="G281" s="157" t="str">
        <f>MstList!I316</f>
        <v>12926-100196614</v>
      </c>
      <c r="H281" s="728">
        <f>MstList!K316</f>
        <v>0</v>
      </c>
      <c r="I281" s="23"/>
      <c r="J281" s="23"/>
      <c r="K281" s="23"/>
      <c r="L281" s="23"/>
    </row>
    <row r="282" spans="1:12" ht="16.5" hidden="1" customHeight="1" x14ac:dyDescent="0.25">
      <c r="A282" s="147" t="str">
        <f t="shared" si="8"/>
        <v>0</v>
      </c>
      <c r="B282" s="1" t="str">
        <f>MstList!B317</f>
        <v>72-N643-2</v>
      </c>
      <c r="C282" s="1" t="str">
        <f>MstList!D317</f>
        <v>Mechanic Gloves (Large)</v>
      </c>
      <c r="D282" s="22"/>
      <c r="E282" s="191" t="str">
        <f>IF(D282&gt;0,Totals!F317,"")</f>
        <v/>
      </c>
      <c r="F282" s="191">
        <f t="shared" si="9"/>
        <v>0</v>
      </c>
      <c r="G282" s="157" t="str">
        <f>MstList!I317</f>
        <v>12926-100196615</v>
      </c>
      <c r="H282" s="728">
        <f>MstList!K317</f>
        <v>0</v>
      </c>
      <c r="I282" s="23"/>
      <c r="J282" s="23"/>
      <c r="K282" s="23"/>
      <c r="L282" s="23"/>
    </row>
    <row r="283" spans="1:12" ht="16.5" hidden="1" customHeight="1" x14ac:dyDescent="0.25">
      <c r="A283" s="147" t="str">
        <f t="shared" si="8"/>
        <v>0</v>
      </c>
      <c r="B283" s="22" t="str">
        <f>MstList!B319</f>
        <v>NW770216</v>
      </c>
      <c r="C283" s="22" t="str">
        <f>MstList!D319</f>
        <v>Terminal Assortment</v>
      </c>
      <c r="D283" s="22"/>
      <c r="E283" s="128" t="str">
        <f>IF(D283&gt;0,Totals!F319,"")</f>
        <v/>
      </c>
      <c r="F283" s="128">
        <f t="shared" si="9"/>
        <v>0</v>
      </c>
      <c r="G283" s="22">
        <f>MstList!I319</f>
        <v>0</v>
      </c>
      <c r="H283" s="737">
        <f>MstList!K319</f>
        <v>0</v>
      </c>
      <c r="I283" s="23"/>
      <c r="J283" s="23"/>
      <c r="K283" s="23"/>
      <c r="L283" s="23"/>
    </row>
    <row r="284" spans="1:12" ht="16.5" hidden="1" customHeight="1" x14ac:dyDescent="0.25">
      <c r="A284" s="147" t="str">
        <f t="shared" si="8"/>
        <v>0</v>
      </c>
      <c r="B284" s="22" t="str">
        <f>MstList!B320</f>
        <v>NW 770222</v>
      </c>
      <c r="C284" s="22" t="str">
        <f>MstList!D320</f>
        <v>Heat Shrink Tubing</v>
      </c>
      <c r="D284" s="22"/>
      <c r="E284" s="128" t="str">
        <f>IF(D284&gt;0,Totals!F320,"")</f>
        <v/>
      </c>
      <c r="F284" s="128">
        <f t="shared" si="9"/>
        <v>0</v>
      </c>
      <c r="G284" s="22">
        <f>MstList!I320</f>
        <v>0</v>
      </c>
      <c r="H284" s="737">
        <f>MstList!K320</f>
        <v>0</v>
      </c>
      <c r="I284" s="23"/>
      <c r="J284" s="23"/>
      <c r="K284" s="23"/>
      <c r="L284" s="23"/>
    </row>
    <row r="285" spans="1:12" ht="16.5" hidden="1" customHeight="1" x14ac:dyDescent="0.25">
      <c r="A285" s="147" t="str">
        <f t="shared" si="8"/>
        <v>0</v>
      </c>
      <c r="B285" s="22" t="str">
        <f>MstList!B321</f>
        <v>NCB 05701</v>
      </c>
      <c r="C285" s="22" t="str">
        <f>MstList!D321</f>
        <v>Mother's Wax</v>
      </c>
      <c r="D285" s="22"/>
      <c r="E285" s="128" t="str">
        <f>IF(D285&gt;0,Totals!F321,"")</f>
        <v/>
      </c>
      <c r="F285" s="128">
        <f t="shared" si="9"/>
        <v>0</v>
      </c>
      <c r="G285" s="22">
        <f>MstList!I321</f>
        <v>0</v>
      </c>
      <c r="H285" s="737">
        <f>MstList!K321</f>
        <v>0</v>
      </c>
      <c r="I285" s="23"/>
      <c r="J285" s="23"/>
      <c r="K285" s="23"/>
      <c r="L285" s="23"/>
    </row>
    <row r="286" spans="1:12" ht="16.5" hidden="1" customHeight="1" x14ac:dyDescent="0.25">
      <c r="A286" s="147" t="str">
        <f t="shared" si="8"/>
        <v>0</v>
      </c>
      <c r="B286" s="22" t="str">
        <f>MstList!B322</f>
        <v>LUC10160</v>
      </c>
      <c r="C286" s="22" t="str">
        <f>MstList!D322</f>
        <v>Lucas Speed Wax</v>
      </c>
      <c r="D286" s="22"/>
      <c r="E286" s="128" t="str">
        <f>IF(D286&gt;0,Totals!F322,"")</f>
        <v/>
      </c>
      <c r="F286" s="128">
        <f t="shared" si="9"/>
        <v>0</v>
      </c>
      <c r="G286" s="22">
        <f>MstList!I322</f>
        <v>0</v>
      </c>
      <c r="H286" s="737">
        <f>MstList!K322</f>
        <v>0</v>
      </c>
      <c r="I286" s="23"/>
      <c r="J286" s="23"/>
      <c r="K286" s="23"/>
      <c r="L286" s="23"/>
    </row>
    <row r="287" spans="1:12" ht="16.5" hidden="1" customHeight="1" x14ac:dyDescent="0.25">
      <c r="A287" s="147" t="str">
        <f t="shared" si="8"/>
        <v>0</v>
      </c>
      <c r="B287" s="22" t="str">
        <f>MstList!B323</f>
        <v>BCBM23</v>
      </c>
      <c r="C287" s="22" t="str">
        <f>MstList!D323</f>
        <v>Tire Wet</v>
      </c>
      <c r="D287" s="22"/>
      <c r="E287" s="128" t="str">
        <f>IF(D287&gt;0,Totals!F323,"")</f>
        <v/>
      </c>
      <c r="F287" s="128">
        <f t="shared" si="9"/>
        <v>0</v>
      </c>
      <c r="G287" s="22">
        <f>MstList!I323</f>
        <v>0</v>
      </c>
      <c r="H287" s="737">
        <f>MstList!K323</f>
        <v>0</v>
      </c>
      <c r="I287" s="23"/>
      <c r="J287" s="23"/>
      <c r="K287" s="23"/>
      <c r="L287" s="23"/>
    </row>
    <row r="288" spans="1:12" ht="16.5" hidden="1" customHeight="1" x14ac:dyDescent="0.25">
      <c r="A288" s="147" t="str">
        <f t="shared" ref="A288:A328" si="10">IF(D288="","0","1")</f>
        <v>0</v>
      </c>
      <c r="B288" s="22" t="str">
        <f>MstList!B324</f>
        <v>NCB 10160</v>
      </c>
      <c r="C288" s="22" t="str">
        <f>MstList!D324</f>
        <v>Armor -All</v>
      </c>
      <c r="D288" s="22"/>
      <c r="E288" s="128" t="str">
        <f>IF(D288&gt;0,Totals!F324,"")</f>
        <v/>
      </c>
      <c r="F288" s="128">
        <f t="shared" ref="F288:F328" si="11">PRODUCT(D288:E288)</f>
        <v>0</v>
      </c>
      <c r="G288" s="22">
        <f>MstList!I324</f>
        <v>0</v>
      </c>
      <c r="H288" s="737">
        <f>MstList!K324</f>
        <v>0</v>
      </c>
      <c r="I288" s="23"/>
      <c r="J288" s="23"/>
      <c r="K288" s="23"/>
      <c r="L288" s="23"/>
    </row>
    <row r="289" spans="1:12" ht="16.5" hidden="1" customHeight="1" x14ac:dyDescent="0.25">
      <c r="A289" s="147" t="str">
        <f t="shared" si="10"/>
        <v>0</v>
      </c>
      <c r="B289" s="22" t="str">
        <f>MstList!B325</f>
        <v>TW T520</v>
      </c>
      <c r="C289" s="22" t="str">
        <f>MstList!D325</f>
        <v>Bug &amp; Tar Remover</v>
      </c>
      <c r="D289" s="22"/>
      <c r="E289" s="128" t="str">
        <f>IF(D289&gt;0,Totals!F325,"")</f>
        <v/>
      </c>
      <c r="F289" s="128">
        <f t="shared" si="11"/>
        <v>0</v>
      </c>
      <c r="G289" s="22">
        <f>MstList!I325</f>
        <v>0</v>
      </c>
      <c r="H289" s="737">
        <f>MstList!K325</f>
        <v>0</v>
      </c>
      <c r="I289" s="23"/>
      <c r="J289" s="23"/>
      <c r="K289" s="23"/>
      <c r="L289" s="23"/>
    </row>
    <row r="290" spans="1:12" ht="16.5" hidden="1" customHeight="1" x14ac:dyDescent="0.25">
      <c r="A290" s="147" t="str">
        <f t="shared" si="10"/>
        <v>0</v>
      </c>
      <c r="B290" s="22" t="str">
        <f>MstList!B326</f>
        <v>MAC 8100</v>
      </c>
      <c r="C290" s="22" t="str">
        <f>MstList!D326</f>
        <v>Window Cleaner</v>
      </c>
      <c r="D290" s="22"/>
      <c r="E290" s="128" t="str">
        <f>IF(D290&gt;0,Totals!F326,"")</f>
        <v/>
      </c>
      <c r="F290" s="128">
        <f t="shared" si="11"/>
        <v>0</v>
      </c>
      <c r="G290" s="22">
        <f>MstList!I326</f>
        <v>0</v>
      </c>
      <c r="H290" s="737">
        <f>MstList!K326</f>
        <v>0</v>
      </c>
      <c r="I290" s="23"/>
      <c r="J290" s="23"/>
      <c r="K290" s="23"/>
      <c r="L290" s="23"/>
    </row>
    <row r="291" spans="1:12" ht="16.5" hidden="1" customHeight="1" x14ac:dyDescent="0.25">
      <c r="A291" s="147" t="str">
        <f t="shared" si="10"/>
        <v>0</v>
      </c>
      <c r="B291" s="22" t="str">
        <f>MstList!B327</f>
        <v>NCB620191</v>
      </c>
      <c r="C291" s="22" t="str">
        <f>MstList!D327</f>
        <v>Carwash Soap, Rain-X</v>
      </c>
      <c r="D291" s="22"/>
      <c r="E291" s="128" t="str">
        <f>IF(D291&gt;0,Totals!F327,"")</f>
        <v/>
      </c>
      <c r="F291" s="128">
        <f t="shared" si="11"/>
        <v>0</v>
      </c>
      <c r="G291" s="22">
        <f>MstList!I327</f>
        <v>0</v>
      </c>
      <c r="H291" s="737">
        <f>MstList!K327</f>
        <v>0</v>
      </c>
      <c r="I291" s="23"/>
      <c r="J291" s="23"/>
      <c r="K291" s="23"/>
      <c r="L291" s="23"/>
    </row>
    <row r="292" spans="1:12" ht="22.5" hidden="1" customHeight="1" x14ac:dyDescent="0.25">
      <c r="A292" s="147" t="str">
        <f t="shared" si="10"/>
        <v>0</v>
      </c>
      <c r="B292" s="1">
        <f>MstList!B328</f>
        <v>0</v>
      </c>
      <c r="C292" s="1" t="str">
        <f>MstList!D328</f>
        <v>REQUESTS</v>
      </c>
      <c r="D292" s="22"/>
      <c r="E292" s="191" t="str">
        <f>IF(D292&gt;0,Totals!F328,"")</f>
        <v/>
      </c>
      <c r="F292" s="191">
        <f t="shared" si="11"/>
        <v>0</v>
      </c>
      <c r="G292" s="157" t="str">
        <f>MstList!I328</f>
        <v/>
      </c>
      <c r="H292" s="761" t="str">
        <f>MstList!J328</f>
        <v>District</v>
      </c>
      <c r="I292" s="23"/>
      <c r="J292" s="23"/>
      <c r="K292" s="23"/>
      <c r="L292" s="23"/>
    </row>
    <row r="293" spans="1:12" ht="16.5" hidden="1" customHeight="1" x14ac:dyDescent="0.25">
      <c r="A293" s="147" t="str">
        <f t="shared" ca="1" si="10"/>
        <v>0</v>
      </c>
      <c r="B293" s="762" t="str">
        <f ca="1">IF(Totals!$J329=$C$1, Totals!B329,"")</f>
        <v/>
      </c>
      <c r="C293" s="71" t="str">
        <f ca="1">IF(Totals!$J329=$C$1, Totals!D329,"")</f>
        <v/>
      </c>
      <c r="D293" s="71" t="str">
        <f ca="1">IF(Totals!$J329=$C$1, Totals!E329,"")</f>
        <v/>
      </c>
      <c r="E293" s="71" t="str">
        <f ca="1">IF(Totals!$J329=$C$1, Totals!F329,"")</f>
        <v/>
      </c>
      <c r="F293" s="191">
        <f t="shared" ca="1" si="11"/>
        <v>0</v>
      </c>
      <c r="G293" s="71" t="str">
        <f ca="1">IF(Totals!$J329=$C$1, Totals!I329,"")</f>
        <v/>
      </c>
      <c r="H293" s="763" t="str">
        <f ca="1">IF(Totals!$J329=$C$1,Totals!J329,"")</f>
        <v/>
      </c>
      <c r="I293" s="764"/>
      <c r="J293" s="23"/>
      <c r="K293" s="29"/>
      <c r="L293" s="23"/>
    </row>
    <row r="294" spans="1:12" ht="16.5" hidden="1" customHeight="1" x14ac:dyDescent="0.25">
      <c r="A294" s="147" t="str">
        <f t="shared" ca="1" si="10"/>
        <v>0</v>
      </c>
      <c r="B294" s="762" t="str">
        <f ca="1">IF(Totals!$J330=$C$1, Totals!B330,"")</f>
        <v/>
      </c>
      <c r="C294" s="71" t="str">
        <f ca="1">IF(Totals!$J330=$C$1, Totals!D330,"")</f>
        <v/>
      </c>
      <c r="D294" s="71" t="str">
        <f ca="1">IF(Totals!$J330=$C$1, Totals!E330,"")</f>
        <v/>
      </c>
      <c r="E294" s="71" t="str">
        <f ca="1">IF(Totals!$J330=$C$1, Totals!F330,"")</f>
        <v/>
      </c>
      <c r="F294" s="191">
        <f t="shared" ca="1" si="11"/>
        <v>0</v>
      </c>
      <c r="G294" s="71" t="str">
        <f ca="1">IF(Totals!$J330=$C$1, Totals!I330,"")</f>
        <v/>
      </c>
      <c r="H294" s="763" t="str">
        <f ca="1">IF(Totals!$J330=$C$1,Totals!J330,"")</f>
        <v/>
      </c>
      <c r="I294" s="764"/>
      <c r="J294" s="2"/>
      <c r="K294" s="23"/>
    </row>
    <row r="295" spans="1:12" ht="16.5" hidden="1" customHeight="1" x14ac:dyDescent="0.25">
      <c r="A295" s="147" t="str">
        <f t="shared" ca="1" si="10"/>
        <v>0</v>
      </c>
      <c r="B295" s="762" t="str">
        <f ca="1">IF(Totals!$J331=$C$1, Totals!B331,"")</f>
        <v/>
      </c>
      <c r="C295" s="71" t="str">
        <f ca="1">IF(Totals!$J331=$C$1, Totals!D331,"")</f>
        <v/>
      </c>
      <c r="D295" s="71" t="str">
        <f ca="1">IF(Totals!$J331=$C$1, Totals!E331,"")</f>
        <v/>
      </c>
      <c r="E295" s="71" t="str">
        <f ca="1">IF(Totals!$J331=$C$1, Totals!F331,"")</f>
        <v/>
      </c>
      <c r="F295" s="191">
        <f t="shared" ca="1" si="11"/>
        <v>0</v>
      </c>
      <c r="G295" s="71" t="str">
        <f ca="1">IF(Totals!$J331=$C$1, Totals!I331,"")</f>
        <v/>
      </c>
      <c r="H295" s="763" t="str">
        <f ca="1">IF(Totals!$J331=$C$1,Totals!J331,"")</f>
        <v/>
      </c>
      <c r="I295" s="764"/>
      <c r="J295" s="23"/>
      <c r="L295" s="23"/>
    </row>
    <row r="296" spans="1:12" ht="16.5" hidden="1" customHeight="1" x14ac:dyDescent="0.25">
      <c r="A296" s="147" t="str">
        <f t="shared" ca="1" si="10"/>
        <v>0</v>
      </c>
      <c r="B296" s="762" t="str">
        <f ca="1">IF(Totals!$J332=$C$1, Totals!B332,"")</f>
        <v/>
      </c>
      <c r="C296" s="71" t="str">
        <f ca="1">IF(Totals!$J332=$C$1, Totals!D332,"")</f>
        <v/>
      </c>
      <c r="D296" s="71" t="str">
        <f ca="1">IF(Totals!$J332=$C$1, Totals!E332,"")</f>
        <v/>
      </c>
      <c r="E296" s="71" t="str">
        <f ca="1">IF(Totals!$J332=$C$1, Totals!F332,"")</f>
        <v/>
      </c>
      <c r="F296" s="191">
        <f t="shared" ca="1" si="11"/>
        <v>0</v>
      </c>
      <c r="G296" s="71" t="str">
        <f ca="1">IF(Totals!$J332=$C$1, Totals!I332,"")</f>
        <v/>
      </c>
      <c r="H296" s="763" t="str">
        <f ca="1">IF(Totals!$J332=$C$1,Totals!J332,"")</f>
        <v/>
      </c>
      <c r="I296" s="764"/>
      <c r="J296" s="23"/>
      <c r="L296" s="23"/>
    </row>
    <row r="297" spans="1:12" ht="16.5" hidden="1" customHeight="1" x14ac:dyDescent="0.25">
      <c r="A297" s="147" t="str">
        <f t="shared" ca="1" si="10"/>
        <v>0</v>
      </c>
      <c r="B297" s="762" t="str">
        <f ca="1">IF(Totals!$J333=$C$1, Totals!B333,"")</f>
        <v/>
      </c>
      <c r="C297" s="71" t="str">
        <f ca="1">IF(Totals!$J333=$C$1, Totals!D333,"")</f>
        <v/>
      </c>
      <c r="D297" s="71" t="str">
        <f ca="1">IF(Totals!$J333=$C$1, Totals!E333,"")</f>
        <v/>
      </c>
      <c r="E297" s="71" t="str">
        <f ca="1">IF(Totals!$J333=$C$1, Totals!F333,"")</f>
        <v/>
      </c>
      <c r="F297" s="191">
        <f t="shared" ca="1" si="11"/>
        <v>0</v>
      </c>
      <c r="G297" s="71" t="str">
        <f ca="1">IF(Totals!$J333=$C$1, Totals!I333,"")</f>
        <v/>
      </c>
      <c r="H297" s="763" t="str">
        <f ca="1">IF(Totals!$J333=$C$1,Totals!J333,"")</f>
        <v/>
      </c>
      <c r="I297" s="764"/>
    </row>
    <row r="298" spans="1:12" ht="16.5" hidden="1" customHeight="1" x14ac:dyDescent="0.25">
      <c r="A298" s="147" t="str">
        <f t="shared" ca="1" si="10"/>
        <v>0</v>
      </c>
      <c r="B298" s="762" t="str">
        <f ca="1">IF(Totals!$J334=$C$1, Totals!B334,"")</f>
        <v/>
      </c>
      <c r="C298" s="71" t="str">
        <f ca="1">IF(Totals!$J334=$C$1, Totals!D334,"")</f>
        <v/>
      </c>
      <c r="D298" s="71" t="str">
        <f ca="1">IF(Totals!$J334=$C$1, Totals!E334,"")</f>
        <v/>
      </c>
      <c r="E298" s="192" t="str">
        <f ca="1">IF(Totals!$J334=$C$1, Totals!F334,"")</f>
        <v/>
      </c>
      <c r="F298" s="211">
        <f t="shared" ca="1" si="11"/>
        <v>0</v>
      </c>
      <c r="G298" s="71" t="str">
        <f ca="1">IF(Totals!$J334=$C$1, Totals!I334,"")</f>
        <v/>
      </c>
      <c r="H298" s="763" t="str">
        <f ca="1">IF(Totals!$J334=$C$1,Totals!J334,"")</f>
        <v/>
      </c>
      <c r="I298" s="764"/>
      <c r="K298" s="27"/>
    </row>
    <row r="299" spans="1:12" ht="16.5" customHeight="1" x14ac:dyDescent="0.25">
      <c r="A299" s="147" t="str">
        <f t="shared" ca="1" si="10"/>
        <v>1</v>
      </c>
      <c r="B299" s="778" t="str">
        <f ca="1">IF(Totals!$J335=$C$1, Totals!B335,"")</f>
        <v>68261528AD</v>
      </c>
      <c r="C299" s="779" t="str">
        <f ca="1">IF(Totals!$J335=$C$1, Totals!D335,"")</f>
        <v>AWD Driveshaft</v>
      </c>
      <c r="D299" s="780">
        <f ca="1">IF(Totals!$J335=$C$1, Totals!E335,"")</f>
        <v>5</v>
      </c>
      <c r="E299" s="191">
        <f ca="1">IF(Totals!$J335=$C$1, Totals!F335,"")</f>
        <v>0</v>
      </c>
      <c r="F299" s="191">
        <f t="shared" ca="1" si="11"/>
        <v>0</v>
      </c>
      <c r="G299" s="779" t="str">
        <f ca="1">IF(Totals!$J335=$C$1, Totals!I335,"")</f>
        <v>Charger AWD</v>
      </c>
      <c r="H299" s="781"/>
      <c r="I299" s="764"/>
    </row>
    <row r="300" spans="1:12" ht="16.5" customHeight="1" x14ac:dyDescent="0.25">
      <c r="A300" s="147" t="str">
        <f t="shared" ca="1" si="10"/>
        <v>1</v>
      </c>
      <c r="B300" s="778" t="str">
        <f ca="1">IF(Totals!$J336=$C$1, Totals!B336,"")</f>
        <v>68052258AA</v>
      </c>
      <c r="C300" s="779" t="str">
        <f ca="1">IF(Totals!$J336=$C$1, Totals!D336,"")</f>
        <v>Axle Disconnect Solenoid</v>
      </c>
      <c r="D300" s="780">
        <f ca="1">IF(Totals!$J336=$C$1, Totals!E336,"")</f>
        <v>5</v>
      </c>
      <c r="E300" s="191">
        <f ca="1">IF(Totals!$J336=$C$1, Totals!F336,"")</f>
        <v>0</v>
      </c>
      <c r="F300" s="191">
        <f t="shared" ca="1" si="11"/>
        <v>0</v>
      </c>
      <c r="G300" s="779" t="str">
        <f ca="1">IF(Totals!$J336=$C$1, Totals!I336,"")</f>
        <v>Charger AWD</v>
      </c>
      <c r="H300" s="781"/>
      <c r="I300" s="764"/>
    </row>
    <row r="301" spans="1:12" ht="16.5" customHeight="1" x14ac:dyDescent="0.25">
      <c r="A301" s="147" t="str">
        <f t="shared" ca="1" si="10"/>
        <v>1</v>
      </c>
      <c r="B301" s="778" t="str">
        <f ca="1">IF(Totals!$J338=$C$1, Totals!B338,"")</f>
        <v>0475 5349 AA 001</v>
      </c>
      <c r="C301" s="779" t="str">
        <f ca="1">IF(Totals!$J338=$C$1, Totals!D338,"")</f>
        <v>Front Brake Rotors</v>
      </c>
      <c r="D301" s="780">
        <f ca="1">IF(Totals!$J338=$C$1, Totals!E338,"")</f>
        <v>10</v>
      </c>
      <c r="E301" s="191">
        <f ca="1">IF(Totals!$J338=$C$1, Totals!F338,"")</f>
        <v>0</v>
      </c>
      <c r="F301" s="191">
        <f t="shared" ca="1" si="11"/>
        <v>0</v>
      </c>
      <c r="G301" s="779" t="str">
        <f ca="1">IF(Totals!$J338=$C$1, Totals!I338,"")</f>
        <v>Durango AWD</v>
      </c>
      <c r="H301" s="781"/>
      <c r="I301" s="764"/>
    </row>
    <row r="302" spans="1:12" ht="16.5" customHeight="1" x14ac:dyDescent="0.25">
      <c r="A302" s="147" t="str">
        <f t="shared" ca="1" si="10"/>
        <v>1</v>
      </c>
      <c r="B302" s="778" t="str">
        <f ca="1">IF(Totals!$J340=$C$1, Totals!B340,"")</f>
        <v>68532199AC</v>
      </c>
      <c r="C302" s="779" t="str">
        <f ca="1">IF(Totals!$J340=$C$1, Totals!D340,"")</f>
        <v>Front Brake Pads</v>
      </c>
      <c r="D302" s="780">
        <f ca="1">IF(Totals!$J340=$C$1, Totals!E340,"")</f>
        <v>30</v>
      </c>
      <c r="E302" s="191">
        <f ca="1">IF(Totals!$J340=$C$1, Totals!F340,"")</f>
        <v>0</v>
      </c>
      <c r="F302" s="191">
        <f t="shared" ca="1" si="11"/>
        <v>0</v>
      </c>
      <c r="G302" s="779" t="str">
        <f ca="1">IF(Totals!$J340=$C$1, Totals!I340,"")</f>
        <v>Durango AWD</v>
      </c>
      <c r="H302" s="781"/>
      <c r="I302" s="764"/>
    </row>
    <row r="303" spans="1:12" ht="16.5" customHeight="1" x14ac:dyDescent="0.25">
      <c r="A303" s="147" t="str">
        <f t="shared" ca="1" si="10"/>
        <v>1</v>
      </c>
      <c r="B303" s="778" t="str">
        <f ca="1">IF(Totals!$J342=$C$1, Totals!B342,"")</f>
        <v>68052285AC</v>
      </c>
      <c r="C303" s="779" t="str">
        <f ca="1">IF(Totals!$J342=$C$1, Totals!D342,"")</f>
        <v xml:space="preserve">Intermediate Shaft </v>
      </c>
      <c r="D303" s="780">
        <f ca="1">IF(Totals!$J342=$C$1, Totals!E342,"")</f>
        <v>2</v>
      </c>
      <c r="E303" s="191">
        <f ca="1">IF(Totals!$J342=$C$1, Totals!F342,"")</f>
        <v>0</v>
      </c>
      <c r="F303" s="191">
        <f t="shared" ca="1" si="11"/>
        <v>0</v>
      </c>
      <c r="G303" s="779" t="str">
        <f ca="1">IF(Totals!$J342=$C$1, Totals!I342,"")</f>
        <v>Charger AWD</v>
      </c>
      <c r="H303" s="781"/>
      <c r="I303" s="764"/>
    </row>
    <row r="304" spans="1:12" ht="16.5" customHeight="1" x14ac:dyDescent="0.25">
      <c r="A304" s="147" t="str">
        <f t="shared" ca="1" si="10"/>
        <v>1</v>
      </c>
      <c r="B304" s="778" t="str">
        <f ca="1">IF(Totals!$J352=$C$1, Totals!B352,"")</f>
        <v>4806075AB</v>
      </c>
      <c r="C304" s="779" t="str">
        <f ca="1">IF(Totals!$J352=$C$1, Totals!D352,"")</f>
        <v>Front Belly Pan</v>
      </c>
      <c r="D304" s="780">
        <f ca="1">IF(Totals!$J352=$C$1, Totals!E352,"")</f>
        <v>4</v>
      </c>
      <c r="E304" s="191">
        <f ca="1">IF(Totals!$J352=$C$1, Totals!F352,"")</f>
        <v>0</v>
      </c>
      <c r="F304" s="191">
        <f t="shared" ca="1" si="11"/>
        <v>0</v>
      </c>
      <c r="G304" s="779" t="str">
        <f ca="1">IF(Totals!$J352=$C$1, Totals!I352,"")</f>
        <v>Charger (14-2020)</v>
      </c>
      <c r="H304" s="781"/>
      <c r="I304" s="764"/>
    </row>
    <row r="305" spans="1:12" ht="16.5" customHeight="1" x14ac:dyDescent="0.25">
      <c r="A305" s="147" t="str">
        <f t="shared" ca="1" si="10"/>
        <v>1</v>
      </c>
      <c r="B305" s="778" t="str">
        <f ca="1">IF(Totals!$J355=$C$1, Totals!B355,"")</f>
        <v>68252495AC</v>
      </c>
      <c r="C305" s="779" t="str">
        <f ca="1">IF(Totals!$J355=$C$1, Totals!D355,"")</f>
        <v xml:space="preserve">Tire Pressure Sensor </v>
      </c>
      <c r="D305" s="780">
        <f ca="1">IF(Totals!$J355=$C$1, Totals!E355,"")</f>
        <v>10</v>
      </c>
      <c r="E305" s="191">
        <f ca="1">IF(Totals!$J355=$C$1, Totals!F355,"")</f>
        <v>0</v>
      </c>
      <c r="F305" s="191">
        <f t="shared" ca="1" si="11"/>
        <v>0</v>
      </c>
      <c r="G305" s="779" t="str">
        <f ca="1">IF(Totals!$J355=$C$1, Totals!I355,"")</f>
        <v>Durango (19-26)</v>
      </c>
      <c r="H305" s="781"/>
      <c r="I305" s="764"/>
    </row>
    <row r="306" spans="1:12" ht="16.5" customHeight="1" x14ac:dyDescent="0.25">
      <c r="A306" s="147" t="str">
        <f t="shared" ca="1" si="10"/>
        <v>1</v>
      </c>
      <c r="B306" s="778" t="str">
        <f ca="1">IF(Totals!$J356=$C$1, Totals!B356,"")</f>
        <v>6ZW73DX8AB</v>
      </c>
      <c r="C306" s="779" t="str">
        <f ca="1">IF(Totals!$J356=$C$1, Totals!D356,"")</f>
        <v>Steel Wheels</v>
      </c>
      <c r="D306" s="780">
        <f ca="1">IF(Totals!$J356=$C$1, Totals!E356,"")</f>
        <v>4</v>
      </c>
      <c r="E306" s="191">
        <f ca="1">IF(Totals!$J356=$C$1, Totals!F356,"")</f>
        <v>0</v>
      </c>
      <c r="F306" s="191">
        <f t="shared" ca="1" si="11"/>
        <v>0</v>
      </c>
      <c r="G306" s="779" t="str">
        <f ca="1">IF(Totals!$J356=$C$1, Totals!I356,"")</f>
        <v>Durango (21-26)</v>
      </c>
      <c r="H306" s="781"/>
      <c r="I306" s="764"/>
    </row>
    <row r="307" spans="1:12" ht="16.5" customHeight="1" x14ac:dyDescent="0.25">
      <c r="A307" s="147" t="str">
        <f t="shared" ca="1" si="10"/>
        <v>1</v>
      </c>
      <c r="B307" s="778" t="str">
        <f ca="1">IF(Totals!$J362=$C$1, Totals!B362,"")</f>
        <v>6853 2223 AB</v>
      </c>
      <c r="C307" s="779" t="str">
        <f ca="1">IF(Totals!$J362=$C$1, Totals!D362,"")</f>
        <v>Rear Brake Pads</v>
      </c>
      <c r="D307" s="780">
        <f ca="1">IF(Totals!$J362=$C$1, Totals!E362,"")</f>
        <v>20</v>
      </c>
      <c r="E307" s="191">
        <f ca="1">IF(Totals!$J362=$C$1, Totals!F362,"")</f>
        <v>0</v>
      </c>
      <c r="F307" s="191">
        <f t="shared" ca="1" si="11"/>
        <v>0</v>
      </c>
      <c r="G307" s="779" t="str">
        <f ca="1">IF(Totals!$J362=$C$1, Totals!I362,"")</f>
        <v>Durango (21-26)</v>
      </c>
      <c r="H307" s="781"/>
      <c r="I307" s="764"/>
    </row>
    <row r="308" spans="1:12" ht="16.5" customHeight="1" x14ac:dyDescent="0.25">
      <c r="A308" s="147" t="str">
        <f t="shared" ca="1" si="10"/>
        <v>1</v>
      </c>
      <c r="B308" s="778" t="str">
        <f ca="1">IF(Totals!$J363=$C$1, Totals!B363,"")</f>
        <v>0475 5374 AA</v>
      </c>
      <c r="C308" s="779" t="str">
        <f ca="1">IF(Totals!$J363=$C$1, Totals!D363,"")</f>
        <v>Rear Brake Rotor</v>
      </c>
      <c r="D308" s="780">
        <f ca="1">IF(Totals!$J363=$C$1, Totals!E363,"")</f>
        <v>20</v>
      </c>
      <c r="E308" s="191">
        <f ca="1">IF(Totals!$J363=$C$1, Totals!F363,"")</f>
        <v>0</v>
      </c>
      <c r="F308" s="191">
        <f t="shared" ca="1" si="11"/>
        <v>0</v>
      </c>
      <c r="G308" s="779" t="str">
        <f ca="1">IF(Totals!$J363=$C$1, Totals!I363,"")</f>
        <v>Durango (21-26)</v>
      </c>
      <c r="H308" s="781"/>
      <c r="I308" s="764"/>
    </row>
    <row r="309" spans="1:12" ht="16.5" customHeight="1" x14ac:dyDescent="0.25">
      <c r="A309" s="147" t="str">
        <f t="shared" ca="1" si="10"/>
        <v>1</v>
      </c>
      <c r="B309" s="778" t="str">
        <f ca="1">IF(Totals!$J365=$C$1, Totals!B365,"")</f>
        <v>68626445AA</v>
      </c>
      <c r="C309" s="779" t="str">
        <f ca="1">IF(Totals!$J365=$C$1, Totals!D365,"")</f>
        <v>Bright White PW7 Touch Up Paint</v>
      </c>
      <c r="D309" s="780">
        <f ca="1">IF(Totals!$J365=$C$1, Totals!E365,"")</f>
        <v>6</v>
      </c>
      <c r="E309" s="191">
        <f ca="1">IF(Totals!$J365=$C$1, Totals!F365,"")</f>
        <v>0</v>
      </c>
      <c r="F309" s="191">
        <f t="shared" ca="1" si="11"/>
        <v>0</v>
      </c>
      <c r="G309" s="779">
        <f ca="1">IF(Totals!$J365=$C$1, Totals!I365,"")</f>
        <v>0</v>
      </c>
      <c r="H309" s="781"/>
      <c r="I309" s="764"/>
    </row>
    <row r="310" spans="1:12" ht="16.5" customHeight="1" x14ac:dyDescent="0.25">
      <c r="A310" s="147" t="str">
        <f t="shared" ca="1" si="10"/>
        <v>1</v>
      </c>
      <c r="B310" s="778" t="str">
        <f ca="1">IF(Totals!$J369=$C$1, Totals!B369,"")</f>
        <v>68532217AA</v>
      </c>
      <c r="C310" s="779" t="str">
        <f ca="1">IF(Totals!$J369=$C$1, Totals!D369,"")</f>
        <v xml:space="preserve">Front Disc Brake Pin Kit </v>
      </c>
      <c r="D310" s="780">
        <f ca="1">IF(Totals!$J369=$C$1, Totals!E369,"")</f>
        <v>20</v>
      </c>
      <c r="E310" s="779">
        <f ca="1">IF(Totals!$J369=$C$1, Totals!F369,"")</f>
        <v>0</v>
      </c>
      <c r="F310" s="779">
        <f t="shared" ca="1" si="11"/>
        <v>0</v>
      </c>
      <c r="G310" s="779" t="str">
        <f ca="1">IF(Totals!$J369=$C$1, Totals!I369,"")</f>
        <v>Durango (21-26)</v>
      </c>
      <c r="H310" s="782"/>
      <c r="I310" s="764"/>
      <c r="L310" s="147">
        <f>MstList!L361</f>
        <v>0</v>
      </c>
    </row>
    <row r="311" spans="1:12" ht="16.5" customHeight="1" x14ac:dyDescent="0.25">
      <c r="A311" s="147" t="str">
        <f t="shared" ca="1" si="10"/>
        <v>1</v>
      </c>
      <c r="B311" s="778" t="str">
        <f ca="1">IF(Totals!$J370=$C$1, Totals!B370,"")</f>
        <v>68532222AA</v>
      </c>
      <c r="C311" s="779" t="str">
        <f ca="1">IF(Totals!$J370=$C$1, Totals!D370,"")</f>
        <v>Rear Disc Brake Pin Kit</v>
      </c>
      <c r="D311" s="780">
        <f ca="1">IF(Totals!$J370=$C$1, Totals!E370,"")</f>
        <v>20</v>
      </c>
      <c r="E311" s="779">
        <f ca="1">IF(Totals!$J370=$C$1, Totals!F370,"")</f>
        <v>0</v>
      </c>
      <c r="F311" s="779">
        <f t="shared" ca="1" si="11"/>
        <v>0</v>
      </c>
      <c r="G311" s="779" t="str">
        <f ca="1">IF(Totals!$J370=$C$1, Totals!I370,"")</f>
        <v>Durango (21-26)</v>
      </c>
      <c r="H311" s="781"/>
      <c r="I311" s="764"/>
      <c r="L311" s="147">
        <f>MstList!L362</f>
        <v>0</v>
      </c>
    </row>
    <row r="312" spans="1:12" ht="16.5" hidden="1" customHeight="1" x14ac:dyDescent="0.25">
      <c r="A312" s="147" t="str">
        <f t="shared" ca="1" si="10"/>
        <v>0</v>
      </c>
      <c r="B312" s="778" t="str">
        <f ca="1">IF(Totals!$J371=$C$1, Totals!B371,"")</f>
        <v/>
      </c>
      <c r="C312" s="779" t="str">
        <f ca="1">IF(Totals!$J371=$C$1, Totals!D371,"")</f>
        <v/>
      </c>
      <c r="D312" s="779" t="str">
        <f ca="1">IF(Totals!$J371=$C$1, Totals!E371,"")</f>
        <v/>
      </c>
      <c r="E312" s="779" t="str">
        <f ca="1">IF(Totals!$J371=$C$1, Totals!F371,"")</f>
        <v/>
      </c>
      <c r="F312" s="779">
        <f t="shared" ca="1" si="11"/>
        <v>0</v>
      </c>
      <c r="G312" s="779" t="str">
        <f ca="1">IF(Totals!$J371=$C$1, Totals!I371,"")</f>
        <v/>
      </c>
      <c r="H312" s="781" t="str">
        <f ca="1">IF(Totals!$J371=$C$1,Totals!J371,"")</f>
        <v/>
      </c>
      <c r="I312" s="764"/>
    </row>
    <row r="313" spans="1:12" ht="16.5" hidden="1" customHeight="1" x14ac:dyDescent="0.25">
      <c r="A313" s="147" t="str">
        <f t="shared" ca="1" si="10"/>
        <v>0</v>
      </c>
      <c r="B313" s="778" t="str">
        <f ca="1">IF(Totals!$J372=$C$1, Totals!B372,"")</f>
        <v/>
      </c>
      <c r="C313" s="779" t="str">
        <f ca="1">IF(Totals!$J372=$C$1, Totals!D372,"")</f>
        <v/>
      </c>
      <c r="D313" s="779" t="str">
        <f ca="1">IF(Totals!$J372=$C$1, Totals!E372,"")</f>
        <v/>
      </c>
      <c r="E313" s="779" t="str">
        <f ca="1">IF(Totals!$J372=$C$1, Totals!F372,"")</f>
        <v/>
      </c>
      <c r="F313" s="779">
        <f t="shared" ca="1" si="11"/>
        <v>0</v>
      </c>
      <c r="G313" s="779" t="str">
        <f ca="1">IF(Totals!$J372=$C$1, Totals!I372,"")</f>
        <v/>
      </c>
      <c r="H313" s="781" t="str">
        <f ca="1">IF(Totals!$J372=$C$1,Totals!J372,"")</f>
        <v/>
      </c>
      <c r="I313" s="764"/>
    </row>
    <row r="314" spans="1:12" ht="16.5" hidden="1" customHeight="1" x14ac:dyDescent="0.25">
      <c r="A314" s="147" t="str">
        <f t="shared" ca="1" si="10"/>
        <v>0</v>
      </c>
      <c r="B314" s="778" t="str">
        <f ca="1">IF(Totals!$J373=$C$1, Totals!B373,"")</f>
        <v/>
      </c>
      <c r="C314" s="779" t="str">
        <f ca="1">IF(Totals!$J373=$C$1, Totals!D373,"")</f>
        <v/>
      </c>
      <c r="D314" s="779" t="str">
        <f ca="1">IF(Totals!$J373=$C$1, Totals!E373,"")</f>
        <v/>
      </c>
      <c r="E314" s="779" t="str">
        <f ca="1">IF(Totals!$J373=$C$1, Totals!F373,"")</f>
        <v/>
      </c>
      <c r="F314" s="779">
        <f t="shared" ca="1" si="11"/>
        <v>0</v>
      </c>
      <c r="G314" s="779" t="str">
        <f ca="1">IF(Totals!$J373=$C$1, Totals!I373,"")</f>
        <v/>
      </c>
      <c r="H314" s="781" t="str">
        <f ca="1">IF(Totals!$J373=$C$1,Totals!J373,"")</f>
        <v/>
      </c>
      <c r="I314" s="764"/>
    </row>
    <row r="315" spans="1:12" ht="16.5" hidden="1" customHeight="1" x14ac:dyDescent="0.25">
      <c r="A315" s="147" t="str">
        <f t="shared" ca="1" si="10"/>
        <v>0</v>
      </c>
      <c r="B315" s="778" t="str">
        <f ca="1">IF(Totals!$J374=$C$1, Totals!B374,"")</f>
        <v/>
      </c>
      <c r="C315" s="779" t="str">
        <f ca="1">IF(Totals!$J374=$C$1, Totals!D374,"")</f>
        <v/>
      </c>
      <c r="D315" s="779" t="str">
        <f ca="1">IF(Totals!$J374=$C$1, Totals!E374,"")</f>
        <v/>
      </c>
      <c r="E315" s="779" t="str">
        <f ca="1">IF(Totals!$J374=$C$1, Totals!F374,"")</f>
        <v/>
      </c>
      <c r="F315" s="779">
        <f t="shared" ca="1" si="11"/>
        <v>0</v>
      </c>
      <c r="G315" s="779" t="str">
        <f ca="1">IF(Totals!$J374=$C$1, Totals!I374,"")</f>
        <v/>
      </c>
      <c r="H315" s="781" t="str">
        <f ca="1">IF(Totals!$J374=$C$1,Totals!J374,"")</f>
        <v/>
      </c>
      <c r="I315" s="764"/>
    </row>
    <row r="316" spans="1:12" ht="16.5" hidden="1" customHeight="1" x14ac:dyDescent="0.25">
      <c r="A316" s="147" t="str">
        <f t="shared" ca="1" si="10"/>
        <v>0</v>
      </c>
      <c r="B316" s="778" t="str">
        <f ca="1">IF(Totals!$J375=$C$1, Totals!B375,"")</f>
        <v/>
      </c>
      <c r="C316" s="779" t="str">
        <f ca="1">IF(Totals!$J375=$C$1, Totals!D375,"")</f>
        <v/>
      </c>
      <c r="D316" s="779" t="str">
        <f ca="1">IF(Totals!$J375=$C$1, Totals!E375,"")</f>
        <v/>
      </c>
      <c r="E316" s="779" t="str">
        <f ca="1">IF(Totals!$J375=$C$1, Totals!F375,"")</f>
        <v/>
      </c>
      <c r="F316" s="779">
        <f t="shared" ca="1" si="11"/>
        <v>0</v>
      </c>
      <c r="G316" s="779" t="str">
        <f ca="1">IF(Totals!$J375=$C$1, Totals!I375,"")</f>
        <v/>
      </c>
      <c r="H316" s="781" t="str">
        <f ca="1">IF(Totals!$J375=$C$1,Totals!J375,"")</f>
        <v/>
      </c>
      <c r="I316" s="764"/>
    </row>
    <row r="317" spans="1:12" ht="16.5" hidden="1" customHeight="1" x14ac:dyDescent="0.25">
      <c r="A317" s="147" t="str">
        <f t="shared" ca="1" si="10"/>
        <v>0</v>
      </c>
      <c r="B317" s="778" t="str">
        <f ca="1">IF(Totals!$J376=$C$1, Totals!B376,"")</f>
        <v/>
      </c>
      <c r="C317" s="779" t="str">
        <f ca="1">IF(Totals!$J376=$C$1, Totals!D376,"")</f>
        <v/>
      </c>
      <c r="D317" s="779" t="str">
        <f ca="1">IF(Totals!$J376=$C$1, Totals!E376,"")</f>
        <v/>
      </c>
      <c r="E317" s="779" t="str">
        <f ca="1">IF(Totals!$J376=$C$1, Totals!F376,"")</f>
        <v/>
      </c>
      <c r="F317" s="779">
        <f t="shared" ca="1" si="11"/>
        <v>0</v>
      </c>
      <c r="G317" s="779" t="str">
        <f ca="1">IF(Totals!$J376=$C$1, Totals!I376,"")</f>
        <v/>
      </c>
      <c r="H317" s="781" t="str">
        <f ca="1">IF(Totals!$J376=$C$1,Totals!J376,"")</f>
        <v/>
      </c>
      <c r="I317" s="764"/>
    </row>
    <row r="318" spans="1:12" ht="16.5" hidden="1" customHeight="1" x14ac:dyDescent="0.25">
      <c r="A318" s="147" t="str">
        <f t="shared" ca="1" si="10"/>
        <v>0</v>
      </c>
      <c r="B318" s="778" t="str">
        <f ca="1">IF(Totals!$J377=$C$1, Totals!B377,"")</f>
        <v/>
      </c>
      <c r="C318" s="779" t="str">
        <f ca="1">IF(Totals!$J377=$C$1, Totals!D377,"")</f>
        <v/>
      </c>
      <c r="D318" s="779" t="str">
        <f ca="1">IF(Totals!$J377=$C$1, Totals!E377,"")</f>
        <v/>
      </c>
      <c r="E318" s="779" t="str">
        <f ca="1">IF(Totals!$J377=$C$1, Totals!F377,"")</f>
        <v/>
      </c>
      <c r="F318" s="779">
        <f t="shared" ca="1" si="11"/>
        <v>0</v>
      </c>
      <c r="G318" s="779" t="str">
        <f ca="1">IF(Totals!$J377=$C$1, Totals!I377,"")</f>
        <v/>
      </c>
      <c r="H318" s="781" t="str">
        <f ca="1">IF(Totals!$J377=$C$1,Totals!J377,"")</f>
        <v/>
      </c>
      <c r="I318" s="764"/>
    </row>
    <row r="319" spans="1:12" ht="16.5" hidden="1" customHeight="1" x14ac:dyDescent="0.25">
      <c r="A319" s="147" t="str">
        <f t="shared" ca="1" si="10"/>
        <v>0</v>
      </c>
      <c r="B319" s="778" t="str">
        <f ca="1">IF(Totals!$J378=$C$1, Totals!B378,"")</f>
        <v/>
      </c>
      <c r="C319" s="779" t="str">
        <f ca="1">IF(Totals!$J378=$C$1, Totals!D378,"")</f>
        <v/>
      </c>
      <c r="D319" s="779" t="str">
        <f ca="1">IF(Totals!$J378=$C$1, Totals!E378,"")</f>
        <v/>
      </c>
      <c r="E319" s="779" t="str">
        <f ca="1">IF(Totals!$J378=$C$1, Totals!F378,"")</f>
        <v/>
      </c>
      <c r="F319" s="779">
        <f t="shared" ca="1" si="11"/>
        <v>0</v>
      </c>
      <c r="G319" s="779" t="str">
        <f ca="1">IF(Totals!$J378=$C$1, Totals!I378,"")</f>
        <v/>
      </c>
      <c r="H319" s="781" t="str">
        <f ca="1">IF(Totals!$J378=$C$1,Totals!J378,"")</f>
        <v/>
      </c>
      <c r="I319" s="764"/>
    </row>
    <row r="320" spans="1:12" ht="16.5" hidden="1" customHeight="1" x14ac:dyDescent="0.25">
      <c r="A320" s="147" t="str">
        <f t="shared" ca="1" si="10"/>
        <v>0</v>
      </c>
      <c r="B320" s="778" t="str">
        <f ca="1">IF(Totals!$J379=$C$1, Totals!B379,"")</f>
        <v/>
      </c>
      <c r="C320" s="779" t="str">
        <f ca="1">IF(Totals!$J379=$C$1, Totals!D379,"")</f>
        <v/>
      </c>
      <c r="D320" s="779" t="str">
        <f ca="1">IF(Totals!$J379=$C$1, Totals!E379,"")</f>
        <v/>
      </c>
      <c r="E320" s="779" t="str">
        <f ca="1">IF(Totals!$J379=$C$1, Totals!F379,"")</f>
        <v/>
      </c>
      <c r="F320" s="779">
        <f t="shared" ca="1" si="11"/>
        <v>0</v>
      </c>
      <c r="G320" s="779" t="str">
        <f ca="1">IF(Totals!$J379=$C$1, Totals!I379,"")</f>
        <v/>
      </c>
      <c r="H320" s="781" t="str">
        <f ca="1">IF(Totals!$J379=$C$1,Totals!J379,"")</f>
        <v/>
      </c>
      <c r="I320" s="764"/>
    </row>
    <row r="321" spans="1:9" ht="16.5" hidden="1" customHeight="1" x14ac:dyDescent="0.25">
      <c r="A321" s="147" t="str">
        <f t="shared" ca="1" si="10"/>
        <v>0</v>
      </c>
      <c r="B321" s="778" t="str">
        <f ca="1">IF(Totals!$J380=$C$1, Totals!B380,"")</f>
        <v/>
      </c>
      <c r="C321" s="779" t="str">
        <f ca="1">IF(Totals!$J380=$C$1, Totals!D380,"")</f>
        <v/>
      </c>
      <c r="D321" s="779" t="str">
        <f ca="1">IF(Totals!$J380=$C$1, Totals!E380,"")</f>
        <v/>
      </c>
      <c r="E321" s="779" t="str">
        <f ca="1">IF(Totals!$J380=$C$1, Totals!F380,"")</f>
        <v/>
      </c>
      <c r="F321" s="779">
        <f t="shared" ca="1" si="11"/>
        <v>0</v>
      </c>
      <c r="G321" s="779" t="str">
        <f ca="1">IF(Totals!$J380=$C$1, Totals!I380,"")</f>
        <v/>
      </c>
      <c r="H321" s="781" t="str">
        <f ca="1">IF(Totals!$J380=$C$1,Totals!J380,"")</f>
        <v/>
      </c>
      <c r="I321" s="764"/>
    </row>
    <row r="322" spans="1:9" ht="16.5" hidden="1" customHeight="1" x14ac:dyDescent="0.25">
      <c r="A322" s="147" t="str">
        <f t="shared" ca="1" si="10"/>
        <v>0</v>
      </c>
      <c r="B322" s="778" t="str">
        <f ca="1">IF(Totals!$J381=$C$1, Totals!B381,"")</f>
        <v/>
      </c>
      <c r="C322" s="779" t="str">
        <f ca="1">IF(Totals!$J381=$C$1, Totals!D381,"")</f>
        <v/>
      </c>
      <c r="D322" s="779" t="str">
        <f ca="1">IF(Totals!$J381=$C$1, Totals!E381,"")</f>
        <v/>
      </c>
      <c r="E322" s="779" t="str">
        <f ca="1">IF(Totals!$J381=$C$1, Totals!F381,"")</f>
        <v/>
      </c>
      <c r="F322" s="779">
        <f t="shared" ca="1" si="11"/>
        <v>0</v>
      </c>
      <c r="G322" s="779" t="str">
        <f ca="1">IF(Totals!$J381=$C$1, Totals!I381,"")</f>
        <v/>
      </c>
      <c r="H322" s="781" t="str">
        <f ca="1">IF(Totals!$J381=$C$1,Totals!J381,"")</f>
        <v/>
      </c>
      <c r="I322" s="764"/>
    </row>
    <row r="323" spans="1:9" ht="16.5" hidden="1" customHeight="1" x14ac:dyDescent="0.25">
      <c r="A323" s="147" t="str">
        <f t="shared" ca="1" si="10"/>
        <v>0</v>
      </c>
      <c r="B323" s="778" t="str">
        <f ca="1">IF(Totals!$J382=$C$1, Totals!B382,"")</f>
        <v/>
      </c>
      <c r="C323" s="779" t="str">
        <f ca="1">IF(Totals!$J382=$C$1, Totals!D382,"")</f>
        <v/>
      </c>
      <c r="D323" s="779" t="str">
        <f ca="1">IF(Totals!$J382=$C$1, Totals!E382,"")</f>
        <v/>
      </c>
      <c r="E323" s="779" t="str">
        <f ca="1">IF(Totals!$J382=$C$1, Totals!F382,"")</f>
        <v/>
      </c>
      <c r="F323" s="779">
        <f t="shared" ca="1" si="11"/>
        <v>0</v>
      </c>
      <c r="G323" s="779" t="str">
        <f ca="1">IF(Totals!$J382=$C$1, Totals!I382,"")</f>
        <v/>
      </c>
      <c r="H323" s="781" t="str">
        <f ca="1">IF(Totals!$J382=$C$1,Totals!J382,"")</f>
        <v/>
      </c>
      <c r="I323" s="764"/>
    </row>
    <row r="324" spans="1:9" ht="16.5" hidden="1" customHeight="1" x14ac:dyDescent="0.25">
      <c r="A324" s="147" t="str">
        <f t="shared" ca="1" si="10"/>
        <v>0</v>
      </c>
      <c r="B324" s="778" t="str">
        <f ca="1">IF(Totals!$J383=$C$1, Totals!B383,"")</f>
        <v/>
      </c>
      <c r="C324" s="779" t="str">
        <f ca="1">IF(Totals!$J383=$C$1, Totals!D383,"")</f>
        <v/>
      </c>
      <c r="D324" s="779" t="str">
        <f ca="1">IF(Totals!$J383=$C$1, Totals!E383,"")</f>
        <v/>
      </c>
      <c r="E324" s="779" t="str">
        <f ca="1">IF(Totals!$J383=$C$1, Totals!F383,"")</f>
        <v/>
      </c>
      <c r="F324" s="779">
        <f t="shared" ca="1" si="11"/>
        <v>0</v>
      </c>
      <c r="G324" s="779" t="str">
        <f ca="1">IF(Totals!$J383=$C$1, Totals!I383,"")</f>
        <v/>
      </c>
      <c r="H324" s="781" t="str">
        <f ca="1">IF(Totals!$J383=$C$1,Totals!J383,"")</f>
        <v/>
      </c>
      <c r="I324" s="764"/>
    </row>
    <row r="325" spans="1:9" ht="16.5" hidden="1" customHeight="1" x14ac:dyDescent="0.25">
      <c r="A325" s="147" t="str">
        <f t="shared" ca="1" si="10"/>
        <v>0</v>
      </c>
      <c r="B325" s="778" t="str">
        <f ca="1">IF(Totals!$J384=$C$1, Totals!B384,"")</f>
        <v/>
      </c>
      <c r="C325" s="779" t="str">
        <f ca="1">IF(Totals!$J384=$C$1, Totals!D384,"")</f>
        <v/>
      </c>
      <c r="D325" s="779" t="str">
        <f ca="1">IF(Totals!$J384=$C$1, Totals!E384,"")</f>
        <v/>
      </c>
      <c r="E325" s="779" t="str">
        <f ca="1">IF(Totals!$J384=$C$1, Totals!F384,"")</f>
        <v/>
      </c>
      <c r="F325" s="779">
        <f t="shared" ca="1" si="11"/>
        <v>0</v>
      </c>
      <c r="G325" s="779" t="str">
        <f ca="1">IF(Totals!$J384=$C$1, Totals!I384,"")</f>
        <v/>
      </c>
      <c r="H325" s="781" t="str">
        <f ca="1">IF(Totals!$J384=$C$1,Totals!J384,"")</f>
        <v/>
      </c>
      <c r="I325" s="764">
        <f>MstList!L384</f>
        <v>0</v>
      </c>
    </row>
    <row r="326" spans="1:9" ht="16.5" hidden="1" customHeight="1" x14ac:dyDescent="0.25">
      <c r="A326" s="147" t="str">
        <f t="shared" ca="1" si="10"/>
        <v>0</v>
      </c>
      <c r="B326" s="778" t="str">
        <f ca="1">IF(Totals!$J385=$C$1, Totals!B385,"")</f>
        <v/>
      </c>
      <c r="C326" s="779" t="str">
        <f ca="1">IF(Totals!$J385=$C$1, Totals!D385,"")</f>
        <v/>
      </c>
      <c r="D326" s="779" t="str">
        <f ca="1">IF(Totals!$J385=$C$1, Totals!E385,"")</f>
        <v/>
      </c>
      <c r="E326" s="779" t="str">
        <f ca="1">IF(Totals!$J385=$C$1, Totals!F385,"")</f>
        <v/>
      </c>
      <c r="F326" s="779">
        <f t="shared" ca="1" si="11"/>
        <v>0</v>
      </c>
      <c r="G326" s="779" t="str">
        <f ca="1">IF(Totals!$J385=$C$1, Totals!I385,"")</f>
        <v/>
      </c>
      <c r="H326" s="781" t="str">
        <f ca="1">IF(Totals!$J385=$C$1,Totals!J385,"")</f>
        <v/>
      </c>
      <c r="I326" s="764"/>
    </row>
    <row r="327" spans="1:9" ht="16.5" hidden="1" customHeight="1" x14ac:dyDescent="0.25">
      <c r="A327" s="147" t="str">
        <f t="shared" ca="1" si="10"/>
        <v>0</v>
      </c>
      <c r="B327" s="778" t="str">
        <f ca="1">IF(Totals!$J386=$C$1, Totals!B386,"")</f>
        <v/>
      </c>
      <c r="C327" s="779" t="str">
        <f ca="1">IF(Totals!$J386=$C$1, Totals!D386,"")</f>
        <v/>
      </c>
      <c r="D327" s="779" t="str">
        <f ca="1">IF(Totals!$J386=$C$1, Totals!E386,"")</f>
        <v/>
      </c>
      <c r="E327" s="779" t="str">
        <f ca="1">IF(Totals!$J386=$C$1, Totals!F386,"")</f>
        <v/>
      </c>
      <c r="F327" s="779">
        <f t="shared" ca="1" si="11"/>
        <v>0</v>
      </c>
      <c r="G327" s="779" t="str">
        <f ca="1">IF(Totals!$J386=$C$1, Totals!I386,"")</f>
        <v/>
      </c>
      <c r="H327" s="781" t="str">
        <f ca="1">IF(Totals!$J386=$C$1,Totals!J386,"")</f>
        <v/>
      </c>
      <c r="I327" s="764"/>
    </row>
    <row r="328" spans="1:9" ht="16.5" hidden="1" customHeight="1" x14ac:dyDescent="0.25">
      <c r="A328" s="147" t="str">
        <f t="shared" ca="1" si="10"/>
        <v>0</v>
      </c>
      <c r="B328" s="778" t="str">
        <f ca="1">IF(Totals!$J387=$C$1, Totals!B387,"")</f>
        <v/>
      </c>
      <c r="C328" s="779" t="str">
        <f ca="1">IF(Totals!$J387=$C$1, Totals!D387,"")</f>
        <v/>
      </c>
      <c r="D328" s="779" t="str">
        <f ca="1">IF(Totals!$J387=$C$1, Totals!E387,"")</f>
        <v/>
      </c>
      <c r="E328" s="779" t="str">
        <f ca="1">IF(Totals!$J387=$C$1, Totals!F387,"")</f>
        <v/>
      </c>
      <c r="F328" s="779">
        <f t="shared" ca="1" si="11"/>
        <v>0</v>
      </c>
      <c r="G328" s="779" t="str">
        <f ca="1">IF(Totals!$J387=$C$1, Totals!I387,"")</f>
        <v/>
      </c>
      <c r="H328" s="781" t="str">
        <f ca="1">IF(Totals!$J387=$C$1,Totals!J387,"")</f>
        <v/>
      </c>
      <c r="I328" s="764"/>
    </row>
    <row r="329" spans="1:9" ht="16.5" hidden="1" customHeight="1" x14ac:dyDescent="0.25">
      <c r="A329" s="147" t="str">
        <f t="shared" ref="A329:A392" ca="1" si="12">IF(D329="","0","1")</f>
        <v>0</v>
      </c>
      <c r="B329" s="778" t="str">
        <f ca="1">IF(Totals!$J388=$C$1, Totals!B388,"")</f>
        <v/>
      </c>
      <c r="C329" s="779" t="str">
        <f ca="1">IF(Totals!$J388=$C$1, Totals!D388,"")</f>
        <v/>
      </c>
      <c r="D329" s="779" t="str">
        <f ca="1">IF(Totals!$J388=$C$1, Totals!E388,"")</f>
        <v/>
      </c>
      <c r="E329" s="779" t="str">
        <f ca="1">IF(Totals!$J388=$C$1, Totals!F388,"")</f>
        <v/>
      </c>
      <c r="F329" s="779">
        <f t="shared" ref="F329:F392" ca="1" si="13">PRODUCT(D329:E329)</f>
        <v>0</v>
      </c>
      <c r="G329" s="779" t="str">
        <f ca="1">IF(Totals!$J388=$C$1, Totals!I388,"")</f>
        <v/>
      </c>
      <c r="H329" s="781" t="str">
        <f ca="1">IF(Totals!$J388=$C$1,Totals!J388,"")</f>
        <v/>
      </c>
      <c r="I329" s="764"/>
    </row>
    <row r="330" spans="1:9" ht="16.5" hidden="1" customHeight="1" x14ac:dyDescent="0.25">
      <c r="A330" s="147" t="str">
        <f t="shared" ca="1" si="12"/>
        <v>0</v>
      </c>
      <c r="B330" s="778" t="str">
        <f ca="1">IF(Totals!$J389=$C$1, Totals!B389,"")</f>
        <v/>
      </c>
      <c r="C330" s="779" t="str">
        <f ca="1">IF(Totals!$J389=$C$1, Totals!D389,"")</f>
        <v/>
      </c>
      <c r="D330" s="779" t="str">
        <f ca="1">IF(Totals!$J389=$C$1, Totals!E389,"")</f>
        <v/>
      </c>
      <c r="E330" s="779" t="str">
        <f ca="1">IF(Totals!$J389=$C$1, Totals!F389,"")</f>
        <v/>
      </c>
      <c r="F330" s="779">
        <f t="shared" ca="1" si="13"/>
        <v>0</v>
      </c>
      <c r="G330" s="779" t="str">
        <f ca="1">IF(Totals!$J389=$C$1, Totals!I389,"")</f>
        <v/>
      </c>
      <c r="H330" s="781" t="str">
        <f ca="1">IF(Totals!$J389=$C$1,Totals!J389,"")</f>
        <v/>
      </c>
      <c r="I330" s="764"/>
    </row>
    <row r="331" spans="1:9" ht="16.5" hidden="1" customHeight="1" x14ac:dyDescent="0.25">
      <c r="A331" s="147" t="str">
        <f t="shared" ca="1" si="12"/>
        <v>0</v>
      </c>
      <c r="B331" s="778" t="str">
        <f ca="1">IF(Totals!$J390=$C$1, Totals!B390,"")</f>
        <v/>
      </c>
      <c r="C331" s="779" t="str">
        <f ca="1">IF(Totals!$J390=$C$1, Totals!D390,"")</f>
        <v/>
      </c>
      <c r="D331" s="779" t="str">
        <f ca="1">IF(Totals!$J390=$C$1, Totals!E390,"")</f>
        <v/>
      </c>
      <c r="E331" s="779" t="str">
        <f ca="1">IF(Totals!$J390=$C$1, Totals!F390,"")</f>
        <v/>
      </c>
      <c r="F331" s="779">
        <f t="shared" ca="1" si="13"/>
        <v>0</v>
      </c>
      <c r="G331" s="779" t="str">
        <f ca="1">IF(Totals!$J390=$C$1, Totals!I390,"")</f>
        <v/>
      </c>
      <c r="H331" s="781" t="str">
        <f ca="1">IF(Totals!$J390=$C$1,Totals!J390,"")</f>
        <v/>
      </c>
      <c r="I331" s="764"/>
    </row>
    <row r="332" spans="1:9" ht="16.5" hidden="1" customHeight="1" x14ac:dyDescent="0.25">
      <c r="A332" s="147" t="str">
        <f t="shared" ca="1" si="12"/>
        <v>0</v>
      </c>
      <c r="B332" s="778" t="str">
        <f ca="1">IF(Totals!$J391=$C$1, Totals!B391,"")</f>
        <v/>
      </c>
      <c r="C332" s="779" t="str">
        <f ca="1">IF(Totals!$J391=$C$1, Totals!D391,"")</f>
        <v/>
      </c>
      <c r="D332" s="779" t="str">
        <f ca="1">IF(Totals!$J391=$C$1, Totals!E391,"")</f>
        <v/>
      </c>
      <c r="E332" s="779" t="str">
        <f ca="1">IF(Totals!$J391=$C$1, Totals!F391,"")</f>
        <v/>
      </c>
      <c r="F332" s="779">
        <f t="shared" ca="1" si="13"/>
        <v>0</v>
      </c>
      <c r="G332" s="779" t="str">
        <f ca="1">IF(Totals!$J391=$C$1, Totals!I391,"")</f>
        <v/>
      </c>
      <c r="H332" s="781" t="str">
        <f ca="1">IF(Totals!$J391=$C$1,Totals!J391,"")</f>
        <v/>
      </c>
      <c r="I332" s="764"/>
    </row>
    <row r="333" spans="1:9" ht="16.5" hidden="1" customHeight="1" x14ac:dyDescent="0.25">
      <c r="A333" s="147" t="str">
        <f t="shared" ca="1" si="12"/>
        <v>0</v>
      </c>
      <c r="B333" s="778" t="str">
        <f ca="1">IF(Totals!$J392=$C$1, Totals!B392,"")</f>
        <v/>
      </c>
      <c r="C333" s="779" t="str">
        <f ca="1">IF(Totals!$J392=$C$1, Totals!D392,"")</f>
        <v/>
      </c>
      <c r="D333" s="779" t="str">
        <f ca="1">IF(Totals!$J392=$C$1, Totals!E392,"")</f>
        <v/>
      </c>
      <c r="E333" s="779" t="str">
        <f ca="1">IF(Totals!$J392=$C$1, Totals!F392,"")</f>
        <v/>
      </c>
      <c r="F333" s="779">
        <f t="shared" ca="1" si="13"/>
        <v>0</v>
      </c>
      <c r="G333" s="779" t="str">
        <f ca="1">IF(Totals!$J392=$C$1, Totals!I392,"")</f>
        <v/>
      </c>
      <c r="H333" s="781" t="str">
        <f ca="1">IF(Totals!$J392=$C$1,Totals!J392,"")</f>
        <v/>
      </c>
      <c r="I333" s="764"/>
    </row>
    <row r="334" spans="1:9" ht="16.5" hidden="1" customHeight="1" x14ac:dyDescent="0.25">
      <c r="A334" s="147" t="str">
        <f t="shared" ca="1" si="12"/>
        <v>0</v>
      </c>
      <c r="B334" s="778" t="str">
        <f ca="1">IF(Totals!$J393=$C$1, Totals!B393,"")</f>
        <v/>
      </c>
      <c r="C334" s="779" t="str">
        <f ca="1">IF(Totals!$J393=$C$1, Totals!D393,"")</f>
        <v/>
      </c>
      <c r="D334" s="779" t="str">
        <f ca="1">IF(Totals!$J393=$C$1, Totals!E393,"")</f>
        <v/>
      </c>
      <c r="E334" s="779" t="str">
        <f ca="1">IF(Totals!$J393=$C$1, Totals!F393,"")</f>
        <v/>
      </c>
      <c r="F334" s="779">
        <f t="shared" ca="1" si="13"/>
        <v>0</v>
      </c>
      <c r="G334" s="779" t="str">
        <f ca="1">IF(Totals!$J393=$C$1, Totals!I393,"")</f>
        <v/>
      </c>
      <c r="H334" s="781" t="str">
        <f ca="1">IF(Totals!$J393=$C$1,Totals!J393,"")</f>
        <v/>
      </c>
      <c r="I334" s="764"/>
    </row>
    <row r="335" spans="1:9" ht="16.5" hidden="1" customHeight="1" x14ac:dyDescent="0.25">
      <c r="A335" s="147" t="str">
        <f t="shared" ca="1" si="12"/>
        <v>0</v>
      </c>
      <c r="B335" s="778" t="str">
        <f ca="1">IF(Totals!$J394=$C$1, Totals!B394,"")</f>
        <v/>
      </c>
      <c r="C335" s="779" t="str">
        <f ca="1">IF(Totals!$J394=$C$1, Totals!D394,"")</f>
        <v/>
      </c>
      <c r="D335" s="779" t="str">
        <f ca="1">IF(Totals!$J394=$C$1, Totals!E394,"")</f>
        <v/>
      </c>
      <c r="E335" s="779" t="str">
        <f ca="1">IF(Totals!$J394=$C$1, Totals!F394,"")</f>
        <v/>
      </c>
      <c r="F335" s="779">
        <f t="shared" ca="1" si="13"/>
        <v>0</v>
      </c>
      <c r="G335" s="779" t="str">
        <f ca="1">IF(Totals!$J394=$C$1, Totals!I394,"")</f>
        <v/>
      </c>
      <c r="H335" s="781" t="str">
        <f ca="1">IF(Totals!$J394=$C$1,Totals!J394,"")</f>
        <v/>
      </c>
      <c r="I335" s="764"/>
    </row>
    <row r="336" spans="1:9" ht="16.5" hidden="1" customHeight="1" x14ac:dyDescent="0.25">
      <c r="A336" s="147" t="str">
        <f t="shared" ca="1" si="12"/>
        <v>0</v>
      </c>
      <c r="B336" s="778" t="str">
        <f ca="1">IF(Totals!$J395=$C$1, Totals!B395,"")</f>
        <v/>
      </c>
      <c r="C336" s="779" t="str">
        <f ca="1">IF(Totals!$J395=$C$1, Totals!D395,"")</f>
        <v/>
      </c>
      <c r="D336" s="779" t="str">
        <f ca="1">IF(Totals!$J395=$C$1, Totals!E395,"")</f>
        <v/>
      </c>
      <c r="E336" s="779" t="str">
        <f ca="1">IF(Totals!$J395=$C$1, Totals!F395,"")</f>
        <v/>
      </c>
      <c r="F336" s="779">
        <f t="shared" ca="1" si="13"/>
        <v>0</v>
      </c>
      <c r="G336" s="779" t="str">
        <f ca="1">IF(Totals!$J395=$C$1, Totals!I395,"")</f>
        <v/>
      </c>
      <c r="H336" s="781" t="str">
        <f ca="1">IF(Totals!$J395=$C$1,Totals!J395,"")</f>
        <v/>
      </c>
      <c r="I336" s="764"/>
    </row>
    <row r="337" spans="1:9" ht="16.5" hidden="1" customHeight="1" x14ac:dyDescent="0.25">
      <c r="A337" s="147" t="str">
        <f t="shared" ca="1" si="12"/>
        <v>0</v>
      </c>
      <c r="B337" s="778" t="str">
        <f ca="1">IF(Totals!$J396=$C$1, Totals!B396,"")</f>
        <v/>
      </c>
      <c r="C337" s="779" t="str">
        <f ca="1">IF(Totals!$J396=$C$1, Totals!D396,"")</f>
        <v/>
      </c>
      <c r="D337" s="779" t="str">
        <f ca="1">IF(Totals!$J396=$C$1, Totals!E396,"")</f>
        <v/>
      </c>
      <c r="E337" s="779" t="str">
        <f ca="1">IF(Totals!$J396=$C$1, Totals!F396,"")</f>
        <v/>
      </c>
      <c r="F337" s="779">
        <f t="shared" ca="1" si="13"/>
        <v>0</v>
      </c>
      <c r="G337" s="779" t="str">
        <f ca="1">IF(Totals!$J396=$C$1, Totals!I396,"")</f>
        <v/>
      </c>
      <c r="H337" s="781" t="str">
        <f ca="1">IF(Totals!$J396=$C$1,Totals!J396,"")</f>
        <v/>
      </c>
      <c r="I337" s="764"/>
    </row>
    <row r="338" spans="1:9" ht="16.5" hidden="1" customHeight="1" x14ac:dyDescent="0.25">
      <c r="A338" s="147" t="str">
        <f t="shared" ca="1" si="12"/>
        <v>0</v>
      </c>
      <c r="B338" s="778" t="str">
        <f ca="1">IF(Totals!$J397=$C$1, Totals!B397,"")</f>
        <v/>
      </c>
      <c r="C338" s="779" t="str">
        <f ca="1">IF(Totals!$J397=$C$1, Totals!D397,"")</f>
        <v/>
      </c>
      <c r="D338" s="779" t="str">
        <f ca="1">IF(Totals!$J397=$C$1, Totals!E397,"")</f>
        <v/>
      </c>
      <c r="E338" s="779" t="str">
        <f ca="1">IF(Totals!$J397=$C$1, Totals!F397,"")</f>
        <v/>
      </c>
      <c r="F338" s="779">
        <f t="shared" ca="1" si="13"/>
        <v>0</v>
      </c>
      <c r="G338" s="779" t="str">
        <f ca="1">IF(Totals!$J397=$C$1, Totals!I397,"")</f>
        <v/>
      </c>
      <c r="H338" s="781" t="str">
        <f ca="1">IF(Totals!$J397=$C$1,Totals!J397,"")</f>
        <v/>
      </c>
      <c r="I338" s="764"/>
    </row>
    <row r="339" spans="1:9" ht="16.5" hidden="1" customHeight="1" x14ac:dyDescent="0.25">
      <c r="A339" s="147" t="str">
        <f t="shared" ca="1" si="12"/>
        <v>0</v>
      </c>
      <c r="B339" s="778" t="str">
        <f ca="1">IF(Totals!$J398=$C$1, Totals!B398,"")</f>
        <v/>
      </c>
      <c r="C339" s="779" t="str">
        <f ca="1">IF(Totals!$J398=$C$1, Totals!D398,"")</f>
        <v/>
      </c>
      <c r="D339" s="779" t="str">
        <f ca="1">IF(Totals!$J398=$C$1, Totals!E398,"")</f>
        <v/>
      </c>
      <c r="E339" s="779" t="str">
        <f ca="1">IF(Totals!$J398=$C$1, Totals!F398,"")</f>
        <v/>
      </c>
      <c r="F339" s="779">
        <f t="shared" ca="1" si="13"/>
        <v>0</v>
      </c>
      <c r="G339" s="779" t="str">
        <f ca="1">IF(Totals!$J398=$C$1, Totals!I398,"")</f>
        <v/>
      </c>
      <c r="H339" s="781" t="str">
        <f ca="1">IF(Totals!$J398=$C$1,Totals!J398,"")</f>
        <v/>
      </c>
      <c r="I339" s="764"/>
    </row>
    <row r="340" spans="1:9" ht="16.5" hidden="1" customHeight="1" x14ac:dyDescent="0.25">
      <c r="A340" s="147" t="str">
        <f t="shared" ca="1" si="12"/>
        <v>0</v>
      </c>
      <c r="B340" s="778" t="str">
        <f ca="1">IF(Totals!$J399=$C$1, Totals!B399,"")</f>
        <v/>
      </c>
      <c r="C340" s="779" t="str">
        <f ca="1">IF(Totals!$J399=$C$1, Totals!D399,"")</f>
        <v/>
      </c>
      <c r="D340" s="779" t="str">
        <f ca="1">IF(Totals!$J399=$C$1, Totals!E399,"")</f>
        <v/>
      </c>
      <c r="E340" s="779" t="str">
        <f ca="1">IF(Totals!$J399=$C$1, Totals!F399,"")</f>
        <v/>
      </c>
      <c r="F340" s="779">
        <f t="shared" ca="1" si="13"/>
        <v>0</v>
      </c>
      <c r="G340" s="779" t="str">
        <f ca="1">IF(Totals!$J399=$C$1, Totals!I399,"")</f>
        <v/>
      </c>
      <c r="H340" s="781" t="str">
        <f ca="1">IF(Totals!$J399=$C$1,Totals!J399,"")</f>
        <v/>
      </c>
      <c r="I340" s="765"/>
    </row>
    <row r="341" spans="1:9" ht="16.5" hidden="1" customHeight="1" x14ac:dyDescent="0.25">
      <c r="A341" s="147" t="str">
        <f t="shared" ca="1" si="12"/>
        <v>0</v>
      </c>
      <c r="B341" s="778" t="str">
        <f ca="1">IF(Totals!$J400=$C$1, Totals!B400,"")</f>
        <v/>
      </c>
      <c r="C341" s="779" t="str">
        <f ca="1">IF(Totals!$J400=$C$1, Totals!D400,"")</f>
        <v/>
      </c>
      <c r="D341" s="779" t="str">
        <f ca="1">IF(Totals!$J400=$C$1, Totals!E400,"")</f>
        <v/>
      </c>
      <c r="E341" s="779" t="str">
        <f ca="1">IF(Totals!$J400=$C$1, Totals!F400,"")</f>
        <v/>
      </c>
      <c r="F341" s="779">
        <f t="shared" ca="1" si="13"/>
        <v>0</v>
      </c>
      <c r="G341" s="779" t="str">
        <f ca="1">IF(Totals!$J400=$C$1, Totals!I400,"")</f>
        <v/>
      </c>
      <c r="H341" s="781" t="str">
        <f ca="1">IF(Totals!$J400=$C$1,Totals!J400,"")</f>
        <v/>
      </c>
      <c r="I341" s="765"/>
    </row>
    <row r="342" spans="1:9" ht="16.5" hidden="1" customHeight="1" x14ac:dyDescent="0.25">
      <c r="A342" s="147" t="str">
        <f t="shared" ca="1" si="12"/>
        <v>0</v>
      </c>
      <c r="B342" s="778" t="str">
        <f ca="1">IF(Totals!$I401=$C$1, Totals!B401,"")</f>
        <v/>
      </c>
      <c r="C342" s="779" t="str">
        <f ca="1">IF(Totals!$I401=$C$1, Totals!D401,"")</f>
        <v/>
      </c>
      <c r="D342" s="779" t="str">
        <f ca="1">IF(Totals!$I401=$C$1, Totals!E401,"")</f>
        <v/>
      </c>
      <c r="E342" s="779" t="str">
        <f ca="1">IF(Totals!$I401=$C$1, Totals!F401,"")</f>
        <v/>
      </c>
      <c r="F342" s="779">
        <f t="shared" ca="1" si="13"/>
        <v>0</v>
      </c>
      <c r="G342" s="779" t="str">
        <f ca="1">IF(Totals!$I401=$C$1, Totals!I401,"")</f>
        <v/>
      </c>
      <c r="H342" s="781" t="str">
        <f ca="1">IF(Totals!$J401=$C$1,Totals!J401,"")</f>
        <v/>
      </c>
      <c r="I342" s="765"/>
    </row>
    <row r="343" spans="1:9" ht="16.5" hidden="1" customHeight="1" x14ac:dyDescent="0.25">
      <c r="A343" s="147" t="str">
        <f t="shared" ca="1" si="12"/>
        <v>0</v>
      </c>
      <c r="B343" s="778" t="str">
        <f ca="1">IF(Totals!$I402=$C$1, Totals!B402,"")</f>
        <v/>
      </c>
      <c r="C343" s="779" t="str">
        <f ca="1">IF(Totals!$I402=$C$1, Totals!D402,"")</f>
        <v/>
      </c>
      <c r="D343" s="779" t="str">
        <f ca="1">IF(Totals!$I402=$C$1, Totals!E402,"")</f>
        <v/>
      </c>
      <c r="E343" s="779" t="str">
        <f ca="1">IF(Totals!$I402=$C$1, Totals!F402,"")</f>
        <v/>
      </c>
      <c r="F343" s="779">
        <f t="shared" ca="1" si="13"/>
        <v>0</v>
      </c>
      <c r="G343" s="779" t="str">
        <f ca="1">IF(Totals!$I402=$C$1, Totals!I402,"")</f>
        <v/>
      </c>
      <c r="H343" s="781" t="str">
        <f ca="1">IF(Totals!$J402=$C$1,Totals!J402,"")</f>
        <v/>
      </c>
      <c r="I343" s="765"/>
    </row>
    <row r="344" spans="1:9" ht="16.5" hidden="1" customHeight="1" x14ac:dyDescent="0.25">
      <c r="A344" s="147" t="str">
        <f t="shared" ca="1" si="12"/>
        <v>0</v>
      </c>
      <c r="B344" s="778" t="str">
        <f ca="1">IF(Totals!$I403=$C$1, Totals!B403,"")</f>
        <v/>
      </c>
      <c r="C344" s="779" t="str">
        <f ca="1">IF(Totals!$I403=$C$1, Totals!D403,"")</f>
        <v/>
      </c>
      <c r="D344" s="779" t="str">
        <f ca="1">IF(Totals!$I403=$C$1, Totals!E403,"")</f>
        <v/>
      </c>
      <c r="E344" s="779" t="str">
        <f ca="1">IF(Totals!$I403=$C$1, Totals!F403,"")</f>
        <v/>
      </c>
      <c r="F344" s="779">
        <f t="shared" ca="1" si="13"/>
        <v>0</v>
      </c>
      <c r="G344" s="779" t="str">
        <f ca="1">IF(Totals!$I403=$C$1, Totals!I403,"")</f>
        <v/>
      </c>
      <c r="H344" s="781" t="str">
        <f ca="1">IF(Totals!$J403=$C$1,Totals!J403,"")</f>
        <v/>
      </c>
    </row>
    <row r="345" spans="1:9" ht="16.5" hidden="1" customHeight="1" x14ac:dyDescent="0.25">
      <c r="A345" s="147" t="str">
        <f t="shared" ca="1" si="12"/>
        <v>0</v>
      </c>
      <c r="B345" s="778" t="str">
        <f ca="1">IF(Totals!$I404=$C$1, Totals!B404,"")</f>
        <v/>
      </c>
      <c r="C345" s="779" t="str">
        <f ca="1">IF(Totals!$I404=$C$1, Totals!D404,"")</f>
        <v/>
      </c>
      <c r="D345" s="779" t="str">
        <f ca="1">IF(Totals!$I404=$C$1, Totals!E404,"")</f>
        <v/>
      </c>
      <c r="E345" s="779" t="str">
        <f ca="1">IF(Totals!$I404=$C$1, Totals!F404,"")</f>
        <v/>
      </c>
      <c r="F345" s="779">
        <f t="shared" ca="1" si="13"/>
        <v>0</v>
      </c>
      <c r="G345" s="779" t="str">
        <f ca="1">IF(Totals!$I404=$C$1, Totals!I404,"")</f>
        <v/>
      </c>
      <c r="H345" s="781" t="str">
        <f ca="1">IF(Totals!$J404=$C$1,Totals!J404,"")</f>
        <v/>
      </c>
    </row>
    <row r="346" spans="1:9" ht="16.5" hidden="1" customHeight="1" x14ac:dyDescent="0.25">
      <c r="A346" s="147" t="str">
        <f t="shared" ca="1" si="12"/>
        <v>0</v>
      </c>
      <c r="B346" s="778" t="str">
        <f ca="1">IF(Totals!$I405=$C$1, Totals!B405,"")</f>
        <v/>
      </c>
      <c r="C346" s="779" t="str">
        <f ca="1">IF(Totals!$I405=$C$1, Totals!D405,"")</f>
        <v/>
      </c>
      <c r="D346" s="779" t="str">
        <f ca="1">IF(Totals!$I405=$C$1, Totals!E405,"")</f>
        <v/>
      </c>
      <c r="E346" s="779" t="str">
        <f ca="1">IF(Totals!$I405=$C$1, Totals!F405,"")</f>
        <v/>
      </c>
      <c r="F346" s="779">
        <f t="shared" ca="1" si="13"/>
        <v>0</v>
      </c>
      <c r="G346" s="779" t="str">
        <f ca="1">IF(Totals!$I405=$C$1, Totals!I405,"")</f>
        <v/>
      </c>
      <c r="H346" s="781" t="str">
        <f ca="1">IF(Totals!$J405=$C$1,Totals!J405,"")</f>
        <v/>
      </c>
    </row>
    <row r="347" spans="1:9" ht="16.5" hidden="1" customHeight="1" x14ac:dyDescent="0.25">
      <c r="A347" s="147" t="str">
        <f t="shared" ca="1" si="12"/>
        <v>0</v>
      </c>
      <c r="B347" s="778" t="str">
        <f ca="1">IF(Totals!$I406=$C$1, Totals!B406,"")</f>
        <v/>
      </c>
      <c r="C347" s="779" t="str">
        <f ca="1">IF(Totals!$I406=$C$1, Totals!D406,"")</f>
        <v/>
      </c>
      <c r="D347" s="779" t="str">
        <f ca="1">IF(Totals!$I406=$C$1, Totals!E406,"")</f>
        <v/>
      </c>
      <c r="E347" s="779" t="str">
        <f ca="1">IF(Totals!$I406=$C$1, Totals!F406,"")</f>
        <v/>
      </c>
      <c r="F347" s="779">
        <f t="shared" ca="1" si="13"/>
        <v>0</v>
      </c>
      <c r="G347" s="779" t="str">
        <f ca="1">IF(Totals!$I406=$C$1, Totals!I406,"")</f>
        <v/>
      </c>
      <c r="H347" s="781" t="str">
        <f ca="1">IF(Totals!$J406=$C$1,Totals!J406,"")</f>
        <v/>
      </c>
    </row>
    <row r="348" spans="1:9" ht="16.5" hidden="1" customHeight="1" x14ac:dyDescent="0.25">
      <c r="A348" s="147" t="str">
        <f t="shared" ca="1" si="12"/>
        <v>0</v>
      </c>
      <c r="B348" s="778" t="str">
        <f ca="1">IF(Totals!$I407=$C$1, Totals!B407,"")</f>
        <v/>
      </c>
      <c r="C348" s="779" t="str">
        <f ca="1">IF(Totals!$I407=$C$1, Totals!D407,"")</f>
        <v/>
      </c>
      <c r="D348" s="779" t="str">
        <f ca="1">IF(Totals!$I407=$C$1, Totals!E407,"")</f>
        <v/>
      </c>
      <c r="E348" s="779" t="str">
        <f ca="1">IF(Totals!$I407=$C$1, Totals!F407,"")</f>
        <v/>
      </c>
      <c r="F348" s="779">
        <f t="shared" ca="1" si="13"/>
        <v>0</v>
      </c>
      <c r="G348" s="779" t="str">
        <f ca="1">IF(Totals!$I407=$C$1, Totals!I407,"")</f>
        <v/>
      </c>
      <c r="H348" s="781" t="str">
        <f ca="1">IF(Totals!$J407=$C$1,Totals!J407,"")</f>
        <v/>
      </c>
    </row>
    <row r="349" spans="1:9" ht="16.5" hidden="1" customHeight="1" x14ac:dyDescent="0.25">
      <c r="A349" s="147" t="str">
        <f t="shared" ca="1" si="12"/>
        <v>0</v>
      </c>
      <c r="B349" s="778" t="str">
        <f ca="1">IF(Totals!$I408=$C$1, Totals!B408,"")</f>
        <v/>
      </c>
      <c r="C349" s="779" t="str">
        <f ca="1">IF(Totals!$I408=$C$1, Totals!D408,"")</f>
        <v/>
      </c>
      <c r="D349" s="779" t="str">
        <f ca="1">IF(Totals!$I408=$C$1, Totals!E408,"")</f>
        <v/>
      </c>
      <c r="E349" s="779" t="str">
        <f ca="1">IF(Totals!$I408=$C$1, Totals!F408,"")</f>
        <v/>
      </c>
      <c r="F349" s="779">
        <f t="shared" ca="1" si="13"/>
        <v>0</v>
      </c>
      <c r="G349" s="779" t="str">
        <f ca="1">IF(Totals!$I408=$C$1, Totals!I408,"")</f>
        <v/>
      </c>
      <c r="H349" s="781" t="str">
        <f ca="1">IF(Totals!$J408=$C$1,Totals!J408,"")</f>
        <v/>
      </c>
    </row>
    <row r="350" spans="1:9" ht="16.5" hidden="1" customHeight="1" x14ac:dyDescent="0.25">
      <c r="A350" s="147" t="str">
        <f t="shared" ca="1" si="12"/>
        <v>0</v>
      </c>
      <c r="B350" s="778" t="str">
        <f ca="1">IF(Totals!$I409=$C$1, Totals!B409,"")</f>
        <v/>
      </c>
      <c r="C350" s="779" t="str">
        <f ca="1">IF(Totals!$I409=$C$1, Totals!D409,"")</f>
        <v/>
      </c>
      <c r="D350" s="779" t="str">
        <f ca="1">IF(Totals!$I409=$C$1, Totals!E409,"")</f>
        <v/>
      </c>
      <c r="E350" s="779" t="str">
        <f ca="1">IF(Totals!$I409=$C$1, Totals!F409,"")</f>
        <v/>
      </c>
      <c r="F350" s="779">
        <f t="shared" ca="1" si="13"/>
        <v>0</v>
      </c>
      <c r="G350" s="779" t="str">
        <f ca="1">IF(Totals!$I409=$C$1, Totals!I409,"")</f>
        <v/>
      </c>
      <c r="H350" s="781" t="str">
        <f ca="1">IF(Totals!$J409=$C$1,Totals!J409,"")</f>
        <v/>
      </c>
    </row>
    <row r="351" spans="1:9" ht="16.5" hidden="1" customHeight="1" x14ac:dyDescent="0.25">
      <c r="A351" s="147" t="str">
        <f t="shared" ca="1" si="12"/>
        <v>0</v>
      </c>
      <c r="B351" s="778" t="str">
        <f ca="1">IF(Totals!$I410=$C$1, Totals!B410,"")</f>
        <v/>
      </c>
      <c r="C351" s="779" t="str">
        <f ca="1">IF(Totals!$I410=$C$1, Totals!D410,"")</f>
        <v/>
      </c>
      <c r="D351" s="779" t="str">
        <f ca="1">IF(Totals!$I410=$C$1, Totals!E410,"")</f>
        <v/>
      </c>
      <c r="E351" s="779" t="str">
        <f ca="1">IF(Totals!$I410=$C$1, Totals!F410,"")</f>
        <v/>
      </c>
      <c r="F351" s="779">
        <f t="shared" ca="1" si="13"/>
        <v>0</v>
      </c>
      <c r="G351" s="779" t="str">
        <f ca="1">IF(Totals!$I410=$C$1, Totals!I410,"")</f>
        <v/>
      </c>
      <c r="H351" s="781" t="str">
        <f ca="1">IF(Totals!$J410=$C$1,Totals!J410,"")</f>
        <v/>
      </c>
    </row>
    <row r="352" spans="1:9" ht="16.5" hidden="1" customHeight="1" x14ac:dyDescent="0.25">
      <c r="A352" s="147" t="str">
        <f t="shared" ca="1" si="12"/>
        <v>0</v>
      </c>
      <c r="B352" s="778" t="str">
        <f ca="1">IF(Totals!$I411=$C$1, Totals!B411,"")</f>
        <v/>
      </c>
      <c r="C352" s="779" t="str">
        <f ca="1">IF(Totals!$I411=$C$1, Totals!D411,"")</f>
        <v/>
      </c>
      <c r="D352" s="779" t="str">
        <f ca="1">IF(Totals!$I411=$C$1, Totals!E411,"")</f>
        <v/>
      </c>
      <c r="E352" s="779" t="str">
        <f ca="1">IF(Totals!$I411=$C$1, Totals!F411,"")</f>
        <v/>
      </c>
      <c r="F352" s="779">
        <f t="shared" ca="1" si="13"/>
        <v>0</v>
      </c>
      <c r="G352" s="779" t="str">
        <f ca="1">IF(Totals!$I411=$C$1, Totals!I411,"")</f>
        <v/>
      </c>
      <c r="H352" s="781" t="str">
        <f ca="1">IF(Totals!$J411=$C$1,Totals!J411,"")</f>
        <v/>
      </c>
    </row>
    <row r="353" spans="1:10" ht="16.5" hidden="1" customHeight="1" x14ac:dyDescent="0.25">
      <c r="A353" s="147" t="str">
        <f t="shared" ca="1" si="12"/>
        <v>0</v>
      </c>
      <c r="B353" s="778" t="str">
        <f ca="1">IF(Totals!$I412=$C$1, Totals!B412,"")</f>
        <v/>
      </c>
      <c r="C353" s="779" t="str">
        <f ca="1">IF(Totals!$I412=$C$1, Totals!D412,"")</f>
        <v/>
      </c>
      <c r="D353" s="779" t="str">
        <f ca="1">IF(Totals!$I412=$C$1, Totals!E412,"")</f>
        <v/>
      </c>
      <c r="E353" s="779" t="str">
        <f ca="1">IF(Totals!$I412=$C$1, Totals!F412,"")</f>
        <v/>
      </c>
      <c r="F353" s="779">
        <f t="shared" ca="1" si="13"/>
        <v>0</v>
      </c>
      <c r="G353" s="779" t="str">
        <f ca="1">IF(Totals!$I412=$C$1, Totals!I412,"")</f>
        <v/>
      </c>
      <c r="H353" s="781" t="str">
        <f ca="1">IF(Totals!$J412=$C$1,Totals!J412,"")</f>
        <v/>
      </c>
    </row>
    <row r="354" spans="1:10" ht="16.5" hidden="1" customHeight="1" x14ac:dyDescent="0.25">
      <c r="A354" s="147" t="str">
        <f t="shared" ca="1" si="12"/>
        <v>0</v>
      </c>
      <c r="B354" s="778" t="str">
        <f ca="1">IF(Totals!$I413=$C$1, Totals!B413,"")</f>
        <v/>
      </c>
      <c r="C354" s="779" t="str">
        <f ca="1">IF(Totals!$I413=$C$1, Totals!D413,"")</f>
        <v/>
      </c>
      <c r="D354" s="779" t="str">
        <f ca="1">IF(Totals!$I413=$C$1, Totals!E413,"")</f>
        <v/>
      </c>
      <c r="E354" s="779" t="str">
        <f ca="1">IF(Totals!$I413=$C$1, Totals!F413,"")</f>
        <v/>
      </c>
      <c r="F354" s="779">
        <f t="shared" ca="1" si="13"/>
        <v>0</v>
      </c>
      <c r="G354" s="779" t="str">
        <f ca="1">IF(Totals!$I413=$C$1, Totals!I413,"")</f>
        <v/>
      </c>
      <c r="H354" s="781" t="str">
        <f ca="1">IF(Totals!$J413=$C$1,Totals!J413,"")</f>
        <v/>
      </c>
    </row>
    <row r="355" spans="1:10" ht="16.5" hidden="1" customHeight="1" x14ac:dyDescent="0.25">
      <c r="A355" s="147" t="str">
        <f t="shared" ca="1" si="12"/>
        <v>0</v>
      </c>
      <c r="B355" s="778" t="str">
        <f ca="1">IF(Totals!$I414=$C$1, Totals!B414,"")</f>
        <v/>
      </c>
      <c r="C355" s="779" t="str">
        <f ca="1">IF(Totals!$I414=$C$1, Totals!D414,"")</f>
        <v/>
      </c>
      <c r="D355" s="779" t="str">
        <f ca="1">IF(Totals!$I414=$C$1, Totals!E414,"")</f>
        <v/>
      </c>
      <c r="E355" s="779" t="str">
        <f ca="1">IF(Totals!$I414=$C$1, Totals!F414,"")</f>
        <v/>
      </c>
      <c r="F355" s="779">
        <f t="shared" ca="1" si="13"/>
        <v>0</v>
      </c>
      <c r="G355" s="779" t="str">
        <f ca="1">IF(Totals!$I414=$C$1, Totals!I414,"")</f>
        <v/>
      </c>
      <c r="H355" s="781" t="str">
        <f ca="1">IF(Totals!$J414=$C$1,Totals!J414,"")</f>
        <v/>
      </c>
      <c r="I355" s="75"/>
    </row>
    <row r="356" spans="1:10" ht="16.5" hidden="1" customHeight="1" x14ac:dyDescent="0.25">
      <c r="A356" s="147" t="str">
        <f t="shared" ca="1" si="12"/>
        <v>0</v>
      </c>
      <c r="B356" s="778" t="str">
        <f ca="1">IF(Totals!$I415=$C$1, Totals!B415,"")</f>
        <v/>
      </c>
      <c r="C356" s="779" t="str">
        <f ca="1">IF(Totals!$I415=$C$1, Totals!D415,"")</f>
        <v/>
      </c>
      <c r="D356" s="779" t="str">
        <f ca="1">IF(Totals!$I415=$C$1, Totals!E415,"")</f>
        <v/>
      </c>
      <c r="E356" s="779" t="str">
        <f ca="1">IF(Totals!$I415=$C$1, Totals!F415,"")</f>
        <v/>
      </c>
      <c r="F356" s="779">
        <f t="shared" ca="1" si="13"/>
        <v>0</v>
      </c>
      <c r="G356" s="779" t="str">
        <f ca="1">IF(Totals!$I415=$C$1, Totals!I415,"")</f>
        <v/>
      </c>
      <c r="H356" s="781" t="str">
        <f ca="1">IF(Totals!$J415=$C$1,Totals!J415,"")</f>
        <v/>
      </c>
      <c r="I356" s="75"/>
    </row>
    <row r="357" spans="1:10" ht="16.5" hidden="1" customHeight="1" x14ac:dyDescent="0.25">
      <c r="A357" s="147" t="str">
        <f t="shared" ca="1" si="12"/>
        <v>0</v>
      </c>
      <c r="B357" s="778" t="str">
        <f ca="1">IF(Totals!$I416=$C$1, Totals!B416,"")</f>
        <v/>
      </c>
      <c r="C357" s="779" t="str">
        <f ca="1">IF(Totals!$I416=$C$1, Totals!D416,"")</f>
        <v/>
      </c>
      <c r="D357" s="779" t="str">
        <f ca="1">IF(Totals!$I416=$C$1, Totals!E416,"")</f>
        <v/>
      </c>
      <c r="E357" s="779" t="str">
        <f ca="1">IF(Totals!$I416=$C$1, Totals!F416,"")</f>
        <v/>
      </c>
      <c r="F357" s="779">
        <f t="shared" ca="1" si="13"/>
        <v>0</v>
      </c>
      <c r="G357" s="779" t="str">
        <f ca="1">IF(Totals!$I416=$C$1, Totals!I416,"")</f>
        <v/>
      </c>
      <c r="H357" s="781" t="str">
        <f ca="1">IF(Totals!$J416=$C$1,Totals!J416,"")</f>
        <v/>
      </c>
      <c r="I357" s="75"/>
    </row>
    <row r="358" spans="1:10" ht="16.5" hidden="1" customHeight="1" x14ac:dyDescent="0.25">
      <c r="A358" s="147" t="str">
        <f t="shared" ca="1" si="12"/>
        <v>0</v>
      </c>
      <c r="B358" s="778" t="str">
        <f ca="1">IF(Totals!$I417=$C$1, Totals!B417,"")</f>
        <v/>
      </c>
      <c r="C358" s="779" t="str">
        <f ca="1">IF(Totals!$I417=$C$1, Totals!D417,"")</f>
        <v/>
      </c>
      <c r="D358" s="779" t="str">
        <f ca="1">IF(Totals!$I417=$C$1, Totals!E417,"")</f>
        <v/>
      </c>
      <c r="E358" s="779" t="str">
        <f ca="1">IF(Totals!$I417=$C$1, Totals!F417,"")</f>
        <v/>
      </c>
      <c r="F358" s="779">
        <f t="shared" ca="1" si="13"/>
        <v>0</v>
      </c>
      <c r="G358" s="779" t="str">
        <f ca="1">IF(Totals!$I417=$C$1, Totals!I417,"")</f>
        <v/>
      </c>
      <c r="H358" s="781" t="str">
        <f ca="1">IF(Totals!$J417=$C$1,Totals!J417,"")</f>
        <v/>
      </c>
    </row>
    <row r="359" spans="1:10" ht="16.5" hidden="1" customHeight="1" x14ac:dyDescent="0.25">
      <c r="A359" s="147" t="str">
        <f t="shared" ca="1" si="12"/>
        <v>0</v>
      </c>
      <c r="B359" s="778" t="str">
        <f ca="1">IF(Totals!$I418=$C$1, Totals!B418,"")</f>
        <v/>
      </c>
      <c r="C359" s="779" t="str">
        <f ca="1">IF(Totals!$I418=$C$1, Totals!D418,"")</f>
        <v/>
      </c>
      <c r="D359" s="779" t="str">
        <f ca="1">IF(Totals!$I418=$C$1, Totals!E418,"")</f>
        <v/>
      </c>
      <c r="E359" s="779" t="str">
        <f ca="1">IF(Totals!$I418=$C$1, Totals!F418,"")</f>
        <v/>
      </c>
      <c r="F359" s="779">
        <f t="shared" ca="1" si="13"/>
        <v>0</v>
      </c>
      <c r="G359" s="779" t="str">
        <f ca="1">IF(Totals!$I418=$C$1, Totals!I418,"")</f>
        <v/>
      </c>
      <c r="H359" s="781" t="str">
        <f ca="1">IF(Totals!$J418=$C$1,Totals!J418,"")</f>
        <v/>
      </c>
      <c r="I359" s="766"/>
      <c r="J359" s="27"/>
    </row>
    <row r="360" spans="1:10" ht="16.5" hidden="1" customHeight="1" x14ac:dyDescent="0.25">
      <c r="A360" s="147" t="str">
        <f t="shared" ca="1" si="12"/>
        <v>0</v>
      </c>
      <c r="B360" s="778" t="str">
        <f ca="1">IF(Totals!$I419=$C$1, Totals!B419,"")</f>
        <v/>
      </c>
      <c r="C360" s="779" t="str">
        <f ca="1">IF(Totals!$I419=$C$1, Totals!D419,"")</f>
        <v/>
      </c>
      <c r="D360" s="779" t="str">
        <f ca="1">IF(Totals!$I419=$C$1, Totals!E419,"")</f>
        <v/>
      </c>
      <c r="E360" s="779" t="str">
        <f ca="1">IF(Totals!$I419=$C$1, Totals!F419,"")</f>
        <v/>
      </c>
      <c r="F360" s="779">
        <f t="shared" ca="1" si="13"/>
        <v>0</v>
      </c>
      <c r="G360" s="779" t="str">
        <f ca="1">IF(Totals!$I419=$C$1, Totals!I419,"")</f>
        <v/>
      </c>
      <c r="H360" s="781" t="str">
        <f ca="1">IF(Totals!$J419=$C$1,Totals!J419,"")</f>
        <v/>
      </c>
    </row>
    <row r="361" spans="1:10" ht="16.5" hidden="1" customHeight="1" x14ac:dyDescent="0.25">
      <c r="A361" s="147" t="str">
        <f t="shared" ca="1" si="12"/>
        <v>0</v>
      </c>
      <c r="B361" s="778" t="str">
        <f ca="1">IF(Totals!$I420=$C$1, Totals!B420,"")</f>
        <v/>
      </c>
      <c r="C361" s="779" t="str">
        <f ca="1">IF(Totals!$I420=$C$1, Totals!D420,"")</f>
        <v/>
      </c>
      <c r="D361" s="779" t="str">
        <f ca="1">IF(Totals!$I420=$C$1, Totals!E420,"")</f>
        <v/>
      </c>
      <c r="E361" s="779" t="str">
        <f ca="1">IF(Totals!$I420=$C$1, Totals!F420,"")</f>
        <v/>
      </c>
      <c r="F361" s="779">
        <f t="shared" ca="1" si="13"/>
        <v>0</v>
      </c>
      <c r="G361" s="779" t="str">
        <f ca="1">IF(Totals!$I420=$C$1, Totals!I420,"")</f>
        <v/>
      </c>
      <c r="H361" s="781" t="str">
        <f ca="1">IF(Totals!$J420=$C$1,Totals!J420,"")</f>
        <v/>
      </c>
    </row>
    <row r="362" spans="1:10" ht="16.5" hidden="1" customHeight="1" x14ac:dyDescent="0.25">
      <c r="A362" s="147" t="str">
        <f t="shared" ca="1" si="12"/>
        <v>0</v>
      </c>
      <c r="B362" s="778" t="str">
        <f ca="1">IF(Totals!$I421=$C$1, Totals!B421,"")</f>
        <v/>
      </c>
      <c r="C362" s="779" t="str">
        <f ca="1">IF(Totals!$I421=$C$1, Totals!D421,"")</f>
        <v/>
      </c>
      <c r="D362" s="779" t="str">
        <f ca="1">IF(Totals!$I421=$C$1, Totals!E421,"")</f>
        <v/>
      </c>
      <c r="E362" s="779" t="str">
        <f ca="1">IF(Totals!$I421=$C$1, Totals!F421,"")</f>
        <v/>
      </c>
      <c r="F362" s="779">
        <f t="shared" ca="1" si="13"/>
        <v>0</v>
      </c>
      <c r="G362" s="779" t="str">
        <f ca="1">IF(Totals!$I421=$C$1, Totals!I421,"")</f>
        <v/>
      </c>
      <c r="H362" s="781" t="str">
        <f ca="1">IF(Totals!$J421=$C$1,Totals!J421,"")</f>
        <v/>
      </c>
    </row>
    <row r="363" spans="1:10" ht="16.5" hidden="1" customHeight="1" x14ac:dyDescent="0.25">
      <c r="A363" s="147" t="str">
        <f t="shared" ca="1" si="12"/>
        <v>0</v>
      </c>
      <c r="B363" s="778" t="str">
        <f ca="1">IF(Totals!$I422=$C$1, Totals!B422,"")</f>
        <v/>
      </c>
      <c r="C363" s="779" t="str">
        <f ca="1">IF(Totals!$I422=$C$1, Totals!D422,"")</f>
        <v/>
      </c>
      <c r="D363" s="779" t="str">
        <f ca="1">IF(Totals!$I422=$C$1, Totals!E422,"")</f>
        <v/>
      </c>
      <c r="E363" s="779" t="str">
        <f ca="1">IF(Totals!$I422=$C$1, Totals!F422,"")</f>
        <v/>
      </c>
      <c r="F363" s="779">
        <f t="shared" ca="1" si="13"/>
        <v>0</v>
      </c>
      <c r="G363" s="779" t="str">
        <f ca="1">IF(Totals!$I422=$C$1, Totals!I422,"")</f>
        <v/>
      </c>
      <c r="H363" s="781" t="str">
        <f ca="1">IF(Totals!$J422=$C$1,Totals!J422,"")</f>
        <v/>
      </c>
    </row>
    <row r="364" spans="1:10" ht="16.5" hidden="1" customHeight="1" x14ac:dyDescent="0.25">
      <c r="A364" s="147" t="str">
        <f t="shared" ca="1" si="12"/>
        <v>0</v>
      </c>
      <c r="B364" s="778" t="str">
        <f ca="1">IF(Totals!$I423=$C$1, Totals!B423,"")</f>
        <v/>
      </c>
      <c r="C364" s="779" t="str">
        <f ca="1">IF(Totals!$I423=$C$1, Totals!D423,"")</f>
        <v/>
      </c>
      <c r="D364" s="779" t="str">
        <f ca="1">IF(Totals!$I423=$C$1, Totals!E423,"")</f>
        <v/>
      </c>
      <c r="E364" s="779" t="str">
        <f ca="1">IF(Totals!$I423=$C$1, Totals!F423,"")</f>
        <v/>
      </c>
      <c r="F364" s="779">
        <f t="shared" ca="1" si="13"/>
        <v>0</v>
      </c>
      <c r="G364" s="779" t="str">
        <f ca="1">IF(Totals!$I423=$C$1, Totals!I423,"")</f>
        <v/>
      </c>
      <c r="H364" s="781" t="str">
        <f ca="1">IF(Totals!$J423=$C$1,Totals!J423,"")</f>
        <v/>
      </c>
    </row>
    <row r="365" spans="1:10" ht="16.5" hidden="1" customHeight="1" x14ac:dyDescent="0.25">
      <c r="A365" s="147" t="str">
        <f t="shared" ca="1" si="12"/>
        <v>0</v>
      </c>
      <c r="B365" s="778" t="str">
        <f ca="1">IF(Totals!$I424=$C$1, Totals!B424,"")</f>
        <v/>
      </c>
      <c r="C365" s="779" t="str">
        <f ca="1">IF(Totals!$I424=$C$1, Totals!D424,"")</f>
        <v/>
      </c>
      <c r="D365" s="779" t="str">
        <f ca="1">IF(Totals!$I424=$C$1, Totals!E424,"")</f>
        <v/>
      </c>
      <c r="E365" s="779" t="str">
        <f ca="1">IF(Totals!$I424=$C$1, Totals!F424,"")</f>
        <v/>
      </c>
      <c r="F365" s="779">
        <f t="shared" ca="1" si="13"/>
        <v>0</v>
      </c>
      <c r="G365" s="779" t="str">
        <f ca="1">IF(Totals!$I424=$C$1, Totals!I424,"")</f>
        <v/>
      </c>
      <c r="H365" s="781" t="str">
        <f ca="1">IF(Totals!$J424=$C$1,Totals!J424,"")</f>
        <v/>
      </c>
    </row>
    <row r="366" spans="1:10" ht="16.5" hidden="1" customHeight="1" x14ac:dyDescent="0.25">
      <c r="A366" s="147" t="str">
        <f t="shared" ca="1" si="12"/>
        <v>0</v>
      </c>
      <c r="B366" s="778" t="str">
        <f ca="1">IF(Totals!$I425=$C$1, Totals!B425,"")</f>
        <v/>
      </c>
      <c r="C366" s="779" t="str">
        <f ca="1">IF(Totals!$I425=$C$1, Totals!D425,"")</f>
        <v/>
      </c>
      <c r="D366" s="779" t="str">
        <f ca="1">IF(Totals!$I425=$C$1, Totals!E425,"")</f>
        <v/>
      </c>
      <c r="E366" s="779" t="str">
        <f ca="1">IF(Totals!$I425=$C$1, Totals!F425,"")</f>
        <v/>
      </c>
      <c r="F366" s="779">
        <f t="shared" ca="1" si="13"/>
        <v>0</v>
      </c>
      <c r="G366" s="779" t="str">
        <f ca="1">IF(Totals!$I425=$C$1, Totals!I425,"")</f>
        <v/>
      </c>
      <c r="H366" s="781" t="str">
        <f ca="1">IF(Totals!$J425=$C$1,Totals!J425,"")</f>
        <v/>
      </c>
    </row>
    <row r="367" spans="1:10" ht="16.5" hidden="1" customHeight="1" x14ac:dyDescent="0.25">
      <c r="A367" s="147" t="str">
        <f t="shared" ca="1" si="12"/>
        <v>0</v>
      </c>
      <c r="B367" s="778" t="str">
        <f ca="1">IF(Totals!$I426=$C$1, Totals!B426,"")</f>
        <v/>
      </c>
      <c r="C367" s="779" t="str">
        <f ca="1">IF(Totals!$I426=$C$1, Totals!D426,"")</f>
        <v/>
      </c>
      <c r="D367" s="779" t="str">
        <f ca="1">IF(Totals!$I426=$C$1, Totals!E426,"")</f>
        <v/>
      </c>
      <c r="E367" s="779" t="str">
        <f ca="1">IF(Totals!$I426=$C$1, Totals!F426,"")</f>
        <v/>
      </c>
      <c r="F367" s="779">
        <f t="shared" ca="1" si="13"/>
        <v>0</v>
      </c>
      <c r="G367" s="779" t="str">
        <f ca="1">IF(Totals!$I426=$C$1, Totals!I426,"")</f>
        <v/>
      </c>
      <c r="H367" s="781" t="str">
        <f ca="1">IF(Totals!$J426=$C$1,Totals!J426,"")</f>
        <v/>
      </c>
    </row>
    <row r="368" spans="1:10" ht="16.5" hidden="1" customHeight="1" x14ac:dyDescent="0.25">
      <c r="A368" s="147" t="str">
        <f t="shared" ca="1" si="12"/>
        <v>0</v>
      </c>
      <c r="B368" s="778" t="str">
        <f ca="1">IF(Totals!$I427=$C$1, Totals!B427,"")</f>
        <v/>
      </c>
      <c r="C368" s="779" t="str">
        <f ca="1">IF(Totals!$I427=$C$1, Totals!D427,"")</f>
        <v/>
      </c>
      <c r="D368" s="779" t="str">
        <f ca="1">IF(Totals!$I427=$C$1, Totals!E427,"")</f>
        <v/>
      </c>
      <c r="E368" s="779" t="str">
        <f ca="1">IF(Totals!$I427=$C$1, Totals!F427,"")</f>
        <v/>
      </c>
      <c r="F368" s="779">
        <f t="shared" ca="1" si="13"/>
        <v>0</v>
      </c>
      <c r="G368" s="779" t="str">
        <f ca="1">IF(Totals!$I427=$C$1, Totals!I427,"")</f>
        <v/>
      </c>
      <c r="H368" s="781" t="str">
        <f ca="1">IF(Totals!$J427=$C$1,Totals!J427,"")</f>
        <v/>
      </c>
    </row>
    <row r="369" spans="1:8" ht="16.5" hidden="1" customHeight="1" x14ac:dyDescent="0.25">
      <c r="A369" s="147" t="str">
        <f t="shared" ca="1" si="12"/>
        <v>0</v>
      </c>
      <c r="B369" s="778" t="str">
        <f ca="1">IF(Totals!$I428=$C$1, Totals!B428,"")</f>
        <v/>
      </c>
      <c r="C369" s="779" t="str">
        <f ca="1">IF(Totals!$I428=$C$1, Totals!D428,"")</f>
        <v/>
      </c>
      <c r="D369" s="779" t="str">
        <f ca="1">IF(Totals!$I428=$C$1, Totals!E428,"")</f>
        <v/>
      </c>
      <c r="E369" s="779" t="str">
        <f ca="1">IF(Totals!$I428=$C$1, Totals!F428,"")</f>
        <v/>
      </c>
      <c r="F369" s="779">
        <f t="shared" ca="1" si="13"/>
        <v>0</v>
      </c>
      <c r="G369" s="779" t="str">
        <f ca="1">IF(Totals!$I428=$C$1, Totals!I428,"")</f>
        <v/>
      </c>
      <c r="H369" s="781" t="str">
        <f ca="1">IF(Totals!$J428=$C$1,Totals!J428,"")</f>
        <v/>
      </c>
    </row>
    <row r="370" spans="1:8" ht="16.5" hidden="1" customHeight="1" x14ac:dyDescent="0.25">
      <c r="A370" s="147" t="str">
        <f t="shared" ca="1" si="12"/>
        <v>0</v>
      </c>
      <c r="B370" s="778" t="str">
        <f ca="1">IF(Totals!$I429=$C$1, Totals!B429,"")</f>
        <v/>
      </c>
      <c r="C370" s="779" t="str">
        <f ca="1">IF(Totals!$I429=$C$1, Totals!D429,"")</f>
        <v/>
      </c>
      <c r="D370" s="779" t="str">
        <f ca="1">IF(Totals!$I429=$C$1, Totals!E429,"")</f>
        <v/>
      </c>
      <c r="E370" s="779" t="str">
        <f ca="1">IF(Totals!$I429=$C$1, Totals!F429,"")</f>
        <v/>
      </c>
      <c r="F370" s="779">
        <f t="shared" ca="1" si="13"/>
        <v>0</v>
      </c>
      <c r="G370" s="779" t="str">
        <f ca="1">IF(Totals!$I429=$C$1, Totals!I429,"")</f>
        <v/>
      </c>
      <c r="H370" s="781" t="str">
        <f ca="1">IF(Totals!$J429=$C$1,Totals!J429,"")</f>
        <v/>
      </c>
    </row>
    <row r="371" spans="1:8" ht="16.5" hidden="1" customHeight="1" x14ac:dyDescent="0.25">
      <c r="A371" s="147" t="str">
        <f t="shared" ca="1" si="12"/>
        <v>0</v>
      </c>
      <c r="B371" s="778" t="str">
        <f ca="1">IF(Totals!$I430=$C$1, Totals!B430,"")</f>
        <v/>
      </c>
      <c r="C371" s="779" t="str">
        <f ca="1">IF(Totals!$I430=$C$1, Totals!D430,"")</f>
        <v/>
      </c>
      <c r="D371" s="779" t="str">
        <f ca="1">IF(Totals!$I430=$C$1, Totals!E430,"")</f>
        <v/>
      </c>
      <c r="E371" s="779" t="str">
        <f ca="1">IF(Totals!$I430=$C$1, Totals!F430,"")</f>
        <v/>
      </c>
      <c r="F371" s="779">
        <f t="shared" ca="1" si="13"/>
        <v>0</v>
      </c>
      <c r="G371" s="779" t="str">
        <f ca="1">IF(Totals!$I430=$C$1, Totals!I430,"")</f>
        <v/>
      </c>
      <c r="H371" s="781" t="str">
        <f ca="1">IF(Totals!$J430=$C$1,Totals!J430,"")</f>
        <v/>
      </c>
    </row>
    <row r="372" spans="1:8" ht="16.5" hidden="1" customHeight="1" x14ac:dyDescent="0.25">
      <c r="A372" s="147" t="str">
        <f t="shared" ca="1" si="12"/>
        <v>0</v>
      </c>
      <c r="B372" s="778" t="str">
        <f ca="1">IF(Totals!$I431=$C$1, Totals!B431,"")</f>
        <v/>
      </c>
      <c r="C372" s="779" t="str">
        <f ca="1">IF(Totals!$I431=$C$1, Totals!D431,"")</f>
        <v/>
      </c>
      <c r="D372" s="779" t="str">
        <f ca="1">IF(Totals!$I431=$C$1, Totals!E431,"")</f>
        <v/>
      </c>
      <c r="E372" s="779" t="str">
        <f ca="1">IF(Totals!$I431=$C$1, Totals!F431,"")</f>
        <v/>
      </c>
      <c r="F372" s="779">
        <f t="shared" ca="1" si="13"/>
        <v>0</v>
      </c>
      <c r="G372" s="779" t="str">
        <f ca="1">IF(Totals!$I431=$C$1, Totals!I431,"")</f>
        <v/>
      </c>
      <c r="H372" s="781" t="str">
        <f ca="1">IF(Totals!$J431=$C$1,Totals!J431,"")</f>
        <v/>
      </c>
    </row>
    <row r="373" spans="1:8" ht="16.5" hidden="1" customHeight="1" x14ac:dyDescent="0.25">
      <c r="A373" s="147" t="str">
        <f t="shared" ca="1" si="12"/>
        <v>0</v>
      </c>
      <c r="B373" s="778" t="str">
        <f ca="1">IF(Totals!$I432=$C$1, Totals!B432,"")</f>
        <v/>
      </c>
      <c r="C373" s="779" t="str">
        <f ca="1">IF(Totals!$I432=$C$1, Totals!D432,"")</f>
        <v/>
      </c>
      <c r="D373" s="779" t="str">
        <f ca="1">IF(Totals!$I432=$C$1, Totals!E432,"")</f>
        <v/>
      </c>
      <c r="E373" s="779" t="str">
        <f ca="1">IF(Totals!$I432=$C$1, Totals!F432,"")</f>
        <v/>
      </c>
      <c r="F373" s="779">
        <f t="shared" ca="1" si="13"/>
        <v>0</v>
      </c>
      <c r="G373" s="779" t="str">
        <f ca="1">IF(Totals!$I432=$C$1, Totals!I432,"")</f>
        <v/>
      </c>
      <c r="H373" s="781" t="str">
        <f ca="1">IF(Totals!$J432=$C$1,Totals!J432,"")</f>
        <v/>
      </c>
    </row>
    <row r="374" spans="1:8" ht="16.5" hidden="1" customHeight="1" x14ac:dyDescent="0.25">
      <c r="A374" s="147" t="str">
        <f t="shared" ca="1" si="12"/>
        <v>0</v>
      </c>
      <c r="B374" s="778" t="str">
        <f ca="1">IF(Totals!$I433=$C$1, Totals!B433,"")</f>
        <v/>
      </c>
      <c r="C374" s="779" t="str">
        <f ca="1">IF(Totals!$I433=$C$1, Totals!D433,"")</f>
        <v/>
      </c>
      <c r="D374" s="779" t="str">
        <f ca="1">IF(Totals!$I433=$C$1, Totals!E433,"")</f>
        <v/>
      </c>
      <c r="E374" s="779" t="str">
        <f ca="1">IF(Totals!$I433=$C$1, Totals!F433,"")</f>
        <v/>
      </c>
      <c r="F374" s="779">
        <f t="shared" ca="1" si="13"/>
        <v>0</v>
      </c>
      <c r="G374" s="779" t="str">
        <f ca="1">IF(Totals!$I433=$C$1, Totals!I433,"")</f>
        <v/>
      </c>
      <c r="H374" s="781" t="str">
        <f ca="1">IF(Totals!$J433=$C$1,Totals!J433,"")</f>
        <v/>
      </c>
    </row>
    <row r="375" spans="1:8" ht="16.5" hidden="1" customHeight="1" x14ac:dyDescent="0.25">
      <c r="A375" s="147" t="str">
        <f t="shared" ca="1" si="12"/>
        <v>0</v>
      </c>
      <c r="B375" s="778" t="str">
        <f ca="1">IF(Totals!$I434=$C$1, Totals!B434,"")</f>
        <v/>
      </c>
      <c r="C375" s="779" t="str">
        <f ca="1">IF(Totals!$I434=$C$1, Totals!D434,"")</f>
        <v/>
      </c>
      <c r="D375" s="779" t="str">
        <f ca="1">IF(Totals!$I434=$C$1, Totals!E434,"")</f>
        <v/>
      </c>
      <c r="E375" s="779" t="str">
        <f ca="1">IF(Totals!$I434=$C$1, Totals!F434,"")</f>
        <v/>
      </c>
      <c r="F375" s="779">
        <f t="shared" ca="1" si="13"/>
        <v>0</v>
      </c>
      <c r="G375" s="779" t="str">
        <f ca="1">IF(Totals!$I434=$C$1, Totals!I434,"")</f>
        <v/>
      </c>
      <c r="H375" s="781" t="str">
        <f ca="1">IF(Totals!$J434=$C$1,Totals!J434,"")</f>
        <v/>
      </c>
    </row>
    <row r="376" spans="1:8" ht="16.5" hidden="1" customHeight="1" x14ac:dyDescent="0.25">
      <c r="A376" s="147" t="str">
        <f t="shared" ca="1" si="12"/>
        <v>0</v>
      </c>
      <c r="B376" s="778" t="str">
        <f ca="1">IF(Totals!$I435=$C$1, Totals!B435,"")</f>
        <v/>
      </c>
      <c r="C376" s="779" t="str">
        <f ca="1">IF(Totals!$I435=$C$1, Totals!D435,"")</f>
        <v/>
      </c>
      <c r="D376" s="779" t="str">
        <f ca="1">IF(Totals!$I435=$C$1, Totals!E435,"")</f>
        <v/>
      </c>
      <c r="E376" s="779" t="str">
        <f ca="1">IF(Totals!$I435=$C$1, Totals!F435,"")</f>
        <v/>
      </c>
      <c r="F376" s="779">
        <f t="shared" ca="1" si="13"/>
        <v>0</v>
      </c>
      <c r="G376" s="779" t="str">
        <f ca="1">IF(Totals!$I435=$C$1, Totals!I435,"")</f>
        <v/>
      </c>
      <c r="H376" s="781" t="str">
        <f ca="1">IF(Totals!$J435=$C$1,Totals!J435,"")</f>
        <v/>
      </c>
    </row>
    <row r="377" spans="1:8" ht="16.5" hidden="1" customHeight="1" x14ac:dyDescent="0.25">
      <c r="A377" s="147" t="str">
        <f t="shared" ca="1" si="12"/>
        <v>0</v>
      </c>
      <c r="B377" s="778" t="str">
        <f ca="1">IF(Totals!$I436=$C$1, Totals!B436,"")</f>
        <v/>
      </c>
      <c r="C377" s="779" t="str">
        <f ca="1">IF(Totals!$I436=$C$1, Totals!D436,"")</f>
        <v/>
      </c>
      <c r="D377" s="779" t="str">
        <f ca="1">IF(Totals!$I436=$C$1, Totals!E436,"")</f>
        <v/>
      </c>
      <c r="E377" s="779" t="str">
        <f ca="1">IF(Totals!$I436=$C$1, Totals!F436,"")</f>
        <v/>
      </c>
      <c r="F377" s="779">
        <f t="shared" ca="1" si="13"/>
        <v>0</v>
      </c>
      <c r="G377" s="779" t="str">
        <f ca="1">IF(Totals!$I436=$C$1, Totals!I436,"")</f>
        <v/>
      </c>
      <c r="H377" s="781" t="str">
        <f ca="1">IF(Totals!$J436=$C$1,Totals!J436,"")</f>
        <v/>
      </c>
    </row>
    <row r="378" spans="1:8" ht="16.5" hidden="1" customHeight="1" x14ac:dyDescent="0.25">
      <c r="A378" s="147" t="str">
        <f t="shared" ca="1" si="12"/>
        <v>0</v>
      </c>
      <c r="B378" s="778" t="str">
        <f ca="1">IF(Totals!$I437=$C$1, Totals!B437,"")</f>
        <v/>
      </c>
      <c r="C378" s="779" t="str">
        <f ca="1">IF(Totals!$I437=$C$1, Totals!D437,"")</f>
        <v/>
      </c>
      <c r="D378" s="779" t="str">
        <f ca="1">IF(Totals!$I437=$C$1, Totals!E437,"")</f>
        <v/>
      </c>
      <c r="E378" s="779" t="str">
        <f ca="1">IF(Totals!$I437=$C$1, Totals!F437,"")</f>
        <v/>
      </c>
      <c r="F378" s="779">
        <f t="shared" ca="1" si="13"/>
        <v>0</v>
      </c>
      <c r="G378" s="779" t="str">
        <f ca="1">IF(Totals!$I437=$C$1, Totals!I437,"")</f>
        <v/>
      </c>
      <c r="H378" s="781" t="str">
        <f ca="1">IF(Totals!$J437=$C$1,Totals!J437,"")</f>
        <v/>
      </c>
    </row>
    <row r="379" spans="1:8" ht="16.5" hidden="1" customHeight="1" x14ac:dyDescent="0.25">
      <c r="A379" s="147" t="str">
        <f t="shared" ca="1" si="12"/>
        <v>0</v>
      </c>
      <c r="B379" s="778" t="str">
        <f ca="1">IF(Totals!$I438=$C$1, Totals!B438,"")</f>
        <v/>
      </c>
      <c r="C379" s="779" t="str">
        <f ca="1">IF(Totals!$I438=$C$1, Totals!D438,"")</f>
        <v/>
      </c>
      <c r="D379" s="779" t="str">
        <f ca="1">IF(Totals!$I438=$C$1, Totals!E438,"")</f>
        <v/>
      </c>
      <c r="E379" s="779" t="str">
        <f ca="1">IF(Totals!$I438=$C$1, Totals!F438,"")</f>
        <v/>
      </c>
      <c r="F379" s="779">
        <f t="shared" ca="1" si="13"/>
        <v>0</v>
      </c>
      <c r="G379" s="779" t="str">
        <f ca="1">IF(Totals!$I438=$C$1, Totals!I438,"")</f>
        <v/>
      </c>
      <c r="H379" s="781" t="str">
        <f ca="1">IF(Totals!$J438=$C$1,Totals!J438,"")</f>
        <v/>
      </c>
    </row>
    <row r="380" spans="1:8" ht="16.5" hidden="1" customHeight="1" x14ac:dyDescent="0.25">
      <c r="A380" s="147" t="str">
        <f t="shared" ca="1" si="12"/>
        <v>0</v>
      </c>
      <c r="B380" s="778" t="str">
        <f ca="1">IF(Totals!$I439=$C$1, Totals!B439,"")</f>
        <v/>
      </c>
      <c r="C380" s="779" t="str">
        <f ca="1">IF(Totals!$I439=$C$1, Totals!D439,"")</f>
        <v/>
      </c>
      <c r="D380" s="779" t="str">
        <f ca="1">IF(Totals!$I439=$C$1, Totals!E439,"")</f>
        <v/>
      </c>
      <c r="E380" s="779" t="str">
        <f ca="1">IF(Totals!$I439=$C$1, Totals!F439,"")</f>
        <v/>
      </c>
      <c r="F380" s="779">
        <f t="shared" ca="1" si="13"/>
        <v>0</v>
      </c>
      <c r="G380" s="779" t="str">
        <f ca="1">IF(Totals!$I439=$C$1, Totals!I439,"")</f>
        <v/>
      </c>
      <c r="H380" s="781" t="str">
        <f ca="1">IF(Totals!$J439=$C$1,Totals!J439,"")</f>
        <v/>
      </c>
    </row>
    <row r="381" spans="1:8" ht="16.5" hidden="1" customHeight="1" x14ac:dyDescent="0.25">
      <c r="A381" s="147" t="str">
        <f t="shared" ca="1" si="12"/>
        <v>0</v>
      </c>
      <c r="B381" s="778" t="str">
        <f ca="1">IF(Totals!$I440=$C$1, Totals!B440,"")</f>
        <v/>
      </c>
      <c r="C381" s="779" t="str">
        <f ca="1">IF(Totals!$I440=$C$1, Totals!D440,"")</f>
        <v/>
      </c>
      <c r="D381" s="779" t="str">
        <f ca="1">IF(Totals!$I440=$C$1, Totals!E440,"")</f>
        <v/>
      </c>
      <c r="E381" s="779" t="str">
        <f ca="1">IF(Totals!$I440=$C$1, Totals!F440,"")</f>
        <v/>
      </c>
      <c r="F381" s="779">
        <f t="shared" ca="1" si="13"/>
        <v>0</v>
      </c>
      <c r="G381" s="779" t="str">
        <f ca="1">IF(Totals!$I440=$C$1, Totals!I440,"")</f>
        <v/>
      </c>
      <c r="H381" s="781" t="str">
        <f ca="1">IF(Totals!$J440=$C$1,Totals!J440,"")</f>
        <v/>
      </c>
    </row>
    <row r="382" spans="1:8" ht="16.5" hidden="1" customHeight="1" x14ac:dyDescent="0.25">
      <c r="A382" s="147" t="str">
        <f t="shared" ca="1" si="12"/>
        <v>0</v>
      </c>
      <c r="B382" s="778" t="str">
        <f ca="1">IF(Totals!$I441=$C$1, Totals!B441,"")</f>
        <v/>
      </c>
      <c r="C382" s="779" t="str">
        <f ca="1">IF(Totals!$I441=$C$1, Totals!D441,"")</f>
        <v/>
      </c>
      <c r="D382" s="779" t="str">
        <f ca="1">IF(Totals!$I441=$C$1, Totals!E441,"")</f>
        <v/>
      </c>
      <c r="E382" s="779" t="str">
        <f ca="1">IF(Totals!$I441=$C$1, Totals!F441,"")</f>
        <v/>
      </c>
      <c r="F382" s="779">
        <f t="shared" ca="1" si="13"/>
        <v>0</v>
      </c>
      <c r="G382" s="779" t="str">
        <f ca="1">IF(Totals!$I441=$C$1, Totals!I441,"")</f>
        <v/>
      </c>
      <c r="H382" s="781" t="str">
        <f ca="1">IF(Totals!$J441=$C$1,Totals!J441,"")</f>
        <v/>
      </c>
    </row>
    <row r="383" spans="1:8" ht="16.5" hidden="1" customHeight="1" x14ac:dyDescent="0.25">
      <c r="A383" s="147" t="str">
        <f t="shared" ca="1" si="12"/>
        <v>0</v>
      </c>
      <c r="B383" s="778" t="str">
        <f ca="1">IF(Totals!$I442=$C$1, Totals!B442,"")</f>
        <v/>
      </c>
      <c r="C383" s="779" t="str">
        <f ca="1">IF(Totals!$I442=$C$1, Totals!D442,"")</f>
        <v/>
      </c>
      <c r="D383" s="779" t="str">
        <f ca="1">IF(Totals!$I442=$C$1, Totals!E442,"")</f>
        <v/>
      </c>
      <c r="E383" s="779" t="str">
        <f ca="1">IF(Totals!$I442=$C$1, Totals!F442,"")</f>
        <v/>
      </c>
      <c r="F383" s="779">
        <f t="shared" ca="1" si="13"/>
        <v>0</v>
      </c>
      <c r="G383" s="779" t="str">
        <f ca="1">IF(Totals!$I442=$C$1, Totals!I442,"")</f>
        <v/>
      </c>
      <c r="H383" s="781" t="str">
        <f ca="1">IF(Totals!$J442=$C$1,Totals!J442,"")</f>
        <v/>
      </c>
    </row>
    <row r="384" spans="1:8" ht="16.5" hidden="1" customHeight="1" x14ac:dyDescent="0.25">
      <c r="A384" s="147" t="str">
        <f t="shared" ca="1" si="12"/>
        <v>0</v>
      </c>
      <c r="B384" s="778" t="str">
        <f ca="1">IF(Totals!$I443=$C$1, Totals!B443,"")</f>
        <v/>
      </c>
      <c r="C384" s="779" t="str">
        <f ca="1">IF(Totals!$I443=$C$1, Totals!D443,"")</f>
        <v/>
      </c>
      <c r="D384" s="779" t="str">
        <f ca="1">IF(Totals!$I443=$C$1, Totals!E443,"")</f>
        <v/>
      </c>
      <c r="E384" s="779" t="str">
        <f ca="1">IF(Totals!$I443=$C$1, Totals!F443,"")</f>
        <v/>
      </c>
      <c r="F384" s="779">
        <f t="shared" ca="1" si="13"/>
        <v>0</v>
      </c>
      <c r="G384" s="779" t="str">
        <f ca="1">IF(Totals!$I443=$C$1, Totals!I443,"")</f>
        <v/>
      </c>
      <c r="H384" s="781" t="str">
        <f ca="1">IF(Totals!$J443=$C$1,Totals!J443,"")</f>
        <v/>
      </c>
    </row>
    <row r="385" spans="1:8" ht="16.5" hidden="1" customHeight="1" x14ac:dyDescent="0.25">
      <c r="A385" s="147" t="str">
        <f t="shared" ca="1" si="12"/>
        <v>0</v>
      </c>
      <c r="B385" s="778" t="str">
        <f ca="1">IF(Totals!$I444=$C$1, Totals!B444,"")</f>
        <v/>
      </c>
      <c r="C385" s="779" t="str">
        <f ca="1">IF(Totals!$I444=$C$1, Totals!D444,"")</f>
        <v/>
      </c>
      <c r="D385" s="779" t="str">
        <f ca="1">IF(Totals!$I444=$C$1, Totals!E444,"")</f>
        <v/>
      </c>
      <c r="E385" s="779" t="str">
        <f ca="1">IF(Totals!$I444=$C$1, Totals!F444,"")</f>
        <v/>
      </c>
      <c r="F385" s="779">
        <f t="shared" ca="1" si="13"/>
        <v>0</v>
      </c>
      <c r="G385" s="779" t="str">
        <f ca="1">IF(Totals!$I444=$C$1, Totals!I444,"")</f>
        <v/>
      </c>
      <c r="H385" s="781" t="str">
        <f ca="1">IF(Totals!$J444=$C$1,Totals!J444,"")</f>
        <v/>
      </c>
    </row>
    <row r="386" spans="1:8" ht="16.5" hidden="1" customHeight="1" x14ac:dyDescent="0.25">
      <c r="A386" s="147" t="str">
        <f t="shared" ca="1" si="12"/>
        <v>0</v>
      </c>
      <c r="B386" s="778" t="str">
        <f ca="1">IF(Totals!$I445=$C$1, Totals!B445,"")</f>
        <v/>
      </c>
      <c r="C386" s="779" t="str">
        <f ca="1">IF(Totals!$I445=$C$1, Totals!D445,"")</f>
        <v/>
      </c>
      <c r="D386" s="779" t="str">
        <f ca="1">IF(Totals!$I445=$C$1, Totals!E445,"")</f>
        <v/>
      </c>
      <c r="E386" s="779" t="str">
        <f ca="1">IF(Totals!$I445=$C$1, Totals!F445,"")</f>
        <v/>
      </c>
      <c r="F386" s="779">
        <f t="shared" ca="1" si="13"/>
        <v>0</v>
      </c>
      <c r="G386" s="779" t="str">
        <f ca="1">IF(Totals!$I445=$C$1, Totals!I445,"")</f>
        <v/>
      </c>
      <c r="H386" s="781" t="str">
        <f ca="1">IF(Totals!$J445=$C$1,Totals!J445,"")</f>
        <v/>
      </c>
    </row>
    <row r="387" spans="1:8" ht="16.5" hidden="1" customHeight="1" x14ac:dyDescent="0.25">
      <c r="A387" s="147" t="str">
        <f t="shared" ca="1" si="12"/>
        <v>0</v>
      </c>
      <c r="B387" s="778" t="str">
        <f ca="1">IF(Totals!$I446=$C$1, Totals!B446,"")</f>
        <v/>
      </c>
      <c r="C387" s="779" t="str">
        <f ca="1">IF(Totals!$I446=$C$1, Totals!D446,"")</f>
        <v/>
      </c>
      <c r="D387" s="779" t="str">
        <f ca="1">IF(Totals!$I446=$C$1, Totals!E446,"")</f>
        <v/>
      </c>
      <c r="E387" s="779" t="str">
        <f ca="1">IF(Totals!$I446=$C$1, Totals!F446,"")</f>
        <v/>
      </c>
      <c r="F387" s="779">
        <f t="shared" ca="1" si="13"/>
        <v>0</v>
      </c>
      <c r="G387" s="779" t="str">
        <f ca="1">IF(Totals!$I446=$C$1, Totals!I446,"")</f>
        <v/>
      </c>
      <c r="H387" s="781" t="str">
        <f ca="1">IF(Totals!$J446=$C$1,Totals!J446,"")</f>
        <v/>
      </c>
    </row>
    <row r="388" spans="1:8" ht="16.5" hidden="1" customHeight="1" x14ac:dyDescent="0.25">
      <c r="A388" s="147" t="str">
        <f t="shared" ca="1" si="12"/>
        <v>0</v>
      </c>
      <c r="B388" s="778" t="str">
        <f ca="1">IF(Totals!$I447=$C$1, Totals!B447,"")</f>
        <v/>
      </c>
      <c r="C388" s="779" t="str">
        <f ca="1">IF(Totals!$I447=$C$1, Totals!D447,"")</f>
        <v/>
      </c>
      <c r="D388" s="779" t="str">
        <f ca="1">IF(Totals!$I447=$C$1, Totals!E447,"")</f>
        <v/>
      </c>
      <c r="E388" s="779" t="str">
        <f ca="1">IF(Totals!$I447=$C$1, Totals!F447,"")</f>
        <v/>
      </c>
      <c r="F388" s="779">
        <f t="shared" ca="1" si="13"/>
        <v>0</v>
      </c>
      <c r="G388" s="779" t="str">
        <f ca="1">IF(Totals!$I447=$C$1, Totals!I447,"")</f>
        <v/>
      </c>
      <c r="H388" s="781" t="str">
        <f ca="1">IF(Totals!$J447=$C$1,Totals!J447,"")</f>
        <v/>
      </c>
    </row>
    <row r="389" spans="1:8" ht="16.5" hidden="1" customHeight="1" x14ac:dyDescent="0.25">
      <c r="A389" s="147" t="str">
        <f t="shared" ca="1" si="12"/>
        <v>0</v>
      </c>
      <c r="B389" s="778" t="str">
        <f ca="1">IF(Totals!$I448=$C$1, Totals!B448,"")</f>
        <v/>
      </c>
      <c r="C389" s="779" t="str">
        <f ca="1">IF(Totals!$I448=$C$1, Totals!D448,"")</f>
        <v/>
      </c>
      <c r="D389" s="779" t="str">
        <f ca="1">IF(Totals!$I448=$C$1, Totals!E448,"")</f>
        <v/>
      </c>
      <c r="E389" s="779" t="str">
        <f ca="1">IF(Totals!$I448=$C$1, Totals!F448,"")</f>
        <v/>
      </c>
      <c r="F389" s="779">
        <f t="shared" ca="1" si="13"/>
        <v>0</v>
      </c>
      <c r="G389" s="779" t="str">
        <f ca="1">IF(Totals!$I448=$C$1, Totals!I448,"")</f>
        <v/>
      </c>
      <c r="H389" s="781" t="str">
        <f ca="1">IF(Totals!$J448=$C$1,Totals!J448,"")</f>
        <v/>
      </c>
    </row>
    <row r="390" spans="1:8" ht="16.5" hidden="1" customHeight="1" x14ac:dyDescent="0.25">
      <c r="A390" s="147" t="str">
        <f t="shared" ca="1" si="12"/>
        <v>0</v>
      </c>
      <c r="B390" s="778" t="str">
        <f ca="1">IF(Totals!$I449=$C$1, Totals!B449,"")</f>
        <v/>
      </c>
      <c r="C390" s="779" t="str">
        <f ca="1">IF(Totals!$I449=$C$1, Totals!D449,"")</f>
        <v/>
      </c>
      <c r="D390" s="779" t="str">
        <f ca="1">IF(Totals!$I449=$C$1, Totals!E449,"")</f>
        <v/>
      </c>
      <c r="E390" s="779" t="str">
        <f ca="1">IF(Totals!$I449=$C$1, Totals!F449,"")</f>
        <v/>
      </c>
      <c r="F390" s="779">
        <f t="shared" ca="1" si="13"/>
        <v>0</v>
      </c>
      <c r="G390" s="779" t="str">
        <f ca="1">IF(Totals!$I449=$C$1, Totals!I449,"")</f>
        <v/>
      </c>
      <c r="H390" s="781" t="str">
        <f ca="1">IF(Totals!$J449=$C$1,Totals!J449,"")</f>
        <v/>
      </c>
    </row>
    <row r="391" spans="1:8" ht="16.5" hidden="1" customHeight="1" x14ac:dyDescent="0.25">
      <c r="A391" s="147" t="str">
        <f t="shared" ca="1" si="12"/>
        <v>0</v>
      </c>
      <c r="B391" s="778" t="str">
        <f ca="1">IF(Totals!$I450=$C$1, Totals!B450,"")</f>
        <v/>
      </c>
      <c r="C391" s="779" t="str">
        <f ca="1">IF(Totals!$I450=$C$1, Totals!D450,"")</f>
        <v/>
      </c>
      <c r="D391" s="779" t="str">
        <f ca="1">IF(Totals!$I450=$C$1, Totals!E450,"")</f>
        <v/>
      </c>
      <c r="E391" s="779" t="str">
        <f ca="1">IF(Totals!$I450=$C$1, Totals!F450,"")</f>
        <v/>
      </c>
      <c r="F391" s="779">
        <f t="shared" ca="1" si="13"/>
        <v>0</v>
      </c>
      <c r="G391" s="779" t="str">
        <f ca="1">IF(Totals!$I450=$C$1, Totals!I450,"")</f>
        <v/>
      </c>
      <c r="H391" s="781" t="str">
        <f ca="1">IF(Totals!$J450=$C$1,Totals!J450,"")</f>
        <v/>
      </c>
    </row>
    <row r="392" spans="1:8" ht="16.5" hidden="1" customHeight="1" x14ac:dyDescent="0.25">
      <c r="A392" s="147" t="str">
        <f t="shared" ca="1" si="12"/>
        <v>0</v>
      </c>
      <c r="B392" s="778" t="str">
        <f ca="1">IF(Totals!$I451=$C$1, Totals!B451,"")</f>
        <v/>
      </c>
      <c r="C392" s="779" t="str">
        <f ca="1">IF(Totals!$I451=$C$1, Totals!D451,"")</f>
        <v/>
      </c>
      <c r="D392" s="779" t="str">
        <f ca="1">IF(Totals!$I451=$C$1, Totals!E451,"")</f>
        <v/>
      </c>
      <c r="E392" s="779" t="str">
        <f ca="1">IF(Totals!$I451=$C$1, Totals!F451,"")</f>
        <v/>
      </c>
      <c r="F392" s="779">
        <f t="shared" ca="1" si="13"/>
        <v>0</v>
      </c>
      <c r="G392" s="779" t="str">
        <f ca="1">IF(Totals!$I451=$C$1, Totals!I451,"")</f>
        <v/>
      </c>
      <c r="H392" s="781" t="str">
        <f ca="1">IF(Totals!$J451=$C$1,Totals!J451,"")</f>
        <v/>
      </c>
    </row>
    <row r="393" spans="1:8" ht="16.5" hidden="1" customHeight="1" x14ac:dyDescent="0.25">
      <c r="A393" s="147" t="str">
        <f t="shared" ref="A393:A441" ca="1" si="14">IF(D393="","0","1")</f>
        <v>0</v>
      </c>
      <c r="B393" s="778" t="str">
        <f ca="1">IF(Totals!$I452=$C$1, Totals!B452,"")</f>
        <v/>
      </c>
      <c r="C393" s="779" t="str">
        <f ca="1">IF(Totals!$I452=$C$1, Totals!D452,"")</f>
        <v/>
      </c>
      <c r="D393" s="779" t="str">
        <f ca="1">IF(Totals!$I452=$C$1, Totals!E452,"")</f>
        <v/>
      </c>
      <c r="E393" s="779" t="str">
        <f ca="1">IF(Totals!$I452=$C$1, Totals!F452,"")</f>
        <v/>
      </c>
      <c r="F393" s="779">
        <f t="shared" ref="F393:F441" ca="1" si="15">PRODUCT(D393:E393)</f>
        <v>0</v>
      </c>
      <c r="G393" s="779" t="str">
        <f ca="1">IF(Totals!$I452=$C$1, Totals!I452,"")</f>
        <v/>
      </c>
      <c r="H393" s="781" t="str">
        <f ca="1">IF(Totals!$J452=$C$1,Totals!J452,"")</f>
        <v/>
      </c>
    </row>
    <row r="394" spans="1:8" ht="16.5" hidden="1" customHeight="1" x14ac:dyDescent="0.25">
      <c r="A394" s="147" t="str">
        <f t="shared" ca="1" si="14"/>
        <v>0</v>
      </c>
      <c r="B394" s="778" t="str">
        <f ca="1">IF(Totals!$I453=$C$1, Totals!B453,"")</f>
        <v/>
      </c>
      <c r="C394" s="779" t="str">
        <f ca="1">IF(Totals!$I453=$C$1, Totals!D453,"")</f>
        <v/>
      </c>
      <c r="D394" s="779" t="str">
        <f ca="1">IF(Totals!$I453=$C$1, Totals!E453,"")</f>
        <v/>
      </c>
      <c r="E394" s="779" t="str">
        <f ca="1">IF(Totals!$I453=$C$1, Totals!F453,"")</f>
        <v/>
      </c>
      <c r="F394" s="779">
        <f t="shared" ca="1" si="15"/>
        <v>0</v>
      </c>
      <c r="G394" s="779" t="str">
        <f ca="1">IF(Totals!$I453=$C$1, Totals!I453,"")</f>
        <v/>
      </c>
      <c r="H394" s="781" t="str">
        <f ca="1">IF(Totals!$J453=$C$1,Totals!J453,"")</f>
        <v/>
      </c>
    </row>
    <row r="395" spans="1:8" ht="16.5" hidden="1" customHeight="1" x14ac:dyDescent="0.25">
      <c r="A395" s="147" t="str">
        <f t="shared" ca="1" si="14"/>
        <v>0</v>
      </c>
      <c r="B395" s="778" t="str">
        <f ca="1">IF(Totals!$I454=$C$1, Totals!B454,"")</f>
        <v/>
      </c>
      <c r="C395" s="779" t="str">
        <f ca="1">IF(Totals!$I454=$C$1, Totals!D454,"")</f>
        <v/>
      </c>
      <c r="D395" s="779" t="str">
        <f ca="1">IF(Totals!$I454=$C$1, Totals!E454,"")</f>
        <v/>
      </c>
      <c r="E395" s="779" t="str">
        <f ca="1">IF(Totals!$I454=$C$1, Totals!F454,"")</f>
        <v/>
      </c>
      <c r="F395" s="779">
        <f t="shared" ca="1" si="15"/>
        <v>0</v>
      </c>
      <c r="G395" s="779" t="str">
        <f ca="1">IF(Totals!$I454=$C$1, Totals!I454,"")</f>
        <v/>
      </c>
      <c r="H395" s="781" t="str">
        <f ca="1">IF(Totals!$J454=$C$1,Totals!J454,"")</f>
        <v/>
      </c>
    </row>
    <row r="396" spans="1:8" ht="16.5" hidden="1" customHeight="1" x14ac:dyDescent="0.25">
      <c r="A396" s="147" t="str">
        <f t="shared" ca="1" si="14"/>
        <v>0</v>
      </c>
      <c r="B396" s="778" t="str">
        <f ca="1">IF(Totals!$I455=$C$1, Totals!B455,"")</f>
        <v/>
      </c>
      <c r="C396" s="779" t="str">
        <f ca="1">IF(Totals!$I455=$C$1, Totals!D455,"")</f>
        <v/>
      </c>
      <c r="D396" s="779" t="str">
        <f ca="1">IF(Totals!$I455=$C$1, Totals!E455,"")</f>
        <v/>
      </c>
      <c r="E396" s="779" t="str">
        <f ca="1">IF(Totals!$I455=$C$1, Totals!F455,"")</f>
        <v/>
      </c>
      <c r="F396" s="779">
        <f t="shared" ca="1" si="15"/>
        <v>0</v>
      </c>
      <c r="G396" s="779" t="str">
        <f ca="1">IF(Totals!$I455=$C$1, Totals!I455,"")</f>
        <v/>
      </c>
      <c r="H396" s="781" t="str">
        <f ca="1">IF(Totals!$J455=$C$1,Totals!J455,"")</f>
        <v/>
      </c>
    </row>
    <row r="397" spans="1:8" ht="16.5" hidden="1" customHeight="1" x14ac:dyDescent="0.25">
      <c r="A397" s="147" t="str">
        <f t="shared" ca="1" si="14"/>
        <v>0</v>
      </c>
      <c r="B397" s="778" t="str">
        <f ca="1">IF(Totals!$I456=$C$1, Totals!B456,"")</f>
        <v/>
      </c>
      <c r="C397" s="779" t="str">
        <f ca="1">IF(Totals!$I456=$C$1, Totals!D456,"")</f>
        <v/>
      </c>
      <c r="D397" s="779" t="str">
        <f ca="1">IF(Totals!$I456=$C$1, Totals!E456,"")</f>
        <v/>
      </c>
      <c r="E397" s="779" t="str">
        <f ca="1">IF(Totals!$I456=$C$1, Totals!F456,"")</f>
        <v/>
      </c>
      <c r="F397" s="779">
        <f t="shared" ca="1" si="15"/>
        <v>0</v>
      </c>
      <c r="G397" s="779" t="str">
        <f ca="1">IF(Totals!$I456=$C$1, Totals!I456,"")</f>
        <v/>
      </c>
      <c r="H397" s="781" t="str">
        <f ca="1">IF(Totals!$J456=$C$1,Totals!J456,"")</f>
        <v/>
      </c>
    </row>
    <row r="398" spans="1:8" ht="16.5" hidden="1" customHeight="1" x14ac:dyDescent="0.25">
      <c r="A398" s="147" t="str">
        <f t="shared" ca="1" si="14"/>
        <v>0</v>
      </c>
      <c r="B398" s="778" t="str">
        <f ca="1">IF(Totals!$I457=$C$1, Totals!B457,"")</f>
        <v/>
      </c>
      <c r="C398" s="779" t="str">
        <f ca="1">IF(Totals!$I457=$C$1, Totals!D457,"")</f>
        <v/>
      </c>
      <c r="D398" s="779" t="str">
        <f ca="1">IF(Totals!$I457=$C$1, Totals!E457,"")</f>
        <v/>
      </c>
      <c r="E398" s="779" t="str">
        <f ca="1">IF(Totals!$I457=$C$1, Totals!F457,"")</f>
        <v/>
      </c>
      <c r="F398" s="779">
        <f t="shared" ca="1" si="15"/>
        <v>0</v>
      </c>
      <c r="G398" s="779" t="str">
        <f ca="1">IF(Totals!$I457=$C$1, Totals!I457,"")</f>
        <v/>
      </c>
      <c r="H398" s="781" t="str">
        <f ca="1">IF(Totals!$J457=$C$1,Totals!J457,"")</f>
        <v/>
      </c>
    </row>
    <row r="399" spans="1:8" ht="16.5" hidden="1" customHeight="1" x14ac:dyDescent="0.25">
      <c r="A399" s="147" t="str">
        <f t="shared" ca="1" si="14"/>
        <v>0</v>
      </c>
      <c r="B399" s="778" t="str">
        <f ca="1">IF(Totals!$I458=$C$1, Totals!B458,"")</f>
        <v/>
      </c>
      <c r="C399" s="779" t="str">
        <f ca="1">IF(Totals!$I458=$C$1, Totals!D458,"")</f>
        <v/>
      </c>
      <c r="D399" s="779" t="str">
        <f ca="1">IF(Totals!$I458=$C$1, Totals!E458,"")</f>
        <v/>
      </c>
      <c r="E399" s="779" t="str">
        <f ca="1">IF(Totals!$I458=$C$1, Totals!F458,"")</f>
        <v/>
      </c>
      <c r="F399" s="779">
        <f t="shared" ca="1" si="15"/>
        <v>0</v>
      </c>
      <c r="G399" s="779" t="str">
        <f ca="1">IF(Totals!$I458=$C$1, Totals!I458,"")</f>
        <v/>
      </c>
      <c r="H399" s="781" t="str">
        <f ca="1">IF(Totals!$J458=$C$1,Totals!J458,"")</f>
        <v/>
      </c>
    </row>
    <row r="400" spans="1:8" ht="16.5" hidden="1" customHeight="1" x14ac:dyDescent="0.25">
      <c r="A400" s="147" t="str">
        <f t="shared" ca="1" si="14"/>
        <v>0</v>
      </c>
      <c r="B400" s="778" t="str">
        <f ca="1">IF(Totals!$I459=$C$1, Totals!B459,"")</f>
        <v/>
      </c>
      <c r="C400" s="779" t="str">
        <f ca="1">IF(Totals!$I459=$C$1, Totals!D459,"")</f>
        <v/>
      </c>
      <c r="D400" s="779" t="str">
        <f ca="1">IF(Totals!$I459=$C$1, Totals!E459,"")</f>
        <v/>
      </c>
      <c r="E400" s="779" t="str">
        <f ca="1">IF(Totals!$I459=$C$1, Totals!F459,"")</f>
        <v/>
      </c>
      <c r="F400" s="779">
        <f t="shared" ca="1" si="15"/>
        <v>0</v>
      </c>
      <c r="G400" s="779" t="str">
        <f ca="1">IF(Totals!$I459=$C$1, Totals!I459,"")</f>
        <v/>
      </c>
      <c r="H400" s="781" t="str">
        <f ca="1">IF(Totals!$J459=$C$1,Totals!J459,"")</f>
        <v/>
      </c>
    </row>
    <row r="401" spans="1:8" ht="16.5" hidden="1" customHeight="1" x14ac:dyDescent="0.25">
      <c r="A401" s="147" t="str">
        <f t="shared" ca="1" si="14"/>
        <v>0</v>
      </c>
      <c r="B401" s="778" t="str">
        <f ca="1">IF(Totals!$I460=$C$1, Totals!B460,"")</f>
        <v/>
      </c>
      <c r="C401" s="779" t="str">
        <f ca="1">IF(Totals!$I460=$C$1, Totals!D460,"")</f>
        <v/>
      </c>
      <c r="D401" s="779" t="str">
        <f ca="1">IF(Totals!$I460=$C$1, Totals!E460,"")</f>
        <v/>
      </c>
      <c r="E401" s="779" t="str">
        <f ca="1">IF(Totals!$I460=$C$1, Totals!F460,"")</f>
        <v/>
      </c>
      <c r="F401" s="779">
        <f t="shared" ca="1" si="15"/>
        <v>0</v>
      </c>
      <c r="G401" s="779" t="str">
        <f ca="1">IF(Totals!$I460=$C$1, Totals!I460,"")</f>
        <v/>
      </c>
      <c r="H401" s="781" t="str">
        <f ca="1">IF(Totals!$J460=$C$1,Totals!J460,"")</f>
        <v/>
      </c>
    </row>
    <row r="402" spans="1:8" ht="16.5" hidden="1" customHeight="1" x14ac:dyDescent="0.25">
      <c r="A402" s="147" t="str">
        <f t="shared" ca="1" si="14"/>
        <v>0</v>
      </c>
      <c r="B402" s="778" t="str">
        <f ca="1">IF(Totals!$I461=$C$1, Totals!B461,"")</f>
        <v/>
      </c>
      <c r="C402" s="779" t="str">
        <f ca="1">IF(Totals!$I461=$C$1, Totals!D461,"")</f>
        <v/>
      </c>
      <c r="D402" s="779" t="str">
        <f ca="1">IF(Totals!$I461=$C$1, Totals!E461,"")</f>
        <v/>
      </c>
      <c r="E402" s="779" t="str">
        <f ca="1">IF(Totals!$I461=$C$1, Totals!F461,"")</f>
        <v/>
      </c>
      <c r="F402" s="779">
        <f t="shared" ca="1" si="15"/>
        <v>0</v>
      </c>
      <c r="G402" s="779" t="str">
        <f ca="1">IF(Totals!$I461=$C$1, Totals!I461,"")</f>
        <v/>
      </c>
      <c r="H402" s="781" t="str">
        <f ca="1">IF(Totals!$J461=$C$1,Totals!J461,"")</f>
        <v/>
      </c>
    </row>
    <row r="403" spans="1:8" ht="16.5" hidden="1" customHeight="1" x14ac:dyDescent="0.25">
      <c r="A403" s="147" t="str">
        <f t="shared" ca="1" si="14"/>
        <v>0</v>
      </c>
      <c r="B403" s="778" t="str">
        <f ca="1">IF(Totals!$I462=$C$1, Totals!B462,"")</f>
        <v/>
      </c>
      <c r="C403" s="779" t="str">
        <f ca="1">IF(Totals!$I462=$C$1, Totals!D462,"")</f>
        <v/>
      </c>
      <c r="D403" s="779" t="str">
        <f ca="1">IF(Totals!$I462=$C$1, Totals!E462,"")</f>
        <v/>
      </c>
      <c r="E403" s="779" t="str">
        <f ca="1">IF(Totals!$I462=$C$1, Totals!F462,"")</f>
        <v/>
      </c>
      <c r="F403" s="779">
        <f t="shared" ca="1" si="15"/>
        <v>0</v>
      </c>
      <c r="G403" s="779" t="str">
        <f ca="1">IF(Totals!$I462=$C$1, Totals!I462,"")</f>
        <v/>
      </c>
      <c r="H403" s="781" t="str">
        <f ca="1">IF(Totals!$J462=$C$1,Totals!J462,"")</f>
        <v/>
      </c>
    </row>
    <row r="404" spans="1:8" ht="16.5" hidden="1" customHeight="1" x14ac:dyDescent="0.25">
      <c r="A404" s="147" t="str">
        <f t="shared" ca="1" si="14"/>
        <v>0</v>
      </c>
      <c r="B404" s="778" t="str">
        <f ca="1">IF(Totals!$I463=$C$1, Totals!B463,"")</f>
        <v/>
      </c>
      <c r="C404" s="779" t="str">
        <f ca="1">IF(Totals!$I463=$C$1, Totals!D463,"")</f>
        <v/>
      </c>
      <c r="D404" s="779" t="str">
        <f ca="1">IF(Totals!$I463=$C$1, Totals!E463,"")</f>
        <v/>
      </c>
      <c r="E404" s="779" t="str">
        <f ca="1">IF(Totals!$I463=$C$1, Totals!F463,"")</f>
        <v/>
      </c>
      <c r="F404" s="779">
        <f t="shared" ca="1" si="15"/>
        <v>0</v>
      </c>
      <c r="G404" s="779" t="str">
        <f ca="1">IF(Totals!$I463=$C$1, Totals!I463,"")</f>
        <v/>
      </c>
      <c r="H404" s="781" t="str">
        <f ca="1">IF(Totals!$J463=$C$1,Totals!J463,"")</f>
        <v/>
      </c>
    </row>
    <row r="405" spans="1:8" ht="16.5" hidden="1" customHeight="1" x14ac:dyDescent="0.25">
      <c r="A405" s="147" t="str">
        <f t="shared" ca="1" si="14"/>
        <v>0</v>
      </c>
      <c r="B405" s="778" t="str">
        <f ca="1">IF(Totals!$I464=$C$1, Totals!B464,"")</f>
        <v/>
      </c>
      <c r="C405" s="779" t="str">
        <f ca="1">IF(Totals!$I464=$C$1, Totals!D464,"")</f>
        <v/>
      </c>
      <c r="D405" s="779" t="str">
        <f ca="1">IF(Totals!$I464=$C$1, Totals!E464,"")</f>
        <v/>
      </c>
      <c r="E405" s="779" t="str">
        <f ca="1">IF(Totals!$I464=$C$1, Totals!F464,"")</f>
        <v/>
      </c>
      <c r="F405" s="779">
        <f t="shared" ca="1" si="15"/>
        <v>0</v>
      </c>
      <c r="G405" s="779" t="str">
        <f ca="1">IF(Totals!$I464=$C$1, Totals!I464,"")</f>
        <v/>
      </c>
      <c r="H405" s="781" t="str">
        <f ca="1">IF(Totals!$J464=$C$1,Totals!J464,"")</f>
        <v/>
      </c>
    </row>
    <row r="406" spans="1:8" ht="16.5" hidden="1" customHeight="1" x14ac:dyDescent="0.25">
      <c r="A406" s="147" t="str">
        <f t="shared" ca="1" si="14"/>
        <v>0</v>
      </c>
      <c r="B406" s="778" t="str">
        <f ca="1">IF(Totals!$I465=$C$1, Totals!B465,"")</f>
        <v/>
      </c>
      <c r="C406" s="779" t="str">
        <f ca="1">IF(Totals!$I465=$C$1, Totals!D465,"")</f>
        <v/>
      </c>
      <c r="D406" s="779" t="str">
        <f ca="1">IF(Totals!$I465=$C$1, Totals!E465,"")</f>
        <v/>
      </c>
      <c r="E406" s="779" t="str">
        <f ca="1">IF(Totals!$I465=$C$1, Totals!F465,"")</f>
        <v/>
      </c>
      <c r="F406" s="779">
        <f t="shared" ca="1" si="15"/>
        <v>0</v>
      </c>
      <c r="G406" s="779" t="str">
        <f ca="1">IF(Totals!$I465=$C$1, Totals!I465,"")</f>
        <v/>
      </c>
      <c r="H406" s="781" t="str">
        <f ca="1">IF(Totals!$J465=$C$1,Totals!J465,"")</f>
        <v/>
      </c>
    </row>
    <row r="407" spans="1:8" ht="16.5" hidden="1" customHeight="1" x14ac:dyDescent="0.25">
      <c r="A407" s="147" t="str">
        <f t="shared" ca="1" si="14"/>
        <v>0</v>
      </c>
      <c r="B407" s="778" t="str">
        <f ca="1">IF(Totals!$I466=$C$1, Totals!B466,"")</f>
        <v/>
      </c>
      <c r="C407" s="779" t="str">
        <f ca="1">IF(Totals!$I466=$C$1, Totals!D466,"")</f>
        <v/>
      </c>
      <c r="D407" s="779" t="str">
        <f ca="1">IF(Totals!$I466=$C$1, Totals!E466,"")</f>
        <v/>
      </c>
      <c r="E407" s="779" t="str">
        <f ca="1">IF(Totals!$I466=$C$1, Totals!F466,"")</f>
        <v/>
      </c>
      <c r="F407" s="779">
        <f t="shared" ca="1" si="15"/>
        <v>0</v>
      </c>
      <c r="G407" s="779" t="str">
        <f ca="1">IF(Totals!$I466=$C$1, Totals!I466,"")</f>
        <v/>
      </c>
      <c r="H407" s="781" t="str">
        <f ca="1">IF(Totals!$J466=$C$1,Totals!J466,"")</f>
        <v/>
      </c>
    </row>
    <row r="408" spans="1:8" ht="16.5" hidden="1" customHeight="1" x14ac:dyDescent="0.25">
      <c r="A408" s="147" t="str">
        <f t="shared" ca="1" si="14"/>
        <v>0</v>
      </c>
      <c r="B408" s="778" t="str">
        <f ca="1">IF(Totals!$I467=$C$1, Totals!B467,"")</f>
        <v/>
      </c>
      <c r="C408" s="779" t="str">
        <f ca="1">IF(Totals!$I467=$C$1, Totals!D467,"")</f>
        <v/>
      </c>
      <c r="D408" s="779" t="str">
        <f ca="1">IF(Totals!$I467=$C$1, Totals!E467,"")</f>
        <v/>
      </c>
      <c r="E408" s="779" t="str">
        <f ca="1">IF(Totals!$I467=$C$1, Totals!F467,"")</f>
        <v/>
      </c>
      <c r="F408" s="779">
        <f t="shared" ca="1" si="15"/>
        <v>0</v>
      </c>
      <c r="G408" s="779" t="str">
        <f ca="1">IF(Totals!$I467=$C$1, Totals!I467,"")</f>
        <v/>
      </c>
      <c r="H408" s="781" t="str">
        <f ca="1">IF(Totals!$J467=$C$1,Totals!J467,"")</f>
        <v/>
      </c>
    </row>
    <row r="409" spans="1:8" ht="16.5" hidden="1" customHeight="1" x14ac:dyDescent="0.25">
      <c r="A409" s="147" t="str">
        <f t="shared" ca="1" si="14"/>
        <v>0</v>
      </c>
      <c r="B409" s="778" t="str">
        <f ca="1">IF(Totals!$I468=$C$1, Totals!B468,"")</f>
        <v/>
      </c>
      <c r="C409" s="779" t="str">
        <f ca="1">IF(Totals!$I468=$C$1, Totals!D468,"")</f>
        <v/>
      </c>
      <c r="D409" s="779" t="str">
        <f ca="1">IF(Totals!$I468=$C$1, Totals!E468,"")</f>
        <v/>
      </c>
      <c r="E409" s="779" t="str">
        <f ca="1">IF(Totals!$I468=$C$1, Totals!F468,"")</f>
        <v/>
      </c>
      <c r="F409" s="779">
        <f t="shared" ca="1" si="15"/>
        <v>0</v>
      </c>
      <c r="G409" s="779" t="str">
        <f ca="1">IF(Totals!$I468=$C$1, Totals!I468,"")</f>
        <v/>
      </c>
      <c r="H409" s="781" t="str">
        <f ca="1">IF(Totals!$J468=$C$1,Totals!J468,"")</f>
        <v/>
      </c>
    </row>
    <row r="410" spans="1:8" ht="16.5" hidden="1" customHeight="1" x14ac:dyDescent="0.25">
      <c r="A410" s="147" t="str">
        <f t="shared" ca="1" si="14"/>
        <v>0</v>
      </c>
      <c r="B410" s="778" t="str">
        <f ca="1">IF(Totals!$I469=$C$1, Totals!B469,"")</f>
        <v/>
      </c>
      <c r="C410" s="779" t="str">
        <f ca="1">IF(Totals!$I469=$C$1, Totals!D469,"")</f>
        <v/>
      </c>
      <c r="D410" s="779" t="str">
        <f ca="1">IF(Totals!$I469=$C$1, Totals!E469,"")</f>
        <v/>
      </c>
      <c r="E410" s="779" t="str">
        <f ca="1">IF(Totals!$I469=$C$1, Totals!F469,"")</f>
        <v/>
      </c>
      <c r="F410" s="779">
        <f t="shared" ca="1" si="15"/>
        <v>0</v>
      </c>
      <c r="G410" s="779" t="str">
        <f ca="1">IF(Totals!$I469=$C$1, Totals!I469,"")</f>
        <v/>
      </c>
      <c r="H410" s="781" t="str">
        <f ca="1">IF(Totals!$J469=$C$1,Totals!J469,"")</f>
        <v/>
      </c>
    </row>
    <row r="411" spans="1:8" ht="16.5" hidden="1" customHeight="1" x14ac:dyDescent="0.25">
      <c r="A411" s="147" t="str">
        <f t="shared" ca="1" si="14"/>
        <v>0</v>
      </c>
      <c r="B411" s="778" t="str">
        <f ca="1">IF(Totals!$I470=$C$1, Totals!B470,"")</f>
        <v/>
      </c>
      <c r="C411" s="779" t="str">
        <f ca="1">IF(Totals!$I470=$C$1, Totals!D470,"")</f>
        <v/>
      </c>
      <c r="D411" s="779" t="str">
        <f ca="1">IF(Totals!$I470=$C$1, Totals!E470,"")</f>
        <v/>
      </c>
      <c r="E411" s="779" t="str">
        <f ca="1">IF(Totals!$I470=$C$1, Totals!F470,"")</f>
        <v/>
      </c>
      <c r="F411" s="779">
        <f t="shared" ca="1" si="15"/>
        <v>0</v>
      </c>
      <c r="G411" s="779" t="str">
        <f ca="1">IF(Totals!$I470=$C$1, Totals!I470,"")</f>
        <v/>
      </c>
      <c r="H411" s="781" t="str">
        <f ca="1">IF(Totals!$J470=$C$1,Totals!J470,"")</f>
        <v/>
      </c>
    </row>
    <row r="412" spans="1:8" ht="16.5" hidden="1" customHeight="1" x14ac:dyDescent="0.25">
      <c r="A412" s="147" t="str">
        <f t="shared" ca="1" si="14"/>
        <v>0</v>
      </c>
      <c r="B412" s="778" t="str">
        <f ca="1">IF(Totals!$I471=$C$1, Totals!B471,"")</f>
        <v/>
      </c>
      <c r="C412" s="779" t="str">
        <f ca="1">IF(Totals!$I471=$C$1, Totals!D471,"")</f>
        <v/>
      </c>
      <c r="D412" s="779" t="str">
        <f ca="1">IF(Totals!$I471=$C$1, Totals!E471,"")</f>
        <v/>
      </c>
      <c r="E412" s="779" t="str">
        <f ca="1">IF(Totals!$I471=$C$1, Totals!F471,"")</f>
        <v/>
      </c>
      <c r="F412" s="779">
        <f t="shared" ca="1" si="15"/>
        <v>0</v>
      </c>
      <c r="G412" s="779" t="str">
        <f ca="1">IF(Totals!$I471=$C$1, Totals!I471,"")</f>
        <v/>
      </c>
      <c r="H412" s="781" t="str">
        <f ca="1">IF(Totals!$J471=$C$1,Totals!J471,"")</f>
        <v/>
      </c>
    </row>
    <row r="413" spans="1:8" ht="16.5" hidden="1" customHeight="1" x14ac:dyDescent="0.25">
      <c r="A413" s="147" t="str">
        <f t="shared" ca="1" si="14"/>
        <v>0</v>
      </c>
      <c r="B413" s="778" t="str">
        <f ca="1">IF(Totals!$I472=$C$1, Totals!B472,"")</f>
        <v/>
      </c>
      <c r="C413" s="779" t="str">
        <f ca="1">IF(Totals!$I472=$C$1, Totals!D472,"")</f>
        <v/>
      </c>
      <c r="D413" s="779" t="str">
        <f ca="1">IF(Totals!$I472=$C$1, Totals!E472,"")</f>
        <v/>
      </c>
      <c r="E413" s="779" t="str">
        <f ca="1">IF(Totals!$I472=$C$1, Totals!F472,"")</f>
        <v/>
      </c>
      <c r="F413" s="779">
        <f t="shared" ca="1" si="15"/>
        <v>0</v>
      </c>
      <c r="G413" s="779" t="str">
        <f ca="1">IF(Totals!$I472=$C$1, Totals!I472,"")</f>
        <v/>
      </c>
      <c r="H413" s="781" t="str">
        <f ca="1">IF(Totals!$J472=$C$1,Totals!J472,"")</f>
        <v/>
      </c>
    </row>
    <row r="414" spans="1:8" ht="16.5" hidden="1" customHeight="1" x14ac:dyDescent="0.25">
      <c r="A414" s="147" t="str">
        <f t="shared" ca="1" si="14"/>
        <v>0</v>
      </c>
      <c r="B414" s="778" t="str">
        <f ca="1">IF(Totals!$I473=$C$1, Totals!B473,"")</f>
        <v/>
      </c>
      <c r="C414" s="779" t="str">
        <f ca="1">IF(Totals!$I473=$C$1, Totals!D473,"")</f>
        <v/>
      </c>
      <c r="D414" s="779" t="str">
        <f ca="1">IF(Totals!$I473=$C$1, Totals!E473,"")</f>
        <v/>
      </c>
      <c r="E414" s="779" t="str">
        <f ca="1">IF(Totals!$I473=$C$1, Totals!F473,"")</f>
        <v/>
      </c>
      <c r="F414" s="779">
        <f t="shared" ca="1" si="15"/>
        <v>0</v>
      </c>
      <c r="G414" s="779" t="str">
        <f ca="1">IF(Totals!$I473=$C$1, Totals!I473,"")</f>
        <v/>
      </c>
      <c r="H414" s="781" t="str">
        <f ca="1">IF(Totals!$J473=$C$1,Totals!J473,"")</f>
        <v/>
      </c>
    </row>
    <row r="415" spans="1:8" ht="16.5" hidden="1" customHeight="1" x14ac:dyDescent="0.25">
      <c r="A415" s="147" t="str">
        <f t="shared" ca="1" si="14"/>
        <v>0</v>
      </c>
      <c r="B415" s="778" t="str">
        <f ca="1">IF(Totals!$I474=$C$1, Totals!B474,"")</f>
        <v/>
      </c>
      <c r="C415" s="779" t="str">
        <f ca="1">IF(Totals!$I474=$C$1, Totals!D474,"")</f>
        <v/>
      </c>
      <c r="D415" s="779" t="str">
        <f ca="1">IF(Totals!$I474=$C$1, Totals!E474,"")</f>
        <v/>
      </c>
      <c r="E415" s="779" t="str">
        <f ca="1">IF(Totals!$I474=$C$1, Totals!F474,"")</f>
        <v/>
      </c>
      <c r="F415" s="779">
        <f t="shared" ca="1" si="15"/>
        <v>0</v>
      </c>
      <c r="G415" s="779" t="str">
        <f ca="1">IF(Totals!$I474=$C$1, Totals!I474,"")</f>
        <v/>
      </c>
      <c r="H415" s="781" t="str">
        <f ca="1">IF(Totals!$J474=$C$1,Totals!J474,"")</f>
        <v/>
      </c>
    </row>
    <row r="416" spans="1:8" ht="16.5" hidden="1" customHeight="1" x14ac:dyDescent="0.25">
      <c r="A416" s="147" t="str">
        <f t="shared" ca="1" si="14"/>
        <v>0</v>
      </c>
      <c r="B416" s="778" t="str">
        <f ca="1">IF(Totals!$I475=$C$1, Totals!B475,"")</f>
        <v/>
      </c>
      <c r="C416" s="779" t="str">
        <f ca="1">IF(Totals!$I475=$C$1, Totals!D475,"")</f>
        <v/>
      </c>
      <c r="D416" s="779" t="str">
        <f ca="1">IF(Totals!$I475=$C$1, Totals!E475,"")</f>
        <v/>
      </c>
      <c r="E416" s="779" t="str">
        <f ca="1">IF(Totals!$I475=$C$1, Totals!F475,"")</f>
        <v/>
      </c>
      <c r="F416" s="779">
        <f t="shared" ca="1" si="15"/>
        <v>0</v>
      </c>
      <c r="G416" s="779" t="str">
        <f ca="1">IF(Totals!$I475=$C$1, Totals!I475,"")</f>
        <v/>
      </c>
      <c r="H416" s="781" t="str">
        <f ca="1">IF(Totals!$J475=$C$1,Totals!J475,"")</f>
        <v/>
      </c>
    </row>
    <row r="417" spans="1:8" ht="16.5" hidden="1" customHeight="1" x14ac:dyDescent="0.25">
      <c r="A417" s="147" t="str">
        <f t="shared" ca="1" si="14"/>
        <v>0</v>
      </c>
      <c r="B417" s="778" t="str">
        <f ca="1">IF(Totals!$I476=$C$1, Totals!B476,"")</f>
        <v/>
      </c>
      <c r="C417" s="779" t="str">
        <f ca="1">IF(Totals!$I476=$C$1, Totals!D476,"")</f>
        <v/>
      </c>
      <c r="D417" s="779" t="str">
        <f ca="1">IF(Totals!$I476=$C$1, Totals!E476,"")</f>
        <v/>
      </c>
      <c r="E417" s="779" t="str">
        <f ca="1">IF(Totals!$I476=$C$1, Totals!F476,"")</f>
        <v/>
      </c>
      <c r="F417" s="779">
        <f t="shared" ca="1" si="15"/>
        <v>0</v>
      </c>
      <c r="G417" s="779" t="str">
        <f ca="1">IF(Totals!$I476=$C$1, Totals!I476,"")</f>
        <v/>
      </c>
      <c r="H417" s="781" t="str">
        <f ca="1">IF(Totals!$J476=$C$1,Totals!J476,"")</f>
        <v/>
      </c>
    </row>
    <row r="418" spans="1:8" ht="16.5" hidden="1" customHeight="1" x14ac:dyDescent="0.25">
      <c r="A418" s="147" t="str">
        <f t="shared" ca="1" si="14"/>
        <v>0</v>
      </c>
      <c r="B418" s="778" t="str">
        <f ca="1">IF(Totals!$I477=$C$1, Totals!B477,"")</f>
        <v/>
      </c>
      <c r="C418" s="779" t="str">
        <f ca="1">IF(Totals!$I477=$C$1, Totals!D477,"")</f>
        <v/>
      </c>
      <c r="D418" s="779" t="str">
        <f ca="1">IF(Totals!$I477=$C$1, Totals!E477,"")</f>
        <v/>
      </c>
      <c r="E418" s="779" t="str">
        <f ca="1">IF(Totals!$I477=$C$1, Totals!F477,"")</f>
        <v/>
      </c>
      <c r="F418" s="779">
        <f t="shared" ca="1" si="15"/>
        <v>0</v>
      </c>
      <c r="G418" s="779" t="str">
        <f ca="1">IF(Totals!$I477=$C$1, Totals!I477,"")</f>
        <v/>
      </c>
      <c r="H418" s="781" t="str">
        <f ca="1">IF(Totals!$J477=$C$1,Totals!J477,"")</f>
        <v/>
      </c>
    </row>
    <row r="419" spans="1:8" ht="16.5" hidden="1" customHeight="1" x14ac:dyDescent="0.25">
      <c r="A419" s="147" t="str">
        <f t="shared" ca="1" si="14"/>
        <v>0</v>
      </c>
      <c r="B419" s="778" t="str">
        <f ca="1">IF(Totals!$I478=$C$1, Totals!B478,"")</f>
        <v/>
      </c>
      <c r="C419" s="779" t="str">
        <f ca="1">IF(Totals!$I478=$C$1, Totals!D478,"")</f>
        <v/>
      </c>
      <c r="D419" s="779" t="str">
        <f ca="1">IF(Totals!$I478=$C$1, Totals!E478,"")</f>
        <v/>
      </c>
      <c r="E419" s="779" t="str">
        <f ca="1">IF(Totals!$I478=$C$1, Totals!F478,"")</f>
        <v/>
      </c>
      <c r="F419" s="779">
        <f t="shared" ca="1" si="15"/>
        <v>0</v>
      </c>
      <c r="G419" s="779" t="str">
        <f ca="1">IF(Totals!$I478=$C$1, Totals!I478,"")</f>
        <v/>
      </c>
      <c r="H419" s="781" t="str">
        <f ca="1">IF(Totals!$J478=$C$1,Totals!J478,"")</f>
        <v/>
      </c>
    </row>
    <row r="420" spans="1:8" ht="16.5" hidden="1" customHeight="1" x14ac:dyDescent="0.25">
      <c r="A420" s="147" t="str">
        <f t="shared" ca="1" si="14"/>
        <v>0</v>
      </c>
      <c r="B420" s="778" t="str">
        <f ca="1">IF(Totals!$I479=$C$1, Totals!B479,"")</f>
        <v/>
      </c>
      <c r="C420" s="779" t="str">
        <f ca="1">IF(Totals!$I479=$C$1, Totals!D479,"")</f>
        <v/>
      </c>
      <c r="D420" s="779" t="str">
        <f ca="1">IF(Totals!$I479=$C$1, Totals!E479,"")</f>
        <v/>
      </c>
      <c r="E420" s="779" t="str">
        <f ca="1">IF(Totals!$I479=$C$1, Totals!F479,"")</f>
        <v/>
      </c>
      <c r="F420" s="779">
        <f t="shared" ca="1" si="15"/>
        <v>0</v>
      </c>
      <c r="G420" s="779" t="str">
        <f ca="1">IF(Totals!$I479=$C$1, Totals!I479,"")</f>
        <v/>
      </c>
      <c r="H420" s="781" t="str">
        <f ca="1">IF(Totals!$J479=$C$1,Totals!J479,"")</f>
        <v/>
      </c>
    </row>
    <row r="421" spans="1:8" ht="16.5" hidden="1" customHeight="1" x14ac:dyDescent="0.25">
      <c r="A421" s="147" t="str">
        <f t="shared" ca="1" si="14"/>
        <v>0</v>
      </c>
      <c r="B421" s="778" t="str">
        <f ca="1">IF(Totals!$I480=$C$1, Totals!B480,"")</f>
        <v/>
      </c>
      <c r="C421" s="779" t="str">
        <f ca="1">IF(Totals!$I480=$C$1, Totals!D480,"")</f>
        <v/>
      </c>
      <c r="D421" s="779" t="str">
        <f ca="1">IF(Totals!$I480=$C$1, Totals!E480,"")</f>
        <v/>
      </c>
      <c r="E421" s="779" t="str">
        <f ca="1">IF(Totals!$I480=$C$1, Totals!F480,"")</f>
        <v/>
      </c>
      <c r="F421" s="779">
        <f t="shared" ca="1" si="15"/>
        <v>0</v>
      </c>
      <c r="G421" s="779" t="str">
        <f ca="1">IF(Totals!$I480=$C$1, Totals!I480,"")</f>
        <v/>
      </c>
      <c r="H421" s="781" t="str">
        <f ca="1">IF(Totals!$J480=$C$1,Totals!J480,"")</f>
        <v/>
      </c>
    </row>
    <row r="422" spans="1:8" ht="16.5" hidden="1" customHeight="1" x14ac:dyDescent="0.25">
      <c r="A422" s="147" t="str">
        <f t="shared" ca="1" si="14"/>
        <v>0</v>
      </c>
      <c r="B422" s="778" t="str">
        <f ca="1">IF(Totals!$I481=$C$1, Totals!B481,"")</f>
        <v/>
      </c>
      <c r="C422" s="779" t="str">
        <f ca="1">IF(Totals!$I481=$C$1, Totals!D481,"")</f>
        <v/>
      </c>
      <c r="D422" s="779" t="str">
        <f ca="1">IF(Totals!$I481=$C$1, Totals!E481,"")</f>
        <v/>
      </c>
      <c r="E422" s="779" t="str">
        <f ca="1">IF(Totals!$I481=$C$1, Totals!F481,"")</f>
        <v/>
      </c>
      <c r="F422" s="779">
        <f t="shared" ca="1" si="15"/>
        <v>0</v>
      </c>
      <c r="G422" s="779" t="str">
        <f ca="1">IF(Totals!$I481=$C$1, Totals!I481,"")</f>
        <v/>
      </c>
      <c r="H422" s="781" t="str">
        <f ca="1">IF(Totals!$J481=$C$1,Totals!J481,"")</f>
        <v/>
      </c>
    </row>
    <row r="423" spans="1:8" ht="16.5" hidden="1" customHeight="1" x14ac:dyDescent="0.25">
      <c r="A423" s="147" t="str">
        <f t="shared" ca="1" si="14"/>
        <v>0</v>
      </c>
      <c r="B423" s="778" t="str">
        <f ca="1">IF(Totals!$I482=$C$1, Totals!B482,"")</f>
        <v/>
      </c>
      <c r="C423" s="779" t="str">
        <f ca="1">IF(Totals!$I482=$C$1, Totals!D482,"")</f>
        <v/>
      </c>
      <c r="D423" s="779" t="str">
        <f ca="1">IF(Totals!$I482=$C$1, Totals!E482,"")</f>
        <v/>
      </c>
      <c r="E423" s="779" t="str">
        <f ca="1">IF(Totals!$I482=$C$1, Totals!F482,"")</f>
        <v/>
      </c>
      <c r="F423" s="779">
        <f t="shared" ca="1" si="15"/>
        <v>0</v>
      </c>
      <c r="G423" s="779" t="str">
        <f ca="1">IF(Totals!$I482=$C$1, Totals!I482,"")</f>
        <v/>
      </c>
      <c r="H423" s="781" t="str">
        <f ca="1">IF(Totals!$J482=$C$1,Totals!J482,"")</f>
        <v/>
      </c>
    </row>
    <row r="424" spans="1:8" ht="16.5" hidden="1" customHeight="1" x14ac:dyDescent="0.25">
      <c r="A424" s="147" t="str">
        <f t="shared" ca="1" si="14"/>
        <v>0</v>
      </c>
      <c r="B424" s="778" t="str">
        <f ca="1">IF(Totals!$I483=$C$1, Totals!B483,"")</f>
        <v/>
      </c>
      <c r="C424" s="779" t="str">
        <f ca="1">IF(Totals!$I483=$C$1, Totals!D483,"")</f>
        <v/>
      </c>
      <c r="D424" s="779" t="str">
        <f ca="1">IF(Totals!$I483=$C$1, Totals!E483,"")</f>
        <v/>
      </c>
      <c r="E424" s="779" t="str">
        <f ca="1">IF(Totals!$I483=$C$1, Totals!F483,"")</f>
        <v/>
      </c>
      <c r="F424" s="779">
        <f t="shared" ca="1" si="15"/>
        <v>0</v>
      </c>
      <c r="G424" s="779" t="str">
        <f ca="1">IF(Totals!$I483=$C$1, Totals!I483,"")</f>
        <v/>
      </c>
      <c r="H424" s="781" t="str">
        <f ca="1">IF(Totals!$J483=$C$1,Totals!J483,"")</f>
        <v/>
      </c>
    </row>
    <row r="425" spans="1:8" ht="16.5" hidden="1" customHeight="1" x14ac:dyDescent="0.25">
      <c r="A425" s="147" t="str">
        <f t="shared" ca="1" si="14"/>
        <v>0</v>
      </c>
      <c r="B425" s="778" t="str">
        <f ca="1">IF(Totals!$I484=$C$1, Totals!B484,"")</f>
        <v/>
      </c>
      <c r="C425" s="779" t="str">
        <f ca="1">IF(Totals!$I484=$C$1, Totals!D484,"")</f>
        <v/>
      </c>
      <c r="D425" s="779" t="str">
        <f ca="1">IF(Totals!$I484=$C$1, Totals!E484,"")</f>
        <v/>
      </c>
      <c r="E425" s="779" t="str">
        <f ca="1">IF(Totals!$I484=$C$1, Totals!F484,"")</f>
        <v/>
      </c>
      <c r="F425" s="779">
        <f t="shared" ca="1" si="15"/>
        <v>0</v>
      </c>
      <c r="G425" s="779" t="str">
        <f ca="1">IF(Totals!$I484=$C$1, Totals!I484,"")</f>
        <v/>
      </c>
      <c r="H425" s="781" t="str">
        <f ca="1">IF(Totals!$J484=$C$1,Totals!J484,"")</f>
        <v/>
      </c>
    </row>
    <row r="426" spans="1:8" ht="16.5" hidden="1" customHeight="1" x14ac:dyDescent="0.25">
      <c r="A426" s="147" t="str">
        <f t="shared" ca="1" si="14"/>
        <v>0</v>
      </c>
      <c r="B426" s="778" t="str">
        <f ca="1">IF(Totals!$I485=$C$1, Totals!B485,"")</f>
        <v/>
      </c>
      <c r="C426" s="779" t="str">
        <f ca="1">IF(Totals!$I485=$C$1, Totals!D485,"")</f>
        <v/>
      </c>
      <c r="D426" s="779" t="str">
        <f ca="1">IF(Totals!$I485=$C$1, Totals!E485,"")</f>
        <v/>
      </c>
      <c r="E426" s="779" t="str">
        <f ca="1">IF(Totals!$I485=$C$1, Totals!F485,"")</f>
        <v/>
      </c>
      <c r="F426" s="779">
        <f t="shared" ca="1" si="15"/>
        <v>0</v>
      </c>
      <c r="G426" s="779" t="str">
        <f ca="1">IF(Totals!$I485=$C$1, Totals!I485,"")</f>
        <v/>
      </c>
      <c r="H426" s="781" t="str">
        <f ca="1">IF(Totals!$J485=$C$1,Totals!J485,"")</f>
        <v/>
      </c>
    </row>
    <row r="427" spans="1:8" ht="16.5" hidden="1" customHeight="1" x14ac:dyDescent="0.25">
      <c r="A427" s="147" t="str">
        <f t="shared" ca="1" si="14"/>
        <v>0</v>
      </c>
      <c r="B427" s="778" t="str">
        <f ca="1">IF(Totals!$I486=$C$1, Totals!B486,"")</f>
        <v/>
      </c>
      <c r="C427" s="779" t="str">
        <f ca="1">IF(Totals!$I486=$C$1, Totals!D486,"")</f>
        <v/>
      </c>
      <c r="D427" s="779" t="str">
        <f ca="1">IF(Totals!$I486=$C$1, Totals!E486,"")</f>
        <v/>
      </c>
      <c r="E427" s="779" t="str">
        <f ca="1">IF(Totals!$I486=$C$1, Totals!F486,"")</f>
        <v/>
      </c>
      <c r="F427" s="779">
        <f t="shared" ca="1" si="15"/>
        <v>0</v>
      </c>
      <c r="G427" s="779" t="str">
        <f ca="1">IF(Totals!$I486=$C$1, Totals!I486,"")</f>
        <v/>
      </c>
      <c r="H427" s="781" t="str">
        <f ca="1">IF(Totals!$J486=$C$1,Totals!J486,"")</f>
        <v/>
      </c>
    </row>
    <row r="428" spans="1:8" ht="16.5" hidden="1" customHeight="1" x14ac:dyDescent="0.25">
      <c r="A428" s="147" t="str">
        <f t="shared" ca="1" si="14"/>
        <v>0</v>
      </c>
      <c r="B428" s="778" t="str">
        <f ca="1">IF(Totals!$I487=$C$1, Totals!B487,"")</f>
        <v/>
      </c>
      <c r="C428" s="779" t="str">
        <f ca="1">IF(Totals!$I487=$C$1, Totals!D487,"")</f>
        <v/>
      </c>
      <c r="D428" s="779" t="str">
        <f ca="1">IF(Totals!$I487=$C$1, Totals!E487,"")</f>
        <v/>
      </c>
      <c r="E428" s="779" t="str">
        <f ca="1">IF(Totals!$I487=$C$1, Totals!F487,"")</f>
        <v/>
      </c>
      <c r="F428" s="779">
        <f t="shared" ca="1" si="15"/>
        <v>0</v>
      </c>
      <c r="G428" s="779" t="str">
        <f ca="1">IF(Totals!$I487=$C$1, Totals!I487,"")</f>
        <v/>
      </c>
      <c r="H428" s="781" t="str">
        <f ca="1">IF(Totals!$J487=$C$1,Totals!J487,"")</f>
        <v/>
      </c>
    </row>
    <row r="429" spans="1:8" ht="16.5" hidden="1" customHeight="1" x14ac:dyDescent="0.25">
      <c r="A429" s="147" t="str">
        <f t="shared" ca="1" si="14"/>
        <v>0</v>
      </c>
      <c r="B429" s="778" t="str">
        <f ca="1">IF(Totals!$I488=$C$1, Totals!B488,"")</f>
        <v/>
      </c>
      <c r="C429" s="779" t="str">
        <f ca="1">IF(Totals!$I488=$C$1, Totals!D488,"")</f>
        <v/>
      </c>
      <c r="D429" s="779" t="str">
        <f ca="1">IF(Totals!$I488=$C$1, Totals!E488,"")</f>
        <v/>
      </c>
      <c r="E429" s="779" t="str">
        <f ca="1">IF(Totals!$I488=$C$1, Totals!F488,"")</f>
        <v/>
      </c>
      <c r="F429" s="779">
        <f t="shared" ca="1" si="15"/>
        <v>0</v>
      </c>
      <c r="G429" s="779" t="str">
        <f ca="1">IF(Totals!$I488=$C$1, Totals!I488,"")</f>
        <v/>
      </c>
      <c r="H429" s="781" t="str">
        <f ca="1">IF(Totals!$J488=$C$1,Totals!J488,"")</f>
        <v/>
      </c>
    </row>
    <row r="430" spans="1:8" ht="16.5" hidden="1" customHeight="1" x14ac:dyDescent="0.25">
      <c r="A430" s="147" t="str">
        <f t="shared" ca="1" si="14"/>
        <v>0</v>
      </c>
      <c r="B430" s="778" t="str">
        <f ca="1">IF(Totals!$I489=$C$1, Totals!B489,"")</f>
        <v/>
      </c>
      <c r="C430" s="779" t="str">
        <f ca="1">IF(Totals!$I489=$C$1, Totals!D489,"")</f>
        <v/>
      </c>
      <c r="D430" s="779" t="str">
        <f ca="1">IF(Totals!$I489=$C$1, Totals!E489,"")</f>
        <v/>
      </c>
      <c r="E430" s="779" t="str">
        <f ca="1">IF(Totals!$I489=$C$1, Totals!F489,"")</f>
        <v/>
      </c>
      <c r="F430" s="779">
        <f t="shared" ca="1" si="15"/>
        <v>0</v>
      </c>
      <c r="G430" s="779" t="str">
        <f ca="1">IF(Totals!$I489=$C$1, Totals!I489,"")</f>
        <v/>
      </c>
      <c r="H430" s="781" t="str">
        <f ca="1">IF(Totals!$J489=$C$1,Totals!J489,"")</f>
        <v/>
      </c>
    </row>
    <row r="431" spans="1:8" ht="16.5" hidden="1" customHeight="1" x14ac:dyDescent="0.25">
      <c r="A431" s="147" t="str">
        <f t="shared" ca="1" si="14"/>
        <v>0</v>
      </c>
      <c r="B431" s="778" t="str">
        <f ca="1">IF(Totals!$I490=$C$1, Totals!B490,"")</f>
        <v/>
      </c>
      <c r="C431" s="779" t="str">
        <f ca="1">IF(Totals!$I490=$C$1, Totals!D490,"")</f>
        <v/>
      </c>
      <c r="D431" s="779" t="str">
        <f ca="1">IF(Totals!$I490=$C$1, Totals!E490,"")</f>
        <v/>
      </c>
      <c r="E431" s="779" t="str">
        <f ca="1">IF(Totals!$I490=$C$1, Totals!F490,"")</f>
        <v/>
      </c>
      <c r="F431" s="779">
        <f t="shared" ca="1" si="15"/>
        <v>0</v>
      </c>
      <c r="G431" s="779" t="str">
        <f ca="1">IF(Totals!$I490=$C$1, Totals!I490,"")</f>
        <v/>
      </c>
      <c r="H431" s="781" t="str">
        <f ca="1">IF(Totals!$J490=$C$1,Totals!J490,"")</f>
        <v/>
      </c>
    </row>
    <row r="432" spans="1:8" ht="16.5" hidden="1" customHeight="1" x14ac:dyDescent="0.25">
      <c r="A432" s="147" t="str">
        <f t="shared" ca="1" si="14"/>
        <v>0</v>
      </c>
      <c r="B432" s="778" t="str">
        <f ca="1">IF(Totals!$I491=$C$1, Totals!B491,"")</f>
        <v/>
      </c>
      <c r="C432" s="779" t="str">
        <f ca="1">IF(Totals!$I491=$C$1, Totals!D491,"")</f>
        <v/>
      </c>
      <c r="D432" s="779" t="str">
        <f ca="1">IF(Totals!$I491=$C$1, Totals!E491,"")</f>
        <v/>
      </c>
      <c r="E432" s="779" t="str">
        <f ca="1">IF(Totals!$I491=$C$1, Totals!F491,"")</f>
        <v/>
      </c>
      <c r="F432" s="779">
        <f t="shared" ca="1" si="15"/>
        <v>0</v>
      </c>
      <c r="G432" s="779" t="str">
        <f ca="1">IF(Totals!$I491=$C$1, Totals!I491,"")</f>
        <v/>
      </c>
      <c r="H432" s="781" t="str">
        <f ca="1">IF(Totals!$J491=$C$1,Totals!J491,"")</f>
        <v/>
      </c>
    </row>
    <row r="433" spans="1:8" ht="16.5" hidden="1" customHeight="1" x14ac:dyDescent="0.25">
      <c r="A433" s="147" t="str">
        <f t="shared" ca="1" si="14"/>
        <v>0</v>
      </c>
      <c r="B433" s="778" t="str">
        <f ca="1">IF(Totals!$I492=$C$1, Totals!B492,"")</f>
        <v/>
      </c>
      <c r="C433" s="779" t="str">
        <f ca="1">IF(Totals!$I492=$C$1, Totals!D492,"")</f>
        <v/>
      </c>
      <c r="D433" s="779" t="str">
        <f ca="1">IF(Totals!$I492=$C$1, Totals!E492,"")</f>
        <v/>
      </c>
      <c r="E433" s="779" t="str">
        <f ca="1">IF(Totals!$I492=$C$1, Totals!F492,"")</f>
        <v/>
      </c>
      <c r="F433" s="779">
        <f t="shared" ca="1" si="15"/>
        <v>0</v>
      </c>
      <c r="G433" s="779" t="str">
        <f ca="1">IF(Totals!$I492=$C$1, Totals!I492,"")</f>
        <v/>
      </c>
      <c r="H433" s="781" t="str">
        <f ca="1">IF(Totals!$J492=$C$1,Totals!J492,"")</f>
        <v/>
      </c>
    </row>
    <row r="434" spans="1:8" ht="16.5" hidden="1" customHeight="1" x14ac:dyDescent="0.25">
      <c r="A434" s="147" t="str">
        <f t="shared" ca="1" si="14"/>
        <v>0</v>
      </c>
      <c r="B434" s="778" t="str">
        <f ca="1">IF(Totals!$I493=$C$1, Totals!B493,"")</f>
        <v/>
      </c>
      <c r="C434" s="779" t="str">
        <f ca="1">IF(Totals!$I493=$C$1, Totals!D493,"")</f>
        <v/>
      </c>
      <c r="D434" s="779" t="str">
        <f ca="1">IF(Totals!$I493=$C$1, Totals!E493,"")</f>
        <v/>
      </c>
      <c r="E434" s="779" t="str">
        <f ca="1">IF(Totals!$I493=$C$1, Totals!F493,"")</f>
        <v/>
      </c>
      <c r="F434" s="779">
        <f t="shared" ca="1" si="15"/>
        <v>0</v>
      </c>
      <c r="G434" s="779" t="str">
        <f ca="1">IF(Totals!$I493=$C$1, Totals!I493,"")</f>
        <v/>
      </c>
      <c r="H434" s="781" t="str">
        <f ca="1">IF(Totals!$J493=$C$1,Totals!J493,"")</f>
        <v/>
      </c>
    </row>
    <row r="435" spans="1:8" ht="16.5" hidden="1" customHeight="1" x14ac:dyDescent="0.25">
      <c r="A435" s="147" t="str">
        <f t="shared" ca="1" si="14"/>
        <v>0</v>
      </c>
      <c r="B435" s="778" t="str">
        <f ca="1">IF(Totals!$I494=$C$1, Totals!B494,"")</f>
        <v/>
      </c>
      <c r="C435" s="779" t="str">
        <f ca="1">IF(Totals!$I494=$C$1, Totals!D494,"")</f>
        <v/>
      </c>
      <c r="D435" s="779" t="str">
        <f ca="1">IF(Totals!$I494=$C$1, Totals!E494,"")</f>
        <v/>
      </c>
      <c r="E435" s="779" t="str">
        <f ca="1">IF(Totals!$I494=$C$1, Totals!F494,"")</f>
        <v/>
      </c>
      <c r="F435" s="779">
        <f t="shared" ca="1" si="15"/>
        <v>0</v>
      </c>
      <c r="G435" s="779" t="str">
        <f ca="1">IF(Totals!$I494=$C$1, Totals!I494,"")</f>
        <v/>
      </c>
      <c r="H435" s="781" t="str">
        <f ca="1">IF(Totals!$J494=$C$1,Totals!J494,"")</f>
        <v/>
      </c>
    </row>
    <row r="436" spans="1:8" ht="16.5" hidden="1" customHeight="1" x14ac:dyDescent="0.25">
      <c r="A436" s="147" t="str">
        <f t="shared" ca="1" si="14"/>
        <v>0</v>
      </c>
      <c r="B436" s="778" t="str">
        <f ca="1">IF(Totals!$I495=$C$1, Totals!B495,"")</f>
        <v/>
      </c>
      <c r="C436" s="779" t="str">
        <f ca="1">IF(Totals!$I495=$C$1, Totals!D495,"")</f>
        <v/>
      </c>
      <c r="D436" s="779" t="str">
        <f ca="1">IF(Totals!$I495=$C$1, Totals!E495,"")</f>
        <v/>
      </c>
      <c r="E436" s="779" t="str">
        <f ca="1">IF(Totals!$I495=$C$1, Totals!F495,"")</f>
        <v/>
      </c>
      <c r="F436" s="779">
        <f t="shared" ca="1" si="15"/>
        <v>0</v>
      </c>
      <c r="G436" s="779" t="str">
        <f ca="1">IF(Totals!$I495=$C$1, Totals!I495,"")</f>
        <v/>
      </c>
      <c r="H436" s="781" t="str">
        <f ca="1">IF(Totals!$J495=$C$1,Totals!J495,"")</f>
        <v/>
      </c>
    </row>
    <row r="437" spans="1:8" ht="16.5" hidden="1" customHeight="1" x14ac:dyDescent="0.25">
      <c r="A437" s="147" t="str">
        <f t="shared" ca="1" si="14"/>
        <v>0</v>
      </c>
      <c r="B437" s="778" t="str">
        <f ca="1">IF(Totals!$I496=$C$1, Totals!B496,"")</f>
        <v/>
      </c>
      <c r="C437" s="779" t="str">
        <f ca="1">IF(Totals!$I496=$C$1, Totals!D496,"")</f>
        <v/>
      </c>
      <c r="D437" s="779" t="str">
        <f ca="1">IF(Totals!$I496=$C$1, Totals!E496,"")</f>
        <v/>
      </c>
      <c r="E437" s="779" t="str">
        <f ca="1">IF(Totals!$I496=$C$1, Totals!F496,"")</f>
        <v/>
      </c>
      <c r="F437" s="779">
        <f t="shared" ca="1" si="15"/>
        <v>0</v>
      </c>
      <c r="G437" s="779" t="str">
        <f ca="1">IF(Totals!$I496=$C$1, Totals!I496,"")</f>
        <v/>
      </c>
      <c r="H437" s="781" t="str">
        <f ca="1">IF(Totals!$J496=$C$1,Totals!J496,"")</f>
        <v/>
      </c>
    </row>
    <row r="438" spans="1:8" ht="16.5" hidden="1" customHeight="1" x14ac:dyDescent="0.25">
      <c r="A438" s="147" t="str">
        <f t="shared" ca="1" si="14"/>
        <v>0</v>
      </c>
      <c r="B438" s="778" t="str">
        <f ca="1">IF(Totals!$I497=$C$1, Totals!B497,"")</f>
        <v/>
      </c>
      <c r="C438" s="779" t="str">
        <f ca="1">IF(Totals!$I497=$C$1, Totals!D497,"")</f>
        <v/>
      </c>
      <c r="D438" s="779" t="str">
        <f ca="1">IF(Totals!$I497=$C$1, Totals!E497,"")</f>
        <v/>
      </c>
      <c r="E438" s="779" t="str">
        <f ca="1">IF(Totals!$I497=$C$1, Totals!F497,"")</f>
        <v/>
      </c>
      <c r="F438" s="779">
        <f t="shared" ca="1" si="15"/>
        <v>0</v>
      </c>
      <c r="G438" s="779" t="str">
        <f ca="1">IF(Totals!$I497=$C$1, Totals!I497,"")</f>
        <v/>
      </c>
      <c r="H438" s="781" t="str">
        <f ca="1">IF(Totals!$J497=$C$1,Totals!J497,"")</f>
        <v/>
      </c>
    </row>
    <row r="439" spans="1:8" ht="16.5" hidden="1" customHeight="1" x14ac:dyDescent="0.25">
      <c r="A439" s="147" t="str">
        <f t="shared" ca="1" si="14"/>
        <v>0</v>
      </c>
      <c r="B439" s="778" t="str">
        <f ca="1">IF(Totals!$I498=$C$1, Totals!B498,"")</f>
        <v/>
      </c>
      <c r="C439" s="779" t="str">
        <f ca="1">IF(Totals!$I498=$C$1, Totals!D498,"")</f>
        <v/>
      </c>
      <c r="D439" s="779" t="str">
        <f ca="1">IF(Totals!$I498=$C$1, Totals!E498,"")</f>
        <v/>
      </c>
      <c r="E439" s="779" t="str">
        <f ca="1">IF(Totals!$I498=$C$1, Totals!F498,"")</f>
        <v/>
      </c>
      <c r="F439" s="779">
        <f t="shared" ca="1" si="15"/>
        <v>0</v>
      </c>
      <c r="G439" s="779" t="str">
        <f ca="1">IF(Totals!$I498=$C$1, Totals!I498,"")</f>
        <v/>
      </c>
      <c r="H439" s="781" t="str">
        <f ca="1">IF(Totals!$J498=$C$1,Totals!J498,"")</f>
        <v/>
      </c>
    </row>
    <row r="440" spans="1:8" ht="16.5" hidden="1" customHeight="1" x14ac:dyDescent="0.25">
      <c r="A440" s="147" t="str">
        <f t="shared" ca="1" si="14"/>
        <v>0</v>
      </c>
      <c r="B440" s="778" t="str">
        <f ca="1">IF(Totals!$I499=$C$1, Totals!B499,"")</f>
        <v/>
      </c>
      <c r="C440" s="779" t="str">
        <f ca="1">IF(Totals!$I499=$C$1, Totals!D499,"")</f>
        <v/>
      </c>
      <c r="D440" s="779" t="str">
        <f ca="1">IF(Totals!$I499=$C$1, Totals!E499,"")</f>
        <v/>
      </c>
      <c r="E440" s="779" t="str">
        <f ca="1">IF(Totals!$I499=$C$1, Totals!F499,"")</f>
        <v/>
      </c>
      <c r="F440" s="779">
        <f t="shared" ca="1" si="15"/>
        <v>0</v>
      </c>
      <c r="G440" s="779" t="str">
        <f ca="1">IF(Totals!$I499=$C$1, Totals!I499,"")</f>
        <v/>
      </c>
      <c r="H440" s="781" t="str">
        <f ca="1">IF(Totals!$J499=$C$1,Totals!J499,"")</f>
        <v/>
      </c>
    </row>
    <row r="441" spans="1:8" ht="16.5" hidden="1" customHeight="1" x14ac:dyDescent="0.25">
      <c r="A441" s="147" t="str">
        <f t="shared" ca="1" si="14"/>
        <v>0</v>
      </c>
      <c r="B441" s="778" t="str">
        <f ca="1">IF(Totals!$I500=$C$1, Totals!B500,"")</f>
        <v/>
      </c>
      <c r="C441" s="779" t="str">
        <f ca="1">IF(Totals!$I500=$C$1, Totals!D500,"")</f>
        <v/>
      </c>
      <c r="D441" s="779" t="str">
        <f ca="1">IF(Totals!$I500=$C$1, Totals!E500,"")</f>
        <v/>
      </c>
      <c r="E441" s="779" t="str">
        <f ca="1">IF(Totals!$I500=$C$1, Totals!F500,"")</f>
        <v/>
      </c>
      <c r="F441" s="779">
        <f t="shared" ca="1" si="15"/>
        <v>0</v>
      </c>
      <c r="G441" s="779" t="str">
        <f ca="1">IF(Totals!$I500=$C$1, Totals!I500,"")</f>
        <v/>
      </c>
      <c r="H441" s="781" t="str">
        <f ca="1">IF(Totals!$J500=$C$1,Totals!J500,"")</f>
        <v/>
      </c>
    </row>
    <row r="442" spans="1:8" ht="18" customHeight="1" x14ac:dyDescent="0.25">
      <c r="B442" s="783" t="s">
        <v>221</v>
      </c>
      <c r="C442" s="783" t="s">
        <v>222</v>
      </c>
      <c r="D442" s="784">
        <v>31</v>
      </c>
      <c r="E442" s="785"/>
      <c r="F442" s="785"/>
      <c r="G442" s="783"/>
      <c r="H442" s="783"/>
    </row>
    <row r="443" spans="1:8" ht="18" customHeight="1" x14ac:dyDescent="0.25">
      <c r="B443" s="786" t="s">
        <v>389</v>
      </c>
      <c r="C443" s="783" t="s">
        <v>391</v>
      </c>
      <c r="D443" s="784">
        <v>4</v>
      </c>
      <c r="E443" s="785"/>
      <c r="F443" s="785"/>
      <c r="G443" s="783"/>
      <c r="H443" s="783"/>
    </row>
    <row r="444" spans="1:8" ht="18" customHeight="1" x14ac:dyDescent="0.25">
      <c r="B444" s="786" t="s">
        <v>392</v>
      </c>
      <c r="C444" s="783" t="s">
        <v>394</v>
      </c>
      <c r="D444" s="784">
        <v>4</v>
      </c>
      <c r="E444" s="785"/>
      <c r="F444" s="785"/>
      <c r="G444" s="783"/>
      <c r="H444" s="783"/>
    </row>
    <row r="445" spans="1:8" ht="18" customHeight="1" x14ac:dyDescent="0.25">
      <c r="B445" s="783" t="s">
        <v>395</v>
      </c>
      <c r="C445" s="783" t="s">
        <v>397</v>
      </c>
      <c r="D445" s="784">
        <v>20</v>
      </c>
      <c r="E445" s="785"/>
      <c r="F445" s="785"/>
      <c r="G445" s="783"/>
      <c r="H445" s="783"/>
    </row>
    <row r="446" spans="1:8" ht="18" customHeight="1" x14ac:dyDescent="0.25">
      <c r="B446" s="783" t="s">
        <v>60</v>
      </c>
      <c r="C446" s="783" t="s">
        <v>62</v>
      </c>
      <c r="D446" s="784">
        <v>9</v>
      </c>
      <c r="E446" s="785"/>
      <c r="F446" s="785"/>
      <c r="G446" s="783"/>
      <c r="H446" s="783"/>
    </row>
    <row r="447" spans="1:8" ht="18" customHeight="1" x14ac:dyDescent="0.25">
      <c r="B447" s="783" t="s">
        <v>578</v>
      </c>
      <c r="C447" s="783" t="s">
        <v>64</v>
      </c>
      <c r="D447" s="784">
        <v>20</v>
      </c>
      <c r="E447" s="785"/>
      <c r="F447" s="785"/>
      <c r="G447" s="783"/>
      <c r="H447" s="783"/>
    </row>
    <row r="448" spans="1:8" ht="18" customHeight="1" x14ac:dyDescent="0.25">
      <c r="B448" s="783" t="s">
        <v>580</v>
      </c>
      <c r="C448" s="783" t="s">
        <v>582</v>
      </c>
      <c r="D448" s="784">
        <v>36</v>
      </c>
      <c r="E448" s="785"/>
      <c r="F448" s="785"/>
      <c r="G448" s="783"/>
      <c r="H448" s="783"/>
    </row>
    <row r="449" spans="2:8" ht="18" customHeight="1" x14ac:dyDescent="0.25">
      <c r="B449" s="782"/>
      <c r="C449" s="782"/>
      <c r="D449" s="787"/>
      <c r="E449" s="788"/>
      <c r="F449" s="788"/>
      <c r="G449" s="789"/>
      <c r="H449" s="782"/>
    </row>
    <row r="450" spans="2:8" ht="18" customHeight="1" x14ac:dyDescent="0.25">
      <c r="B450" s="782"/>
      <c r="C450" s="782"/>
      <c r="D450" s="787"/>
      <c r="E450" s="788"/>
      <c r="F450" s="788"/>
      <c r="G450" s="789"/>
      <c r="H450" s="782"/>
    </row>
  </sheetData>
  <dataValidations count="2">
    <dataValidation type="decimal" allowBlank="1" showInputMessage="1" showErrorMessage="1" error="Only number can be entered, no text.  If you want to add a text note type it in column I, for example &quot;24(2 cases)&quot; enter the (2 cases) in column I of same row." sqref="D284:D292" xr:uid="{6602FE54-5509-449F-A0C5-D32877B38E2D}">
      <formula1>0</formula1>
      <formula2>100000</formula2>
    </dataValidation>
    <dataValidation type="decimal" allowBlank="1" showInputMessage="1" showErrorMessage="1" sqref="D3:D283" xr:uid="{876F59D8-585D-4852-B6F3-BC1DCE29DDD4}">
      <formula1>0</formula1>
      <formula2>10000</formula2>
    </dataValidation>
  </dataValidations>
  <hyperlinks>
    <hyperlink ref="J4" r:id="rId1" display="http://www.napaprolink.com/" xr:uid="{660BAE33-BA0B-4F27-BEB9-0C6605691C2D}"/>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57345" r:id="rId5" name="HideButton">
              <controlPr defaultSize="0" print="0" autoFill="0" autoPict="0" macro="[0]!HideRow">
                <anchor moveWithCells="1" sizeWithCells="1">
                  <from>
                    <xdr:col>20</xdr:col>
                    <xdr:colOff>238125</xdr:colOff>
                    <xdr:row>0</xdr:row>
                    <xdr:rowOff>0</xdr:rowOff>
                  </from>
                  <to>
                    <xdr:col>22</xdr:col>
                    <xdr:colOff>76200</xdr:colOff>
                    <xdr:row>0</xdr:row>
                    <xdr:rowOff>190500</xdr:rowOff>
                  </to>
                </anchor>
              </controlPr>
            </control>
          </mc:Choice>
        </mc:AlternateContent>
        <mc:AlternateContent xmlns:mc="http://schemas.openxmlformats.org/markup-compatibility/2006">
          <mc:Choice Requires="x14">
            <control shapeId="57346" r:id="rId6" name="Button 2">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57347" r:id="rId7" name="Button 3">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57348" r:id="rId8" name="Button 4">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57349" r:id="rId9" name="Button 5">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57350" r:id="rId10" name="Button 6">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57351" r:id="rId11" name="Button 7">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57352" r:id="rId12" name="Button 8">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57353" r:id="rId13" name="Button 9">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57354" r:id="rId14" name="Button 10">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57355" r:id="rId15" name="Button 11">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57356" r:id="rId16" name="Button 12">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57357" r:id="rId17" name="Button 13">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57358" r:id="rId18" name="Button 14">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57359" r:id="rId19" name="Button 15">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57360" r:id="rId20" name="Button 16">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57361" r:id="rId21" name="Button 17">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57362" r:id="rId22" name="Button 18">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57363" r:id="rId23" name="Button 19">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57364" r:id="rId24" name="Button 20">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57365" r:id="rId25" name="Button 21">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57366" r:id="rId26" name="Button 22">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57367" r:id="rId27" name="Button 23">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57368" r:id="rId28" name="Button 24">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57369" r:id="rId29" name="Button 25">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57370" r:id="rId30" name="Button 26">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57371" r:id="rId31" name="Button 27">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57372" r:id="rId32" name="Button 28">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57373" r:id="rId33" name="Button 29">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57374" r:id="rId34" name="Button 30">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57375" r:id="rId35" name="Button 31">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57376" r:id="rId36" name="Button 32">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57377" r:id="rId37" name="Button 33">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57378" r:id="rId38" name="Button 34">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57379" r:id="rId39" name="Button 35">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57380" r:id="rId40" name="Button 36">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57381" r:id="rId41" name="Button 37">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57382" r:id="rId42" name="Button 38">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57383" r:id="rId43" name="Button 39">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57384" r:id="rId44" name="Button 40">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57385" r:id="rId45" name="Button 41">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mc:AlternateContent xmlns:mc="http://schemas.openxmlformats.org/markup-compatibility/2006">
          <mc:Choice Requires="x14">
            <control shapeId="57386" r:id="rId46" name="Button 42">
              <controlPr defaultSize="0" print="0" autoFill="0" autoPict="0" macro="[0]!HideRow">
                <anchor moveWithCells="1" sizeWithCells="1">
                  <from>
                    <xdr:col>21</xdr:col>
                    <xdr:colOff>409575</xdr:colOff>
                    <xdr:row>0</xdr:row>
                    <xdr:rowOff>19050</xdr:rowOff>
                  </from>
                  <to>
                    <xdr:col>23</xdr:col>
                    <xdr:colOff>247650</xdr:colOff>
                    <xdr:row>1</xdr:row>
                    <xdr:rowOff>0</xdr:rowOff>
                  </to>
                </anchor>
              </controlPr>
            </control>
          </mc:Choice>
        </mc:AlternateContent>
        <mc:AlternateContent xmlns:mc="http://schemas.openxmlformats.org/markup-compatibility/2006">
          <mc:Choice Requires="x14">
            <control shapeId="57387" r:id="rId47" name="Button 43">
              <controlPr defaultSize="0" print="0" autoFill="0" autoPict="0" macro="[0]!UnHideRow">
                <anchor moveWithCells="1" sizeWithCells="1">
                  <from>
                    <xdr:col>23</xdr:col>
                    <xdr:colOff>323850</xdr:colOff>
                    <xdr:row>0</xdr:row>
                    <xdr:rowOff>28575</xdr:rowOff>
                  </from>
                  <to>
                    <xdr:col>24</xdr:col>
                    <xdr:colOff>590550</xdr:colOff>
                    <xdr:row>1</xdr:row>
                    <xdr:rowOff>9525</xdr:rowOff>
                  </to>
                </anchor>
              </controlPr>
            </control>
          </mc:Choice>
        </mc:AlternateContent>
        <mc:AlternateContent xmlns:mc="http://schemas.openxmlformats.org/markup-compatibility/2006">
          <mc:Choice Requires="x14">
            <control shapeId="57388" r:id="rId48" name="Button 44">
              <controlPr defaultSize="0" print="0" autoFill="0" autoPict="0" macro="[0]!HideRow">
                <anchor moveWithCells="1" sizeWithCells="1">
                  <from>
                    <xdr:col>12</xdr:col>
                    <xdr:colOff>209550</xdr:colOff>
                    <xdr:row>0</xdr:row>
                    <xdr:rowOff>9525</xdr:rowOff>
                  </from>
                  <to>
                    <xdr:col>14</xdr:col>
                    <xdr:colOff>304800</xdr:colOff>
                    <xdr:row>1</xdr:row>
                    <xdr:rowOff>19050</xdr:rowOff>
                  </to>
                </anchor>
              </controlPr>
            </control>
          </mc:Choice>
        </mc:AlternateContent>
        <mc:AlternateContent xmlns:mc="http://schemas.openxmlformats.org/markup-compatibility/2006">
          <mc:Choice Requires="x14">
            <control shapeId="57389" r:id="rId49" name="Button 45">
              <controlPr defaultSize="0" print="0" autoFill="0" autoPict="0" macro="[0]!UnHideRow">
                <anchor moveWithCells="1" sizeWithCells="1">
                  <from>
                    <xdr:col>15</xdr:col>
                    <xdr:colOff>19050</xdr:colOff>
                    <xdr:row>0</xdr:row>
                    <xdr:rowOff>28575</xdr:rowOff>
                  </from>
                  <to>
                    <xdr:col>16</xdr:col>
                    <xdr:colOff>285750</xdr:colOff>
                    <xdr:row>1</xdr:row>
                    <xdr:rowOff>9525</xdr:rowOff>
                  </to>
                </anchor>
              </controlPr>
            </control>
          </mc:Choice>
        </mc:AlternateContent>
        <mc:AlternateContent xmlns:mc="http://schemas.openxmlformats.org/markup-compatibility/2006">
          <mc:Choice Requires="x14">
            <control shapeId="57390" r:id="rId50" name="Button 46">
              <controlPr defaultSize="0" print="0" autoFill="0" autoPict="0" macro="[0]!HideRow">
                <anchor moveWithCells="1" sizeWithCells="1">
                  <from>
                    <xdr:col>11</xdr:col>
                    <xdr:colOff>323850</xdr:colOff>
                    <xdr:row>0</xdr:row>
                    <xdr:rowOff>9525</xdr:rowOff>
                  </from>
                  <to>
                    <xdr:col>26</xdr:col>
                    <xdr:colOff>419100</xdr:colOff>
                    <xdr:row>1</xdr:row>
                    <xdr:rowOff>85725</xdr:rowOff>
                  </to>
                </anchor>
              </controlPr>
            </control>
          </mc:Choice>
        </mc:AlternateContent>
        <mc:AlternateContent xmlns:mc="http://schemas.openxmlformats.org/markup-compatibility/2006">
          <mc:Choice Requires="x14">
            <control shapeId="57391" r:id="rId51" name="Button 47">
              <controlPr defaultSize="0" print="0" autoFill="0" autoPict="0" macro="[0]!UnHideRow">
                <anchor moveWithCells="1" sizeWithCells="1">
                  <from>
                    <xdr:col>27</xdr:col>
                    <xdr:colOff>133350</xdr:colOff>
                    <xdr:row>0</xdr:row>
                    <xdr:rowOff>28575</xdr:rowOff>
                  </from>
                  <to>
                    <xdr:col>28</xdr:col>
                    <xdr:colOff>400050</xdr:colOff>
                    <xdr:row>1</xdr:row>
                    <xdr:rowOff>76200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tabColor rgb="FFFFFF00"/>
  </sheetPr>
  <dimension ref="A1:AM510"/>
  <sheetViews>
    <sheetView showZeros="0" topLeftCell="B1" zoomScaleNormal="100" workbookViewId="0">
      <pane ySplit="2" topLeftCell="A389" activePane="bottomLeft" state="frozen"/>
      <selection activeCell="B1" sqref="B1"/>
      <selection pane="bottomLeft" activeCell="G501" sqref="G501"/>
    </sheetView>
  </sheetViews>
  <sheetFormatPr defaultColWidth="9.140625" defaultRowHeight="18" customHeight="1" x14ac:dyDescent="0.25"/>
  <cols>
    <col min="1" max="1" width="6.7109375" style="23" hidden="1" customWidth="1"/>
    <col min="2" max="2" width="19.140625" style="354" customWidth="1"/>
    <col min="3" max="3" width="26.7109375" style="147" customWidth="1"/>
    <col min="4" max="4" width="37.28515625" style="147" customWidth="1"/>
    <col min="5" max="5" width="7.28515625" style="147" customWidth="1"/>
    <col min="6" max="6" width="10.5703125" style="511" customWidth="1"/>
    <col min="7" max="7" width="12.5703125" style="70" customWidth="1"/>
    <col min="8" max="8" width="10.42578125" style="23" customWidth="1"/>
    <col min="9" max="9" width="17.140625" style="510" customWidth="1"/>
    <col min="10" max="10" width="12.42578125" style="23" customWidth="1"/>
    <col min="11" max="13" width="9.140625" style="23"/>
    <col min="14" max="26" width="9.140625" style="23" hidden="1" customWidth="1"/>
    <col min="27" max="27" width="9.140625" style="23" customWidth="1"/>
    <col min="28" max="36" width="9.140625" style="23"/>
    <col min="37" max="37" width="32.7109375" style="23" customWidth="1"/>
    <col min="38" max="16384" width="9.140625" style="23"/>
  </cols>
  <sheetData>
    <row r="1" spans="1:39" ht="21.75" customHeight="1" x14ac:dyDescent="0.3">
      <c r="A1" s="357" t="s">
        <v>1017</v>
      </c>
      <c r="B1" s="358" t="str">
        <f>MstList!B1</f>
        <v>Date Sumbitted</v>
      </c>
      <c r="C1" s="301">
        <v>45946</v>
      </c>
      <c r="D1" s="346" t="str">
        <f>MstList!D1</f>
        <v>Charger, Ram, Taurus, Tahoe</v>
      </c>
      <c r="E1" s="346"/>
      <c r="F1" s="359">
        <f>COUNTIF(F3:F499,"&gt;0")</f>
        <v>144</v>
      </c>
      <c r="G1" s="360"/>
      <c r="H1" s="361" t="str">
        <f ca="1">MID(CELL("filename",B1),FIND("]",CELL("Filename",B1))+1,255)</f>
        <v>Totals</v>
      </c>
      <c r="I1" s="362"/>
      <c r="J1" s="363" t="s">
        <v>953</v>
      </c>
      <c r="K1" s="364" t="s">
        <v>9</v>
      </c>
      <c r="L1" s="365" t="s">
        <v>7</v>
      </c>
      <c r="M1" s="365" t="s">
        <v>954</v>
      </c>
      <c r="N1" s="365" t="s">
        <v>444</v>
      </c>
      <c r="O1" s="174" t="s">
        <v>445</v>
      </c>
      <c r="P1" s="174" t="s">
        <v>446</v>
      </c>
      <c r="Q1" s="174" t="s">
        <v>449</v>
      </c>
      <c r="R1" s="174" t="s">
        <v>447</v>
      </c>
      <c r="S1" s="366" t="s">
        <v>448</v>
      </c>
      <c r="T1" s="95" t="s">
        <v>450</v>
      </c>
      <c r="U1" s="95" t="s">
        <v>451</v>
      </c>
      <c r="V1" s="95" t="s">
        <v>452</v>
      </c>
      <c r="W1" s="95" t="s">
        <v>453</v>
      </c>
      <c r="X1" s="95" t="s">
        <v>454</v>
      </c>
      <c r="Y1" s="95" t="s">
        <v>455</v>
      </c>
      <c r="Z1" s="95" t="s">
        <v>456</v>
      </c>
      <c r="AA1" s="367" t="s">
        <v>1090</v>
      </c>
      <c r="AB1" s="368"/>
      <c r="AC1" s="368"/>
      <c r="AD1" s="369"/>
      <c r="AK1" s="23" t="s">
        <v>1094</v>
      </c>
      <c r="AL1" s="23" t="s">
        <v>1095</v>
      </c>
    </row>
    <row r="2" spans="1:39" ht="15" customHeight="1" x14ac:dyDescent="0.25">
      <c r="A2" s="357" t="s">
        <v>1024</v>
      </c>
      <c r="B2" s="370" t="str">
        <f>MstList!B2</f>
        <v>NAPA #</v>
      </c>
      <c r="C2" s="302" t="str">
        <f>MstList!C2</f>
        <v>ISP Stock #</v>
      </c>
      <c r="D2" s="157" t="str">
        <f>MstList!D2</f>
        <v>Description</v>
      </c>
      <c r="E2" s="157" t="s">
        <v>942</v>
      </c>
      <c r="F2" s="371" t="s">
        <v>1025</v>
      </c>
      <c r="G2" s="372" t="s">
        <v>1026</v>
      </c>
      <c r="H2" s="373" t="s">
        <v>5</v>
      </c>
      <c r="I2" s="374" t="s">
        <v>6</v>
      </c>
      <c r="J2" s="694"/>
      <c r="K2" s="693">
        <f>COUNTIFS($E$3:$E$489,"&gt;0",$H$3:$H$489,"NAPA")</f>
        <v>68</v>
      </c>
      <c r="L2" s="683">
        <f>COUNTIFS($E$3:$E$489,"&gt;0",$H$3:$H$489,"OEM")</f>
        <v>32</v>
      </c>
      <c r="M2" s="683">
        <f>COUNTIFS($E$3:$E$489,"&gt;0",$H$3:$H$489,"BID")</f>
        <v>0</v>
      </c>
      <c r="N2" s="683"/>
      <c r="O2" s="682"/>
      <c r="P2" s="682"/>
      <c r="Q2" s="682"/>
      <c r="R2" s="682"/>
      <c r="S2" s="684"/>
      <c r="T2" s="685"/>
      <c r="U2" s="685"/>
      <c r="V2" s="685"/>
      <c r="W2" s="685"/>
      <c r="X2" s="685"/>
      <c r="Y2" s="685"/>
      <c r="Z2" s="685"/>
      <c r="AA2" s="685"/>
      <c r="AB2" s="685"/>
      <c r="AC2" s="685"/>
      <c r="AK2" s="377" t="s">
        <v>1096</v>
      </c>
    </row>
    <row r="3" spans="1:39" ht="15.75" customHeight="1" x14ac:dyDescent="0.25">
      <c r="A3" s="23" t="e">
        <f>IF(E3="","0","1")</f>
        <v>#REF!</v>
      </c>
      <c r="B3" s="107" t="str">
        <f>MstList!B3</f>
        <v>RNX50792782</v>
      </c>
      <c r="C3" s="9">
        <f>MstList!C3</f>
        <v>50792782</v>
      </c>
      <c r="D3" s="1" t="str">
        <f>MstList!D3</f>
        <v>Wiper Blades- (Rain X Latitude 21")</v>
      </c>
      <c r="E3" s="59" t="e">
        <f>Quantities!D3</f>
        <v>#REF!</v>
      </c>
      <c r="F3" s="116">
        <v>13.49</v>
      </c>
      <c r="G3" s="209" t="e">
        <f>PRODUCT(E3,F3)</f>
        <v>#REF!</v>
      </c>
      <c r="H3" s="244" t="str">
        <f>MstList!H3</f>
        <v>NAPA</v>
      </c>
      <c r="I3" s="374" t="str">
        <f>MstList!I3</f>
        <v>Charger Pass. Side</v>
      </c>
      <c r="J3" s="694">
        <f>MstList!K3</f>
        <v>0</v>
      </c>
      <c r="K3" s="333"/>
      <c r="L3" s="687"/>
      <c r="M3" s="687"/>
      <c r="N3" s="687" t="str">
        <f>IF(Jasper!$D3&gt;0,N$1,"")</f>
        <v/>
      </c>
      <c r="O3" s="333" t="e">
        <f>IF(#REF!&gt;0,O$1,"")</f>
        <v>#REF!</v>
      </c>
      <c r="P3" s="333" t="str">
        <f>IF(Versailles!$D3&gt;0,P$1,"")</f>
        <v/>
      </c>
      <c r="Q3" s="333" t="str">
        <f>IF(Sellersburg!$D3&gt;0,Q$1,"")</f>
        <v/>
      </c>
      <c r="R3" s="333" t="e">
        <f>IF(Pendleton!#REF!&gt;0,R$1,"")</f>
        <v>#REF!</v>
      </c>
      <c r="S3" s="333" t="str">
        <f>IF(Putnamville!E3&gt;0,S$1,"")</f>
        <v/>
      </c>
      <c r="T3" s="23" t="str">
        <f>IF(Lowell!D3&gt;0,$T$1,"")</f>
        <v/>
      </c>
      <c r="U3" s="23" t="e">
        <f>IF(Lafayette!#REF!&gt;0,$U$1,"")</f>
        <v>#REF!</v>
      </c>
      <c r="V3" s="23" t="str">
        <f>IF(Peru!D3&gt;0,$V$1,"")</f>
        <v/>
      </c>
      <c r="W3" s="23" t="str">
        <f>IF('Toll Rd'!D3&gt;0,$W$1,"")</f>
        <v/>
      </c>
      <c r="X3" s="23" t="e">
        <f>IF('Ft Wayne'!#REF!&gt;0,$X$1,"")</f>
        <v>#REF!</v>
      </c>
      <c r="Y3" s="23" t="e">
        <f>IF(#REF!&gt;0,$Y$1,"")</f>
        <v>#REF!</v>
      </c>
      <c r="Z3" s="23" t="e">
        <f>IF(#REF!&gt;0,$Z$1,"")</f>
        <v>#REF!</v>
      </c>
      <c r="AE3" s="23" t="str" cm="1">
        <f t="array" aca="1" ref="AE3" ca="1">CELL("Filename")</f>
        <v>https://ingov-my.sharepoint.com/personal/mhalsmer_isp_in_gov/Documents/Desktop/[OCT OEM PART#.xlsx]FSS</v>
      </c>
    </row>
    <row r="4" spans="1:39" ht="15.75" customHeight="1" x14ac:dyDescent="0.25">
      <c r="A4" s="23" t="e">
        <f t="shared" ref="A4:A67" si="0">IF(E4="","0","1")</f>
        <v>#REF!</v>
      </c>
      <c r="B4" s="107" t="str">
        <f>MstList!B4</f>
        <v>RNX 50792802</v>
      </c>
      <c r="C4" s="9">
        <f>MstList!C4</f>
        <v>50792802</v>
      </c>
      <c r="D4" s="1" t="str">
        <f>MstList!D4</f>
        <v>Wiper Blades- (Rain X Latitude 24")</v>
      </c>
      <c r="E4" s="59" t="e">
        <f>Quantities!D4</f>
        <v>#REF!</v>
      </c>
      <c r="F4" s="116">
        <v>13.49</v>
      </c>
      <c r="G4" s="378" t="e">
        <f t="shared" ref="G4:G67" si="1">PRODUCT(E4,F4)</f>
        <v>#REF!</v>
      </c>
      <c r="H4" s="244" t="str">
        <f>MstList!H4</f>
        <v>NAPA</v>
      </c>
      <c r="I4" s="374" t="str">
        <f>MstList!I4</f>
        <v>Charger Driver Side</v>
      </c>
      <c r="J4" s="694">
        <f>MstList!K4</f>
        <v>0</v>
      </c>
      <c r="K4" s="333"/>
      <c r="L4" s="687"/>
      <c r="M4" s="687"/>
      <c r="N4" s="687" t="e">
        <f>IF(Jasper!#REF!&gt;0,N$1,"")</f>
        <v>#REF!</v>
      </c>
      <c r="O4" s="333" t="e">
        <f>IF(#REF!&gt;0,O$1,"")</f>
        <v>#REF!</v>
      </c>
      <c r="P4" s="333" t="str">
        <f>IF(Versailles!$D4&gt;0,P$1,"")</f>
        <v/>
      </c>
      <c r="Q4" s="333" t="str">
        <f>IF(Sellersburg!$D4&gt;0,Q$1,"")</f>
        <v/>
      </c>
      <c r="R4" s="333" t="e">
        <f>IF(Pendleton!#REF!&gt;0,R$1,"")</f>
        <v>#REF!</v>
      </c>
      <c r="S4" s="333" t="str">
        <f>IF(Putnamville!E4&gt;0,S$1,"")</f>
        <v/>
      </c>
      <c r="T4" s="23" t="e">
        <f>IF(Lowell!#REF!&gt;0,$T$1,"")</f>
        <v>#REF!</v>
      </c>
      <c r="U4" s="23" t="e">
        <f>IF(Lafayette!#REF!&gt;0,$U$1,"")</f>
        <v>#REF!</v>
      </c>
      <c r="V4" s="23" t="e">
        <f>IF(Peru!#REF!&gt;0,$V$1,"")</f>
        <v>#REF!</v>
      </c>
      <c r="W4" s="23" t="str">
        <f>IF('Toll Rd'!D4&gt;0,$W$1,"")</f>
        <v/>
      </c>
      <c r="X4" s="23" t="e">
        <f>IF('Ft Wayne'!#REF!&gt;0,$X$1,"")</f>
        <v>#REF!</v>
      </c>
      <c r="Y4" s="23" t="e">
        <f>IF(#REF!&gt;0,$Y$1,"")</f>
        <v>#REF!</v>
      </c>
      <c r="Z4" s="23" t="e">
        <f>IF(#REF!&gt;0,$Z$1,"")</f>
        <v>#REF!</v>
      </c>
    </row>
    <row r="5" spans="1:39" ht="15.75" customHeight="1" x14ac:dyDescent="0.25">
      <c r="A5" s="23" t="e">
        <f t="shared" si="0"/>
        <v>#REF!</v>
      </c>
      <c r="B5" s="107" t="str">
        <f>MstList!B5</f>
        <v>RNX 50792792</v>
      </c>
      <c r="C5" s="9" t="str">
        <f>MstList!C5</f>
        <v>4M9126A</v>
      </c>
      <c r="D5" s="1" t="str">
        <f>MstList!D5</f>
        <v>Wiper Blades- (Rain X Latitude 22")</v>
      </c>
      <c r="E5" s="59" t="e">
        <f>Quantities!D5</f>
        <v>#REF!</v>
      </c>
      <c r="F5" s="116">
        <v>13.49</v>
      </c>
      <c r="G5" s="378" t="e">
        <f t="shared" si="1"/>
        <v>#REF!</v>
      </c>
      <c r="H5" s="244" t="str">
        <f>MstList!H5</f>
        <v>NAPA</v>
      </c>
      <c r="I5" s="374" t="str">
        <f>MstList!I5</f>
        <v>Tahoe,F150,CV</v>
      </c>
      <c r="J5" s="694">
        <f>MstList!K5</f>
        <v>0</v>
      </c>
      <c r="K5" s="333"/>
      <c r="L5" s="333"/>
      <c r="M5" s="333"/>
      <c r="N5" s="687" t="e">
        <f>IF(Jasper!#REF!&gt;0,N$1,"")</f>
        <v>#REF!</v>
      </c>
      <c r="O5" s="333" t="e">
        <f>IF(#REF!&gt;0,O$1,"")</f>
        <v>#REF!</v>
      </c>
      <c r="P5" s="333" t="str">
        <f>IF(Versailles!$D5&gt;0,P$1,"")</f>
        <v/>
      </c>
      <c r="Q5" s="333" t="e">
        <f>IF(Sellersburg!#REF!&gt;0,Q$1,"")</f>
        <v>#REF!</v>
      </c>
      <c r="R5" s="333" t="str">
        <f>IF(Pendleton!$D3&gt;0,R$1,"")</f>
        <v/>
      </c>
      <c r="S5" s="333" t="str">
        <f>IF(Putnamville!E5&gt;0,S$1,"")</f>
        <v/>
      </c>
      <c r="T5" s="23" t="e">
        <f>IF(Lowell!#REF!&gt;0,$T$1,"")</f>
        <v>#REF!</v>
      </c>
      <c r="U5" s="23" t="e">
        <f>IF(Lafayette!#REF!&gt;0,$U$1,"")</f>
        <v>#REF!</v>
      </c>
      <c r="V5" s="23" t="str">
        <f>IF(Peru!D4&gt;0,$V$1,"")</f>
        <v/>
      </c>
      <c r="W5" s="23" t="str">
        <f>IF('Toll Rd'!D5&gt;0,$W$1,"")</f>
        <v/>
      </c>
      <c r="X5" s="23" t="e">
        <f>IF('Ft Wayne'!#REF!&gt;0,$X$1,"")</f>
        <v>#REF!</v>
      </c>
      <c r="Y5" s="23" t="e">
        <f>IF(#REF!&gt;0,$Y$1,"")</f>
        <v>#REF!</v>
      </c>
      <c r="Z5" s="23" t="e">
        <f>IF(#REF!&gt;0,$Z$1,"")</f>
        <v>#REF!</v>
      </c>
    </row>
    <row r="6" spans="1:39" ht="16.5" customHeight="1" x14ac:dyDescent="0.25">
      <c r="A6" s="23" t="e">
        <f t="shared" si="0"/>
        <v>#REF!</v>
      </c>
      <c r="B6" s="107" t="str">
        <f>MstList!B6</f>
        <v>WIP 6012E</v>
      </c>
      <c r="C6" s="9" t="str">
        <f>MstList!C6</f>
        <v>4M9126U</v>
      </c>
      <c r="D6" s="1" t="str">
        <f>MstList!D6</f>
        <v>Wiper Blade-Rear Tahoe</v>
      </c>
      <c r="E6" s="59" t="e">
        <f>Quantities!D6</f>
        <v>#REF!</v>
      </c>
      <c r="F6" s="116">
        <v>8.23</v>
      </c>
      <c r="G6" s="209" t="e">
        <f t="shared" si="1"/>
        <v>#REF!</v>
      </c>
      <c r="H6" s="244" t="str">
        <f>MstList!H6</f>
        <v>NAPA</v>
      </c>
      <c r="I6" s="374">
        <f>MstList!I6</f>
        <v>0</v>
      </c>
      <c r="J6" s="694">
        <f>MstList!K6</f>
        <v>0</v>
      </c>
      <c r="K6" s="333"/>
      <c r="L6" s="333"/>
      <c r="M6" s="333"/>
      <c r="N6" s="687" t="str">
        <f>IF(Jasper!$D4&gt;0,N$1,"")</f>
        <v/>
      </c>
      <c r="O6" s="333" t="e">
        <f>IF(#REF!&gt;0,O$1,"")</f>
        <v>#REF!</v>
      </c>
      <c r="P6" s="333" t="str">
        <f>IF(Versailles!$D6&gt;0,P$1,"")</f>
        <v/>
      </c>
      <c r="Q6" s="333" t="str">
        <f>IF(Sellersburg!$D5&gt;0,Q$1,"")</f>
        <v/>
      </c>
      <c r="R6" s="333" t="str">
        <f>IF(Pendleton!$D4&gt;0,R$1,"")</f>
        <v/>
      </c>
      <c r="S6" s="333" t="str">
        <f>IF(Putnamville!E6&gt;0,S$1,"")</f>
        <v/>
      </c>
      <c r="T6" s="23" t="str">
        <f>IF(Lowell!D4&gt;0,$T$1,"")</f>
        <v/>
      </c>
      <c r="U6" s="23" t="e">
        <f>IF(Lafayette!#REF!&gt;0,$U$1,"")</f>
        <v>#REF!</v>
      </c>
      <c r="V6" s="23" t="str">
        <f>IF(Peru!D5&gt;0,$V$1,"")</f>
        <v/>
      </c>
      <c r="W6" s="23" t="str">
        <f>IF('Toll Rd'!D6&gt;0,$W$1,"")</f>
        <v/>
      </c>
      <c r="X6" s="23" t="str">
        <f>IF('Ft Wayne'!D3&gt;0,$X$1,"")</f>
        <v/>
      </c>
      <c r="Y6" s="23" t="e">
        <f>IF(#REF!&gt;0,$Y$1,"")</f>
        <v>#REF!</v>
      </c>
      <c r="Z6" s="23" t="e">
        <f>IF(#REF!&gt;0,$Z$1,"")</f>
        <v>#REF!</v>
      </c>
      <c r="AL6" s="23" t="s">
        <v>1019</v>
      </c>
    </row>
    <row r="7" spans="1:39" ht="16.5" hidden="1" customHeight="1" x14ac:dyDescent="0.25">
      <c r="A7" s="23" t="e">
        <f t="shared" si="0"/>
        <v>#REF!</v>
      </c>
      <c r="B7" s="107" t="str">
        <f>MstList!B7</f>
        <v>WIP 6020PP</v>
      </c>
      <c r="C7" s="9" t="str">
        <f>MstList!C7</f>
        <v>4M9126D</v>
      </c>
      <c r="D7" s="1" t="str">
        <f>MstList!D7</f>
        <v>Wiper Blade, 20"</v>
      </c>
      <c r="E7" s="59" t="e">
        <f>Quantities!D7</f>
        <v>#REF!</v>
      </c>
      <c r="F7" s="116">
        <v>0</v>
      </c>
      <c r="G7" s="209" t="e">
        <f t="shared" si="1"/>
        <v>#REF!</v>
      </c>
      <c r="H7" s="244" t="str">
        <f>MstList!H7</f>
        <v>NAPA</v>
      </c>
      <c r="I7" s="374" t="str">
        <f>MstList!I7</f>
        <v/>
      </c>
      <c r="J7" s="694">
        <f>MstList!K7</f>
        <v>0</v>
      </c>
      <c r="K7" s="333"/>
      <c r="L7" s="333"/>
      <c r="M7" s="333"/>
      <c r="N7" s="687" t="str">
        <f>IF(Jasper!$D5&gt;0,N$1,"")</f>
        <v/>
      </c>
      <c r="O7" s="333" t="e">
        <f>IF(#REF!&gt;0,O$1,"")</f>
        <v>#REF!</v>
      </c>
      <c r="P7" s="333" t="str">
        <f>IF(Versailles!$D7&gt;0,P$1,"")</f>
        <v/>
      </c>
      <c r="Q7" s="333" t="str">
        <f>IF(Sellersburg!$D6&gt;0,Q$1,"")</f>
        <v/>
      </c>
      <c r="R7" s="333" t="str">
        <f>IF(Pendleton!$D5&gt;0,R$1,"")</f>
        <v/>
      </c>
      <c r="S7" s="333" t="str">
        <f>IF(Putnamville!E7&gt;0,S$1,"")</f>
        <v/>
      </c>
      <c r="T7" s="23" t="str">
        <f>IF(Lowell!D5&gt;0,$T$1,"")</f>
        <v/>
      </c>
      <c r="U7" s="23" t="str">
        <f>IF(Lafayette!D3&gt;0,$U$1,"")</f>
        <v/>
      </c>
      <c r="V7" s="23" t="str">
        <f>IF(Peru!D6&gt;0,$V$1,"")</f>
        <v/>
      </c>
      <c r="W7" s="23" t="str">
        <f>IF('Toll Rd'!D7&gt;0,$W$1,"")</f>
        <v/>
      </c>
      <c r="X7" s="23" t="str">
        <f>IF('Ft Wayne'!D4&gt;0,$X$1,"")</f>
        <v/>
      </c>
      <c r="Y7" s="23" t="e">
        <f>IF(#REF!&gt;0,$Y$1,"")</f>
        <v>#REF!</v>
      </c>
      <c r="Z7" s="23" t="e">
        <f>IF(#REF!&gt;0,$Z$1,"")</f>
        <v>#REF!</v>
      </c>
      <c r="AL7" s="23" t="s">
        <v>1027</v>
      </c>
    </row>
    <row r="8" spans="1:39" ht="16.5" hidden="1" customHeight="1" x14ac:dyDescent="0.25">
      <c r="A8" s="23" t="e">
        <f t="shared" si="0"/>
        <v>#REF!</v>
      </c>
      <c r="B8" s="105" t="str">
        <f>MstList!B8</f>
        <v>WIP 6024PP</v>
      </c>
      <c r="C8" s="71" t="str">
        <f>MstList!C8</f>
        <v>4M9126G</v>
      </c>
      <c r="D8" s="22" t="str">
        <f>MstList!D8</f>
        <v>Wiper-24"</v>
      </c>
      <c r="E8" s="135" t="e">
        <f>Quantities!D8</f>
        <v>#REF!</v>
      </c>
      <c r="F8" s="116">
        <v>0</v>
      </c>
      <c r="G8" s="106" t="e">
        <f t="shared" si="1"/>
        <v>#REF!</v>
      </c>
      <c r="H8" s="244" t="str">
        <f>MstList!H8</f>
        <v>NAPA</v>
      </c>
      <c r="I8" s="374">
        <f>MstList!I8</f>
        <v>0</v>
      </c>
      <c r="J8" s="694">
        <f>MstList!K8</f>
        <v>0</v>
      </c>
      <c r="K8" s="333"/>
      <c r="L8" s="333"/>
      <c r="M8" s="333"/>
      <c r="N8" s="687" t="str">
        <f>IF(Jasper!$D6&gt;0,N$1,"")</f>
        <v/>
      </c>
      <c r="O8" s="333" t="e">
        <f>IF(#REF!&gt;0,O$1,"")</f>
        <v>#REF!</v>
      </c>
      <c r="P8" s="333" t="str">
        <f>IF(Versailles!$D8&gt;0,P$1,"")</f>
        <v/>
      </c>
      <c r="Q8" s="333" t="str">
        <f>IF(Sellersburg!$D7&gt;0,Q$1,"")</f>
        <v/>
      </c>
      <c r="R8" s="333" t="str">
        <f>IF(Pendleton!$D6&gt;0,R$1,"")</f>
        <v/>
      </c>
      <c r="S8" s="333" t="str">
        <f>IF(Putnamville!E8&gt;0,S$1,"")</f>
        <v/>
      </c>
      <c r="T8" s="23" t="str">
        <f>IF(Lowell!D6&gt;0,$T$1,"")</f>
        <v/>
      </c>
      <c r="U8" s="23" t="str">
        <f>IF(Lafayette!D4&gt;0,$U$1,"")</f>
        <v/>
      </c>
      <c r="V8" s="23" t="str">
        <f>IF(Peru!D7&gt;0,$V$1,"")</f>
        <v/>
      </c>
      <c r="W8" s="23" t="str">
        <f>IF('Toll Rd'!D8&gt;0,$W$1,"")</f>
        <v/>
      </c>
      <c r="X8" s="23" t="str">
        <f>IF('Ft Wayne'!D5&gt;0,$X$1,"")</f>
        <v/>
      </c>
      <c r="Y8" s="23" t="e">
        <f>IF(#REF!&gt;0,$Y$1,"")</f>
        <v>#REF!</v>
      </c>
      <c r="Z8" s="23" t="e">
        <f>IF(#REF!&gt;0,$Z$1,"")</f>
        <v>#REF!</v>
      </c>
    </row>
    <row r="9" spans="1:39" ht="16.5" hidden="1" customHeight="1" x14ac:dyDescent="0.25">
      <c r="A9" s="23" t="e">
        <f t="shared" si="0"/>
        <v>#REF!</v>
      </c>
      <c r="B9" s="105" t="str">
        <f>MstList!B9</f>
        <v>WIP 6026PP</v>
      </c>
      <c r="C9" s="71" t="str">
        <f>MstList!C9</f>
        <v>4M9126V</v>
      </c>
      <c r="D9" s="22" t="str">
        <f>MstList!D9</f>
        <v>Wiper-26"</v>
      </c>
      <c r="E9" s="135" t="e">
        <f>Quantities!D9</f>
        <v>#REF!</v>
      </c>
      <c r="F9" s="116">
        <v>0</v>
      </c>
      <c r="G9" s="106" t="e">
        <f t="shared" si="1"/>
        <v>#REF!</v>
      </c>
      <c r="H9" s="244" t="str">
        <f>MstList!H9</f>
        <v>NAPA</v>
      </c>
      <c r="I9" s="374">
        <f>MstList!I9</f>
        <v>0</v>
      </c>
      <c r="J9" s="694">
        <f>MstList!K9</f>
        <v>0</v>
      </c>
      <c r="K9" s="333"/>
      <c r="L9" s="333"/>
      <c r="M9" s="333"/>
      <c r="N9" s="687" t="str">
        <f>IF(Jasper!$D7&gt;0,N$1,"")</f>
        <v/>
      </c>
      <c r="O9" s="333" t="e">
        <f>IF(#REF!&gt;0,O$1,"")</f>
        <v>#REF!</v>
      </c>
      <c r="P9" s="333" t="str">
        <f>IF(Versailles!$D9&gt;0,P$1,"")</f>
        <v/>
      </c>
      <c r="Q9" s="333" t="str">
        <f>IF(Sellersburg!$D8&gt;0,Q$1,"")</f>
        <v/>
      </c>
      <c r="R9" s="333" t="str">
        <f>IF(Pendleton!$D7&gt;0,R$1,"")</f>
        <v/>
      </c>
      <c r="S9" s="333" t="str">
        <f>IF(Putnamville!E9&gt;0,S$1,"")</f>
        <v/>
      </c>
      <c r="T9" s="23" t="str">
        <f>IF(Lowell!D7&gt;0,$T$1,"")</f>
        <v/>
      </c>
      <c r="U9" s="23" t="str">
        <f>IF(Lafayette!D5&gt;0,$U$1,"")</f>
        <v/>
      </c>
      <c r="V9" s="23" t="str">
        <f>IF(Peru!D8&gt;0,$V$1,"")</f>
        <v/>
      </c>
      <c r="W9" s="23" t="str">
        <f>IF('Toll Rd'!D9&gt;0,$W$1,"")</f>
        <v/>
      </c>
      <c r="X9" s="23" t="str">
        <f>IF('Ft Wayne'!D6&gt;0,$X$1,"")</f>
        <v/>
      </c>
      <c r="Y9" s="23" t="e">
        <f>IF(#REF!&gt;0,$Y$1,"")</f>
        <v>#REF!</v>
      </c>
      <c r="Z9" s="23" t="e">
        <f>IF(#REF!&gt;0,$Z$1,"")</f>
        <v>#REF!</v>
      </c>
      <c r="AL9" s="23" t="s">
        <v>1020</v>
      </c>
    </row>
    <row r="10" spans="1:39" ht="16.5" hidden="1" customHeight="1" x14ac:dyDescent="0.25">
      <c r="A10" s="23" t="e">
        <f t="shared" si="0"/>
        <v>#REF!</v>
      </c>
      <c r="B10" s="105" t="str">
        <f>MstList!B10</f>
        <v>WIP 6028PP</v>
      </c>
      <c r="C10" s="71" t="str">
        <f>MstList!C10</f>
        <v>4M9126N</v>
      </c>
      <c r="D10" s="22" t="str">
        <f>MstList!D10</f>
        <v>Wiper-28"</v>
      </c>
      <c r="E10" s="135" t="e">
        <f>Quantities!D10</f>
        <v>#REF!</v>
      </c>
      <c r="F10" s="116">
        <v>0</v>
      </c>
      <c r="G10" s="106" t="e">
        <f t="shared" si="1"/>
        <v>#REF!</v>
      </c>
      <c r="H10" s="244" t="str">
        <f>MstList!H10</f>
        <v>NAPA</v>
      </c>
      <c r="I10" s="374">
        <f>MstList!I10</f>
        <v>0</v>
      </c>
      <c r="J10" s="694">
        <f>MstList!K10</f>
        <v>0</v>
      </c>
      <c r="K10" s="333"/>
      <c r="L10" s="333"/>
      <c r="M10" s="333"/>
      <c r="N10" s="687" t="str">
        <f>IF(Jasper!$D8&gt;0,N$1,"")</f>
        <v/>
      </c>
      <c r="O10" s="333" t="e">
        <f>IF(#REF!&gt;0,O$1,"")</f>
        <v>#REF!</v>
      </c>
      <c r="P10" s="333" t="str">
        <f>IF(Versailles!$D10&gt;0,P$1,"")</f>
        <v/>
      </c>
      <c r="Q10" s="333" t="str">
        <f>IF(Sellersburg!$D9&gt;0,Q$1,"")</f>
        <v/>
      </c>
      <c r="R10" s="333" t="str">
        <f>IF(Pendleton!$D8&gt;0,R$1,"")</f>
        <v/>
      </c>
      <c r="S10" s="333" t="str">
        <f>IF(Putnamville!E10&gt;0,S$1,"")</f>
        <v/>
      </c>
      <c r="T10" s="23" t="str">
        <f>IF(Lowell!D8&gt;0,$T$1,"")</f>
        <v/>
      </c>
      <c r="U10" s="23" t="str">
        <f>IF(Lafayette!D6&gt;0,$U$1,"")</f>
        <v/>
      </c>
      <c r="V10" s="23" t="str">
        <f>IF(Peru!D9&gt;0,$V$1,"")</f>
        <v/>
      </c>
      <c r="W10" s="23" t="str">
        <f>IF('Toll Rd'!D10&gt;0,$W$1,"")</f>
        <v/>
      </c>
      <c r="X10" s="23" t="str">
        <f>IF('Ft Wayne'!D7&gt;0,$X$1,"")</f>
        <v/>
      </c>
      <c r="Y10" s="23" t="e">
        <f>IF(#REF!&gt;0,$Y$1,"")</f>
        <v>#REF!</v>
      </c>
      <c r="Z10" s="23" t="e">
        <f>IF(#REF!&gt;0,$Z$1,"")</f>
        <v>#REF!</v>
      </c>
      <c r="AL10" s="23" t="s">
        <v>1021</v>
      </c>
    </row>
    <row r="11" spans="1:39" ht="16.5" customHeight="1" x14ac:dyDescent="0.25">
      <c r="A11" s="23" t="e">
        <f t="shared" si="0"/>
        <v>#REF!</v>
      </c>
      <c r="B11" s="379" t="str">
        <f>MstList!B11</f>
        <v>FIL 7899</v>
      </c>
      <c r="C11" s="274" t="str">
        <f>MstList!C11</f>
        <v>4D4047</v>
      </c>
      <c r="D11" s="273" t="str">
        <f>MstList!D11</f>
        <v>Oil Filter (2010-15)</v>
      </c>
      <c r="E11" s="604" t="e">
        <f>Quantities!D11</f>
        <v>#REF!</v>
      </c>
      <c r="F11" s="380">
        <v>3.64</v>
      </c>
      <c r="G11" s="381" t="e">
        <f t="shared" si="1"/>
        <v>#REF!</v>
      </c>
      <c r="H11" s="382" t="str">
        <f>MstList!H11</f>
        <v>NAPA</v>
      </c>
      <c r="I11" s="383" t="str">
        <f>MstList!I11</f>
        <v>Charger</v>
      </c>
      <c r="J11" s="695">
        <f>MstList!K11</f>
        <v>0</v>
      </c>
      <c r="K11" s="333"/>
      <c r="L11" s="333"/>
      <c r="M11" s="333"/>
      <c r="N11" s="687" t="str">
        <f>IF(Jasper!$D9&gt;0,N$1,"")</f>
        <v/>
      </c>
      <c r="O11" s="333" t="e">
        <f>IF(#REF!&gt;0,O$1,"")</f>
        <v>#REF!</v>
      </c>
      <c r="P11" s="333" t="str">
        <f>IF(Versailles!$D11&gt;0,P$1,"")</f>
        <v/>
      </c>
      <c r="Q11" s="333" t="str">
        <f>IF(Sellersburg!$D10&gt;0,Q$1,"")</f>
        <v/>
      </c>
      <c r="R11" s="333" t="str">
        <f>IF(Pendleton!$D9&gt;0,R$1,"")</f>
        <v/>
      </c>
      <c r="S11" s="333" t="str">
        <f>IF(Putnamville!E11&gt;0,S$1,"")</f>
        <v/>
      </c>
      <c r="T11" s="23" t="str">
        <f>IF(Lowell!D9&gt;0,$T$1,"")</f>
        <v/>
      </c>
      <c r="U11" s="23" t="e">
        <f>IF(Lafayette!#REF!&gt;0,$U$1,"")</f>
        <v>#REF!</v>
      </c>
      <c r="V11" s="23" t="e">
        <f>IF(Peru!#REF!&gt;0,$V$1,"")</f>
        <v>#REF!</v>
      </c>
      <c r="W11" s="23" t="str">
        <f>IF('Toll Rd'!D11&gt;0,$W$1,"")</f>
        <v/>
      </c>
      <c r="X11" s="23" t="str">
        <f>IF('Ft Wayne'!D8&gt;0,$X$1,"")</f>
        <v/>
      </c>
      <c r="Y11" s="23" t="e">
        <f>IF(#REF!&gt;0,$Y$1,"")</f>
        <v>#REF!</v>
      </c>
      <c r="Z11" s="23" t="e">
        <f>IF(#REF!&gt;0,$Z$1,"")</f>
        <v>#REF!</v>
      </c>
    </row>
    <row r="12" spans="1:39" ht="16.5" customHeight="1" x14ac:dyDescent="0.25">
      <c r="A12" s="23" t="e">
        <f t="shared" si="0"/>
        <v>#REF!</v>
      </c>
      <c r="B12" s="379" t="str">
        <f>MstList!B12</f>
        <v>FIL 7060MP</v>
      </c>
      <c r="C12" s="274" t="str">
        <f>MstList!C12</f>
        <v>4C3401T</v>
      </c>
      <c r="D12" s="273" t="str">
        <f>MstList!D12</f>
        <v>Oil Filter-( Order Min of 12) Tahoe</v>
      </c>
      <c r="E12" s="604" t="e">
        <f>Quantities!D12</f>
        <v>#REF!</v>
      </c>
      <c r="F12" s="380">
        <v>3.64</v>
      </c>
      <c r="G12" s="381" t="e">
        <f t="shared" si="1"/>
        <v>#REF!</v>
      </c>
      <c r="H12" s="382" t="str">
        <f>MstList!H12</f>
        <v>NAPA</v>
      </c>
      <c r="I12" s="383" t="str">
        <f>MstList!I12</f>
        <v>Charger16-20,Ram</v>
      </c>
      <c r="J12" s="695">
        <f>MstList!K12</f>
        <v>0</v>
      </c>
      <c r="K12" s="333"/>
      <c r="L12" s="333"/>
      <c r="M12" s="333"/>
      <c r="N12" s="687" t="e">
        <f>IF(Jasper!#REF!&gt;0,N$1,"")</f>
        <v>#REF!</v>
      </c>
      <c r="O12" s="333" t="e">
        <f>IF(#REF!&gt;0,O$1,"")</f>
        <v>#REF!</v>
      </c>
      <c r="P12" s="333" t="e">
        <f>IF(Versailles!#REF!&gt;0,P$1,"")</f>
        <v>#REF!</v>
      </c>
      <c r="Q12" s="333" t="str">
        <f>IF(Sellersburg!$D11&gt;0,Q$1,"")</f>
        <v/>
      </c>
      <c r="R12" s="333" t="e">
        <f>IF(Pendleton!#REF!&gt;0,R$1,"")</f>
        <v>#REF!</v>
      </c>
      <c r="S12" s="333" t="e">
        <f>IF(Putnamville!#REF!&gt;0,S$1,"")</f>
        <v>#REF!</v>
      </c>
      <c r="T12" s="23" t="e">
        <f>IF(Lowell!#REF!&gt;0,$T$1,"")</f>
        <v>#REF!</v>
      </c>
      <c r="U12" s="23" t="e">
        <f>IF(Lafayette!#REF!&gt;0,$U$1,"")</f>
        <v>#REF!</v>
      </c>
      <c r="V12" s="23" t="str">
        <f>IF(Peru!D10&gt;0,$V$1,"")</f>
        <v/>
      </c>
      <c r="W12" s="23" t="e">
        <f>IF('Toll Rd'!#REF!&gt;0,$W$1,"")</f>
        <v>#REF!</v>
      </c>
      <c r="X12" s="23" t="e">
        <f>IF('Ft Wayne'!#REF!&gt;0,$X$1,"")</f>
        <v>#REF!</v>
      </c>
      <c r="Y12" s="23" t="e">
        <f>IF(#REF!&gt;0,$Y$1,"")</f>
        <v>#REF!</v>
      </c>
      <c r="Z12" s="23" t="e">
        <f>IF(#REF!&gt;0,$Z$1,"")</f>
        <v>#REF!</v>
      </c>
      <c r="AL12" s="23" t="s">
        <v>1022</v>
      </c>
    </row>
    <row r="13" spans="1:39" ht="16.5" customHeight="1" x14ac:dyDescent="0.25">
      <c r="A13" s="23" t="e">
        <f t="shared" si="0"/>
        <v>#REF!</v>
      </c>
      <c r="B13" s="107" t="str">
        <f>MstList!B13</f>
        <v>FIL 4048</v>
      </c>
      <c r="C13" s="9" t="str">
        <f>MstList!C13</f>
        <v>4D4301</v>
      </c>
      <c r="D13" s="1" t="str">
        <f>MstList!D13</f>
        <v>Cabin Filter, 2011 and up</v>
      </c>
      <c r="E13" s="59" t="e">
        <f>Quantities!D13</f>
        <v>#REF!</v>
      </c>
      <c r="F13" s="116">
        <v>9.06</v>
      </c>
      <c r="G13" s="209" t="e">
        <f t="shared" si="1"/>
        <v>#REF!</v>
      </c>
      <c r="H13" s="244" t="str">
        <f>MstList!H13</f>
        <v>NAPA</v>
      </c>
      <c r="I13" s="374" t="str">
        <f>MstList!I13</f>
        <v>Charger</v>
      </c>
      <c r="J13" s="694">
        <f>MstList!K13</f>
        <v>0</v>
      </c>
      <c r="K13" s="333"/>
      <c r="L13" s="333"/>
      <c r="M13" s="333"/>
      <c r="N13" s="687" t="str">
        <f>IF(Jasper!$D10&gt;0,N$1,"")</f>
        <v/>
      </c>
      <c r="O13" s="333" t="e">
        <f>IF(#REF!&gt;0,O$1,"")</f>
        <v>#REF!</v>
      </c>
      <c r="P13" s="333" t="str">
        <f>IF(Versailles!$D12&gt;0,P$1,"")</f>
        <v/>
      </c>
      <c r="Q13" s="333" t="str">
        <f>IF(Sellersburg!$D12&gt;0,Q$1,"")</f>
        <v/>
      </c>
      <c r="R13" s="333" t="e">
        <f>IF(Pendleton!#REF!&gt;0,R$1,"")</f>
        <v>#REF!</v>
      </c>
      <c r="S13" s="333" t="str">
        <f>IF(Putnamville!E12&gt;0,S$1,"")</f>
        <v/>
      </c>
      <c r="T13" s="23" t="e">
        <f>IF(Lowell!#REF!&gt;0,$T$1,"")</f>
        <v>#REF!</v>
      </c>
      <c r="U13" s="23" t="e">
        <f>IF(Lafayette!#REF!&gt;0,$U$1,"")</f>
        <v>#REF!</v>
      </c>
      <c r="V13" s="23" t="str">
        <f>IF(Peru!D11&gt;0,$V$1,"")</f>
        <v/>
      </c>
      <c r="W13" s="23" t="str">
        <f>IF('Toll Rd'!D12&gt;0,$W$1,"")</f>
        <v/>
      </c>
      <c r="X13" s="23" t="str">
        <f>IF('Ft Wayne'!D9&gt;0,$X$1,"")</f>
        <v/>
      </c>
      <c r="Y13" s="23" t="e">
        <f>IF(#REF!&gt;0,$Y$1,"")</f>
        <v>#REF!</v>
      </c>
      <c r="Z13" s="23" t="e">
        <f>IF(#REF!&gt;0,$Z$1,"")</f>
        <v>#REF!</v>
      </c>
      <c r="AL13" s="23" t="s">
        <v>1023</v>
      </c>
    </row>
    <row r="14" spans="1:39" ht="16.5" customHeight="1" x14ac:dyDescent="0.25">
      <c r="A14" s="23" t="e">
        <f t="shared" si="0"/>
        <v>#REF!</v>
      </c>
      <c r="B14" s="107" t="str">
        <f>MstList!B14</f>
        <v>FIL 9746</v>
      </c>
      <c r="C14" s="9" t="str">
        <f>MstList!C14</f>
        <v>4D4046B</v>
      </c>
      <c r="D14" s="1" t="str">
        <f>MstList!D14</f>
        <v>Air Filter, 2011 and up</v>
      </c>
      <c r="E14" s="59" t="e">
        <f>Quantities!D14</f>
        <v>#REF!</v>
      </c>
      <c r="F14" s="116">
        <v>16.52</v>
      </c>
      <c r="G14" s="209" t="e">
        <f t="shared" si="1"/>
        <v>#REF!</v>
      </c>
      <c r="H14" s="244" t="str">
        <f>MstList!H14</f>
        <v>NAPA</v>
      </c>
      <c r="I14" s="374" t="str">
        <f>MstList!I14</f>
        <v>Charger</v>
      </c>
      <c r="J14" s="694">
        <f>MstList!K14</f>
        <v>0</v>
      </c>
      <c r="K14" s="333"/>
      <c r="L14" s="333"/>
      <c r="M14" s="333"/>
      <c r="N14" s="687" t="str">
        <f>IF(Jasper!$D11&gt;0,N$1,"")</f>
        <v/>
      </c>
      <c r="O14" s="333" t="e">
        <f>IF(#REF!&gt;0,O$1,"")</f>
        <v>#REF!</v>
      </c>
      <c r="P14" s="333" t="str">
        <f>IF(Versailles!$D13&gt;0,P$1,"")</f>
        <v/>
      </c>
      <c r="Q14" s="333" t="str">
        <f>IF(Sellersburg!$D13&gt;0,Q$1,"")</f>
        <v/>
      </c>
      <c r="R14" s="333" t="e">
        <f>IF(Pendleton!#REF!&gt;0,R$1,"")</f>
        <v>#REF!</v>
      </c>
      <c r="S14" s="333" t="str">
        <f>IF(Putnamville!E13&gt;0,S$1,"")</f>
        <v/>
      </c>
      <c r="T14" s="23" t="e">
        <f>IF(Lowell!#REF!&gt;0,$T$1,"")</f>
        <v>#REF!</v>
      </c>
      <c r="U14" s="23" t="e">
        <f>IF(Lafayette!#REF!&gt;0,$U$1,"")</f>
        <v>#REF!</v>
      </c>
      <c r="V14" s="23" t="str">
        <f>IF(Peru!D12&gt;0,$V$1,"")</f>
        <v/>
      </c>
      <c r="W14" s="23" t="str">
        <f>IF('Toll Rd'!D13&gt;0,$W$1,"")</f>
        <v/>
      </c>
      <c r="X14" s="23" t="str">
        <f>IF('Ft Wayne'!D10&gt;0,$X$1,"")</f>
        <v/>
      </c>
      <c r="Y14" s="23" t="e">
        <f>IF(#REF!&gt;0,$Y$1,"")</f>
        <v>#REF!</v>
      </c>
      <c r="Z14" s="23" t="e">
        <f>IF(#REF!&gt;0,$Z$1,"")</f>
        <v>#REF!</v>
      </c>
    </row>
    <row r="15" spans="1:39" ht="16.5" customHeight="1" x14ac:dyDescent="0.25">
      <c r="A15" s="23" t="e">
        <f t="shared" si="0"/>
        <v>#REF!</v>
      </c>
      <c r="B15" s="105" t="str">
        <f>MstList!B15</f>
        <v>FIL4579</v>
      </c>
      <c r="C15" s="71" t="str">
        <f>MstList!C15</f>
        <v>FIL4579</v>
      </c>
      <c r="D15" s="22" t="str">
        <f>MstList!D15</f>
        <v>Cabin Air Filter</v>
      </c>
      <c r="E15" s="135" t="e">
        <f>Quantities!D15</f>
        <v>#REF!</v>
      </c>
      <c r="F15" s="117">
        <v>7.26</v>
      </c>
      <c r="G15" s="209" t="e">
        <f t="shared" si="1"/>
        <v>#REF!</v>
      </c>
      <c r="H15" s="244" t="str">
        <f>MstList!H15</f>
        <v>NAPA</v>
      </c>
      <c r="I15" s="374" t="str">
        <f>MstList!I15</f>
        <v>Ram</v>
      </c>
      <c r="J15" s="694">
        <f>MstList!K15</f>
        <v>0</v>
      </c>
      <c r="K15" s="333"/>
      <c r="L15" s="333"/>
      <c r="M15" s="333"/>
      <c r="N15" s="687" t="str">
        <f>IF(Jasper!$D12&gt;0,N$1,"")</f>
        <v/>
      </c>
      <c r="O15" s="333" t="e">
        <f>IF(#REF!&gt;0,O$1,"")</f>
        <v>#REF!</v>
      </c>
      <c r="P15" s="333" t="str">
        <f>IF(Versailles!$D14&gt;0,P$1,"")</f>
        <v/>
      </c>
      <c r="Q15" s="333" t="str">
        <f>IF(Sellersburg!$D14&gt;0,Q$1,"")</f>
        <v/>
      </c>
      <c r="R15" s="333" t="str">
        <f>IF(Pendleton!$D10&gt;0,R$1,"")</f>
        <v/>
      </c>
      <c r="S15" s="333" t="str">
        <f>IF(Putnamville!E14&gt;0,S$1,"")</f>
        <v/>
      </c>
      <c r="T15" s="23" t="str">
        <f>IF(Lowell!D10&gt;0,$T$1,"")</f>
        <v/>
      </c>
      <c r="U15" s="23" t="e">
        <f>IF(Lafayette!#REF!&gt;0,$U$1,"")</f>
        <v>#REF!</v>
      </c>
      <c r="V15" s="23" t="str">
        <f>IF(Peru!D13&gt;0,$V$1,"")</f>
        <v/>
      </c>
      <c r="W15" s="23" t="str">
        <f>IF('Toll Rd'!D14&gt;0,$W$1,"")</f>
        <v/>
      </c>
      <c r="X15" s="23" t="str">
        <f>IF('Ft Wayne'!D11&gt;0,$X$1,"")</f>
        <v/>
      </c>
      <c r="Y15" s="23" t="e">
        <f>IF(#REF!&gt;0,$Y$1,"")</f>
        <v>#REF!</v>
      </c>
      <c r="Z15" s="23" t="e">
        <f>IF(#REF!&gt;0,$Z$1,"")</f>
        <v>#REF!</v>
      </c>
    </row>
    <row r="16" spans="1:39" ht="16.5" customHeight="1" x14ac:dyDescent="0.25">
      <c r="A16" s="23" t="e">
        <f t="shared" si="0"/>
        <v>#REF!</v>
      </c>
      <c r="B16" s="347" t="str">
        <f>MstList!B16</f>
        <v>FIL 2725</v>
      </c>
      <c r="C16" s="9" t="str">
        <f>MstList!C16</f>
        <v>4D4046A</v>
      </c>
      <c r="D16" s="1" t="str">
        <f>MstList!D16</f>
        <v>Air Filter</v>
      </c>
      <c r="E16" s="59" t="e">
        <f>Quantities!D16</f>
        <v>#REF!</v>
      </c>
      <c r="F16" s="116">
        <v>13.63</v>
      </c>
      <c r="G16" s="209" t="e">
        <f t="shared" si="1"/>
        <v>#REF!</v>
      </c>
      <c r="H16" s="244" t="str">
        <f>MstList!H16</f>
        <v>NAPA</v>
      </c>
      <c r="I16" s="374" t="str">
        <f>MstList!I16</f>
        <v>Ram</v>
      </c>
      <c r="J16" s="694">
        <f>MstList!K16</f>
        <v>0</v>
      </c>
      <c r="K16" s="333"/>
      <c r="L16" s="333"/>
      <c r="M16" s="333"/>
      <c r="N16" s="687" t="str">
        <f>IF(Jasper!$D13&gt;0,N$1,"")</f>
        <v/>
      </c>
      <c r="O16" s="333" t="e">
        <f>IF(#REF!&gt;0,O$1,"")</f>
        <v>#REF!</v>
      </c>
      <c r="P16" s="333" t="str">
        <f>IF(Versailles!$D15&gt;0,P$1,"")</f>
        <v/>
      </c>
      <c r="Q16" s="333" t="str">
        <f>IF(Sellersburg!$D15&gt;0,Q$1,"")</f>
        <v/>
      </c>
      <c r="R16" s="333" t="str">
        <f>IF(Pendleton!$D11&gt;0,R$1,"")</f>
        <v/>
      </c>
      <c r="S16" s="333" t="str">
        <f>IF(Putnamville!E15&gt;0,S$1,"")</f>
        <v/>
      </c>
      <c r="T16" s="23" t="str">
        <f>IF(Lowell!D11&gt;0,$T$1,"")</f>
        <v/>
      </c>
      <c r="U16" s="23" t="e">
        <f>IF(Lafayette!#REF!&gt;0,$U$1,"")</f>
        <v>#REF!</v>
      </c>
      <c r="V16" s="23" t="str">
        <f>IF(Peru!D14&gt;0,$V$1,"")</f>
        <v/>
      </c>
      <c r="W16" s="23" t="str">
        <f>IF('Toll Rd'!D15&gt;0,$W$1,"")</f>
        <v/>
      </c>
      <c r="X16" s="23" t="str">
        <f>IF('Ft Wayne'!D12&gt;0,$X$1,"")</f>
        <v/>
      </c>
      <c r="Y16" s="23" t="e">
        <f>IF(#REF!&gt;0,$Y$1,"")</f>
        <v>#REF!</v>
      </c>
      <c r="Z16" s="23" t="e">
        <f>IF(#REF!&gt;0,$Z$1,"")</f>
        <v>#REF!</v>
      </c>
      <c r="AL16" s="23" t="s">
        <v>1110</v>
      </c>
      <c r="AM16" s="377" t="s">
        <v>1108</v>
      </c>
    </row>
    <row r="17" spans="1:39" ht="16.5" hidden="1" customHeight="1" x14ac:dyDescent="0.25">
      <c r="A17" s="23" t="e">
        <f t="shared" si="0"/>
        <v>#REF!</v>
      </c>
      <c r="B17" s="107" t="str">
        <f>MstList!B17</f>
        <v>NCP2601744</v>
      </c>
      <c r="C17" s="9" t="str">
        <f>MstList!C17</f>
        <v>4D3501</v>
      </c>
      <c r="D17" s="1" t="str">
        <f>MstList!D17</f>
        <v>Ball Joint Lower  (2006-2019)</v>
      </c>
      <c r="E17" s="59" t="e">
        <f>Quantities!D17</f>
        <v>#REF!</v>
      </c>
      <c r="F17" s="116">
        <v>0</v>
      </c>
      <c r="G17" s="209" t="e">
        <f t="shared" si="1"/>
        <v>#REF!</v>
      </c>
      <c r="H17" s="244" t="str">
        <f>MstList!H17</f>
        <v>NAPA</v>
      </c>
      <c r="I17" s="374" t="str">
        <f>MstList!I17</f>
        <v>Charger</v>
      </c>
      <c r="J17" s="694">
        <f>MstList!K17</f>
        <v>0</v>
      </c>
      <c r="K17" s="333"/>
      <c r="L17" s="333"/>
      <c r="M17" s="333"/>
      <c r="N17" s="687" t="str">
        <f>IF(Jasper!$D14&gt;0,N$1,"")</f>
        <v/>
      </c>
      <c r="O17" s="333" t="e">
        <f>IF(#REF!&gt;0,O$1,"")</f>
        <v>#REF!</v>
      </c>
      <c r="P17" s="333" t="str">
        <f>IF(Versailles!$D16&gt;0,P$1,"")</f>
        <v/>
      </c>
      <c r="Q17" s="333" t="str">
        <f>IF(Sellersburg!$D16&gt;0,Q$1,"")</f>
        <v/>
      </c>
      <c r="R17" s="333" t="str">
        <f>IF(Pendleton!$D12&gt;0,R$1,"")</f>
        <v/>
      </c>
      <c r="S17" s="333" t="str">
        <f>IF(Putnamville!E16&gt;0,S$1,"")</f>
        <v/>
      </c>
      <c r="T17" s="23" t="str">
        <f>IF(Lowell!D12&gt;0,$T$1,"")</f>
        <v/>
      </c>
      <c r="U17" s="23" t="str">
        <f>IF(Lafayette!D7&gt;0,$U$1,"")</f>
        <v/>
      </c>
      <c r="V17" s="23" t="str">
        <f>IF(Peru!D15&gt;0,$V$1,"")</f>
        <v/>
      </c>
      <c r="W17" s="23" t="str">
        <f>IF('Toll Rd'!D16&gt;0,$W$1,"")</f>
        <v/>
      </c>
      <c r="X17" s="23" t="str">
        <f>IF('Ft Wayne'!D13&gt;0,$X$1,"")</f>
        <v/>
      </c>
      <c r="Y17" s="23" t="e">
        <f>IF(#REF!&gt;0,$Y$1,"")</f>
        <v>#REF!</v>
      </c>
      <c r="Z17" s="23" t="e">
        <f>IF(#REF!&gt;0,$Z$1,"")</f>
        <v>#REF!</v>
      </c>
      <c r="AL17" s="23" t="s">
        <v>1111</v>
      </c>
      <c r="AM17" s="23" t="s">
        <v>1108</v>
      </c>
    </row>
    <row r="18" spans="1:39" ht="16.5" customHeight="1" x14ac:dyDescent="0.25">
      <c r="A18" s="23" t="e">
        <f t="shared" si="0"/>
        <v>#REF!</v>
      </c>
      <c r="B18" s="316" t="str">
        <f>MstList!B18</f>
        <v>04801834AB</v>
      </c>
      <c r="C18" s="267" t="str">
        <f>MstList!C18</f>
        <v>4D3300</v>
      </c>
      <c r="D18" s="266" t="str">
        <f>MstList!D18</f>
        <v>Alternator</v>
      </c>
      <c r="E18" s="605" t="e">
        <f>Quantities!D18</f>
        <v>#REF!</v>
      </c>
      <c r="F18" s="384">
        <v>0</v>
      </c>
      <c r="G18" s="385" t="e">
        <f t="shared" si="1"/>
        <v>#REF!</v>
      </c>
      <c r="H18" s="672" t="str">
        <f>MstList!H18</f>
        <v>OEM</v>
      </c>
      <c r="I18" s="387" t="str">
        <f>MstList!I18</f>
        <v>Charger</v>
      </c>
      <c r="J18" s="696">
        <f>MstList!K18</f>
        <v>0</v>
      </c>
      <c r="K18" s="333"/>
      <c r="L18" s="333"/>
      <c r="M18" s="333"/>
      <c r="N18" s="687" t="str">
        <f>IF(Jasper!$D15&gt;0,N$1,"")</f>
        <v/>
      </c>
      <c r="O18" s="333" t="e">
        <f>IF(#REF!&gt;0,O$1,"")</f>
        <v>#REF!</v>
      </c>
      <c r="P18" s="333" t="str">
        <f>IF(Versailles!$D17&gt;0,P$1,"")</f>
        <v/>
      </c>
      <c r="Q18" s="333" t="str">
        <f>IF(Sellersburg!$D17&gt;0,Q$1,"")</f>
        <v/>
      </c>
      <c r="R18" s="333" t="str">
        <f>IF(Pendleton!$D13&gt;0,R$1,"")</f>
        <v>D51</v>
      </c>
      <c r="S18" s="333" t="str">
        <f>IF(Putnamville!E17&gt;0,S$1,"")</f>
        <v/>
      </c>
      <c r="T18" s="23" t="str">
        <f>IF(Lowell!D13&gt;0,$T$1,"")</f>
        <v/>
      </c>
      <c r="U18" s="23" t="str">
        <f>IF(Lafayette!D8&gt;0,$U$1,"")</f>
        <v/>
      </c>
      <c r="V18" s="23" t="str">
        <f>IF(Peru!D16&gt;0,$V$1,"")</f>
        <v/>
      </c>
      <c r="W18" s="23" t="str">
        <f>IF('Toll Rd'!D17&gt;0,$W$1,"")</f>
        <v/>
      </c>
      <c r="X18" s="23" t="str">
        <f>IF('Ft Wayne'!D14&gt;0,$X$1,"")</f>
        <v/>
      </c>
      <c r="Y18" s="23" t="e">
        <f>IF(#REF!&gt;0,$Y$1,"")</f>
        <v>#REF!</v>
      </c>
      <c r="Z18" s="23" t="e">
        <f>IF(#REF!&gt;0,$Z$1,"")</f>
        <v>#REF!</v>
      </c>
      <c r="AL18" s="23" t="s">
        <v>1112</v>
      </c>
      <c r="AM18" s="377" t="s">
        <v>1113</v>
      </c>
    </row>
    <row r="19" spans="1:39" ht="16.5" customHeight="1" x14ac:dyDescent="0.25">
      <c r="A19" s="23" t="e">
        <f t="shared" si="0"/>
        <v>#REF!</v>
      </c>
      <c r="B19" s="388" t="str">
        <f>MstList!B19</f>
        <v>BAT 7549</v>
      </c>
      <c r="C19" s="217" t="str">
        <f>MstList!C19</f>
        <v>4D4001</v>
      </c>
      <c r="D19" s="220" t="str">
        <f>MstList!D19</f>
        <v>Battery</v>
      </c>
      <c r="E19" s="539" t="e">
        <f>Quantities!D19</f>
        <v>#REF!</v>
      </c>
      <c r="F19" s="389">
        <v>155.44</v>
      </c>
      <c r="G19" s="390" t="e">
        <f t="shared" si="1"/>
        <v>#REF!</v>
      </c>
      <c r="H19" s="391" t="str">
        <f>MstList!H19</f>
        <v>NAPA</v>
      </c>
      <c r="I19" s="392" t="str">
        <f>MstList!I19</f>
        <v>Charger</v>
      </c>
      <c r="J19" s="697">
        <f>MstList!K19</f>
        <v>0</v>
      </c>
      <c r="K19" s="333"/>
      <c r="L19" s="333"/>
      <c r="M19" s="333"/>
      <c r="N19" s="687" t="e">
        <f>IF(Jasper!#REF!&gt;0,N$1,"")</f>
        <v>#REF!</v>
      </c>
      <c r="O19" s="333" t="e">
        <f>IF(#REF!&gt;0,O$1,"")</f>
        <v>#REF!</v>
      </c>
      <c r="P19" s="333" t="str">
        <f>IF(Versailles!$D18&gt;0,P$1,"")</f>
        <v/>
      </c>
      <c r="Q19" s="333" t="e">
        <f>IF(Sellersburg!#REF!&gt;0,Q$1,"")</f>
        <v>#REF!</v>
      </c>
      <c r="R19" s="333" t="str">
        <f>IF(Pendleton!$D14&gt;0,R$1,"")</f>
        <v/>
      </c>
      <c r="S19" s="333" t="str">
        <f>IF(Putnamville!E18&gt;0,S$1,"")</f>
        <v/>
      </c>
      <c r="T19" s="23" t="e">
        <f>IF(Lowell!#REF!&gt;0,$T$1,"")</f>
        <v>#REF!</v>
      </c>
      <c r="U19" s="23" t="str">
        <f>IF(Lafayette!D9&gt;0,$U$1,"")</f>
        <v/>
      </c>
      <c r="V19" s="23" t="str">
        <f>IF(Peru!D17&gt;0,$V$1,"")</f>
        <v/>
      </c>
      <c r="W19" s="23" t="str">
        <f>IF('Toll Rd'!D18&gt;0,$W$1,"")</f>
        <v/>
      </c>
      <c r="X19" s="23" t="str">
        <f>IF('Ft Wayne'!D15&gt;0,$X$1,"")</f>
        <v/>
      </c>
      <c r="Y19" s="23" t="e">
        <f>IF(#REF!&gt;0,$Y$1,"")</f>
        <v>#REF!</v>
      </c>
      <c r="Z19" s="23" t="e">
        <f>IF(#REF!&gt;0,$Z$1,"")</f>
        <v>#REF!</v>
      </c>
      <c r="AM19" s="377" t="s">
        <v>1114</v>
      </c>
    </row>
    <row r="20" spans="1:39" ht="16.5" customHeight="1" x14ac:dyDescent="0.25">
      <c r="A20" s="23" t="e">
        <f t="shared" si="0"/>
        <v>#REF!</v>
      </c>
      <c r="B20" s="316" t="str">
        <f>MstList!B20</f>
        <v>68037308AA</v>
      </c>
      <c r="C20" s="267" t="str">
        <f>MstList!C20</f>
        <v xml:space="preserve"> 4D4110</v>
      </c>
      <c r="D20" s="266" t="str">
        <f>MstList!D20</f>
        <v>Blower Motor</v>
      </c>
      <c r="E20" s="605" t="e">
        <f>Quantities!D20</f>
        <v>#REF!</v>
      </c>
      <c r="F20" s="384">
        <v>0</v>
      </c>
      <c r="G20" s="385" t="e">
        <f t="shared" si="1"/>
        <v>#REF!</v>
      </c>
      <c r="H20" s="672" t="str">
        <f>MstList!H20</f>
        <v>OEM</v>
      </c>
      <c r="I20" s="387" t="str">
        <f>MstList!I20</f>
        <v>Charger</v>
      </c>
      <c r="J20" s="696">
        <f>MstList!K20</f>
        <v>0</v>
      </c>
      <c r="K20" s="333"/>
      <c r="L20" s="333"/>
      <c r="M20" s="333"/>
      <c r="N20" s="687" t="str">
        <f>IF(Jasper!$D16&gt;0,N$1,"")</f>
        <v/>
      </c>
      <c r="O20" s="333" t="e">
        <f>IF(#REF!&gt;0,O$1,"")</f>
        <v>#REF!</v>
      </c>
      <c r="P20" s="333" t="str">
        <f>IF(Versailles!$D19&gt;0,P$1,"")</f>
        <v/>
      </c>
      <c r="Q20" s="333" t="str">
        <f>IF(Sellersburg!$D18&gt;0,Q$1,"")</f>
        <v/>
      </c>
      <c r="R20" s="333" t="str">
        <f>IF(Pendleton!$D15&gt;0,R$1,"")</f>
        <v/>
      </c>
      <c r="S20" s="333" t="str">
        <f>IF(Putnamville!E19&gt;0,S$1,"")</f>
        <v/>
      </c>
      <c r="T20" s="23" t="str">
        <f>IF(Lowell!D14&gt;0,$T$1,"")</f>
        <v/>
      </c>
      <c r="U20" s="23" t="str">
        <f>IF(Lafayette!D10&gt;0,$U$1,"")</f>
        <v/>
      </c>
      <c r="V20" s="23" t="str">
        <f>IF(Peru!D18&gt;0,$V$1,"")</f>
        <v/>
      </c>
      <c r="W20" s="23" t="str">
        <f>IF('Toll Rd'!D19&gt;0,$W$1,"")</f>
        <v/>
      </c>
      <c r="X20" s="23" t="str">
        <f>IF('Ft Wayne'!D16&gt;0,$X$1,"")</f>
        <v/>
      </c>
      <c r="Y20" s="23" t="e">
        <f>IF(#REF!&gt;0,$Y$1,"")</f>
        <v>#REF!</v>
      </c>
      <c r="Z20" s="23" t="e">
        <f>IF(#REF!&gt;0,$Z$1,"")</f>
        <v>#REF!</v>
      </c>
    </row>
    <row r="21" spans="1:39" ht="16.5" hidden="1" customHeight="1" x14ac:dyDescent="0.25">
      <c r="A21" s="23" t="e">
        <f t="shared" si="0"/>
        <v>#REF!</v>
      </c>
      <c r="B21" s="107" t="str">
        <f>MstList!B21</f>
        <v>FLT FT7965</v>
      </c>
      <c r="C21" s="9" t="str">
        <f>MstList!C21</f>
        <v>4D4018F</v>
      </c>
      <c r="D21" s="1" t="str">
        <f>MstList!D21</f>
        <v>Brake Pads-Front</v>
      </c>
      <c r="E21" s="59" t="e">
        <f>Quantities!D21</f>
        <v>#REF!</v>
      </c>
      <c r="F21" s="116">
        <v>0</v>
      </c>
      <c r="G21" s="209" t="e">
        <f t="shared" si="1"/>
        <v>#REF!</v>
      </c>
      <c r="H21" s="342" t="str">
        <f>MstList!H21</f>
        <v>NAPA</v>
      </c>
      <c r="I21" s="374" t="str">
        <f>MstList!I21</f>
        <v>Charger</v>
      </c>
      <c r="J21" s="694">
        <f>MstList!K21</f>
        <v>0</v>
      </c>
      <c r="K21" s="333"/>
      <c r="L21" s="333"/>
      <c r="M21" s="333"/>
      <c r="N21" s="687" t="str">
        <f>IF(Jasper!$D17&gt;0,N$1,"")</f>
        <v/>
      </c>
      <c r="O21" s="333" t="e">
        <f>IF(#REF!&gt;0,O$1,"")</f>
        <v>#REF!</v>
      </c>
      <c r="P21" s="333" t="str">
        <f>IF(Versailles!$D20&gt;0,P$1,"")</f>
        <v/>
      </c>
      <c r="Q21" s="333" t="str">
        <f>IF(Sellersburg!$D19&gt;0,Q$1,"")</f>
        <v/>
      </c>
      <c r="R21" s="333" t="str">
        <f>IF(Pendleton!$D16&gt;0,R$1,"")</f>
        <v/>
      </c>
      <c r="S21" s="333" t="str">
        <f>IF(Putnamville!E20&gt;0,S$1,"")</f>
        <v/>
      </c>
      <c r="T21" s="23" t="str">
        <f>IF(Lowell!D15&gt;0,$T$1,"")</f>
        <v/>
      </c>
      <c r="U21" s="23" t="str">
        <f>IF(Lafayette!D11&gt;0,$U$1,"")</f>
        <v/>
      </c>
      <c r="V21" s="23" t="str">
        <f>IF(Peru!D19&gt;0,$V$1,"")</f>
        <v/>
      </c>
      <c r="W21" s="23" t="str">
        <f>IF('Toll Rd'!D20&gt;0,$W$1,"")</f>
        <v/>
      </c>
      <c r="X21" s="23" t="str">
        <f>IF('Ft Wayne'!D17&gt;0,$X$1,"")</f>
        <v/>
      </c>
      <c r="Y21" s="23" t="e">
        <f>IF(#REF!&gt;0,$Y$1,"")</f>
        <v>#REF!</v>
      </c>
      <c r="Z21" s="23" t="e">
        <f>IF(#REF!&gt;0,$Z$1,"")</f>
        <v>#REF!</v>
      </c>
    </row>
    <row r="22" spans="1:39" ht="16.5" customHeight="1" x14ac:dyDescent="0.25">
      <c r="A22" s="23" t="e">
        <f t="shared" si="0"/>
        <v>#REF!</v>
      </c>
      <c r="B22" s="316" t="str">
        <f>MstList!B22</f>
        <v>68245089AA</v>
      </c>
      <c r="C22" s="267" t="str">
        <f>MstList!C22</f>
        <v>4D4012</v>
      </c>
      <c r="D22" s="266" t="str">
        <f>MstList!D22</f>
        <v>Brake Pads-Front, 2015</v>
      </c>
      <c r="E22" s="605" t="e">
        <f>Quantities!D22</f>
        <v>#REF!</v>
      </c>
      <c r="F22" s="384">
        <v>0</v>
      </c>
      <c r="G22" s="385" t="e">
        <f t="shared" si="1"/>
        <v>#REF!</v>
      </c>
      <c r="H22" s="672" t="str">
        <f>MstList!H22</f>
        <v>OEM</v>
      </c>
      <c r="I22" s="387" t="str">
        <f>MstList!I22</f>
        <v>Charger</v>
      </c>
      <c r="J22" s="696">
        <f>MstList!K22</f>
        <v>0</v>
      </c>
      <c r="K22" s="333"/>
      <c r="L22" s="333"/>
      <c r="M22" s="333"/>
      <c r="N22" s="687" t="str">
        <f>IF(Jasper!$D18&gt;0,N$1,"")</f>
        <v/>
      </c>
      <c r="O22" s="333" t="e">
        <f>IF(#REF!&gt;0,O$1,"")</f>
        <v>#REF!</v>
      </c>
      <c r="P22" s="333" t="str">
        <f>IF(Versailles!$D21&gt;0,P$1,"")</f>
        <v/>
      </c>
      <c r="Q22" s="333" t="str">
        <f>IF(Sellersburg!$D20&gt;0,Q$1,"")</f>
        <v/>
      </c>
      <c r="R22" s="333" t="str">
        <f>IF(Pendleton!$D17&gt;0,R$1,"")</f>
        <v/>
      </c>
      <c r="S22" s="333" t="str">
        <f>IF(Putnamville!E21&gt;0,S$1,"")</f>
        <v/>
      </c>
      <c r="T22" s="23" t="str">
        <f>IF(Lowell!D16&gt;0,$T$1,"")</f>
        <v>D13</v>
      </c>
      <c r="U22" s="23" t="str">
        <f>IF(Lafayette!D12&gt;0,$U$1,"")</f>
        <v/>
      </c>
      <c r="V22" s="23" t="str">
        <f>IF(Peru!D20&gt;0,$V$1,"")</f>
        <v/>
      </c>
      <c r="W22" s="23" t="str">
        <f>IF('Toll Rd'!D21&gt;0,$W$1,"")</f>
        <v/>
      </c>
      <c r="X22" s="23" t="str">
        <f>IF('Ft Wayne'!D18&gt;0,$X$1,"")</f>
        <v/>
      </c>
      <c r="Y22" s="23" t="e">
        <f>IF(#REF!&gt;0,$Y$1,"")</f>
        <v>#REF!</v>
      </c>
      <c r="Z22" s="23" t="e">
        <f>IF(#REF!&gt;0,$Z$1,"")</f>
        <v>#REF!</v>
      </c>
    </row>
    <row r="23" spans="1:39" ht="16.5" hidden="1" customHeight="1" x14ac:dyDescent="0.25">
      <c r="A23" s="23" t="e">
        <f t="shared" si="0"/>
        <v>#REF!</v>
      </c>
      <c r="B23" s="107" t="str">
        <f>MstList!B23</f>
        <v>FLT FT8292</v>
      </c>
      <c r="C23" s="9" t="str">
        <f>MstList!C23</f>
        <v>4D4018R</v>
      </c>
      <c r="D23" s="1" t="str">
        <f>MstList!D23</f>
        <v>Brake Pads-Rear</v>
      </c>
      <c r="E23" s="59" t="e">
        <f>Quantities!D23</f>
        <v>#REF!</v>
      </c>
      <c r="F23" s="116">
        <v>0</v>
      </c>
      <c r="G23" s="209" t="e">
        <f t="shared" si="1"/>
        <v>#REF!</v>
      </c>
      <c r="H23" s="342" t="str">
        <f>MstList!H23</f>
        <v>NAPA</v>
      </c>
      <c r="I23" s="374" t="str">
        <f>MstList!I23</f>
        <v>Charger</v>
      </c>
      <c r="J23" s="694">
        <f>MstList!K23</f>
        <v>0</v>
      </c>
      <c r="K23" s="333"/>
      <c r="L23" s="333"/>
      <c r="M23" s="333"/>
      <c r="N23" s="687" t="str">
        <f>IF(Jasper!$D19&gt;0,N$1,"")</f>
        <v/>
      </c>
      <c r="O23" s="333" t="e">
        <f>IF(#REF!&gt;0,O$1,"")</f>
        <v>#REF!</v>
      </c>
      <c r="P23" s="333" t="str">
        <f>IF(Versailles!$D22&gt;0,P$1,"")</f>
        <v/>
      </c>
      <c r="Q23" s="333" t="str">
        <f>IF(Sellersburg!$D21&gt;0,Q$1,"")</f>
        <v/>
      </c>
      <c r="R23" s="333" t="str">
        <f>IF(Pendleton!$D18&gt;0,R$1,"")</f>
        <v/>
      </c>
      <c r="S23" s="333" t="str">
        <f>IF(Putnamville!E22&gt;0,S$1,"")</f>
        <v/>
      </c>
      <c r="T23" s="23" t="str">
        <f>IF(Lowell!D17&gt;0,$T$1,"")</f>
        <v/>
      </c>
      <c r="U23" s="23" t="str">
        <f>IF(Lafayette!D13&gt;0,$U$1,"")</f>
        <v/>
      </c>
      <c r="V23" s="23" t="str">
        <f>IF(Peru!D21&gt;0,$V$1,"")</f>
        <v/>
      </c>
      <c r="W23" s="23" t="str">
        <f>IF('Toll Rd'!D22&gt;0,$W$1,"")</f>
        <v/>
      </c>
      <c r="X23" s="23" t="str">
        <f>IF('Ft Wayne'!D19&gt;0,$X$1,"")</f>
        <v/>
      </c>
      <c r="Y23" s="23" t="e">
        <f>IF(#REF!&gt;0,$Y$1,"")</f>
        <v>#REF!</v>
      </c>
      <c r="Z23" s="23" t="e">
        <f>IF(#REF!&gt;0,$Z$1,"")</f>
        <v>#REF!</v>
      </c>
    </row>
    <row r="24" spans="1:39" ht="16.5" customHeight="1" x14ac:dyDescent="0.25">
      <c r="A24" s="23" t="e">
        <f t="shared" si="0"/>
        <v>#REF!</v>
      </c>
      <c r="B24" s="316" t="str">
        <f>MstList!B24</f>
        <v>68245118AA</v>
      </c>
      <c r="C24" s="267" t="str">
        <f>MstList!C24</f>
        <v>4D4013R</v>
      </c>
      <c r="D24" s="266" t="str">
        <f>MstList!D24</f>
        <v>Brake Pads-Rear, 2015</v>
      </c>
      <c r="E24" s="605" t="e">
        <f>Quantities!D24</f>
        <v>#REF!</v>
      </c>
      <c r="F24" s="384">
        <v>0</v>
      </c>
      <c r="G24" s="385" t="e">
        <f t="shared" si="1"/>
        <v>#REF!</v>
      </c>
      <c r="H24" s="672" t="str">
        <f>MstList!H24</f>
        <v>OEM</v>
      </c>
      <c r="I24" s="387" t="str">
        <f>MstList!I24</f>
        <v>Charger</v>
      </c>
      <c r="J24" s="696">
        <f>MstList!K24</f>
        <v>0</v>
      </c>
      <c r="K24" s="333"/>
      <c r="L24" s="333"/>
      <c r="M24" s="333"/>
      <c r="N24" s="687" t="str">
        <f>IF(Jasper!$D20&gt;0,N$1,"")</f>
        <v/>
      </c>
      <c r="O24" s="333" t="e">
        <f>IF(#REF!&gt;0,O$1,"")</f>
        <v>#REF!</v>
      </c>
      <c r="P24" s="333" t="str">
        <f>IF(Versailles!$D23&gt;0,P$1,"")</f>
        <v/>
      </c>
      <c r="Q24" s="333" t="str">
        <f>IF(Sellersburg!$D22&gt;0,Q$1,"")</f>
        <v/>
      </c>
      <c r="R24" s="333" t="str">
        <f>IF(Pendleton!$D19&gt;0,R$1,"")</f>
        <v/>
      </c>
      <c r="S24" s="333" t="str">
        <f>IF(Putnamville!E23&gt;0,S$1,"")</f>
        <v/>
      </c>
      <c r="T24" s="23" t="str">
        <f>IF(Lowell!D18&gt;0,$T$1,"")</f>
        <v>D13</v>
      </c>
      <c r="U24" s="23" t="str">
        <f>IF(Lafayette!D14&gt;0,$U$1,"")</f>
        <v/>
      </c>
      <c r="V24" s="23" t="str">
        <f>IF(Peru!D22&gt;0,$V$1,"")</f>
        <v/>
      </c>
      <c r="W24" s="23" t="str">
        <f>IF('Toll Rd'!D23&gt;0,$W$1,"")</f>
        <v/>
      </c>
      <c r="X24" s="23" t="str">
        <f>IF('Ft Wayne'!D20&gt;0,$X$1,"")</f>
        <v/>
      </c>
      <c r="Y24" s="23" t="e">
        <f>IF(#REF!&gt;0,$Y$1,"")</f>
        <v>#REF!</v>
      </c>
      <c r="Z24" s="23" t="e">
        <f>IF(#REF!&gt;0,$Z$1,"")</f>
        <v>#REF!</v>
      </c>
    </row>
    <row r="25" spans="1:39" ht="16.5" hidden="1" customHeight="1" x14ac:dyDescent="0.25">
      <c r="A25" s="23" t="e">
        <f t="shared" si="0"/>
        <v>#REF!</v>
      </c>
      <c r="B25" s="107" t="str">
        <f>MstList!B25</f>
        <v>UP 880256CR</v>
      </c>
      <c r="C25" s="9" t="str">
        <f>MstList!C25</f>
        <v>4D4020F</v>
      </c>
      <c r="D25" s="1" t="str">
        <f>MstList!D25</f>
        <v>Brake Rotor-Front</v>
      </c>
      <c r="E25" s="59" t="e">
        <f>Quantities!D25</f>
        <v>#REF!</v>
      </c>
      <c r="F25" s="116">
        <v>0</v>
      </c>
      <c r="G25" s="209" t="e">
        <f t="shared" si="1"/>
        <v>#REF!</v>
      </c>
      <c r="H25" s="342" t="str">
        <f>MstList!H25</f>
        <v>NAPA</v>
      </c>
      <c r="I25" s="374" t="str">
        <f>MstList!I25</f>
        <v>Charger</v>
      </c>
      <c r="J25" s="694">
        <f>MstList!K25</f>
        <v>0</v>
      </c>
      <c r="K25" s="333"/>
      <c r="L25" s="333"/>
      <c r="M25" s="333"/>
      <c r="N25" s="687" t="str">
        <f>IF(Jasper!$D21&gt;0,N$1,"")</f>
        <v/>
      </c>
      <c r="O25" s="333" t="e">
        <f>IF(#REF!&gt;0,O$1,"")</f>
        <v>#REF!</v>
      </c>
      <c r="P25" s="333" t="str">
        <f>IF(Versailles!$D24&gt;0,P$1,"")</f>
        <v/>
      </c>
      <c r="Q25" s="333" t="str">
        <f>IF(Sellersburg!$D23&gt;0,Q$1,"")</f>
        <v/>
      </c>
      <c r="R25" s="333" t="str">
        <f>IF(Pendleton!$D20&gt;0,R$1,"")</f>
        <v/>
      </c>
      <c r="S25" s="333" t="str">
        <f>IF(Putnamville!E24&gt;0,S$1,"")</f>
        <v/>
      </c>
      <c r="T25" s="23" t="str">
        <f>IF(Lowell!D19&gt;0,$T$1,"")</f>
        <v/>
      </c>
      <c r="U25" s="23" t="str">
        <f>IF(Lafayette!D15&gt;0,$U$1,"")</f>
        <v/>
      </c>
      <c r="V25" s="23" t="str">
        <f>IF(Peru!D23&gt;0,$V$1,"")</f>
        <v/>
      </c>
      <c r="W25" s="23" t="str">
        <f>IF('Toll Rd'!D24&gt;0,$W$1,"")</f>
        <v/>
      </c>
      <c r="X25" s="23" t="str">
        <f>IF('Ft Wayne'!D21&gt;0,$X$1,"")</f>
        <v/>
      </c>
      <c r="Y25" s="23" t="e">
        <f>IF(#REF!&gt;0,$Y$1,"")</f>
        <v>#REF!</v>
      </c>
      <c r="Z25" s="23" t="e">
        <f>IF(#REF!&gt;0,$Z$1,"")</f>
        <v>#REF!</v>
      </c>
    </row>
    <row r="26" spans="1:39" ht="16.5" customHeight="1" x14ac:dyDescent="0.25">
      <c r="A26" s="23" t="e">
        <f t="shared" si="0"/>
        <v>#REF!</v>
      </c>
      <c r="B26" s="316" t="str">
        <f>MstList!B26</f>
        <v>68184337AA</v>
      </c>
      <c r="C26" s="267" t="str">
        <f>MstList!C26</f>
        <v>4D4021F</v>
      </c>
      <c r="D26" s="266" t="str">
        <f>MstList!D26</f>
        <v>Brake Rotor-Front, 2015</v>
      </c>
      <c r="E26" s="605" t="e">
        <f>Quantities!D26</f>
        <v>#REF!</v>
      </c>
      <c r="F26" s="384">
        <v>0</v>
      </c>
      <c r="G26" s="385" t="e">
        <f t="shared" si="1"/>
        <v>#REF!</v>
      </c>
      <c r="H26" s="672" t="str">
        <f>MstList!H26</f>
        <v>OEM</v>
      </c>
      <c r="I26" s="387" t="str">
        <f>MstList!I26</f>
        <v>Charger</v>
      </c>
      <c r="J26" s="696">
        <f>MstList!K26</f>
        <v>0</v>
      </c>
      <c r="K26" s="333"/>
      <c r="L26" s="333"/>
      <c r="M26" s="333"/>
      <c r="N26" s="687" t="str">
        <f>IF(Jasper!$D22&gt;0,N$1,"")</f>
        <v/>
      </c>
      <c r="O26" s="333" t="e">
        <f>IF(#REF!&gt;0,O$1,"")</f>
        <v>#REF!</v>
      </c>
      <c r="P26" s="333" t="str">
        <f>IF(Versailles!$D25&gt;0,P$1,"")</f>
        <v/>
      </c>
      <c r="Q26" s="333" t="str">
        <f>IF(Sellersburg!$D24&gt;0,Q$1,"")</f>
        <v/>
      </c>
      <c r="R26" s="333" t="str">
        <f>IF(Pendleton!$D21&gt;0,R$1,"")</f>
        <v/>
      </c>
      <c r="S26" s="333" t="str">
        <f>IF(Putnamville!E25&gt;0,S$1,"")</f>
        <v>D53</v>
      </c>
      <c r="T26" s="23" t="str">
        <f>IF(Lowell!D20&gt;0,$T$1,"")</f>
        <v>D13</v>
      </c>
      <c r="U26" s="23" t="str">
        <f>IF(Lafayette!D16&gt;0,$U$1,"")</f>
        <v/>
      </c>
      <c r="V26" s="23" t="str">
        <f>IF(Peru!D24&gt;0,$V$1,"")</f>
        <v/>
      </c>
      <c r="W26" s="23" t="str">
        <f>IF('Toll Rd'!D25&gt;0,$W$1,"")</f>
        <v/>
      </c>
      <c r="X26" s="23" t="str">
        <f>IF('Ft Wayne'!D22&gt;0,$X$1,"")</f>
        <v/>
      </c>
      <c r="Y26" s="23" t="e">
        <f>IF(#REF!&gt;0,$Y$1,"")</f>
        <v>#REF!</v>
      </c>
      <c r="Z26" s="23" t="e">
        <f>IF(#REF!&gt;0,$Z$1,"")</f>
        <v>#REF!</v>
      </c>
    </row>
    <row r="27" spans="1:39" ht="16.5" customHeight="1" x14ac:dyDescent="0.25">
      <c r="A27" s="23" t="e">
        <f t="shared" si="0"/>
        <v>#REF!</v>
      </c>
      <c r="B27" s="316" t="str">
        <f>MstList!B27</f>
        <v>68089130AB</v>
      </c>
      <c r="C27" s="267" t="str">
        <f>MstList!C27</f>
        <v>4D4122</v>
      </c>
      <c r="D27" s="266" t="str">
        <f>MstList!D27</f>
        <v>Brake Booster</v>
      </c>
      <c r="E27" s="605" t="e">
        <f>Quantities!D27</f>
        <v>#REF!</v>
      </c>
      <c r="F27" s="384">
        <v>0</v>
      </c>
      <c r="G27" s="385" t="e">
        <f t="shared" si="1"/>
        <v>#REF!</v>
      </c>
      <c r="H27" s="672" t="str">
        <f>MstList!H27</f>
        <v>OEM</v>
      </c>
      <c r="I27" s="387" t="str">
        <f>MstList!I27</f>
        <v>Charger</v>
      </c>
      <c r="J27" s="696">
        <f>MstList!K27</f>
        <v>0</v>
      </c>
      <c r="K27" s="333"/>
      <c r="L27" s="333"/>
      <c r="M27" s="333"/>
      <c r="N27" s="687" t="str">
        <f>IF(Jasper!$D23&gt;0,N$1,"")</f>
        <v/>
      </c>
      <c r="O27" s="333" t="e">
        <f>IF(#REF!&gt;0,O$1,"")</f>
        <v>#REF!</v>
      </c>
      <c r="P27" s="333" t="str">
        <f>IF(Versailles!$D26&gt;0,P$1,"")</f>
        <v/>
      </c>
      <c r="Q27" s="333" t="str">
        <f>IF(Sellersburg!$D25&gt;0,Q$1,"")</f>
        <v/>
      </c>
      <c r="R27" s="333" t="str">
        <f>IF(Pendleton!$D22&gt;0,R$1,"")</f>
        <v/>
      </c>
      <c r="S27" s="333" t="str">
        <f>IF(Putnamville!E26&gt;0,S$1,"")</f>
        <v/>
      </c>
      <c r="T27" s="23" t="str">
        <f>IF(Lowell!D21&gt;0,$T$1,"")</f>
        <v/>
      </c>
      <c r="U27" s="23" t="str">
        <f>IF(Lafayette!D17&gt;0,$U$1,"")</f>
        <v/>
      </c>
      <c r="V27" s="23" t="str">
        <f>IF(Peru!D25&gt;0,$V$1,"")</f>
        <v/>
      </c>
      <c r="W27" s="23" t="str">
        <f>IF('Toll Rd'!D26&gt;0,$W$1,"")</f>
        <v/>
      </c>
      <c r="X27" s="23" t="str">
        <f>IF('Ft Wayne'!D23&gt;0,$X$1,"")</f>
        <v/>
      </c>
      <c r="Y27" s="23" t="e">
        <f>IF(#REF!&gt;0,$Y$1,"")</f>
        <v>#REF!</v>
      </c>
      <c r="Z27" s="23" t="e">
        <f>IF(#REF!&gt;0,$Z$1,"")</f>
        <v>#REF!</v>
      </c>
    </row>
    <row r="28" spans="1:39" ht="16.5" hidden="1" customHeight="1" x14ac:dyDescent="0.25">
      <c r="A28" s="23" t="e">
        <f t="shared" si="0"/>
        <v>#REF!</v>
      </c>
      <c r="B28" s="393" t="str">
        <f>MstList!B28</f>
        <v>UP 83971A</v>
      </c>
      <c r="C28" s="156" t="str">
        <f>MstList!C28</f>
        <v>4D4057</v>
      </c>
      <c r="D28" s="24" t="str">
        <f>MstList!D28</f>
        <v>Front Brake Hardware Kit</v>
      </c>
      <c r="E28" s="606" t="e">
        <f>Quantities!D28</f>
        <v>#REF!</v>
      </c>
      <c r="F28" s="394">
        <v>0</v>
      </c>
      <c r="G28" s="395" t="e">
        <f t="shared" si="1"/>
        <v>#REF!</v>
      </c>
      <c r="H28" s="396" t="str">
        <f>MstList!H28</f>
        <v>NAPA</v>
      </c>
      <c r="I28" s="397" t="str">
        <f>MstList!I28</f>
        <v>Charger</v>
      </c>
      <c r="J28" s="698">
        <f>MstList!K28</f>
        <v>0</v>
      </c>
      <c r="K28" s="333"/>
      <c r="L28" s="333"/>
      <c r="M28" s="333"/>
      <c r="N28" s="687" t="str">
        <f>IF(Jasper!$D24&gt;0,N$1,"")</f>
        <v/>
      </c>
      <c r="O28" s="333" t="e">
        <f>IF(#REF!&gt;0,O$1,"")</f>
        <v>#REF!</v>
      </c>
      <c r="P28" s="333" t="str">
        <f>IF(Versailles!$D27&gt;0,P$1,"")</f>
        <v/>
      </c>
      <c r="Q28" s="333" t="str">
        <f>IF(Sellersburg!$D26&gt;0,Q$1,"")</f>
        <v/>
      </c>
      <c r="R28" s="333" t="str">
        <f>IF(Pendleton!$D23&gt;0,R$1,"")</f>
        <v/>
      </c>
      <c r="S28" s="333" t="str">
        <f>IF(Putnamville!E27&gt;0,S$1,"")</f>
        <v/>
      </c>
      <c r="T28" s="23" t="str">
        <f>IF(Lowell!D22&gt;0,$T$1,"")</f>
        <v/>
      </c>
      <c r="U28" s="23" t="str">
        <f>IF(Lafayette!D18&gt;0,$U$1,"")</f>
        <v/>
      </c>
      <c r="V28" s="23" t="str">
        <f>IF(Peru!D26&gt;0,$V$1,"")</f>
        <v/>
      </c>
      <c r="W28" s="23" t="str">
        <f>IF('Toll Rd'!D27&gt;0,$W$1,"")</f>
        <v/>
      </c>
      <c r="X28" s="23" t="str">
        <f>IF('Ft Wayne'!D24&gt;0,$X$1,"")</f>
        <v/>
      </c>
      <c r="Y28" s="23" t="e">
        <f>IF(#REF!&gt;0,$Y$1,"")</f>
        <v>#REF!</v>
      </c>
      <c r="Z28" s="23" t="e">
        <f>IF(#REF!&gt;0,$Z$1,"")</f>
        <v>#REF!</v>
      </c>
    </row>
    <row r="29" spans="1:39" ht="16.5" hidden="1" customHeight="1" x14ac:dyDescent="0.25">
      <c r="A29" s="23" t="e">
        <f t="shared" si="0"/>
        <v>#REF!</v>
      </c>
      <c r="B29" s="393" t="str">
        <f>MstList!B29</f>
        <v>UP89305A</v>
      </c>
      <c r="C29" s="156" t="str">
        <f>MstList!C29</f>
        <v>89305A</v>
      </c>
      <c r="D29" s="24" t="str">
        <f>MstList!D29</f>
        <v>Rear Brake Hardware Kit</v>
      </c>
      <c r="E29" s="606" t="e">
        <f>Quantities!D29</f>
        <v>#REF!</v>
      </c>
      <c r="F29" s="394">
        <v>0</v>
      </c>
      <c r="G29" s="395" t="e">
        <f t="shared" si="1"/>
        <v>#REF!</v>
      </c>
      <c r="H29" s="396" t="str">
        <f>MstList!H29</f>
        <v>NAPA</v>
      </c>
      <c r="I29" s="397" t="str">
        <f>MstList!I29</f>
        <v>Charger</v>
      </c>
      <c r="J29" s="698"/>
      <c r="K29" s="333"/>
      <c r="L29" s="333"/>
      <c r="M29" s="333"/>
      <c r="N29" s="687" t="str">
        <f>IF(Jasper!$D25&gt;0,N$1,"")</f>
        <v/>
      </c>
      <c r="O29" s="333" t="e">
        <f>IF(#REF!&gt;0,O$1,"")</f>
        <v>#REF!</v>
      </c>
      <c r="P29" s="333" t="str">
        <f>IF(Versailles!$D28&gt;0,P$1,"")</f>
        <v/>
      </c>
      <c r="Q29" s="333" t="str">
        <f>IF(Sellersburg!$D27&gt;0,Q$1,"")</f>
        <v/>
      </c>
      <c r="R29" s="333" t="str">
        <f>IF(Pendleton!$D24&gt;0,R$1,"")</f>
        <v/>
      </c>
      <c r="S29" s="333" t="str">
        <f>IF(Putnamville!E28&gt;0,S$1,"")</f>
        <v/>
      </c>
      <c r="T29" s="23" t="str">
        <f>IF(Lowell!D23&gt;0,$T$1,"")</f>
        <v/>
      </c>
      <c r="U29" s="23" t="str">
        <f>IF(Lafayette!D19&gt;0,$U$1,"")</f>
        <v/>
      </c>
      <c r="V29" s="23" t="str">
        <f>IF(Peru!D27&gt;0,$V$1,"")</f>
        <v/>
      </c>
      <c r="W29" s="23" t="str">
        <f>IF('Toll Rd'!D28&gt;0,$W$1,"")</f>
        <v/>
      </c>
      <c r="X29" s="23" t="str">
        <f>IF('Ft Wayne'!D25&gt;0,$X$1,"")</f>
        <v/>
      </c>
      <c r="Y29" s="23" t="e">
        <f>IF(#REF!&gt;0,$Y$1,"")</f>
        <v>#REF!</v>
      </c>
      <c r="Z29" s="23" t="e">
        <f>IF(#REF!&gt;0,$Z$1,"")</f>
        <v>#REF!</v>
      </c>
    </row>
    <row r="30" spans="1:39" ht="16.5" customHeight="1" x14ac:dyDescent="0.25">
      <c r="A30" s="23" t="e">
        <f t="shared" si="0"/>
        <v>#REF!</v>
      </c>
      <c r="B30" s="107" t="str">
        <f>MstList!B30</f>
        <v>UP 880395CR</v>
      </c>
      <c r="C30" s="9" t="str">
        <f>MstList!C30</f>
        <v>4D4020R</v>
      </c>
      <c r="D30" s="1" t="str">
        <f>MstList!D30</f>
        <v>Brake Rotor-Rear</v>
      </c>
      <c r="E30" s="59" t="e">
        <f>Quantities!D30</f>
        <v>#REF!</v>
      </c>
      <c r="F30" s="116">
        <v>59.34</v>
      </c>
      <c r="G30" s="209" t="e">
        <f t="shared" si="1"/>
        <v>#REF!</v>
      </c>
      <c r="H30" s="244" t="str">
        <f>MstList!H30</f>
        <v>NAPA</v>
      </c>
      <c r="I30" s="374" t="str">
        <f>MstList!I30</f>
        <v>Charger</v>
      </c>
      <c r="J30" s="694">
        <f>MstList!K30</f>
        <v>0</v>
      </c>
      <c r="K30" s="333"/>
      <c r="L30" s="333"/>
      <c r="M30" s="333"/>
      <c r="N30" s="687" t="str">
        <f>IF(Jasper!$D26&gt;0,N$1,"")</f>
        <v/>
      </c>
      <c r="O30" s="333" t="e">
        <f>IF(#REF!&gt;0,O$1,"")</f>
        <v>#REF!</v>
      </c>
      <c r="P30" s="333" t="str">
        <f>IF(Versailles!$D29&gt;0,P$1,"")</f>
        <v/>
      </c>
      <c r="Q30" s="333" t="str">
        <f>IF(Sellersburg!$D28&gt;0,Q$1,"")</f>
        <v/>
      </c>
      <c r="R30" s="333" t="str">
        <f>IF(Pendleton!$D25&gt;0,R$1,"")</f>
        <v/>
      </c>
      <c r="S30" s="333" t="e">
        <f>IF(Putnamville!#REF!&gt;0,S$1,"")</f>
        <v>#REF!</v>
      </c>
      <c r="T30" s="23" t="e">
        <f>IF(Lowell!#REF!&gt;0,$T$1,"")</f>
        <v>#REF!</v>
      </c>
      <c r="U30" s="23" t="str">
        <f>IF(Lafayette!D20&gt;0,$U$1,"")</f>
        <v/>
      </c>
      <c r="V30" s="23" t="str">
        <f>IF(Peru!D28&gt;0,$V$1,"")</f>
        <v/>
      </c>
      <c r="W30" s="23" t="str">
        <f>IF('Toll Rd'!D29&gt;0,$W$1,"")</f>
        <v/>
      </c>
      <c r="X30" s="23" t="str">
        <f>IF('Ft Wayne'!D26&gt;0,$X$1,"")</f>
        <v/>
      </c>
      <c r="Y30" s="23" t="e">
        <f>IF(#REF!&gt;0,$Y$1,"")</f>
        <v>#REF!</v>
      </c>
      <c r="Z30" s="23" t="e">
        <f>IF(#REF!&gt;0,$Z$1,"")</f>
        <v>#REF!</v>
      </c>
    </row>
    <row r="31" spans="1:39" ht="16.5" customHeight="1" x14ac:dyDescent="0.25">
      <c r="A31" s="23" t="e">
        <f t="shared" si="0"/>
        <v>#REF!</v>
      </c>
      <c r="B31" s="316" t="str">
        <f>MstList!B31</f>
        <v>68232484AA</v>
      </c>
      <c r="C31" s="267" t="str">
        <f>MstList!C31</f>
        <v>4D4060</v>
      </c>
      <c r="D31" s="266" t="str">
        <f>MstList!D31</f>
        <v>Left Front Brake Hose (Charger 2015)</v>
      </c>
      <c r="E31" s="605" t="e">
        <f>Quantities!D31</f>
        <v>#REF!</v>
      </c>
      <c r="F31" s="384">
        <v>0</v>
      </c>
      <c r="G31" s="385" t="e">
        <f t="shared" si="1"/>
        <v>#REF!</v>
      </c>
      <c r="H31" s="672" t="str">
        <f>MstList!H31</f>
        <v>OEM</v>
      </c>
      <c r="I31" s="387" t="str">
        <f>MstList!I31</f>
        <v>Charger</v>
      </c>
      <c r="J31" s="696">
        <f>MstList!K31</f>
        <v>0</v>
      </c>
      <c r="K31" s="333"/>
      <c r="L31" s="333"/>
      <c r="M31" s="333"/>
      <c r="N31" s="687" t="str">
        <f>IF(Jasper!$D27&gt;0,N$1,"")</f>
        <v/>
      </c>
      <c r="O31" s="333" t="e">
        <f>IF(#REF!&gt;0,O$1,"")</f>
        <v>#REF!</v>
      </c>
      <c r="P31" s="333" t="str">
        <f>IF(Versailles!$D30&gt;0,P$1,"")</f>
        <v/>
      </c>
      <c r="Q31" s="333" t="str">
        <f>IF(Sellersburg!$D29&gt;0,Q$1,"")</f>
        <v/>
      </c>
      <c r="R31" s="333" t="str">
        <f>IF(Pendleton!$D26&gt;0,R$1,"")</f>
        <v/>
      </c>
      <c r="S31" s="333" t="str">
        <f>IF(Putnamville!E29&gt;0,S$1,"")</f>
        <v/>
      </c>
      <c r="T31" s="23" t="str">
        <f>IF(Lowell!D24&gt;0,$T$1,"")</f>
        <v/>
      </c>
      <c r="U31" s="23" t="str">
        <f>IF(Lafayette!D21&gt;0,$U$1,"")</f>
        <v/>
      </c>
      <c r="V31" s="23" t="str">
        <f>IF(Peru!D29&gt;0,$V$1,"")</f>
        <v/>
      </c>
      <c r="W31" s="23" t="str">
        <f>IF('Toll Rd'!D30&gt;0,$W$1,"")</f>
        <v/>
      </c>
      <c r="X31" s="23" t="str">
        <f>IF('Ft Wayne'!D27&gt;0,$X$1,"")</f>
        <v/>
      </c>
      <c r="Y31" s="23" t="e">
        <f>IF(#REF!&gt;0,$Y$1,"")</f>
        <v>#REF!</v>
      </c>
      <c r="Z31" s="23" t="e">
        <f>IF(#REF!&gt;0,$Z$1,"")</f>
        <v>#REF!</v>
      </c>
    </row>
    <row r="32" spans="1:39" ht="16.5" hidden="1" customHeight="1" x14ac:dyDescent="0.25">
      <c r="A32" s="23" t="e">
        <f t="shared" si="0"/>
        <v>#REF!</v>
      </c>
      <c r="B32" s="316" t="str">
        <f>MstList!B32</f>
        <v>68257661AA</v>
      </c>
      <c r="C32" s="267" t="str">
        <f>MstList!C32</f>
        <v>4D4061</v>
      </c>
      <c r="D32" s="266" t="str">
        <f>MstList!D32</f>
        <v>Right Front Brake Hose (Charger 2015)</v>
      </c>
      <c r="E32" s="605" t="e">
        <f>Quantities!D32</f>
        <v>#REF!</v>
      </c>
      <c r="F32" s="384">
        <v>0</v>
      </c>
      <c r="G32" s="385" t="e">
        <f t="shared" si="1"/>
        <v>#REF!</v>
      </c>
      <c r="H32" s="386" t="str">
        <f>MstList!H32</f>
        <v>OEM</v>
      </c>
      <c r="I32" s="387" t="str">
        <f>MstList!I32</f>
        <v>Charger</v>
      </c>
      <c r="J32" s="696">
        <f>MstList!K32</f>
        <v>0</v>
      </c>
      <c r="K32" s="333"/>
      <c r="L32" s="333"/>
      <c r="M32" s="333"/>
      <c r="N32" s="687" t="str">
        <f>IF(Jasper!$D28&gt;0,N$1,"")</f>
        <v/>
      </c>
      <c r="O32" s="333" t="e">
        <f>IF(#REF!&gt;0,O$1,"")</f>
        <v>#REF!</v>
      </c>
      <c r="P32" s="333" t="str">
        <f>IF(Versailles!$D31&gt;0,P$1,"")</f>
        <v/>
      </c>
      <c r="Q32" s="333" t="str">
        <f>IF(Sellersburg!$D30&gt;0,Q$1,"")</f>
        <v/>
      </c>
      <c r="R32" s="333" t="str">
        <f>IF(Pendleton!$D27&gt;0,R$1,"")</f>
        <v/>
      </c>
      <c r="S32" s="333" t="str">
        <f>IF(Putnamville!E30&gt;0,S$1,"")</f>
        <v/>
      </c>
      <c r="T32" s="23" t="str">
        <f>IF(Lowell!D25&gt;0,$T$1,"")</f>
        <v/>
      </c>
      <c r="U32" s="23" t="str">
        <f>IF(Lafayette!D22&gt;0,$U$1,"")</f>
        <v/>
      </c>
      <c r="V32" s="23" t="str">
        <f>IF(Peru!D30&gt;0,$V$1,"")</f>
        <v/>
      </c>
      <c r="W32" s="23" t="str">
        <f>IF('Toll Rd'!D31&gt;0,$W$1,"")</f>
        <v/>
      </c>
      <c r="X32" s="23" t="str">
        <f>IF('Ft Wayne'!D28&gt;0,$X$1,"")</f>
        <v/>
      </c>
      <c r="Y32" s="23" t="e">
        <f>IF(#REF!&gt;0,$Y$1,"")</f>
        <v>#REF!</v>
      </c>
      <c r="Z32" s="23" t="e">
        <f>IF(#REF!&gt;0,$Z$1,"")</f>
        <v>#REF!</v>
      </c>
    </row>
    <row r="33" spans="1:26" ht="16.5" hidden="1" customHeight="1" x14ac:dyDescent="0.25">
      <c r="A33" s="23" t="e">
        <f t="shared" si="0"/>
        <v>#REF!</v>
      </c>
      <c r="B33" s="316" t="str">
        <f>MstList!B33</f>
        <v>68199987AC</v>
      </c>
      <c r="C33" s="267" t="str">
        <f>MstList!C33</f>
        <v>4D4062</v>
      </c>
      <c r="D33" s="266" t="str">
        <f>MstList!D33</f>
        <v>Front ABS Sensor (2015-18)</v>
      </c>
      <c r="E33" s="605" t="e">
        <f>Quantities!D33</f>
        <v>#REF!</v>
      </c>
      <c r="F33" s="384">
        <v>0</v>
      </c>
      <c r="G33" s="385" t="e">
        <f t="shared" si="1"/>
        <v>#REF!</v>
      </c>
      <c r="H33" s="386" t="str">
        <f>MstList!H33</f>
        <v>OEM</v>
      </c>
      <c r="I33" s="387" t="str">
        <f>MstList!I33</f>
        <v>Charger</v>
      </c>
      <c r="J33" s="696">
        <f>MstList!K33</f>
        <v>0</v>
      </c>
      <c r="K33" s="333"/>
      <c r="L33" s="333"/>
      <c r="M33" s="333"/>
      <c r="N33" s="687" t="str">
        <f>IF(Jasper!$D29&gt;0,N$1,"")</f>
        <v/>
      </c>
      <c r="O33" s="333" t="e">
        <f>IF(#REF!&gt;0,O$1,"")</f>
        <v>#REF!</v>
      </c>
      <c r="P33" s="333" t="str">
        <f>IF(Versailles!$D32&gt;0,P$1,"")</f>
        <v/>
      </c>
      <c r="Q33" s="333" t="str">
        <f>IF(Sellersburg!$D31&gt;0,Q$1,"")</f>
        <v/>
      </c>
      <c r="R33" s="333" t="str">
        <f>IF(Pendleton!$D28&gt;0,R$1,"")</f>
        <v/>
      </c>
      <c r="S33" s="333" t="str">
        <f>IF(Putnamville!E31&gt;0,S$1,"")</f>
        <v/>
      </c>
      <c r="T33" s="23" t="str">
        <f>IF(Lowell!D26&gt;0,$T$1,"")</f>
        <v/>
      </c>
      <c r="U33" s="23" t="str">
        <f>IF(Lafayette!D23&gt;0,$U$1,"")</f>
        <v/>
      </c>
      <c r="V33" s="23" t="str">
        <f>IF(Peru!D31&gt;0,$V$1,"")</f>
        <v/>
      </c>
      <c r="W33" s="23" t="str">
        <f>IF('Toll Rd'!D32&gt;0,$W$1,"")</f>
        <v/>
      </c>
      <c r="X33" s="23" t="str">
        <f>IF('Ft Wayne'!D29&gt;0,$X$1,"")</f>
        <v/>
      </c>
      <c r="Y33" s="23" t="e">
        <f>IF(#REF!&gt;0,$Y$1,"")</f>
        <v>#REF!</v>
      </c>
      <c r="Z33" s="23" t="e">
        <f>IF(#REF!&gt;0,$Z$1,"")</f>
        <v>#REF!</v>
      </c>
    </row>
    <row r="34" spans="1:26" ht="16.5" hidden="1" customHeight="1" x14ac:dyDescent="0.25">
      <c r="A34" s="23" t="e">
        <f t="shared" si="0"/>
        <v>#REF!</v>
      </c>
      <c r="B34" s="107" t="str">
        <f>MstList!B34</f>
        <v>NOE 604024</v>
      </c>
      <c r="C34" s="9" t="str">
        <f>MstList!C34</f>
        <v>4D4111</v>
      </c>
      <c r="D34" s="1" t="str">
        <f>MstList!D34</f>
        <v>Heater/AC Door Actuator Motor</v>
      </c>
      <c r="E34" s="59" t="e">
        <f>Quantities!D34</f>
        <v>#REF!</v>
      </c>
      <c r="F34" s="116">
        <v>0</v>
      </c>
      <c r="G34" s="209" t="e">
        <f t="shared" si="1"/>
        <v>#REF!</v>
      </c>
      <c r="H34" s="244" t="str">
        <f>MstList!H34</f>
        <v>NAPA</v>
      </c>
      <c r="I34" s="374" t="str">
        <f>MstList!I34</f>
        <v>Charger</v>
      </c>
      <c r="J34" s="694">
        <f>MstList!K34</f>
        <v>0</v>
      </c>
      <c r="K34" s="333"/>
      <c r="L34" s="333"/>
      <c r="M34" s="333"/>
      <c r="N34" s="687" t="str">
        <f>IF(Jasper!$D30&gt;0,N$1,"")</f>
        <v/>
      </c>
      <c r="O34" s="333" t="e">
        <f>IF(#REF!&gt;0,O$1,"")</f>
        <v>#REF!</v>
      </c>
      <c r="P34" s="333" t="str">
        <f>IF(Versailles!$D33&gt;0,P$1,"")</f>
        <v/>
      </c>
      <c r="Q34" s="333" t="str">
        <f>IF(Sellersburg!$D32&gt;0,Q$1,"")</f>
        <v/>
      </c>
      <c r="R34" s="333" t="str">
        <f>IF(Pendleton!$D29&gt;0,R$1,"")</f>
        <v/>
      </c>
      <c r="S34" s="333" t="str">
        <f>IF(Putnamville!E32&gt;0,S$1,"")</f>
        <v/>
      </c>
      <c r="T34" s="23" t="str">
        <f>IF(Lowell!D27&gt;0,$T$1,"")</f>
        <v/>
      </c>
      <c r="U34" s="23" t="str">
        <f>IF(Lafayette!D24&gt;0,$U$1,"")</f>
        <v/>
      </c>
      <c r="V34" s="23" t="str">
        <f>IF(Peru!D32&gt;0,$V$1,"")</f>
        <v/>
      </c>
      <c r="W34" s="23" t="str">
        <f>IF('Toll Rd'!D33&gt;0,$W$1,"")</f>
        <v/>
      </c>
      <c r="X34" s="23" t="str">
        <f>IF('Ft Wayne'!D30&gt;0,$X$1,"")</f>
        <v/>
      </c>
      <c r="Y34" s="23" t="e">
        <f>IF(#REF!&gt;0,$Y$1,"")</f>
        <v>#REF!</v>
      </c>
      <c r="Z34" s="23" t="e">
        <f>IF(#REF!&gt;0,$Z$1,"")</f>
        <v>#REF!</v>
      </c>
    </row>
    <row r="35" spans="1:26" ht="16.5" hidden="1" customHeight="1" x14ac:dyDescent="0.25">
      <c r="A35" s="23" t="e">
        <f t="shared" si="0"/>
        <v>#REF!</v>
      </c>
      <c r="B35" s="107" t="str">
        <f>MstList!B35</f>
        <v>12614XB</v>
      </c>
      <c r="C35" s="9" t="str">
        <f>MstList!C35</f>
        <v>4D4038LF</v>
      </c>
      <c r="D35" s="1" t="str">
        <f>MstList!D35</f>
        <v>Caliper-Left Front</v>
      </c>
      <c r="E35" s="59" t="e">
        <f>Quantities!D35</f>
        <v>#REF!</v>
      </c>
      <c r="F35" s="116">
        <v>0</v>
      </c>
      <c r="G35" s="209" t="e">
        <f t="shared" si="1"/>
        <v>#REF!</v>
      </c>
      <c r="H35" s="244" t="str">
        <f>MstList!H35</f>
        <v>NAPA</v>
      </c>
      <c r="I35" s="374" t="str">
        <f>MstList!I35</f>
        <v>Charger</v>
      </c>
      <c r="J35" s="694">
        <f>MstList!K35</f>
        <v>0</v>
      </c>
      <c r="K35" s="333"/>
      <c r="L35" s="333"/>
      <c r="M35" s="333"/>
      <c r="N35" s="687" t="str">
        <f>IF(Jasper!$D31&gt;0,N$1,"")</f>
        <v/>
      </c>
      <c r="O35" s="333" t="e">
        <f>IF(#REF!&gt;0,O$1,"")</f>
        <v>#REF!</v>
      </c>
      <c r="P35" s="333" t="str">
        <f>IF(Versailles!$D34&gt;0,P$1,"")</f>
        <v/>
      </c>
      <c r="Q35" s="333" t="str">
        <f>IF(Sellersburg!$D33&gt;0,Q$1,"")</f>
        <v/>
      </c>
      <c r="R35" s="333" t="str">
        <f>IF(Pendleton!$D30&gt;0,R$1,"")</f>
        <v/>
      </c>
      <c r="S35" s="333" t="str">
        <f>IF(Putnamville!E33&gt;0,S$1,"")</f>
        <v/>
      </c>
      <c r="T35" s="23" t="str">
        <f>IF(Lowell!D28&gt;0,$T$1,"")</f>
        <v/>
      </c>
      <c r="U35" s="23" t="str">
        <f>IF(Lafayette!D25&gt;0,$U$1,"")</f>
        <v/>
      </c>
      <c r="V35" s="23" t="str">
        <f>IF(Peru!D33&gt;0,$V$1,"")</f>
        <v/>
      </c>
      <c r="W35" s="23" t="str">
        <f>IF('Toll Rd'!D34&gt;0,$W$1,"")</f>
        <v/>
      </c>
      <c r="X35" s="23" t="str">
        <f>IF('Ft Wayne'!D31&gt;0,$X$1,"")</f>
        <v/>
      </c>
      <c r="Y35" s="23" t="e">
        <f>IF(#REF!&gt;0,$Y$1,"")</f>
        <v>#REF!</v>
      </c>
      <c r="Z35" s="23" t="e">
        <f>IF(#REF!&gt;0,$Z$1,"")</f>
        <v>#REF!</v>
      </c>
    </row>
    <row r="36" spans="1:26" ht="16.5" customHeight="1" x14ac:dyDescent="0.25">
      <c r="A36" s="23" t="e">
        <f t="shared" si="0"/>
        <v>#REF!</v>
      </c>
      <c r="B36" s="107">
        <f>MstList!B36</f>
        <v>603380</v>
      </c>
      <c r="C36" s="9" t="str">
        <f>MstList!C36</f>
        <v>4D4505</v>
      </c>
      <c r="D36" s="1" t="str">
        <f>MstList!D36</f>
        <v>Coolant Reservoir (2011-2018)</v>
      </c>
      <c r="E36" s="59" t="e">
        <f>Quantities!D36</f>
        <v>#REF!</v>
      </c>
      <c r="F36" s="116">
        <v>77.28</v>
      </c>
      <c r="G36" s="209" t="e">
        <f t="shared" si="1"/>
        <v>#REF!</v>
      </c>
      <c r="H36" s="244" t="str">
        <f>MstList!H36</f>
        <v>NAPA</v>
      </c>
      <c r="I36" s="374" t="str">
        <f>MstList!I36</f>
        <v>Charger</v>
      </c>
      <c r="J36" s="694">
        <f>MstList!K36</f>
        <v>0</v>
      </c>
      <c r="K36" s="333"/>
      <c r="L36" s="333"/>
      <c r="M36" s="333"/>
      <c r="N36" s="687" t="str">
        <f>IF(Jasper!$D32&gt;0,N$1,"")</f>
        <v/>
      </c>
      <c r="O36" s="333" t="e">
        <f>IF(#REF!&gt;0,O$1,"")</f>
        <v>#REF!</v>
      </c>
      <c r="P36" s="333" t="str">
        <f>IF(Versailles!$D35&gt;0,P$1,"")</f>
        <v/>
      </c>
      <c r="Q36" s="333" t="str">
        <f>IF(Sellersburg!$D34&gt;0,Q$1,"")</f>
        <v/>
      </c>
      <c r="R36" s="333" t="str">
        <f>IF(Pendleton!$D31&gt;0,R$1,"")</f>
        <v/>
      </c>
      <c r="S36" s="333" t="str">
        <f>IF(Putnamville!E34&gt;0,S$1,"")</f>
        <v/>
      </c>
      <c r="T36" s="23" t="e">
        <f>IF(Lowell!#REF!&gt;0,$T$1,"")</f>
        <v>#REF!</v>
      </c>
      <c r="U36" s="23" t="e">
        <f>IF(Lafayette!#REF!&gt;0,$U$1,"")</f>
        <v>#REF!</v>
      </c>
      <c r="V36" s="23" t="str">
        <f>IF(Peru!D34&gt;0,$V$1,"")</f>
        <v/>
      </c>
      <c r="W36" s="23" t="str">
        <f>IF('Toll Rd'!D35&gt;0,$W$1,"")</f>
        <v/>
      </c>
      <c r="X36" s="23" t="e">
        <f>IF('Ft Wayne'!#REF!&gt;0,$X$1,"")</f>
        <v>#REF!</v>
      </c>
      <c r="Y36" s="23" t="e">
        <f>IF(#REF!&gt;0,$Y$1,"")</f>
        <v>#REF!</v>
      </c>
      <c r="Z36" s="23" t="e">
        <f>IF(#REF!&gt;0,$Z$1,"")</f>
        <v>#REF!</v>
      </c>
    </row>
    <row r="37" spans="1:26" ht="16.5" customHeight="1" x14ac:dyDescent="0.25">
      <c r="A37" s="23" t="e">
        <f t="shared" si="0"/>
        <v>#REF!</v>
      </c>
      <c r="B37" s="316" t="str">
        <f>MstList!B37</f>
        <v>12614XA</v>
      </c>
      <c r="C37" s="267" t="str">
        <f>MstList!C37</f>
        <v>4D4038RF</v>
      </c>
      <c r="D37" s="266" t="str">
        <f>MstList!D37</f>
        <v>Caliper-Right Front</v>
      </c>
      <c r="E37" s="605" t="e">
        <f>Quantities!D37</f>
        <v>#REF!</v>
      </c>
      <c r="F37" s="384">
        <v>0</v>
      </c>
      <c r="G37" s="385" t="e">
        <f t="shared" si="1"/>
        <v>#REF!</v>
      </c>
      <c r="H37" s="672" t="s">
        <v>7</v>
      </c>
      <c r="I37" s="387" t="str">
        <f>MstList!I37</f>
        <v>Charger</v>
      </c>
      <c r="J37" s="696">
        <f>MstList!K37</f>
        <v>0</v>
      </c>
      <c r="K37" s="333"/>
      <c r="L37" s="333"/>
      <c r="M37" s="333"/>
      <c r="N37" s="687" t="str">
        <f>IF(Jasper!$D33&gt;0,N$1,"")</f>
        <v/>
      </c>
      <c r="O37" s="333" t="e">
        <f>IF(#REF!&gt;0,O$1,"")</f>
        <v>#REF!</v>
      </c>
      <c r="P37" s="333" t="str">
        <f>IF(Versailles!$D36&gt;0,P$1,"")</f>
        <v/>
      </c>
      <c r="Q37" s="333" t="str">
        <f>IF(Sellersburg!$D35&gt;0,Q$1,"")</f>
        <v/>
      </c>
      <c r="R37" s="333" t="str">
        <f>IF(Pendleton!$D32&gt;0,R$1,"")</f>
        <v/>
      </c>
      <c r="S37" s="333" t="str">
        <f>IF(Putnamville!E35&gt;0,S$1,"")</f>
        <v/>
      </c>
      <c r="T37" s="23" t="str">
        <f>IF(Lowell!D29&gt;0,$T$1,"")</f>
        <v/>
      </c>
      <c r="U37" s="23" t="str">
        <f>IF(Lafayette!D26&gt;0,$U$1,"")</f>
        <v/>
      </c>
      <c r="V37" s="23" t="str">
        <f>IF(Peru!D35&gt;0,$V$1,"")</f>
        <v/>
      </c>
      <c r="W37" s="23" t="str">
        <f>IF('Toll Rd'!D36&gt;0,$W$1,"")</f>
        <v/>
      </c>
      <c r="X37" s="23" t="str">
        <f>IF('Ft Wayne'!D32&gt;0,$X$1,"")</f>
        <v/>
      </c>
      <c r="Y37" s="23" t="e">
        <f>IF(#REF!&gt;0,$Y$1,"")</f>
        <v>#REF!</v>
      </c>
      <c r="Z37" s="23" t="e">
        <f>IF(#REF!&gt;0,$Z$1,"")</f>
        <v>#REF!</v>
      </c>
    </row>
    <row r="38" spans="1:26" ht="16.5" hidden="1" customHeight="1" x14ac:dyDescent="0.25">
      <c r="A38" s="23" t="e">
        <f t="shared" si="0"/>
        <v>#REF!</v>
      </c>
      <c r="B38" s="316" t="str">
        <f>MstList!B38</f>
        <v>68085784AA</v>
      </c>
      <c r="C38" s="267" t="str">
        <f>MstList!C38</f>
        <v>4D4112</v>
      </c>
      <c r="D38" s="266" t="str">
        <f>MstList!D38</f>
        <v>Condensor</v>
      </c>
      <c r="E38" s="605" t="e">
        <f>Quantities!D38</f>
        <v>#REF!</v>
      </c>
      <c r="F38" s="384">
        <v>0</v>
      </c>
      <c r="G38" s="385" t="e">
        <f t="shared" si="1"/>
        <v>#REF!</v>
      </c>
      <c r="H38" s="386" t="str">
        <f>MstList!H38</f>
        <v>OEM</v>
      </c>
      <c r="I38" s="387" t="str">
        <f>MstList!I38</f>
        <v>Charger</v>
      </c>
      <c r="J38" s="696">
        <f>MstList!K38</f>
        <v>0</v>
      </c>
      <c r="K38" s="333"/>
      <c r="L38" s="333"/>
      <c r="M38" s="333"/>
      <c r="N38" s="687" t="str">
        <f>IF(Jasper!$D34&gt;0,N$1,"")</f>
        <v/>
      </c>
      <c r="O38" s="333" t="e">
        <f>IF(#REF!&gt;0,O$1,"")</f>
        <v>#REF!</v>
      </c>
      <c r="P38" s="333" t="str">
        <f>IF(Versailles!$D37&gt;0,P$1,"")</f>
        <v/>
      </c>
      <c r="Q38" s="333" t="str">
        <f>IF(Sellersburg!$D36&gt;0,Q$1,"")</f>
        <v/>
      </c>
      <c r="R38" s="333" t="str">
        <f>IF(Pendleton!$D33&gt;0,R$1,"")</f>
        <v/>
      </c>
      <c r="S38" s="333" t="str">
        <f>IF(Putnamville!E36&gt;0,S$1,"")</f>
        <v/>
      </c>
      <c r="T38" s="23" t="str">
        <f>IF(Lowell!D30&gt;0,$T$1,"")</f>
        <v/>
      </c>
      <c r="U38" s="23" t="str">
        <f>IF(Lafayette!D27&gt;0,$U$1,"")</f>
        <v/>
      </c>
      <c r="V38" s="23" t="str">
        <f>IF(Peru!D36&gt;0,$V$1,"")</f>
        <v/>
      </c>
      <c r="W38" s="23" t="str">
        <f>IF('Toll Rd'!D37&gt;0,$W$1,"")</f>
        <v/>
      </c>
      <c r="X38" s="23" t="str">
        <f>IF('Ft Wayne'!D33&gt;0,$X$1,"")</f>
        <v/>
      </c>
      <c r="Y38" s="23" t="e">
        <f>IF(#REF!&gt;0,$Y$1,"")</f>
        <v>#REF!</v>
      </c>
      <c r="Z38" s="23" t="e">
        <f>IF(#REF!&gt;0,$Z$1,"")</f>
        <v>#REF!</v>
      </c>
    </row>
    <row r="39" spans="1:26" ht="16.5" customHeight="1" x14ac:dyDescent="0.25">
      <c r="A39" s="23" t="e">
        <f t="shared" si="0"/>
        <v>#REF!</v>
      </c>
      <c r="B39" s="316" t="str">
        <f>MstList!B39</f>
        <v>5137714AA</v>
      </c>
      <c r="C39" s="267" t="str">
        <f>MstList!C39</f>
        <v>4D4101L</v>
      </c>
      <c r="D39" s="266" t="str">
        <f>MstList!D39</f>
        <v>Cooling Fan Motor (Left)-2011-17)</v>
      </c>
      <c r="E39" s="605" t="e">
        <f>Quantities!D39</f>
        <v>#REF!</v>
      </c>
      <c r="F39" s="384">
        <v>0</v>
      </c>
      <c r="G39" s="385" t="e">
        <f t="shared" si="1"/>
        <v>#REF!</v>
      </c>
      <c r="H39" s="672" t="str">
        <f>MstList!H39</f>
        <v>OEM</v>
      </c>
      <c r="I39" s="387" t="str">
        <f>MstList!I39</f>
        <v>Charger</v>
      </c>
      <c r="J39" s="696">
        <f>MstList!K39</f>
        <v>0</v>
      </c>
      <c r="L39" s="335"/>
      <c r="M39" s="335"/>
      <c r="N39" s="687" t="str">
        <f>IF(Jasper!$D35&gt;0,N$1,"")</f>
        <v/>
      </c>
      <c r="O39" s="333" t="e">
        <f>IF(#REF!&gt;0,O$1,"")</f>
        <v>#REF!</v>
      </c>
      <c r="P39" s="333" t="str">
        <f>IF(Versailles!$D38&gt;0,P$1,"")</f>
        <v/>
      </c>
      <c r="Q39" s="333" t="str">
        <f>IF(Sellersburg!$D37&gt;0,Q$1,"")</f>
        <v/>
      </c>
      <c r="R39" s="333" t="str">
        <f>IF(Pendleton!$D34&gt;0,R$1,"")</f>
        <v/>
      </c>
      <c r="S39" s="333" t="str">
        <f>IF(Putnamville!E37&gt;0,S$1,"")</f>
        <v/>
      </c>
      <c r="T39" s="23" t="str">
        <f>IF(Lowell!D31&gt;0,$T$1,"")</f>
        <v/>
      </c>
      <c r="U39" s="23" t="str">
        <f>IF(Lafayette!D28&gt;0,$U$1,"")</f>
        <v>D14</v>
      </c>
      <c r="V39" s="23" t="str">
        <f>IF(Peru!D37&gt;0,$V$1,"")</f>
        <v/>
      </c>
      <c r="W39" s="23" t="str">
        <f>IF('Toll Rd'!D38&gt;0,$W$1,"")</f>
        <v/>
      </c>
      <c r="X39" s="23" t="str">
        <f>IF('Ft Wayne'!D34&gt;0,$X$1,"")</f>
        <v/>
      </c>
      <c r="Y39" s="23" t="e">
        <f>IF(#REF!&gt;0,$Y$1,"")</f>
        <v>#REF!</v>
      </c>
      <c r="Z39" s="23" t="e">
        <f>IF(#REF!&gt;0,$Z$1,"")</f>
        <v>#REF!</v>
      </c>
    </row>
    <row r="40" spans="1:26" ht="16.5" customHeight="1" x14ac:dyDescent="0.25">
      <c r="A40" s="23" t="e">
        <f t="shared" si="0"/>
        <v>#REF!</v>
      </c>
      <c r="B40" s="316" t="str">
        <f>MstList!B40</f>
        <v>5072330AB</v>
      </c>
      <c r="C40" s="267" t="str">
        <f>MstList!C40</f>
        <v>4D4101R</v>
      </c>
      <c r="D40" s="266" t="str">
        <f>MstList!D40</f>
        <v>Cooling Fan Motor (Right)-(2011-17)</v>
      </c>
      <c r="E40" s="605" t="e">
        <f>Quantities!D40</f>
        <v>#REF!</v>
      </c>
      <c r="F40" s="384">
        <v>0</v>
      </c>
      <c r="G40" s="385" t="e">
        <f t="shared" si="1"/>
        <v>#REF!</v>
      </c>
      <c r="H40" s="672" t="str">
        <f>MstList!H40</f>
        <v>OEM</v>
      </c>
      <c r="I40" s="387" t="str">
        <f>MstList!I40</f>
        <v>Charger</v>
      </c>
      <c r="J40" s="696">
        <f>MstList!K40</f>
        <v>0</v>
      </c>
      <c r="N40" s="687" t="str">
        <f>IF(Jasper!$D36&gt;0,N$1,"")</f>
        <v/>
      </c>
      <c r="O40" s="333" t="e">
        <f>IF(#REF!&gt;0,O$1,"")</f>
        <v>#REF!</v>
      </c>
      <c r="P40" s="333" t="str">
        <f>IF(Versailles!$D39&gt;0,P$1,"")</f>
        <v/>
      </c>
      <c r="Q40" s="333" t="str">
        <f>IF(Sellersburg!$D38&gt;0,Q$1,"")</f>
        <v/>
      </c>
      <c r="R40" s="333" t="str">
        <f>IF(Pendleton!$D35&gt;0,R$1,"")</f>
        <v/>
      </c>
      <c r="S40" s="333" t="str">
        <f>IF(Putnamville!E38&gt;0,S$1,"")</f>
        <v/>
      </c>
      <c r="T40" s="23" t="str">
        <f>IF(Lowell!D32&gt;0,$T$1,"")</f>
        <v/>
      </c>
      <c r="U40" s="23" t="str">
        <f>IF(Lafayette!D29&gt;0,$U$1,"")</f>
        <v>D14</v>
      </c>
      <c r="V40" s="23" t="str">
        <f>IF(Peru!D38&gt;0,$V$1,"")</f>
        <v/>
      </c>
      <c r="W40" s="23" t="str">
        <f>IF('Toll Rd'!D39&gt;0,$W$1,"")</f>
        <v/>
      </c>
      <c r="X40" s="23" t="str">
        <f>IF('Ft Wayne'!D35&gt;0,$X$1,"")</f>
        <v/>
      </c>
      <c r="Y40" s="23" t="e">
        <f>IF(#REF!&gt;0,$Y$1,"")</f>
        <v>#REF!</v>
      </c>
      <c r="Z40" s="23" t="e">
        <f>IF(#REF!&gt;0,$Z$1,"")</f>
        <v>#REF!</v>
      </c>
    </row>
    <row r="41" spans="1:26" ht="16.5" customHeight="1" x14ac:dyDescent="0.25">
      <c r="A41" s="23" t="e">
        <f t="shared" si="0"/>
        <v>#REF!</v>
      </c>
      <c r="B41" s="316" t="str">
        <f>MstList!B41</f>
        <v>5137713AA</v>
      </c>
      <c r="C41" s="267" t="str">
        <f>MstList!C41</f>
        <v>4D4101B</v>
      </c>
      <c r="D41" s="266" t="str">
        <f>MstList!D41</f>
        <v>Fan Blades (2011-17)</v>
      </c>
      <c r="E41" s="605" t="e">
        <f>Quantities!D41</f>
        <v>#REF!</v>
      </c>
      <c r="F41" s="384">
        <v>0</v>
      </c>
      <c r="G41" s="385" t="e">
        <f t="shared" si="1"/>
        <v>#REF!</v>
      </c>
      <c r="H41" s="672" t="str">
        <f>MstList!H41</f>
        <v>OEM</v>
      </c>
      <c r="I41" s="387" t="str">
        <f>MstList!I41</f>
        <v>Charger</v>
      </c>
      <c r="J41" s="696">
        <f>MstList!K41</f>
        <v>0</v>
      </c>
      <c r="N41" s="687" t="str">
        <f>IF(Jasper!$D37&gt;0,N$1,"")</f>
        <v/>
      </c>
      <c r="O41" s="333" t="e">
        <f>IF(#REF!&gt;0,O$1,"")</f>
        <v>#REF!</v>
      </c>
      <c r="P41" s="333" t="str">
        <f>IF(Versailles!$D40&gt;0,P$1,"")</f>
        <v/>
      </c>
      <c r="Q41" s="333" t="str">
        <f>IF(Sellersburg!$D39&gt;0,Q$1,"")</f>
        <v/>
      </c>
      <c r="R41" s="333" t="str">
        <f>IF(Pendleton!$D36&gt;0,R$1,"")</f>
        <v/>
      </c>
      <c r="S41" s="333" t="str">
        <f>IF(Putnamville!E39&gt;0,S$1,"")</f>
        <v/>
      </c>
      <c r="T41" s="23" t="str">
        <f>IF(Lowell!D33&gt;0,$T$1,"")</f>
        <v/>
      </c>
      <c r="U41" s="23" t="str">
        <f>IF(Lafayette!D30&gt;0,$U$1,"")</f>
        <v>D14</v>
      </c>
      <c r="V41" s="23" t="str">
        <f>IF(Peru!D39&gt;0,$V$1,"")</f>
        <v/>
      </c>
      <c r="W41" s="23" t="str">
        <f>IF('Toll Rd'!D40&gt;0,$W$1,"")</f>
        <v/>
      </c>
      <c r="X41" s="23" t="str">
        <f>IF('Ft Wayne'!D36&gt;0,$X$1,"")</f>
        <v/>
      </c>
      <c r="Y41" s="23" t="e">
        <f>IF(#REF!&gt;0,$Y$1,"")</f>
        <v>#REF!</v>
      </c>
      <c r="Z41" s="23" t="e">
        <f>IF(#REF!&gt;0,$Z$1,"")</f>
        <v>#REF!</v>
      </c>
    </row>
    <row r="42" spans="1:26" ht="16.5" customHeight="1" x14ac:dyDescent="0.25">
      <c r="A42" s="23" t="e">
        <f t="shared" si="0"/>
        <v>#REF!</v>
      </c>
      <c r="B42" s="398" t="str">
        <f>MstList!B42</f>
        <v>NOE 620039XD</v>
      </c>
      <c r="C42" s="153">
        <f>MstList!C42</f>
        <v>0</v>
      </c>
      <c r="D42" s="30" t="str">
        <f>MstList!D42</f>
        <v>Dual Fan Assy.</v>
      </c>
      <c r="E42" s="607" t="e">
        <f>Quantities!D42</f>
        <v>#REF!</v>
      </c>
      <c r="F42" s="399">
        <v>444.7</v>
      </c>
      <c r="G42" s="400" t="e">
        <f t="shared" si="1"/>
        <v>#REF!</v>
      </c>
      <c r="H42" s="401" t="str">
        <f>MstList!H42</f>
        <v>NAPA</v>
      </c>
      <c r="I42" s="402" t="str">
        <f>MstList!I42</f>
        <v>Charger</v>
      </c>
      <c r="J42" s="699">
        <f>MstList!K42</f>
        <v>0</v>
      </c>
      <c r="N42" s="687" t="str">
        <f>IF(Jasper!$D38&gt;0,N$1,"")</f>
        <v/>
      </c>
      <c r="O42" s="333" t="e">
        <f>IF(#REF!&gt;0,O$1,"")</f>
        <v>#REF!</v>
      </c>
      <c r="P42" s="333" t="str">
        <f>IF(Versailles!$D41&gt;0,P$1,"")</f>
        <v/>
      </c>
      <c r="Q42" s="333" t="str">
        <f>IF(Sellersburg!$D40&gt;0,Q$1,"")</f>
        <v/>
      </c>
      <c r="R42" s="333" t="str">
        <f>IF(Pendleton!$D37&gt;0,R$1,"")</f>
        <v/>
      </c>
      <c r="S42" s="333" t="str">
        <f>IF(Putnamville!E40&gt;0,S$1,"")</f>
        <v/>
      </c>
      <c r="T42" s="23" t="str">
        <f>IF(Lowell!D34&gt;0,$T$1,"")</f>
        <v/>
      </c>
      <c r="U42" s="23" t="str">
        <f>IF(Lafayette!D31&gt;0,$U$1,"")</f>
        <v/>
      </c>
      <c r="V42" s="23" t="str">
        <f>IF(Peru!D40&gt;0,$V$1,"")</f>
        <v/>
      </c>
      <c r="W42" s="23" t="str">
        <f>IF('Toll Rd'!D41&gt;0,$W$1,"")</f>
        <v/>
      </c>
      <c r="X42" s="23" t="str">
        <f>IF('Ft Wayne'!D37&gt;0,$X$1,"")</f>
        <v/>
      </c>
      <c r="Y42" s="23" t="e">
        <f>IF(#REF!&gt;0,$Y$1,"")</f>
        <v>#REF!</v>
      </c>
      <c r="Z42" s="23" t="e">
        <f>IF(#REF!&gt;0,$Z$1,"")</f>
        <v>#REF!</v>
      </c>
    </row>
    <row r="43" spans="1:26" ht="16.5" hidden="1" customHeight="1" x14ac:dyDescent="0.25">
      <c r="A43" s="23" t="e">
        <f t="shared" si="0"/>
        <v>#REF!</v>
      </c>
      <c r="B43" s="107" t="str">
        <f>MstList!B43</f>
        <v>NCP 2605521M</v>
      </c>
      <c r="C43" s="9" t="str">
        <f>MstList!C43</f>
        <v>4D3130</v>
      </c>
      <c r="D43" s="1" t="str">
        <f>MstList!D43</f>
        <v>Control Arm Upper</v>
      </c>
      <c r="E43" s="59" t="e">
        <f>Quantities!D43</f>
        <v>#REF!</v>
      </c>
      <c r="F43" s="116">
        <v>0</v>
      </c>
      <c r="G43" s="209" t="e">
        <f t="shared" si="1"/>
        <v>#REF!</v>
      </c>
      <c r="H43" s="244" t="str">
        <f>MstList!H43</f>
        <v>NAPA</v>
      </c>
      <c r="I43" s="374" t="str">
        <f>MstList!I43</f>
        <v>Charger</v>
      </c>
      <c r="J43" s="694">
        <f>MstList!K43</f>
        <v>0</v>
      </c>
      <c r="N43" s="687" t="str">
        <f>IF(Jasper!$D39&gt;0,N$1,"")</f>
        <v/>
      </c>
      <c r="O43" s="333" t="e">
        <f>IF(#REF!&gt;0,O$1,"")</f>
        <v>#REF!</v>
      </c>
      <c r="P43" s="333" t="str">
        <f>IF(Versailles!$D42&gt;0,P$1,"")</f>
        <v/>
      </c>
      <c r="Q43" s="333" t="str">
        <f>IF(Sellersburg!$D41&gt;0,Q$1,"")</f>
        <v/>
      </c>
      <c r="R43" s="333" t="str">
        <f>IF(Pendleton!$D38&gt;0,R$1,"")</f>
        <v/>
      </c>
      <c r="S43" s="333" t="str">
        <f>IF(Putnamville!E41&gt;0,S$1,"")</f>
        <v/>
      </c>
      <c r="T43" s="23" t="str">
        <f>IF(Lowell!D35&gt;0,$T$1,"")</f>
        <v/>
      </c>
      <c r="U43" s="23" t="str">
        <f>IF(Lafayette!D32&gt;0,$U$1,"")</f>
        <v/>
      </c>
      <c r="V43" s="23" t="str">
        <f>IF(Peru!D41&gt;0,$V$1,"")</f>
        <v/>
      </c>
      <c r="W43" s="23" t="str">
        <f>IF('Toll Rd'!D42&gt;0,$W$1,"")</f>
        <v/>
      </c>
      <c r="X43" s="23" t="str">
        <f>IF('Ft Wayne'!D38&gt;0,$X$1,"")</f>
        <v/>
      </c>
      <c r="Y43" s="23" t="e">
        <f>IF(#REF!&gt;0,$Y$1,"")</f>
        <v>#REF!</v>
      </c>
      <c r="Z43" s="23" t="e">
        <f>IF(#REF!&gt;0,$Z$1,"")</f>
        <v>#REF!</v>
      </c>
    </row>
    <row r="44" spans="1:26" ht="16.5" hidden="1" customHeight="1" x14ac:dyDescent="0.25">
      <c r="A44" s="23" t="e">
        <f t="shared" si="0"/>
        <v>#REF!</v>
      </c>
      <c r="B44" s="403" t="str">
        <f>MstList!B44</f>
        <v>NCP2605522M</v>
      </c>
      <c r="C44" s="195" t="str">
        <f>MstList!C44</f>
        <v>4D3129</v>
      </c>
      <c r="D44" s="7" t="str">
        <f>MstList!D44</f>
        <v>Control Arm-Upper Right</v>
      </c>
      <c r="E44" s="608" t="e">
        <f>Quantities!D44</f>
        <v>#REF!</v>
      </c>
      <c r="F44" s="404">
        <v>0</v>
      </c>
      <c r="G44" s="405" t="e">
        <f t="shared" si="1"/>
        <v>#REF!</v>
      </c>
      <c r="H44" s="406" t="str">
        <f>MstList!H44</f>
        <v>NAPA</v>
      </c>
      <c r="I44" s="407" t="str">
        <f>MstList!I44</f>
        <v>Charger</v>
      </c>
      <c r="J44" s="700">
        <f>MstList!K44</f>
        <v>0</v>
      </c>
      <c r="N44" s="687" t="str">
        <f>IF(Jasper!$D40&gt;0,N$1,"")</f>
        <v/>
      </c>
      <c r="O44" s="333" t="e">
        <f>IF(#REF!&gt;0,O$1,"")</f>
        <v>#REF!</v>
      </c>
      <c r="P44" s="333" t="str">
        <f>IF(Versailles!$D43&gt;0,P$1,"")</f>
        <v/>
      </c>
      <c r="Q44" s="333" t="str">
        <f>IF(Sellersburg!$D42&gt;0,Q$1,"")</f>
        <v/>
      </c>
      <c r="R44" s="333" t="str">
        <f>IF(Pendleton!$D39&gt;0,R$1,"")</f>
        <v/>
      </c>
      <c r="S44" s="333" t="str">
        <f>IF(Putnamville!E42&gt;0,S$1,"")</f>
        <v/>
      </c>
      <c r="T44" s="23" t="str">
        <f>IF(Lowell!D36&gt;0,$T$1,"")</f>
        <v/>
      </c>
      <c r="U44" s="23" t="str">
        <f>IF(Lafayette!D33&gt;0,$U$1,"")</f>
        <v/>
      </c>
      <c r="V44" s="23" t="str">
        <f>IF(Peru!D42&gt;0,$V$1,"")</f>
        <v/>
      </c>
      <c r="W44" s="23" t="str">
        <f>IF('Toll Rd'!D43&gt;0,$W$1,"")</f>
        <v/>
      </c>
      <c r="X44" s="23" t="str">
        <f>IF('Ft Wayne'!D39&gt;0,$X$1,"")</f>
        <v/>
      </c>
      <c r="Y44" s="23" t="e">
        <f>IF(#REF!&gt;0,$Y$1,"")</f>
        <v>#REF!</v>
      </c>
      <c r="Z44" s="23" t="e">
        <f>IF(#REF!&gt;0,$Z$1,"")</f>
        <v>#REF!</v>
      </c>
    </row>
    <row r="45" spans="1:26" ht="16.5" hidden="1" customHeight="1" x14ac:dyDescent="0.25">
      <c r="A45" s="23" t="e">
        <f t="shared" si="0"/>
        <v>#REF!</v>
      </c>
      <c r="B45" s="316" t="str">
        <f>MstList!B45</f>
        <v>5513661AC</v>
      </c>
      <c r="C45" s="267" t="str">
        <f>MstList!C45</f>
        <v>4D3002</v>
      </c>
      <c r="D45" s="266" t="str">
        <f>MstList!D45</f>
        <v>Upper Driver Door Hinge</v>
      </c>
      <c r="E45" s="605" t="e">
        <f>Quantities!D45</f>
        <v>#REF!</v>
      </c>
      <c r="F45" s="384">
        <v>0</v>
      </c>
      <c r="G45" s="385" t="e">
        <f t="shared" si="1"/>
        <v>#REF!</v>
      </c>
      <c r="H45" s="386" t="str">
        <f>MstList!H45</f>
        <v>OEM</v>
      </c>
      <c r="I45" s="387" t="str">
        <f>MstList!I45</f>
        <v>Charger</v>
      </c>
      <c r="J45" s="696">
        <f>MstList!K45</f>
        <v>0</v>
      </c>
      <c r="N45" s="687" t="str">
        <f>IF(Jasper!$D41&gt;0,N$1,"")</f>
        <v/>
      </c>
      <c r="O45" s="333" t="e">
        <f>IF(#REF!&gt;0,O$1,"")</f>
        <v>#REF!</v>
      </c>
      <c r="P45" s="333" t="str">
        <f>IF(Versailles!$D44&gt;0,P$1,"")</f>
        <v/>
      </c>
      <c r="Q45" s="333" t="str">
        <f>IF(Sellersburg!$D43&gt;0,Q$1,"")</f>
        <v/>
      </c>
      <c r="R45" s="333" t="str">
        <f>IF(Pendleton!$D40&gt;0,R$1,"")</f>
        <v/>
      </c>
      <c r="S45" s="333" t="str">
        <f>IF(Putnamville!E43&gt;0,S$1,"")</f>
        <v/>
      </c>
      <c r="T45" s="23" t="str">
        <f>IF(Lowell!D37&gt;0,$T$1,"")</f>
        <v/>
      </c>
      <c r="U45" s="23" t="str">
        <f>IF(Lafayette!D34&gt;0,$U$1,"")</f>
        <v/>
      </c>
      <c r="V45" s="23" t="str">
        <f>IF(Peru!D43&gt;0,$V$1,"")</f>
        <v/>
      </c>
      <c r="W45" s="23" t="str">
        <f>IF('Toll Rd'!D44&gt;0,$W$1,"")</f>
        <v/>
      </c>
      <c r="X45" s="23" t="str">
        <f>IF('Ft Wayne'!D40&gt;0,$X$1,"")</f>
        <v/>
      </c>
      <c r="Y45" s="23" t="e">
        <f>IF(#REF!&gt;0,$Y$1,"")</f>
        <v>#REF!</v>
      </c>
      <c r="Z45" s="23" t="e">
        <f>IF(#REF!&gt;0,$Z$1,"")</f>
        <v>#REF!</v>
      </c>
    </row>
    <row r="46" spans="1:26" ht="16.5" hidden="1" customHeight="1" x14ac:dyDescent="0.25">
      <c r="A46" s="23" t="e">
        <f t="shared" si="0"/>
        <v>#REF!</v>
      </c>
      <c r="B46" s="316" t="str">
        <f>MstList!B46</f>
        <v>55113665AI</v>
      </c>
      <c r="C46" s="267" t="str">
        <f>MstList!C46</f>
        <v>4D3003</v>
      </c>
      <c r="D46" s="266" t="str">
        <f>MstList!D46</f>
        <v>Lower Driver Door Hinge</v>
      </c>
      <c r="E46" s="605" t="e">
        <f>Quantities!D46</f>
        <v>#REF!</v>
      </c>
      <c r="F46" s="384">
        <v>0</v>
      </c>
      <c r="G46" s="385" t="e">
        <f t="shared" si="1"/>
        <v>#REF!</v>
      </c>
      <c r="H46" s="386" t="str">
        <f>MstList!H46</f>
        <v>OEM</v>
      </c>
      <c r="I46" s="387" t="str">
        <f>MstList!I46</f>
        <v>Charger</v>
      </c>
      <c r="J46" s="696">
        <f>MstList!K46</f>
        <v>0</v>
      </c>
      <c r="N46" s="687" t="str">
        <f>IF(Jasper!$D42&gt;0,N$1,"")</f>
        <v/>
      </c>
      <c r="O46" s="333" t="e">
        <f>IF(#REF!&gt;0,O$1,"")</f>
        <v>#REF!</v>
      </c>
      <c r="P46" s="333" t="str">
        <f>IF(Versailles!$D45&gt;0,P$1,"")</f>
        <v/>
      </c>
      <c r="Q46" s="333" t="str">
        <f>IF(Sellersburg!$D44&gt;0,Q$1,"")</f>
        <v/>
      </c>
      <c r="R46" s="333" t="str">
        <f>IF(Pendleton!$D41&gt;0,R$1,"")</f>
        <v/>
      </c>
      <c r="S46" s="333" t="str">
        <f>IF(Putnamville!E44&gt;0,S$1,"")</f>
        <v/>
      </c>
      <c r="T46" s="23" t="str">
        <f>IF(Lowell!D38&gt;0,$T$1,"")</f>
        <v/>
      </c>
      <c r="U46" s="23" t="str">
        <f>IF(Lafayette!D35&gt;0,$U$1,"")</f>
        <v/>
      </c>
      <c r="V46" s="23" t="str">
        <f>IF(Peru!D44&gt;0,$V$1,"")</f>
        <v/>
      </c>
      <c r="W46" s="23" t="str">
        <f>IF('Toll Rd'!D45&gt;0,$W$1,"")</f>
        <v/>
      </c>
      <c r="X46" s="23" t="str">
        <f>IF('Ft Wayne'!D41&gt;0,$X$1,"")</f>
        <v/>
      </c>
      <c r="Y46" s="23" t="e">
        <f>IF(#REF!&gt;0,$Y$1,"")</f>
        <v>#REF!</v>
      </c>
      <c r="Z46" s="23" t="e">
        <f>IF(#REF!&gt;0,$Z$1,"")</f>
        <v>#REF!</v>
      </c>
    </row>
    <row r="47" spans="1:26" ht="16.5" hidden="1" customHeight="1" x14ac:dyDescent="0.25">
      <c r="A47" s="23" t="e">
        <f t="shared" si="0"/>
        <v>#REF!</v>
      </c>
      <c r="B47" s="107" t="str">
        <f>MstList!B47</f>
        <v>BRN 27102045</v>
      </c>
      <c r="C47" s="9" t="str">
        <f>MstList!C47</f>
        <v>4D4451</v>
      </c>
      <c r="D47" s="1" t="str">
        <f>MstList!D47</f>
        <v>Front Hub Assembly, 2011 and below</v>
      </c>
      <c r="E47" s="59" t="e">
        <f>Quantities!D47</f>
        <v>#REF!</v>
      </c>
      <c r="F47" s="116">
        <v>0</v>
      </c>
      <c r="G47" s="209" t="e">
        <f t="shared" si="1"/>
        <v>#REF!</v>
      </c>
      <c r="H47" s="244" t="str">
        <f>MstList!H47</f>
        <v>NAPA</v>
      </c>
      <c r="I47" s="374" t="str">
        <f>MstList!I47</f>
        <v>Charger</v>
      </c>
      <c r="J47" s="694">
        <f>MstList!K47</f>
        <v>0</v>
      </c>
      <c r="N47" s="687" t="str">
        <f>IF(Jasper!$D43&gt;0,N$1,"")</f>
        <v/>
      </c>
      <c r="O47" s="333" t="e">
        <f>IF(#REF!&gt;0,O$1,"")</f>
        <v>#REF!</v>
      </c>
      <c r="P47" s="333" t="str">
        <f>IF(Versailles!$D46&gt;0,P$1,"")</f>
        <v/>
      </c>
      <c r="Q47" s="333" t="str">
        <f>IF(Sellersburg!$D45&gt;0,Q$1,"")</f>
        <v/>
      </c>
      <c r="R47" s="333" t="str">
        <f>IF(Pendleton!$D42&gt;0,R$1,"")</f>
        <v/>
      </c>
      <c r="S47" s="333" t="str">
        <f>IF(Putnamville!E45&gt;0,S$1,"")</f>
        <v/>
      </c>
      <c r="T47" s="23" t="str">
        <f>IF(Lowell!D39&gt;0,$T$1,"")</f>
        <v/>
      </c>
      <c r="U47" s="23" t="str">
        <f>IF(Lafayette!D36&gt;0,$U$1,"")</f>
        <v/>
      </c>
      <c r="V47" s="23" t="str">
        <f>IF(Peru!D45&gt;0,$V$1,"")</f>
        <v/>
      </c>
      <c r="W47" s="23" t="str">
        <f>IF('Toll Rd'!D46&gt;0,$W$1,"")</f>
        <v/>
      </c>
      <c r="X47" s="23" t="str">
        <f>IF('Ft Wayne'!D42&gt;0,$X$1,"")</f>
        <v/>
      </c>
      <c r="Y47" s="23" t="e">
        <f>IF(#REF!&gt;0,$Y$1,"")</f>
        <v>#REF!</v>
      </c>
      <c r="Z47" s="23" t="e">
        <f>IF(#REF!&gt;0,$Z$1,"")</f>
        <v>#REF!</v>
      </c>
    </row>
    <row r="48" spans="1:26" ht="16.5" hidden="1" customHeight="1" x14ac:dyDescent="0.25">
      <c r="A48" s="23" t="e">
        <f t="shared" si="0"/>
        <v>#REF!</v>
      </c>
      <c r="B48" s="316">
        <f>MstList!B48</f>
        <v>6504007</v>
      </c>
      <c r="C48" s="267" t="str">
        <f>MstList!C48</f>
        <v>4D4460</v>
      </c>
      <c r="D48" s="266" t="str">
        <f>MstList!D48</f>
        <v>Front Hub Bearing Nut</v>
      </c>
      <c r="E48" s="605" t="e">
        <f>Quantities!D48</f>
        <v>#REF!</v>
      </c>
      <c r="F48" s="384">
        <v>0</v>
      </c>
      <c r="G48" s="385" t="e">
        <f t="shared" si="1"/>
        <v>#REF!</v>
      </c>
      <c r="H48" s="409" t="str">
        <f>MstList!H48</f>
        <v>OEM</v>
      </c>
      <c r="I48" s="387" t="str">
        <f>MstList!I48</f>
        <v>Charger</v>
      </c>
      <c r="J48" s="696">
        <f>MstList!K48</f>
        <v>0</v>
      </c>
      <c r="K48" s="336"/>
      <c r="N48" s="687" t="str">
        <f>IF(Jasper!$D44&gt;0,N$1,"")</f>
        <v/>
      </c>
      <c r="O48" s="333" t="e">
        <f>IF(#REF!&gt;0,O$1,"")</f>
        <v>#REF!</v>
      </c>
      <c r="P48" s="333" t="str">
        <f>IF(Versailles!$D47&gt;0,P$1,"")</f>
        <v/>
      </c>
      <c r="Q48" s="333" t="str">
        <f>IF(Sellersburg!$D46&gt;0,Q$1,"")</f>
        <v/>
      </c>
      <c r="R48" s="333" t="str">
        <f>IF(Pendleton!$D43&gt;0,R$1,"")</f>
        <v/>
      </c>
      <c r="S48" s="333" t="str">
        <f>IF(Putnamville!E46&gt;0,S$1,"")</f>
        <v/>
      </c>
      <c r="T48" s="23" t="str">
        <f>IF(Lowell!D40&gt;0,$T$1,"")</f>
        <v/>
      </c>
      <c r="U48" s="23" t="str">
        <f>IF(Lafayette!D37&gt;0,$U$1,"")</f>
        <v/>
      </c>
      <c r="V48" s="23" t="str">
        <f>IF(Peru!D46&gt;0,$V$1,"")</f>
        <v/>
      </c>
      <c r="W48" s="23" t="str">
        <f>IF('Toll Rd'!D47&gt;0,$W$1,"")</f>
        <v/>
      </c>
      <c r="X48" s="23" t="str">
        <f>IF('Ft Wayne'!D43&gt;0,$X$1,"")</f>
        <v/>
      </c>
      <c r="Y48" s="23" t="e">
        <f>IF(#REF!&gt;0,$Y$1,"")</f>
        <v>#REF!</v>
      </c>
      <c r="Z48" s="23" t="e">
        <f>IF(#REF!&gt;0,$Z$1,"")</f>
        <v>#REF!</v>
      </c>
    </row>
    <row r="49" spans="1:26" ht="16.5" hidden="1" customHeight="1" x14ac:dyDescent="0.25">
      <c r="A49" s="23" t="e">
        <f t="shared" si="0"/>
        <v>#REF!</v>
      </c>
      <c r="B49" s="167" t="str">
        <f>MstList!B49</f>
        <v>NOE6006012</v>
      </c>
      <c r="C49" s="176" t="str">
        <f>MstList!C49</f>
        <v>4D3048</v>
      </c>
      <c r="D49" s="176" t="str">
        <f>MstList!D49</f>
        <v xml:space="preserve">DRIVESHAFT CENTER BEARING </v>
      </c>
      <c r="E49" s="214" t="e">
        <f>Quantities!D49</f>
        <v>#REF!</v>
      </c>
      <c r="F49" s="410">
        <v>0</v>
      </c>
      <c r="G49" s="411" t="e">
        <f t="shared" si="1"/>
        <v>#REF!</v>
      </c>
      <c r="H49" s="412" t="str">
        <f>MstList!H49</f>
        <v>NAPA</v>
      </c>
      <c r="I49" s="413" t="str">
        <f>MstList!I49</f>
        <v>CHARGER 2011-14</v>
      </c>
      <c r="J49" s="414">
        <f>MstList!K49</f>
        <v>0</v>
      </c>
      <c r="K49" s="333"/>
      <c r="N49" s="687" t="str">
        <f>IF(Jasper!$D45&gt;0,N$1,"")</f>
        <v/>
      </c>
      <c r="O49" s="333" t="e">
        <f>IF(#REF!&gt;0,O$1,"")</f>
        <v>#REF!</v>
      </c>
      <c r="P49" s="333" t="str">
        <f>IF(Versailles!$D48&gt;0,P$1,"")</f>
        <v/>
      </c>
      <c r="Q49" s="333" t="str">
        <f>IF(Sellersburg!$D47&gt;0,Q$1,"")</f>
        <v/>
      </c>
      <c r="R49" s="333" t="str">
        <f>IF(Pendleton!$D44&gt;0,R$1,"")</f>
        <v/>
      </c>
      <c r="S49" s="333" t="str">
        <f>IF(Putnamville!E47&gt;0,S$1,"")</f>
        <v/>
      </c>
      <c r="T49" s="23" t="str">
        <f>IF(Lowell!D41&gt;0,$T$1,"")</f>
        <v/>
      </c>
      <c r="U49" s="23" t="str">
        <f>IF(Lafayette!D38&gt;0,$U$1,"")</f>
        <v/>
      </c>
      <c r="V49" s="23" t="str">
        <f>IF(Peru!D47&gt;0,$V$1,"")</f>
        <v/>
      </c>
      <c r="W49" s="23" t="str">
        <f>IF('Toll Rd'!D48&gt;0,$W$1,"")</f>
        <v/>
      </c>
      <c r="X49" s="23" t="str">
        <f>IF('Ft Wayne'!D44&gt;0,$X$1,"")</f>
        <v/>
      </c>
      <c r="Y49" s="23" t="e">
        <f>IF(#REF!&gt;0,$Y$1,"")</f>
        <v>#REF!</v>
      </c>
      <c r="Z49" s="23" t="e">
        <f>IF(#REF!&gt;0,$Z$1,"")</f>
        <v>#REF!</v>
      </c>
    </row>
    <row r="50" spans="1:26" ht="16.5" hidden="1" customHeight="1" x14ac:dyDescent="0.25">
      <c r="A50" s="23" t="e">
        <f t="shared" si="0"/>
        <v>#REF!</v>
      </c>
      <c r="B50" s="107" t="str">
        <f>MstList!B50</f>
        <v>BR930578</v>
      </c>
      <c r="C50" s="9" t="str">
        <f>MstList!C50</f>
        <v>4D4452</v>
      </c>
      <c r="D50" s="1" t="str">
        <f>MstList!D50</f>
        <v>Front Hub Assembly, 2012 and up</v>
      </c>
      <c r="E50" s="59" t="e">
        <f>Quantities!D50</f>
        <v>#REF!</v>
      </c>
      <c r="F50" s="116">
        <v>0</v>
      </c>
      <c r="G50" s="209" t="e">
        <f t="shared" si="1"/>
        <v>#REF!</v>
      </c>
      <c r="H50" s="244" t="str">
        <f>MstList!H50</f>
        <v>NAPA</v>
      </c>
      <c r="I50" s="374" t="str">
        <f>MstList!I50</f>
        <v>Charger</v>
      </c>
      <c r="J50" s="694">
        <f>MstList!K50</f>
        <v>0</v>
      </c>
      <c r="N50" s="687" t="str">
        <f>IF(Jasper!$D46&gt;0,N$1,"")</f>
        <v/>
      </c>
      <c r="O50" s="333" t="e">
        <f>IF(#REF!&gt;0,O$1,"")</f>
        <v>#REF!</v>
      </c>
      <c r="P50" s="333" t="str">
        <f>IF(Versailles!$D49&gt;0,P$1,"")</f>
        <v/>
      </c>
      <c r="Q50" s="333" t="str">
        <f>IF(Sellersburg!$D48&gt;0,Q$1,"")</f>
        <v/>
      </c>
      <c r="R50" s="333" t="str">
        <f>IF(Pendleton!$D45&gt;0,R$1,"")</f>
        <v/>
      </c>
      <c r="S50" s="333" t="str">
        <f>IF(Putnamville!E48&gt;0,S$1,"")</f>
        <v/>
      </c>
      <c r="T50" s="23" t="str">
        <f>IF(Lowell!D42&gt;0,$T$1,"")</f>
        <v/>
      </c>
      <c r="U50" s="23" t="str">
        <f>IF(Lafayette!D39&gt;0,$U$1,"")</f>
        <v/>
      </c>
      <c r="V50" s="23" t="str">
        <f>IF(Peru!D48&gt;0,$V$1,"")</f>
        <v/>
      </c>
      <c r="W50" s="23" t="str">
        <f>IF('Toll Rd'!D49&gt;0,$W$1,"")</f>
        <v/>
      </c>
      <c r="X50" s="23" t="str">
        <f>IF('Ft Wayne'!D45&gt;0,$X$1,"")</f>
        <v/>
      </c>
      <c r="Y50" s="23" t="e">
        <f>IF(#REF!&gt;0,$Y$1,"")</f>
        <v>#REF!</v>
      </c>
      <c r="Z50" s="23" t="e">
        <f>IF(#REF!&gt;0,$Z$1,"")</f>
        <v>#REF!</v>
      </c>
    </row>
    <row r="51" spans="1:26" ht="16.5" hidden="1" customHeight="1" x14ac:dyDescent="0.25">
      <c r="A51" s="23" t="e">
        <f t="shared" si="0"/>
        <v>#REF!</v>
      </c>
      <c r="B51" s="316" t="str">
        <f>MstList!B51</f>
        <v>5136023AE</v>
      </c>
      <c r="C51" s="267" t="str">
        <f>MstList!C51</f>
        <v>4D4202</v>
      </c>
      <c r="D51" s="266" t="str">
        <f>MstList!D51</f>
        <v>Secondary Fuel Pump</v>
      </c>
      <c r="E51" s="605" t="e">
        <f>Quantities!D51</f>
        <v>#REF!</v>
      </c>
      <c r="F51" s="384">
        <v>0</v>
      </c>
      <c r="G51" s="385" t="e">
        <f t="shared" si="1"/>
        <v>#REF!</v>
      </c>
      <c r="H51" s="386" t="str">
        <f>MstList!H51</f>
        <v>OEM</v>
      </c>
      <c r="I51" s="387" t="str">
        <f>MstList!I51</f>
        <v>Charger</v>
      </c>
      <c r="J51" s="696">
        <f>MstList!K51</f>
        <v>0</v>
      </c>
      <c r="N51" s="687" t="str">
        <f>IF(Jasper!$D47&gt;0,N$1,"")</f>
        <v/>
      </c>
      <c r="O51" s="333" t="e">
        <f>IF(#REF!&gt;0,O$1,"")</f>
        <v>#REF!</v>
      </c>
      <c r="P51" s="333" t="str">
        <f>IF(Versailles!$D50&gt;0,P$1,"")</f>
        <v/>
      </c>
      <c r="Q51" s="333" t="str">
        <f>IF(Sellersburg!$D49&gt;0,Q$1,"")</f>
        <v/>
      </c>
      <c r="R51" s="333" t="str">
        <f>IF(Pendleton!$D46&gt;0,R$1,"")</f>
        <v/>
      </c>
      <c r="S51" s="333" t="str">
        <f>IF(Putnamville!E49&gt;0,S$1,"")</f>
        <v/>
      </c>
      <c r="T51" s="23" t="str">
        <f>IF(Lowell!D43&gt;0,$T$1,"")</f>
        <v/>
      </c>
      <c r="U51" s="23" t="str">
        <f>IF(Lafayette!D40&gt;0,$U$1,"")</f>
        <v/>
      </c>
      <c r="V51" s="23" t="str">
        <f>IF(Peru!D49&gt;0,$V$1,"")</f>
        <v/>
      </c>
      <c r="W51" s="23" t="str">
        <f>IF('Toll Rd'!D50&gt;0,$W$1,"")</f>
        <v/>
      </c>
      <c r="X51" s="23" t="str">
        <f>IF('Ft Wayne'!D46&gt;0,$X$1,"")</f>
        <v/>
      </c>
      <c r="Y51" s="23" t="e">
        <f>IF(#REF!&gt;0,$Y$1,"")</f>
        <v>#REF!</v>
      </c>
      <c r="Z51" s="23" t="e">
        <f>IF(#REF!&gt;0,$Z$1,"")</f>
        <v>#REF!</v>
      </c>
    </row>
    <row r="52" spans="1:26" ht="16.5" hidden="1" customHeight="1" x14ac:dyDescent="0.25">
      <c r="A52" s="23" t="e">
        <f t="shared" si="0"/>
        <v>#REF!</v>
      </c>
      <c r="B52" s="316" t="str">
        <f>MstList!B52</f>
        <v>5136022AJ</v>
      </c>
      <c r="C52" s="267" t="str">
        <f>MstList!C52</f>
        <v>4D4201</v>
      </c>
      <c r="D52" s="266" t="str">
        <f>MstList!D52</f>
        <v xml:space="preserve">Fuel Pump </v>
      </c>
      <c r="E52" s="605" t="e">
        <f>Quantities!D52</f>
        <v>#REF!</v>
      </c>
      <c r="F52" s="384">
        <v>0</v>
      </c>
      <c r="G52" s="385" t="e">
        <f t="shared" si="1"/>
        <v>#REF!</v>
      </c>
      <c r="H52" s="386" t="str">
        <f>MstList!H52</f>
        <v>OEM</v>
      </c>
      <c r="I52" s="387" t="str">
        <f>MstList!I52</f>
        <v>Charger</v>
      </c>
      <c r="J52" s="696">
        <f>MstList!K52</f>
        <v>0</v>
      </c>
      <c r="N52" s="687" t="str">
        <f>IF(Jasper!$D48&gt;0,N$1,"")</f>
        <v/>
      </c>
      <c r="O52" s="333" t="e">
        <f>IF(#REF!&gt;0,O$1,"")</f>
        <v>#REF!</v>
      </c>
      <c r="P52" s="333" t="str">
        <f>IF(Versailles!$D51&gt;0,P$1,"")</f>
        <v/>
      </c>
      <c r="Q52" s="333" t="str">
        <f>IF(Sellersburg!$D50&gt;0,Q$1,"")</f>
        <v/>
      </c>
      <c r="R52" s="333" t="str">
        <f>IF(Pendleton!$D47&gt;0,R$1,"")</f>
        <v/>
      </c>
      <c r="S52" s="333" t="str">
        <f>IF(Putnamville!E50&gt;0,S$1,"")</f>
        <v/>
      </c>
      <c r="T52" s="23" t="str">
        <f>IF(Lowell!D44&gt;0,$T$1,"")</f>
        <v/>
      </c>
      <c r="U52" s="23" t="str">
        <f>IF(Lafayette!D41&gt;0,$U$1,"")</f>
        <v/>
      </c>
      <c r="V52" s="23" t="str">
        <f>IF(Peru!D50&gt;0,$V$1,"")</f>
        <v/>
      </c>
      <c r="W52" s="23" t="str">
        <f>IF('Toll Rd'!D51&gt;0,$W$1,"")</f>
        <v/>
      </c>
      <c r="X52" s="23" t="str">
        <f>IF('Ft Wayne'!D47&gt;0,$X$1,"")</f>
        <v/>
      </c>
      <c r="Y52" s="23" t="e">
        <f>IF(#REF!&gt;0,$Y$1,"")</f>
        <v>#REF!</v>
      </c>
      <c r="Z52" s="23" t="e">
        <f>IF(#REF!&gt;0,$Z$1,"")</f>
        <v>#REF!</v>
      </c>
    </row>
    <row r="53" spans="1:26" ht="16.5" hidden="1" customHeight="1" x14ac:dyDescent="0.25">
      <c r="A53" s="23" t="e">
        <f t="shared" si="0"/>
        <v>#REF!</v>
      </c>
      <c r="B53" s="393" t="str">
        <f>MstList!B53</f>
        <v>DFPFG1053</v>
      </c>
      <c r="C53" s="156" t="str">
        <f>MstList!C53</f>
        <v>4D3150</v>
      </c>
      <c r="D53" s="24" t="str">
        <f>MstList!D53</f>
        <v xml:space="preserve">Fuel Pump </v>
      </c>
      <c r="E53" s="606" t="e">
        <f>Quantities!D53</f>
        <v>#REF!</v>
      </c>
      <c r="F53" s="394">
        <v>0</v>
      </c>
      <c r="G53" s="395" t="e">
        <f t="shared" si="1"/>
        <v>#REF!</v>
      </c>
      <c r="H53" s="396" t="str">
        <f>MstList!H53</f>
        <v>NAPA</v>
      </c>
      <c r="I53" s="397" t="str">
        <f>MstList!I53</f>
        <v>Charger</v>
      </c>
      <c r="J53" s="698">
        <f>MstList!K53</f>
        <v>0</v>
      </c>
      <c r="N53" s="687" t="str">
        <f>IF(Jasper!$D49&gt;0,N$1,"")</f>
        <v/>
      </c>
      <c r="O53" s="333" t="e">
        <f>IF(#REF!&gt;0,O$1,"")</f>
        <v>#REF!</v>
      </c>
      <c r="P53" s="333" t="str">
        <f>IF(Versailles!$D52&gt;0,P$1,"")</f>
        <v/>
      </c>
      <c r="Q53" s="333" t="str">
        <f>IF(Sellersburg!$D51&gt;0,Q$1,"")</f>
        <v/>
      </c>
      <c r="R53" s="333" t="str">
        <f>IF(Pendleton!$D48&gt;0,R$1,"")</f>
        <v/>
      </c>
      <c r="S53" s="333" t="str">
        <f>IF(Putnamville!E51&gt;0,S$1,"")</f>
        <v/>
      </c>
      <c r="T53" s="23" t="str">
        <f>IF(Lowell!D45&gt;0,$T$1,"")</f>
        <v/>
      </c>
      <c r="U53" s="23" t="str">
        <f>IF(Lafayette!D42&gt;0,$U$1,"")</f>
        <v/>
      </c>
      <c r="V53" s="23" t="str">
        <f>IF(Peru!D51&gt;0,$V$1,"")</f>
        <v/>
      </c>
      <c r="W53" s="23" t="str">
        <f>IF('Toll Rd'!D52&gt;0,$W$1,"")</f>
        <v/>
      </c>
      <c r="X53" s="23" t="str">
        <f>IF('Ft Wayne'!D48&gt;0,$X$1,"")</f>
        <v/>
      </c>
      <c r="Y53" s="23" t="e">
        <f>IF(#REF!&gt;0,$Y$1,"")</f>
        <v>#REF!</v>
      </c>
      <c r="Z53" s="23" t="e">
        <f>IF(#REF!&gt;0,$Z$1,"")</f>
        <v>#REF!</v>
      </c>
    </row>
    <row r="54" spans="1:26" ht="16.5" hidden="1" customHeight="1" x14ac:dyDescent="0.25">
      <c r="A54" s="23" t="e">
        <f t="shared" si="0"/>
        <v>#REF!</v>
      </c>
      <c r="B54" s="393" t="str">
        <f>MstList!B54</f>
        <v>CRB 280325</v>
      </c>
      <c r="C54" s="156">
        <f>MstList!C54</f>
        <v>280325</v>
      </c>
      <c r="D54" s="24" t="str">
        <f>MstList!D54</f>
        <v>Fuel Sender Pedal (2011-20)</v>
      </c>
      <c r="E54" s="606" t="e">
        <f>Quantities!D54</f>
        <v>#REF!</v>
      </c>
      <c r="F54" s="394">
        <v>0</v>
      </c>
      <c r="G54" s="395" t="e">
        <f t="shared" si="1"/>
        <v>#REF!</v>
      </c>
      <c r="H54" s="396" t="str">
        <f>MstList!H54</f>
        <v>NAPA</v>
      </c>
      <c r="I54" s="397" t="str">
        <f>MstList!I54</f>
        <v>Charger</v>
      </c>
      <c r="J54" s="698">
        <f>MstList!K54</f>
        <v>0</v>
      </c>
      <c r="N54" s="687" t="str">
        <f>IF(Jasper!$D50&gt;0,N$1,"")</f>
        <v/>
      </c>
      <c r="O54" s="333" t="e">
        <f>IF(#REF!&gt;0,O$1,"")</f>
        <v>#REF!</v>
      </c>
      <c r="P54" s="333" t="str">
        <f>IF(Versailles!$D53&gt;0,P$1,"")</f>
        <v/>
      </c>
      <c r="Q54" s="333" t="str">
        <f>IF(Sellersburg!$D52&gt;0,Q$1,"")</f>
        <v/>
      </c>
      <c r="R54" s="333" t="str">
        <f>IF(Pendleton!$D49&gt;0,R$1,"")</f>
        <v/>
      </c>
      <c r="S54" s="333" t="str">
        <f>IF(Putnamville!E52&gt;0,S$1,"")</f>
        <v/>
      </c>
      <c r="T54" s="23" t="str">
        <f>IF(Lowell!D46&gt;0,$T$1,"")</f>
        <v/>
      </c>
      <c r="U54" s="23" t="str">
        <f>IF(Lafayette!D43&gt;0,$U$1,"")</f>
        <v/>
      </c>
      <c r="V54" s="23" t="str">
        <f>IF(Peru!D52&gt;0,$V$1,"")</f>
        <v/>
      </c>
      <c r="W54" s="23" t="str">
        <f>IF('Toll Rd'!D53&gt;0,$W$1,"")</f>
        <v/>
      </c>
      <c r="X54" s="23" t="str">
        <f>IF('Ft Wayne'!D49&gt;0,$X$1,"")</f>
        <v/>
      </c>
      <c r="Y54" s="23" t="e">
        <f>IF(#REF!&gt;0,$Y$1,"")</f>
        <v>#REF!</v>
      </c>
      <c r="Z54" s="23" t="e">
        <f>IF(#REF!&gt;0,$Z$1,"")</f>
        <v>#REF!</v>
      </c>
    </row>
    <row r="55" spans="1:26" ht="16.5" hidden="1" customHeight="1" x14ac:dyDescent="0.25">
      <c r="A55" s="23" t="e">
        <f t="shared" si="0"/>
        <v>#REF!</v>
      </c>
      <c r="B55" s="316" t="str">
        <f>MstList!B55</f>
        <v>68235388AA</v>
      </c>
      <c r="C55" s="267" t="str">
        <f>MstList!C55</f>
        <v>4D3200</v>
      </c>
      <c r="D55" s="266" t="str">
        <f>MstList!D55</f>
        <v>Fuse Wiring Kit</v>
      </c>
      <c r="E55" s="605" t="e">
        <f>Quantities!D55</f>
        <v>#REF!</v>
      </c>
      <c r="F55" s="384">
        <v>0</v>
      </c>
      <c r="G55" s="385" t="e">
        <f t="shared" si="1"/>
        <v>#REF!</v>
      </c>
      <c r="H55" s="386" t="str">
        <f>MstList!H55</f>
        <v>OEM</v>
      </c>
      <c r="I55" s="387" t="str">
        <f>MstList!I55</f>
        <v>Charger</v>
      </c>
      <c r="J55" s="696">
        <f>MstList!K55</f>
        <v>0</v>
      </c>
      <c r="N55" s="687" t="str">
        <f>IF(Jasper!$D51&gt;0,N$1,"")</f>
        <v/>
      </c>
      <c r="O55" s="333" t="e">
        <f>IF(#REF!&gt;0,O$1,"")</f>
        <v>#REF!</v>
      </c>
      <c r="P55" s="333" t="str">
        <f>IF(Versailles!$D54&gt;0,P$1,"")</f>
        <v/>
      </c>
      <c r="Q55" s="333" t="str">
        <f>IF(Sellersburg!$D53&gt;0,Q$1,"")</f>
        <v/>
      </c>
      <c r="R55" s="333" t="str">
        <f>IF(Pendleton!$D50&gt;0,R$1,"")</f>
        <v/>
      </c>
      <c r="S55" s="333" t="str">
        <f>IF(Putnamville!E53&gt;0,S$1,"")</f>
        <v/>
      </c>
      <c r="T55" s="23" t="str">
        <f>IF(Lowell!D47&gt;0,$T$1,"")</f>
        <v/>
      </c>
      <c r="U55" s="23" t="str">
        <f>IF(Lafayette!D44&gt;0,$U$1,"")</f>
        <v/>
      </c>
      <c r="V55" s="23" t="str">
        <f>IF(Peru!D53&gt;0,$V$1,"")</f>
        <v/>
      </c>
      <c r="W55" s="23" t="str">
        <f>IF('Toll Rd'!D54&gt;0,$W$1,"")</f>
        <v/>
      </c>
      <c r="X55" s="23" t="str">
        <f>IF('Ft Wayne'!D50&gt;0,$X$1,"")</f>
        <v/>
      </c>
      <c r="Y55" s="23" t="e">
        <f>IF(#REF!&gt;0,$Y$1,"")</f>
        <v>#REF!</v>
      </c>
      <c r="Z55" s="23" t="e">
        <f>IF(#REF!&gt;0,$Z$1,"")</f>
        <v>#REF!</v>
      </c>
    </row>
    <row r="56" spans="1:26" ht="16.5" hidden="1" customHeight="1" x14ac:dyDescent="0.25">
      <c r="A56" s="23" t="e">
        <f t="shared" si="0"/>
        <v>#REF!</v>
      </c>
      <c r="B56" s="107" t="str">
        <f>MstList!B56</f>
        <v>LMP 9012LLN</v>
      </c>
      <c r="C56" s="9" t="str">
        <f>MstList!C56</f>
        <v>4L 3052</v>
      </c>
      <c r="D56" s="1" t="str">
        <f>MstList!D56</f>
        <v>Headlight Bulb(2015)</v>
      </c>
      <c r="E56" s="59" t="e">
        <f>Quantities!D56</f>
        <v>#REF!</v>
      </c>
      <c r="F56" s="116">
        <v>0</v>
      </c>
      <c r="G56" s="209" t="e">
        <f t="shared" si="1"/>
        <v>#REF!</v>
      </c>
      <c r="H56" s="244" t="str">
        <f>MstList!H56</f>
        <v>NAPA</v>
      </c>
      <c r="I56" s="374" t="str">
        <f>MstList!I56</f>
        <v>Charger</v>
      </c>
      <c r="J56" s="694">
        <f>MstList!K56</f>
        <v>0</v>
      </c>
      <c r="N56" s="687" t="str">
        <f>IF(Jasper!$D52&gt;0,N$1,"")</f>
        <v/>
      </c>
      <c r="O56" s="333" t="e">
        <f>IF(#REF!&gt;0,O$1,"")</f>
        <v>#REF!</v>
      </c>
      <c r="P56" s="333" t="str">
        <f>IF(Versailles!$D55&gt;0,P$1,"")</f>
        <v/>
      </c>
      <c r="Q56" s="333" t="str">
        <f>IF(Sellersburg!$D54&gt;0,Q$1,"")</f>
        <v/>
      </c>
      <c r="R56" s="333" t="str">
        <f>IF(Pendleton!$D51&gt;0,R$1,"")</f>
        <v/>
      </c>
      <c r="S56" s="333" t="str">
        <f>IF(Putnamville!E54&gt;0,S$1,"")</f>
        <v/>
      </c>
      <c r="T56" s="23" t="str">
        <f>IF(Lowell!D48&gt;0,$T$1,"")</f>
        <v/>
      </c>
      <c r="U56" s="23" t="str">
        <f>IF(Lafayette!D45&gt;0,$U$1,"")</f>
        <v/>
      </c>
      <c r="V56" s="23" t="str">
        <f>IF(Peru!D54&gt;0,$V$1,"")</f>
        <v/>
      </c>
      <c r="W56" s="23" t="str">
        <f>IF('Toll Rd'!D55&gt;0,$W$1,"")</f>
        <v/>
      </c>
      <c r="X56" s="23" t="str">
        <f>IF('Ft Wayne'!D51&gt;0,$X$1,"")</f>
        <v/>
      </c>
      <c r="Y56" s="23" t="e">
        <f>IF(#REF!&gt;0,$Y$1,"")</f>
        <v>#REF!</v>
      </c>
      <c r="Z56" s="23" t="e">
        <f>IF(#REF!&gt;0,$Z$1,"")</f>
        <v>#REF!</v>
      </c>
    </row>
    <row r="57" spans="1:26" ht="16.5" hidden="1" customHeight="1" x14ac:dyDescent="0.25">
      <c r="A57" s="23" t="e">
        <f t="shared" si="0"/>
        <v>#REF!</v>
      </c>
      <c r="B57" s="107" t="str">
        <f>MstList!B57</f>
        <v>BK MZCH2502270N</v>
      </c>
      <c r="C57" s="9" t="str">
        <f>MstList!C57</f>
        <v>4D3302L</v>
      </c>
      <c r="D57" s="1" t="str">
        <f>MstList!D57</f>
        <v>Headlight Assy. 2015-2016</v>
      </c>
      <c r="E57" s="59" t="e">
        <f>Quantities!D57</f>
        <v>#REF!</v>
      </c>
      <c r="F57" s="116">
        <v>0</v>
      </c>
      <c r="G57" s="209" t="e">
        <f t="shared" si="1"/>
        <v>#REF!</v>
      </c>
      <c r="H57" s="244" t="str">
        <f>MstList!H57</f>
        <v>NAPA</v>
      </c>
      <c r="I57" s="374" t="str">
        <f>MstList!I57</f>
        <v>Charger</v>
      </c>
      <c r="J57" s="694">
        <f>MstList!K57</f>
        <v>0</v>
      </c>
      <c r="N57" s="687" t="str">
        <f>IF(Jasper!$D53&gt;0,N$1,"")</f>
        <v/>
      </c>
      <c r="O57" s="333" t="e">
        <f>IF(#REF!&gt;0,O$1,"")</f>
        <v>#REF!</v>
      </c>
      <c r="P57" s="333" t="str">
        <f>IF(Versailles!$D56&gt;0,P$1,"")</f>
        <v/>
      </c>
      <c r="Q57" s="333" t="str">
        <f>IF(Sellersburg!$D55&gt;0,Q$1,"")</f>
        <v/>
      </c>
      <c r="R57" s="333" t="str">
        <f>IF(Pendleton!$D52&gt;0,R$1,"")</f>
        <v/>
      </c>
      <c r="S57" s="333" t="str">
        <f>IF(Putnamville!E55&gt;0,S$1,"")</f>
        <v/>
      </c>
      <c r="T57" s="23" t="str">
        <f>IF(Lowell!D49&gt;0,$T$1,"")</f>
        <v/>
      </c>
      <c r="U57" s="23" t="str">
        <f>IF(Lafayette!D46&gt;0,$U$1,"")</f>
        <v/>
      </c>
      <c r="V57" s="23" t="str">
        <f>IF(Peru!D55&gt;0,$V$1,"")</f>
        <v/>
      </c>
      <c r="W57" s="23" t="str">
        <f>IF('Toll Rd'!D56&gt;0,$W$1,"")</f>
        <v/>
      </c>
      <c r="X57" s="23" t="str">
        <f>IF('Ft Wayne'!D52&gt;0,$X$1,"")</f>
        <v/>
      </c>
      <c r="Y57" s="23" t="e">
        <f>IF(#REF!&gt;0,$Y$1,"")</f>
        <v>#REF!</v>
      </c>
      <c r="Z57" s="23" t="e">
        <f>IF(#REF!&gt;0,$Z$1,"")</f>
        <v>#REF!</v>
      </c>
    </row>
    <row r="58" spans="1:26" ht="16.5" customHeight="1" x14ac:dyDescent="0.25">
      <c r="A58" s="23" t="e">
        <f t="shared" si="0"/>
        <v>#REF!</v>
      </c>
      <c r="B58" s="107" t="str">
        <f>MstList!B58</f>
        <v>BK MZCH2503270N</v>
      </c>
      <c r="C58" s="9" t="str">
        <f>MstList!C58</f>
        <v>4D3302R</v>
      </c>
      <c r="D58" s="1" t="str">
        <f>MstList!D58</f>
        <v>Headlight Assy. 2015-2016</v>
      </c>
      <c r="E58" s="59" t="e">
        <f>Quantities!D58</f>
        <v>#REF!</v>
      </c>
      <c r="F58" s="116">
        <v>598.42999999999995</v>
      </c>
      <c r="G58" s="209" t="e">
        <f t="shared" si="1"/>
        <v>#REF!</v>
      </c>
      <c r="H58" s="244" t="str">
        <f>MstList!H58</f>
        <v>NAPA</v>
      </c>
      <c r="I58" s="374" t="str">
        <f>MstList!I58</f>
        <v>Charger</v>
      </c>
      <c r="J58" s="694">
        <f>MstList!K58</f>
        <v>0</v>
      </c>
      <c r="N58" s="687" t="str">
        <f>IF(Jasper!$D54&gt;0,N$1,"")</f>
        <v/>
      </c>
      <c r="O58" s="333" t="e">
        <f>IF(#REF!&gt;0,O$1,"")</f>
        <v>#REF!</v>
      </c>
      <c r="P58" s="333" t="str">
        <f>IF(Versailles!$D57&gt;0,P$1,"")</f>
        <v/>
      </c>
      <c r="Q58" s="333" t="str">
        <f>IF(Sellersburg!$D56&gt;0,Q$1,"")</f>
        <v/>
      </c>
      <c r="R58" s="333" t="str">
        <f>IF(Pendleton!$D53&gt;0,R$1,"")</f>
        <v/>
      </c>
      <c r="S58" s="333" t="str">
        <f>IF(Putnamville!E56&gt;0,S$1,"")</f>
        <v/>
      </c>
      <c r="T58" s="23" t="str">
        <f>IF(Lowell!D50&gt;0,$T$1,"")</f>
        <v/>
      </c>
      <c r="U58" s="23" t="str">
        <f>IF(Lafayette!D47&gt;0,$U$1,"")</f>
        <v/>
      </c>
      <c r="V58" s="23" t="str">
        <f>IF(Peru!D56&gt;0,$V$1,"")</f>
        <v/>
      </c>
      <c r="W58" s="23" t="str">
        <f>IF('Toll Rd'!D57&gt;0,$W$1,"")</f>
        <v/>
      </c>
      <c r="X58" s="23" t="str">
        <f>IF('Ft Wayne'!D53&gt;0,$X$1,"")</f>
        <v/>
      </c>
      <c r="Y58" s="23" t="e">
        <f>IF(#REF!&gt;0,$Y$1,"")</f>
        <v>#REF!</v>
      </c>
      <c r="Z58" s="23" t="e">
        <f>IF(#REF!&gt;0,$Z$1,"")</f>
        <v>#REF!</v>
      </c>
    </row>
    <row r="59" spans="1:26" ht="16.5" customHeight="1" x14ac:dyDescent="0.25">
      <c r="A59" s="23" t="e">
        <f t="shared" si="0"/>
        <v>#REF!</v>
      </c>
      <c r="B59" s="107" t="str">
        <f>MstList!B59</f>
        <v>LMP BP1255H11N</v>
      </c>
      <c r="C59" s="9" t="str">
        <f>MstList!C59</f>
        <v>4L3008</v>
      </c>
      <c r="D59" s="1" t="str">
        <f>MstList!D59</f>
        <v>Headlight Bulb (2011-14)</v>
      </c>
      <c r="E59" s="59" t="e">
        <f>Quantities!D59</f>
        <v>#REF!</v>
      </c>
      <c r="F59" s="116">
        <v>14.04</v>
      </c>
      <c r="G59" s="209" t="e">
        <f t="shared" si="1"/>
        <v>#REF!</v>
      </c>
      <c r="H59" s="244" t="str">
        <f>MstList!H59</f>
        <v>NAPA</v>
      </c>
      <c r="I59" s="374" t="str">
        <f>MstList!I59</f>
        <v>Charger</v>
      </c>
      <c r="J59" s="694">
        <f>MstList!K59</f>
        <v>0</v>
      </c>
      <c r="N59" s="687" t="str">
        <f>IF(Jasper!$D55&gt;0,N$1,"")</f>
        <v/>
      </c>
      <c r="O59" s="333" t="e">
        <f>IF(#REF!&gt;0,O$1,"")</f>
        <v>#REF!</v>
      </c>
      <c r="P59" s="333" t="e">
        <f>IF(Versailles!#REF!&gt;0,P$1,"")</f>
        <v>#REF!</v>
      </c>
      <c r="Q59" s="333" t="str">
        <f>IF(Sellersburg!$D57&gt;0,Q$1,"")</f>
        <v/>
      </c>
      <c r="R59" s="333" t="str">
        <f>IF(Pendleton!$D54&gt;0,R$1,"")</f>
        <v/>
      </c>
      <c r="S59" s="333" t="str">
        <f>IF(Putnamville!E57&gt;0,S$1,"")</f>
        <v/>
      </c>
      <c r="T59" s="23" t="str">
        <f>IF(Lowell!D51&gt;0,$T$1,"")</f>
        <v/>
      </c>
      <c r="U59" s="23" t="str">
        <f>IF(Lafayette!D48&gt;0,$U$1,"")</f>
        <v/>
      </c>
      <c r="V59" s="23" t="str">
        <f>IF(Peru!D57&gt;0,$V$1,"")</f>
        <v/>
      </c>
      <c r="W59" s="23" t="str">
        <f>IF('Toll Rd'!D58&gt;0,$W$1,"")</f>
        <v/>
      </c>
      <c r="X59" s="23" t="str">
        <f>IF('Ft Wayne'!D54&gt;0,$X$1,"")</f>
        <v/>
      </c>
      <c r="Y59" s="23" t="e">
        <f>IF(#REF!&gt;0,$Y$1,"")</f>
        <v>#REF!</v>
      </c>
      <c r="Z59" s="23" t="e">
        <f>IF(#REF!&gt;0,$Z$1,"")</f>
        <v>#REF!</v>
      </c>
    </row>
    <row r="60" spans="1:26" ht="16.5" hidden="1" customHeight="1" x14ac:dyDescent="0.25">
      <c r="A60" s="23" t="e">
        <f t="shared" si="0"/>
        <v>#REF!</v>
      </c>
      <c r="B60" s="316" t="str">
        <f>MstList!B60</f>
        <v>1PS72DX9AC</v>
      </c>
      <c r="C60" s="267" t="str">
        <f>MstList!C60</f>
        <v>1PS72DX9AC</v>
      </c>
      <c r="D60" s="266" t="str">
        <f>MstList!D60</f>
        <v>Hood Release Cable</v>
      </c>
      <c r="E60" s="605" t="e">
        <f>Quantities!D60</f>
        <v>#REF!</v>
      </c>
      <c r="F60" s="384">
        <v>0</v>
      </c>
      <c r="G60" s="385" t="e">
        <f t="shared" si="1"/>
        <v>#REF!</v>
      </c>
      <c r="H60" s="386" t="str">
        <f>MstList!H60</f>
        <v>OEM</v>
      </c>
      <c r="I60" s="387" t="str">
        <f>MstList!I60</f>
        <v>Charger</v>
      </c>
      <c r="J60" s="696">
        <f>MstList!K60</f>
        <v>0</v>
      </c>
      <c r="N60" s="687" t="str">
        <f>IF(Jasper!$D56&gt;0,N$1,"")</f>
        <v/>
      </c>
      <c r="O60" s="333" t="e">
        <f>IF(#REF!&gt;0,O$1,"")</f>
        <v>#REF!</v>
      </c>
      <c r="P60" s="333" t="str">
        <f>IF(Versailles!$D58&gt;0,P$1,"")</f>
        <v/>
      </c>
      <c r="Q60" s="333" t="str">
        <f>IF(Sellersburg!$D58&gt;0,Q$1,"")</f>
        <v/>
      </c>
      <c r="R60" s="333" t="str">
        <f>IF(Pendleton!$D55&gt;0,R$1,"")</f>
        <v/>
      </c>
      <c r="S60" s="333" t="str">
        <f>IF(Putnamville!E58&gt;0,S$1,"")</f>
        <v/>
      </c>
      <c r="T60" s="23" t="str">
        <f>IF(Lowell!D52&gt;0,$T$1,"")</f>
        <v/>
      </c>
      <c r="U60" s="23" t="str">
        <f>IF(Lafayette!D49&gt;0,$U$1,"")</f>
        <v/>
      </c>
      <c r="V60" s="23" t="str">
        <f>IF(Peru!D58&gt;0,$V$1,"")</f>
        <v/>
      </c>
      <c r="W60" s="23" t="str">
        <f>IF('Toll Rd'!D59&gt;0,$W$1,"")</f>
        <v/>
      </c>
      <c r="X60" s="23" t="str">
        <f>IF('Ft Wayne'!D55&gt;0,$X$1,"")</f>
        <v/>
      </c>
      <c r="Y60" s="23" t="e">
        <f>IF(#REF!&gt;0,$Y$1,"")</f>
        <v>#REF!</v>
      </c>
      <c r="Z60" s="23" t="e">
        <f>IF(#REF!&gt;0,$Z$1,"")</f>
        <v>#REF!</v>
      </c>
    </row>
    <row r="61" spans="1:26" ht="16.5" customHeight="1" x14ac:dyDescent="0.25">
      <c r="A61" s="23" t="e">
        <f t="shared" si="0"/>
        <v>#REF!</v>
      </c>
      <c r="B61" s="107" t="str">
        <f>MstList!B61</f>
        <v>ECH IC584</v>
      </c>
      <c r="C61" s="9" t="str">
        <f>MstList!C61</f>
        <v>4D4194</v>
      </c>
      <c r="D61" s="1" t="str">
        <f>MstList!D61</f>
        <v>Ignition Coil (2006-19)</v>
      </c>
      <c r="E61" s="59" t="e">
        <f>Quantities!D61</f>
        <v>#REF!</v>
      </c>
      <c r="F61" s="116">
        <v>36</v>
      </c>
      <c r="G61" s="209" t="e">
        <f t="shared" si="1"/>
        <v>#REF!</v>
      </c>
      <c r="H61" s="244" t="str">
        <f>MstList!H61</f>
        <v xml:space="preserve">NAPA </v>
      </c>
      <c r="I61" s="374" t="str">
        <f>MstList!I61</f>
        <v>Charger</v>
      </c>
      <c r="J61" s="694">
        <f>MstList!K61</f>
        <v>0</v>
      </c>
      <c r="N61" s="687" t="str">
        <f>IF(Jasper!$D57&gt;0,N$1,"")</f>
        <v/>
      </c>
      <c r="O61" s="333" t="e">
        <f>IF(#REF!&gt;0,O$1,"")</f>
        <v>#REF!</v>
      </c>
      <c r="P61" s="333" t="str">
        <f>IF(Versailles!$D59&gt;0,P$1,"")</f>
        <v/>
      </c>
      <c r="Q61" s="333" t="str">
        <f>IF(Sellersburg!$D59&gt;0,Q$1,"")</f>
        <v/>
      </c>
      <c r="R61" s="333" t="str">
        <f>IF(Pendleton!$D56&gt;0,R$1,"")</f>
        <v/>
      </c>
      <c r="S61" s="333" t="str">
        <f>IF(Putnamville!E59&gt;0,S$1,"")</f>
        <v/>
      </c>
      <c r="T61" s="23" t="e">
        <f>IF(Lowell!#REF!&gt;0,$T$1,"")</f>
        <v>#REF!</v>
      </c>
      <c r="U61" s="23" t="str">
        <f>IF(Lafayette!D50&gt;0,$U$1,"")</f>
        <v/>
      </c>
      <c r="V61" s="23" t="str">
        <f>IF(Peru!D59&gt;0,$V$1,"")</f>
        <v/>
      </c>
      <c r="W61" s="23" t="e">
        <f>IF('Toll Rd'!#REF!&gt;0,$W$1,"")</f>
        <v>#REF!</v>
      </c>
      <c r="X61" s="23" t="str">
        <f>IF('Ft Wayne'!D56&gt;0,$X$1,"")</f>
        <v/>
      </c>
      <c r="Y61" s="23" t="e">
        <f>IF(#REF!&gt;0,$Y$1,"")</f>
        <v>#REF!</v>
      </c>
      <c r="Z61" s="23" t="e">
        <f>IF(#REF!&gt;0,$Z$1,"")</f>
        <v>#REF!</v>
      </c>
    </row>
    <row r="62" spans="1:26" ht="16.5" hidden="1" customHeight="1" x14ac:dyDescent="0.25">
      <c r="A62" s="23" t="e">
        <f t="shared" si="0"/>
        <v>#REF!</v>
      </c>
      <c r="B62" s="316" t="str">
        <f>MstList!B62</f>
        <v>68059902AA</v>
      </c>
      <c r="C62" s="267" t="str">
        <f>MstList!C62</f>
        <v>68059902AA</v>
      </c>
      <c r="D62" s="266" t="str">
        <f>MstList!D62</f>
        <v>Jack Assy.</v>
      </c>
      <c r="E62" s="605" t="e">
        <f>Quantities!D62</f>
        <v>#REF!</v>
      </c>
      <c r="F62" s="384">
        <v>0</v>
      </c>
      <c r="G62" s="385" t="e">
        <f t="shared" si="1"/>
        <v>#REF!</v>
      </c>
      <c r="H62" s="386" t="str">
        <f>MstList!H62</f>
        <v>OEM</v>
      </c>
      <c r="I62" s="387" t="str">
        <f>MstList!I62</f>
        <v>Charger</v>
      </c>
      <c r="J62" s="696">
        <f>MstList!K62</f>
        <v>0</v>
      </c>
      <c r="N62" s="687" t="str">
        <f>IF(Jasper!$D58&gt;0,N$1,"")</f>
        <v/>
      </c>
      <c r="O62" s="333" t="e">
        <f>IF(#REF!&gt;0,O$1,"")</f>
        <v>#REF!</v>
      </c>
      <c r="P62" s="333" t="str">
        <f>IF(Versailles!$D60&gt;0,P$1,"")</f>
        <v/>
      </c>
      <c r="Q62" s="333" t="str">
        <f>IF(Sellersburg!$D60&gt;0,Q$1,"")</f>
        <v/>
      </c>
      <c r="R62" s="333" t="str">
        <f>IF(Pendleton!$D57&gt;0,R$1,"")</f>
        <v/>
      </c>
      <c r="S62" s="333" t="str">
        <f>IF(Putnamville!E60&gt;0,S$1,"")</f>
        <v/>
      </c>
      <c r="T62" s="23" t="str">
        <f>IF(Lowell!D53&gt;0,$T$1,"")</f>
        <v/>
      </c>
      <c r="U62" s="23" t="str">
        <f>IF(Lafayette!D51&gt;0,$U$1,"")</f>
        <v/>
      </c>
      <c r="V62" s="23" t="str">
        <f>IF(Peru!D60&gt;0,$V$1,"")</f>
        <v/>
      </c>
      <c r="W62" s="23" t="str">
        <f>IF('Toll Rd'!D60&gt;0,$W$1,"")</f>
        <v/>
      </c>
      <c r="X62" s="23" t="str">
        <f>IF('Ft Wayne'!D57&gt;0,$X$1,"")</f>
        <v/>
      </c>
      <c r="Y62" s="23" t="e">
        <f>IF(#REF!&gt;0,$Y$1,"")</f>
        <v>#REF!</v>
      </c>
      <c r="Z62" s="23" t="e">
        <f>IF(#REF!&gt;0,$Z$1,"")</f>
        <v>#REF!</v>
      </c>
    </row>
    <row r="63" spans="1:26" ht="16.5" hidden="1" customHeight="1" x14ac:dyDescent="0.25">
      <c r="A63" s="23" t="e">
        <f t="shared" si="0"/>
        <v>#REF!</v>
      </c>
      <c r="B63" s="316" t="str">
        <f>MstList!B63</f>
        <v>68211290AB</v>
      </c>
      <c r="C63" s="267" t="str">
        <f>MstList!C63</f>
        <v>4D4616</v>
      </c>
      <c r="D63" s="266" t="str">
        <f>MstList!D63</f>
        <v>License Plate Light LED  (2016-17)</v>
      </c>
      <c r="E63" s="605" t="e">
        <f>Quantities!D63</f>
        <v>#REF!</v>
      </c>
      <c r="F63" s="384">
        <v>0</v>
      </c>
      <c r="G63" s="385" t="e">
        <f t="shared" si="1"/>
        <v>#REF!</v>
      </c>
      <c r="H63" s="386" t="str">
        <f>MstList!H63</f>
        <v>OEM</v>
      </c>
      <c r="I63" s="387" t="str">
        <f>MstList!I63</f>
        <v>Charger</v>
      </c>
      <c r="J63" s="696">
        <f>MstList!K63</f>
        <v>0</v>
      </c>
      <c r="N63" s="687" t="str">
        <f>IF(Jasper!$D59&gt;0,N$1,"")</f>
        <v/>
      </c>
      <c r="O63" s="333" t="e">
        <f>IF(#REF!&gt;0,O$1,"")</f>
        <v>#REF!</v>
      </c>
      <c r="P63" s="333" t="str">
        <f>IF(Versailles!$D61&gt;0,P$1,"")</f>
        <v/>
      </c>
      <c r="Q63" s="333" t="str">
        <f>IF(Sellersburg!$D61&gt;0,Q$1,"")</f>
        <v/>
      </c>
      <c r="R63" s="333" t="str">
        <f>IF(Pendleton!$D58&gt;0,R$1,"")</f>
        <v/>
      </c>
      <c r="S63" s="333" t="str">
        <f>IF(Putnamville!E61&gt;0,S$1,"")</f>
        <v/>
      </c>
      <c r="T63" s="23" t="str">
        <f>IF(Lowell!D54&gt;0,$T$1,"")</f>
        <v/>
      </c>
      <c r="U63" s="23" t="str">
        <f>IF(Lafayette!D52&gt;0,$U$1,"")</f>
        <v/>
      </c>
      <c r="V63" s="23" t="str">
        <f>IF(Peru!D61&gt;0,$V$1,"")</f>
        <v/>
      </c>
      <c r="W63" s="23" t="str">
        <f>IF('Toll Rd'!D61&gt;0,$W$1,"")</f>
        <v/>
      </c>
      <c r="X63" s="23" t="str">
        <f>IF('Ft Wayne'!D58&gt;0,$X$1,"")</f>
        <v/>
      </c>
      <c r="Y63" s="23" t="e">
        <f>IF(#REF!&gt;0,$Y$1,"")</f>
        <v>#REF!</v>
      </c>
      <c r="Z63" s="23" t="e">
        <f>IF(#REF!&gt;0,$Z$1,"")</f>
        <v>#REF!</v>
      </c>
    </row>
    <row r="64" spans="1:26" ht="16.5" hidden="1" customHeight="1" x14ac:dyDescent="0.25">
      <c r="A64" s="23" t="e">
        <f t="shared" si="0"/>
        <v>#REF!</v>
      </c>
      <c r="B64" s="107" t="str">
        <f>MstList!B64</f>
        <v>NBH 17030</v>
      </c>
      <c r="C64" s="9" t="str">
        <f>MstList!C64</f>
        <v>4D3060</v>
      </c>
      <c r="D64" s="1" t="str">
        <f>MstList!D64</f>
        <v>Heater Hose</v>
      </c>
      <c r="E64" s="59" t="e">
        <f>Quantities!D64</f>
        <v>#REF!</v>
      </c>
      <c r="F64" s="116">
        <v>0</v>
      </c>
      <c r="G64" s="209" t="e">
        <f t="shared" si="1"/>
        <v>#REF!</v>
      </c>
      <c r="H64" s="244" t="str">
        <f>MstList!H64</f>
        <v>NAPA</v>
      </c>
      <c r="I64" s="374" t="str">
        <f>MstList!I64</f>
        <v>Charger</v>
      </c>
      <c r="J64" s="694">
        <f>MstList!K64</f>
        <v>0</v>
      </c>
      <c r="N64" s="687" t="str">
        <f>IF(Jasper!$D60&gt;0,N$1,"")</f>
        <v/>
      </c>
      <c r="O64" s="333" t="e">
        <f>IF(#REF!&gt;0,O$1,"")</f>
        <v>#REF!</v>
      </c>
      <c r="P64" s="333" t="str">
        <f>IF(Versailles!$D62&gt;0,P$1,"")</f>
        <v/>
      </c>
      <c r="Q64" s="333" t="str">
        <f>IF(Sellersburg!$D62&gt;0,Q$1,"")</f>
        <v/>
      </c>
      <c r="R64" s="333" t="str">
        <f>IF(Pendleton!$D59&gt;0,R$1,"")</f>
        <v/>
      </c>
      <c r="S64" s="333" t="str">
        <f>IF(Putnamville!E62&gt;0,S$1,"")</f>
        <v/>
      </c>
      <c r="T64" s="23" t="str">
        <f>IF(Lowell!D55&gt;0,$T$1,"")</f>
        <v/>
      </c>
      <c r="U64" s="23" t="str">
        <f>IF(Lafayette!D53&gt;0,$U$1,"")</f>
        <v/>
      </c>
      <c r="V64" s="23" t="str">
        <f>IF(Peru!D62&gt;0,$V$1,"")</f>
        <v/>
      </c>
      <c r="W64" s="23" t="str">
        <f>IF('Toll Rd'!D62&gt;0,$W$1,"")</f>
        <v/>
      </c>
      <c r="X64" s="23" t="str">
        <f>IF('Ft Wayne'!D59&gt;0,$X$1,"")</f>
        <v/>
      </c>
      <c r="Y64" s="23" t="e">
        <f>IF(#REF!&gt;0,$Y$1,"")</f>
        <v>#REF!</v>
      </c>
      <c r="Z64" s="23" t="e">
        <f>IF(#REF!&gt;0,$Z$1,"")</f>
        <v>#REF!</v>
      </c>
    </row>
    <row r="65" spans="1:26" ht="16.5" hidden="1" customHeight="1" x14ac:dyDescent="0.25">
      <c r="A65" s="23" t="e">
        <f t="shared" si="0"/>
        <v>#REF!</v>
      </c>
      <c r="B65" s="107" t="str">
        <f>MstList!B65</f>
        <v>NBH 17031</v>
      </c>
      <c r="C65" s="9" t="str">
        <f>MstList!C65</f>
        <v>4D3060A</v>
      </c>
      <c r="D65" s="1" t="str">
        <f>MstList!D65</f>
        <v>Heater Hose</v>
      </c>
      <c r="E65" s="59" t="e">
        <f>Quantities!D65</f>
        <v>#REF!</v>
      </c>
      <c r="F65" s="116">
        <v>0</v>
      </c>
      <c r="G65" s="209" t="e">
        <f t="shared" si="1"/>
        <v>#REF!</v>
      </c>
      <c r="H65" s="244" t="str">
        <f>MstList!H65</f>
        <v>NAPA</v>
      </c>
      <c r="I65" s="374" t="str">
        <f>MstList!I65</f>
        <v>Charger</v>
      </c>
      <c r="J65" s="694"/>
      <c r="N65" s="687" t="str">
        <f>IF(Jasper!$D61&gt;0,N$1,"")</f>
        <v/>
      </c>
      <c r="O65" s="333" t="e">
        <f>IF(#REF!&gt;0,O$1,"")</f>
        <v>#REF!</v>
      </c>
      <c r="P65" s="333" t="str">
        <f>IF(Versailles!$D63&gt;0,P$1,"")</f>
        <v/>
      </c>
      <c r="Q65" s="333" t="str">
        <f>IF(Sellersburg!$D63&gt;0,Q$1,"")</f>
        <v/>
      </c>
      <c r="R65" s="333" t="str">
        <f>IF(Pendleton!$D60&gt;0,R$1,"")</f>
        <v/>
      </c>
      <c r="S65" s="333" t="str">
        <f>IF(Putnamville!E63&gt;0,S$1,"")</f>
        <v/>
      </c>
      <c r="T65" s="23" t="str">
        <f>IF(Lowell!D56&gt;0,$T$1,"")</f>
        <v/>
      </c>
      <c r="U65" s="23" t="str">
        <f>IF(Lafayette!D54&gt;0,$U$1,"")</f>
        <v/>
      </c>
      <c r="V65" s="23" t="str">
        <f>IF(Peru!D63&gt;0,$V$1,"")</f>
        <v/>
      </c>
      <c r="W65" s="23" t="str">
        <f>IF('Toll Rd'!D63&gt;0,$W$1,"")</f>
        <v/>
      </c>
      <c r="X65" s="23" t="str">
        <f>IF('Ft Wayne'!D60&gt;0,$X$1,"")</f>
        <v/>
      </c>
      <c r="Y65" s="23" t="e">
        <f>IF(#REF!&gt;0,$Y$1,"")</f>
        <v>#REF!</v>
      </c>
      <c r="Z65" s="23" t="e">
        <f>IF(#REF!&gt;0,$Z$1,"")</f>
        <v>#REF!</v>
      </c>
    </row>
    <row r="66" spans="1:26" ht="16.5" hidden="1" customHeight="1" x14ac:dyDescent="0.25">
      <c r="A66" s="23" t="e">
        <f t="shared" si="0"/>
        <v>#REF!</v>
      </c>
      <c r="B66" s="316" t="str">
        <f>MstList!B66</f>
        <v>5168389AB</v>
      </c>
      <c r="C66" s="267" t="str">
        <f>MstList!C66</f>
        <v>4D3139</v>
      </c>
      <c r="D66" s="266" t="str">
        <f>MstList!D66</f>
        <v>Lower Control Arm (Up to 2015)</v>
      </c>
      <c r="E66" s="605" t="e">
        <f>Quantities!D66</f>
        <v>#REF!</v>
      </c>
      <c r="F66" s="384">
        <v>0</v>
      </c>
      <c r="G66" s="385" t="e">
        <f t="shared" si="1"/>
        <v>#REF!</v>
      </c>
      <c r="H66" s="386" t="str">
        <f>MstList!H66</f>
        <v>OEM</v>
      </c>
      <c r="I66" s="387" t="str">
        <f>MstList!I66</f>
        <v>Charger</v>
      </c>
      <c r="J66" s="696"/>
      <c r="N66" s="687" t="str">
        <f>IF(Jasper!$D62&gt;0,N$1,"")</f>
        <v/>
      </c>
      <c r="O66" s="333" t="e">
        <f>IF(#REF!&gt;0,O$1,"")</f>
        <v>#REF!</v>
      </c>
      <c r="P66" s="333" t="str">
        <f>IF(Versailles!$D64&gt;0,P$1,"")</f>
        <v/>
      </c>
      <c r="Q66" s="333" t="str">
        <f>IF(Sellersburg!$D64&gt;0,Q$1,"")</f>
        <v/>
      </c>
      <c r="R66" s="333" t="str">
        <f>IF(Pendleton!$D61&gt;0,R$1,"")</f>
        <v/>
      </c>
      <c r="S66" s="333" t="str">
        <f>IF(Putnamville!E64&gt;0,S$1,"")</f>
        <v/>
      </c>
      <c r="T66" s="23" t="str">
        <f>IF(Lowell!D57&gt;0,$T$1,"")</f>
        <v/>
      </c>
      <c r="U66" s="23" t="str">
        <f>IF(Lafayette!D55&gt;0,$U$1,"")</f>
        <v/>
      </c>
      <c r="V66" s="23" t="str">
        <f>IF(Peru!D64&gt;0,$V$1,"")</f>
        <v/>
      </c>
      <c r="W66" s="23" t="str">
        <f>IF('Toll Rd'!D64&gt;0,$W$1,"")</f>
        <v/>
      </c>
      <c r="X66" s="23" t="str">
        <f>IF('Ft Wayne'!D61&gt;0,$X$1,"")</f>
        <v/>
      </c>
      <c r="Y66" s="23" t="e">
        <f>IF(#REF!&gt;0,$Y$1,"")</f>
        <v>#REF!</v>
      </c>
      <c r="Z66" s="23" t="e">
        <f>IF(#REF!&gt;0,$Z$1,"")</f>
        <v>#REF!</v>
      </c>
    </row>
    <row r="67" spans="1:26" ht="16.5" hidden="1" customHeight="1" x14ac:dyDescent="0.25">
      <c r="A67" s="23" t="e">
        <f t="shared" si="0"/>
        <v>#REF!</v>
      </c>
      <c r="B67" s="316" t="str">
        <f>MstList!B67</f>
        <v>6509423AA</v>
      </c>
      <c r="C67" s="267" t="str">
        <f>MstList!C67</f>
        <v>4D4449</v>
      </c>
      <c r="D67" s="266" t="str">
        <f>MstList!D67</f>
        <v>Lug Nuts</v>
      </c>
      <c r="E67" s="605" t="e">
        <f>Quantities!D67</f>
        <v>#REF!</v>
      </c>
      <c r="F67" s="384">
        <v>0</v>
      </c>
      <c r="G67" s="385" t="e">
        <f t="shared" si="1"/>
        <v>#REF!</v>
      </c>
      <c r="H67" s="386" t="str">
        <f>MstList!H67</f>
        <v>OEM</v>
      </c>
      <c r="I67" s="387" t="str">
        <f>MstList!I67</f>
        <v>Charger</v>
      </c>
      <c r="J67" s="696">
        <f>MstList!K67</f>
        <v>0</v>
      </c>
      <c r="N67" s="687" t="str">
        <f>IF(Jasper!$D63&gt;0,N$1,"")</f>
        <v/>
      </c>
      <c r="O67" s="333" t="e">
        <f>IF(#REF!&gt;0,O$1,"")</f>
        <v>#REF!</v>
      </c>
      <c r="P67" s="333" t="str">
        <f>IF(Versailles!$D65&gt;0,P$1,"")</f>
        <v/>
      </c>
      <c r="Q67" s="333" t="str">
        <f>IF(Sellersburg!$D65&gt;0,Q$1,"")</f>
        <v/>
      </c>
      <c r="R67" s="333" t="str">
        <f>IF(Pendleton!$D62&gt;0,R$1,"")</f>
        <v/>
      </c>
      <c r="S67" s="333" t="str">
        <f>IF(Putnamville!E65&gt;0,S$1,"")</f>
        <v/>
      </c>
      <c r="T67" s="23" t="str">
        <f>IF(Lowell!D58&gt;0,$T$1,"")</f>
        <v/>
      </c>
      <c r="U67" s="23" t="str">
        <f>IF(Lafayette!D56&gt;0,$U$1,"")</f>
        <v/>
      </c>
      <c r="V67" s="23" t="str">
        <f>IF(Peru!D65&gt;0,$V$1,"")</f>
        <v/>
      </c>
      <c r="W67" s="23" t="str">
        <f>IF('Toll Rd'!D65&gt;0,$W$1,"")</f>
        <v/>
      </c>
      <c r="X67" s="23" t="str">
        <f>IF('Ft Wayne'!D62&gt;0,$X$1,"")</f>
        <v/>
      </c>
      <c r="Y67" s="23" t="e">
        <f>IF(#REF!&gt;0,$Y$1,"")</f>
        <v>#REF!</v>
      </c>
      <c r="Z67" s="23" t="e">
        <f>IF(#REF!&gt;0,$Z$1,"")</f>
        <v>#REF!</v>
      </c>
    </row>
    <row r="68" spans="1:26" ht="16.5" hidden="1" customHeight="1" x14ac:dyDescent="0.25">
      <c r="A68" s="23" t="e">
        <f t="shared" ref="A68:A131" si="2">IF(E68="","0","1")</f>
        <v>#REF!</v>
      </c>
      <c r="B68" s="107" t="str">
        <f>MstList!B68</f>
        <v>NOE 7041929</v>
      </c>
      <c r="C68" s="9" t="str">
        <f>MstList!C68</f>
        <v>4D3090</v>
      </c>
      <c r="D68" s="1" t="str">
        <f>MstList!D68</f>
        <v>Oil Drain Plug  (2006-19)</v>
      </c>
      <c r="E68" s="59" t="e">
        <f>Quantities!D68</f>
        <v>#REF!</v>
      </c>
      <c r="F68" s="116">
        <v>0</v>
      </c>
      <c r="G68" s="209" t="e">
        <f t="shared" ref="G68:G131" si="3">PRODUCT(E68,F68)</f>
        <v>#REF!</v>
      </c>
      <c r="H68" s="244" t="str">
        <f>MstList!H68</f>
        <v>NAPA</v>
      </c>
      <c r="I68" s="374" t="str">
        <f>MstList!I68</f>
        <v>Charger</v>
      </c>
      <c r="J68" s="694">
        <f>MstList!K68</f>
        <v>0</v>
      </c>
      <c r="N68" s="687" t="str">
        <f>IF(Jasper!$D64&gt;0,N$1,"")</f>
        <v/>
      </c>
      <c r="O68" s="333" t="e">
        <f>IF(#REF!&gt;0,O$1,"")</f>
        <v>#REF!</v>
      </c>
      <c r="P68" s="333" t="str">
        <f>IF(Versailles!$D66&gt;0,P$1,"")</f>
        <v/>
      </c>
      <c r="Q68" s="333" t="str">
        <f>IF(Sellersburg!$D66&gt;0,Q$1,"")</f>
        <v/>
      </c>
      <c r="R68" s="333" t="str">
        <f>IF(Pendleton!$D63&gt;0,R$1,"")</f>
        <v/>
      </c>
      <c r="S68" s="333" t="str">
        <f>IF(Putnamville!E66&gt;0,S$1,"")</f>
        <v/>
      </c>
      <c r="T68" s="23" t="str">
        <f>IF(Lowell!D59&gt;0,$T$1,"")</f>
        <v/>
      </c>
      <c r="U68" s="23" t="str">
        <f>IF(Lafayette!D57&gt;0,$U$1,"")</f>
        <v/>
      </c>
      <c r="V68" s="23" t="str">
        <f>IF(Peru!D66&gt;0,$V$1,"")</f>
        <v/>
      </c>
      <c r="W68" s="23" t="str">
        <f>IF('Toll Rd'!D66&gt;0,$W$1,"")</f>
        <v/>
      </c>
      <c r="X68" s="23" t="str">
        <f>IF('Ft Wayne'!D63&gt;0,$X$1,"")</f>
        <v/>
      </c>
      <c r="Y68" s="23" t="e">
        <f>IF(#REF!&gt;0,$Y$1,"")</f>
        <v>#REF!</v>
      </c>
      <c r="Z68" s="23" t="e">
        <f>IF(#REF!&gt;0,$Z$1,"")</f>
        <v>#REF!</v>
      </c>
    </row>
    <row r="69" spans="1:26" ht="16.5" customHeight="1" x14ac:dyDescent="0.25">
      <c r="A69" s="23" t="e">
        <f t="shared" si="2"/>
        <v>#REF!</v>
      </c>
      <c r="B69" s="107" t="str">
        <f>MstList!B69</f>
        <v>ECH OP6185</v>
      </c>
      <c r="C69" s="9" t="str">
        <f>MstList!C69</f>
        <v>4D4530</v>
      </c>
      <c r="D69" s="1" t="str">
        <f>MstList!D69</f>
        <v>Oil Pressure Sensor (2011-2016)</v>
      </c>
      <c r="E69" s="59" t="e">
        <f>Quantities!D69</f>
        <v>#REF!</v>
      </c>
      <c r="F69" s="116">
        <v>36.340000000000003</v>
      </c>
      <c r="G69" s="209" t="e">
        <f t="shared" si="3"/>
        <v>#REF!</v>
      </c>
      <c r="H69" s="244" t="str">
        <f>MstList!H69</f>
        <v>NAPA</v>
      </c>
      <c r="I69" s="374" t="str">
        <f>MstList!I69</f>
        <v>Charger</v>
      </c>
      <c r="J69" s="694">
        <f>MstList!K69</f>
        <v>0</v>
      </c>
      <c r="N69" s="687" t="e">
        <f>IF(Jasper!#REF!&gt;0,N$1,"")</f>
        <v>#REF!</v>
      </c>
      <c r="O69" s="333" t="e">
        <f>IF(#REF!&gt;0,O$1,"")</f>
        <v>#REF!</v>
      </c>
      <c r="P69" s="333" t="str">
        <f>IF(Versailles!$D67&gt;0,P$1,"")</f>
        <v/>
      </c>
      <c r="Q69" s="333" t="str">
        <f>IF(Sellersburg!$D67&gt;0,Q$1,"")</f>
        <v/>
      </c>
      <c r="R69" s="333" t="str">
        <f>IF(Pendleton!$D64&gt;0,R$1,"")</f>
        <v/>
      </c>
      <c r="S69" s="333" t="str">
        <f>IF(Putnamville!E67&gt;0,S$1,"")</f>
        <v/>
      </c>
      <c r="T69" s="23" t="str">
        <f>IF(Lowell!D60&gt;0,$T$1,"")</f>
        <v/>
      </c>
      <c r="U69" s="23" t="str">
        <f>IF(Lafayette!D58&gt;0,$U$1,"")</f>
        <v/>
      </c>
      <c r="V69" s="23" t="str">
        <f>IF(Peru!D67&gt;0,$V$1,"")</f>
        <v/>
      </c>
      <c r="W69" s="23" t="str">
        <f>IF('Toll Rd'!D67&gt;0,$W$1,"")</f>
        <v/>
      </c>
      <c r="X69" s="23" t="str">
        <f>IF('Ft Wayne'!D64&gt;0,$X$1,"")</f>
        <v/>
      </c>
      <c r="Y69" s="23" t="e">
        <f>IF(#REF!&gt;0,$Y$1,"")</f>
        <v>#REF!</v>
      </c>
      <c r="Z69" s="23" t="e">
        <f>IF(#REF!&gt;0,$Z$1,"")</f>
        <v>#REF!</v>
      </c>
    </row>
    <row r="70" spans="1:26" ht="16.5" hidden="1" customHeight="1" x14ac:dyDescent="0.25">
      <c r="A70" s="23" t="e">
        <f t="shared" si="2"/>
        <v>#REF!</v>
      </c>
      <c r="B70" s="107" t="str">
        <f>MstList!B70</f>
        <v>NOE 60536361</v>
      </c>
      <c r="C70" s="9">
        <f>MstList!C70</f>
        <v>60536361</v>
      </c>
      <c r="D70" s="1" t="str">
        <f>MstList!D70</f>
        <v>Power Steering Reservoir (2011-19)</v>
      </c>
      <c r="E70" s="59" t="e">
        <f>Quantities!D70</f>
        <v>#REF!</v>
      </c>
      <c r="F70" s="116">
        <v>0</v>
      </c>
      <c r="G70" s="209" t="e">
        <f t="shared" si="3"/>
        <v>#REF!</v>
      </c>
      <c r="H70" s="244" t="str">
        <f>MstList!H70</f>
        <v>NAPA</v>
      </c>
      <c r="I70" s="374" t="str">
        <f>MstList!I70</f>
        <v>Charger</v>
      </c>
      <c r="J70" s="694">
        <f>MstList!K70</f>
        <v>0</v>
      </c>
      <c r="N70" s="687" t="str">
        <f>IF(Jasper!$D65&gt;0,N$1,"")</f>
        <v/>
      </c>
      <c r="O70" s="333" t="e">
        <f>IF(#REF!&gt;0,O$1,"")</f>
        <v>#REF!</v>
      </c>
      <c r="P70" s="333" t="str">
        <f>IF(Versailles!$D68&gt;0,P$1,"")</f>
        <v/>
      </c>
      <c r="Q70" s="333" t="str">
        <f>IF(Sellersburg!$D68&gt;0,Q$1,"")</f>
        <v/>
      </c>
      <c r="R70" s="333" t="str">
        <f>IF(Pendleton!$D65&gt;0,R$1,"")</f>
        <v/>
      </c>
      <c r="S70" s="333" t="str">
        <f>IF(Putnamville!E68&gt;0,S$1,"")</f>
        <v/>
      </c>
      <c r="T70" s="23" t="str">
        <f>IF(Lowell!D61&gt;0,$T$1,"")</f>
        <v/>
      </c>
      <c r="U70" s="23" t="str">
        <f>IF(Lafayette!D59&gt;0,$U$1,"")</f>
        <v/>
      </c>
      <c r="V70" s="23" t="str">
        <f>IF(Peru!D68&gt;0,$V$1,"")</f>
        <v/>
      </c>
      <c r="W70" s="23" t="str">
        <f>IF('Toll Rd'!D68&gt;0,$W$1,"")</f>
        <v/>
      </c>
      <c r="X70" s="23" t="str">
        <f>IF('Ft Wayne'!D65&gt;0,$X$1,"")</f>
        <v/>
      </c>
      <c r="Y70" s="23" t="e">
        <f>IF(#REF!&gt;0,$Y$1,"")</f>
        <v>#REF!</v>
      </c>
      <c r="Z70" s="23" t="e">
        <f>IF(#REF!&gt;0,$Z$1,"")</f>
        <v>#REF!</v>
      </c>
    </row>
    <row r="71" spans="1:26" ht="16.5" hidden="1" customHeight="1" x14ac:dyDescent="0.25">
      <c r="A71" s="23" t="e">
        <f t="shared" si="2"/>
        <v>#REF!</v>
      </c>
      <c r="B71" s="316" t="str">
        <f>MstList!B71</f>
        <v>680509524AK</v>
      </c>
      <c r="C71" s="267" t="str">
        <f>MstList!C71</f>
        <v>4D3015</v>
      </c>
      <c r="D71" s="266" t="str">
        <f>MstList!D71</f>
        <v>Power Steering Pump</v>
      </c>
      <c r="E71" s="605" t="e">
        <f>Quantities!D71</f>
        <v>#REF!</v>
      </c>
      <c r="F71" s="384">
        <v>0</v>
      </c>
      <c r="G71" s="385" t="e">
        <f t="shared" si="3"/>
        <v>#REF!</v>
      </c>
      <c r="H71" s="386" t="str">
        <f>MstList!H71</f>
        <v>OEM</v>
      </c>
      <c r="I71" s="387" t="str">
        <f>MstList!I71</f>
        <v>Charger</v>
      </c>
      <c r="J71" s="696">
        <f>MstList!K71</f>
        <v>0</v>
      </c>
      <c r="N71" s="687" t="str">
        <f>IF(Jasper!$D66&gt;0,N$1,"")</f>
        <v/>
      </c>
      <c r="O71" s="333" t="e">
        <f>IF(#REF!&gt;0,O$1,"")</f>
        <v>#REF!</v>
      </c>
      <c r="P71" s="333" t="str">
        <f>IF(Versailles!$D69&gt;0,P$1,"")</f>
        <v/>
      </c>
      <c r="Q71" s="333" t="str">
        <f>IF(Sellersburg!$D69&gt;0,Q$1,"")</f>
        <v/>
      </c>
      <c r="R71" s="333" t="str">
        <f>IF(Pendleton!$D66&gt;0,R$1,"")</f>
        <v/>
      </c>
      <c r="S71" s="333" t="str">
        <f>IF(Putnamville!E69&gt;0,S$1,"")</f>
        <v/>
      </c>
      <c r="T71" s="23" t="str">
        <f>IF(Lowell!D62&gt;0,$T$1,"")</f>
        <v/>
      </c>
      <c r="U71" s="23" t="str">
        <f>IF(Lafayette!D60&gt;0,$U$1,"")</f>
        <v/>
      </c>
      <c r="V71" s="23" t="str">
        <f>IF(Peru!D69&gt;0,$V$1,"")</f>
        <v/>
      </c>
      <c r="W71" s="23" t="str">
        <f>IF('Toll Rd'!D69&gt;0,$W$1,"")</f>
        <v/>
      </c>
      <c r="X71" s="23" t="str">
        <f>IF('Ft Wayne'!D66&gt;0,$X$1,"")</f>
        <v/>
      </c>
      <c r="Y71" s="23" t="e">
        <f>IF(#REF!&gt;0,$Y$1,"")</f>
        <v>#REF!</v>
      </c>
      <c r="Z71" s="23" t="e">
        <f>IF(#REF!&gt;0,$Z$1,"")</f>
        <v>#REF!</v>
      </c>
    </row>
    <row r="72" spans="1:26" ht="16.5" customHeight="1" x14ac:dyDescent="0.25">
      <c r="A72" s="23" t="e">
        <f t="shared" si="2"/>
        <v>#REF!</v>
      </c>
      <c r="B72" s="316" t="str">
        <f>MstList!B72</f>
        <v>4627851AA</v>
      </c>
      <c r="C72" s="267" t="str">
        <f>MstList!C72</f>
        <v>4D4120</v>
      </c>
      <c r="D72" s="266" t="str">
        <f>MstList!D72</f>
        <v>Pulley, Idler Ribbed</v>
      </c>
      <c r="E72" s="605" t="e">
        <f>Quantities!D72</f>
        <v>#REF!</v>
      </c>
      <c r="F72" s="384">
        <v>0</v>
      </c>
      <c r="G72" s="385" t="e">
        <f t="shared" si="3"/>
        <v>#REF!</v>
      </c>
      <c r="H72" s="672" t="str">
        <f>MstList!H72</f>
        <v>OEM</v>
      </c>
      <c r="I72" s="387" t="str">
        <f>MstList!I72</f>
        <v>Charger</v>
      </c>
      <c r="J72" s="696">
        <f>MstList!K72</f>
        <v>0</v>
      </c>
      <c r="N72" s="687" t="str">
        <f>IF(Jasper!$D67&gt;0,N$1,"")</f>
        <v/>
      </c>
      <c r="O72" s="333" t="e">
        <f>IF(#REF!&gt;0,O$1,"")</f>
        <v>#REF!</v>
      </c>
      <c r="P72" s="333" t="str">
        <f>IF(Versailles!$D70&gt;0,P$1,"")</f>
        <v/>
      </c>
      <c r="Q72" s="333" t="str">
        <f>IF(Sellersburg!$D70&gt;0,Q$1,"")</f>
        <v/>
      </c>
      <c r="R72" s="333" t="str">
        <f>IF(Pendleton!$D67&gt;0,R$1,"")</f>
        <v>D51</v>
      </c>
      <c r="S72" s="333" t="str">
        <f>IF(Putnamville!E70&gt;0,S$1,"")</f>
        <v/>
      </c>
      <c r="T72" s="23" t="str">
        <f>IF(Lowell!D63&gt;0,$T$1,"")</f>
        <v/>
      </c>
      <c r="U72" s="23" t="str">
        <f>IF(Lafayette!D61&gt;0,$U$1,"")</f>
        <v>D14</v>
      </c>
      <c r="V72" s="23" t="str">
        <f>IF(Peru!D70&gt;0,$V$1,"")</f>
        <v/>
      </c>
      <c r="W72" s="23" t="str">
        <f>IF('Toll Rd'!D70&gt;0,$W$1,"")</f>
        <v/>
      </c>
      <c r="X72" s="23" t="str">
        <f>IF('Ft Wayne'!D67&gt;0,$X$1,"")</f>
        <v/>
      </c>
      <c r="Y72" s="23" t="e">
        <f>IF(#REF!&gt;0,$Y$1,"")</f>
        <v>#REF!</v>
      </c>
      <c r="Z72" s="23" t="e">
        <f>IF(#REF!&gt;0,$Z$1,"")</f>
        <v>#REF!</v>
      </c>
    </row>
    <row r="73" spans="1:26" ht="16.5" customHeight="1" x14ac:dyDescent="0.25">
      <c r="A73" s="23" t="e">
        <f t="shared" si="2"/>
        <v>#REF!</v>
      </c>
      <c r="B73" s="107" t="str">
        <f>MstList!B73</f>
        <v>NBH38018</v>
      </c>
      <c r="C73" s="9" t="str">
        <f>MstList!C73</f>
        <v>4D4121</v>
      </c>
      <c r="D73" s="1" t="str">
        <f>MstList!D73</f>
        <v>Pulley, Idler Smooth</v>
      </c>
      <c r="E73" s="59" t="e">
        <f>Quantities!D73</f>
        <v>#REF!</v>
      </c>
      <c r="F73" s="116">
        <v>15.9</v>
      </c>
      <c r="G73" s="209" t="e">
        <f t="shared" si="3"/>
        <v>#REF!</v>
      </c>
      <c r="H73" s="244" t="str">
        <f>MstList!H73</f>
        <v>NAPA</v>
      </c>
      <c r="I73" s="374" t="str">
        <f>MstList!I73</f>
        <v>Charger</v>
      </c>
      <c r="J73" s="694">
        <f>MstList!K73</f>
        <v>0</v>
      </c>
      <c r="N73" s="687" t="str">
        <f>IF(Jasper!$D68&gt;0,N$1,"")</f>
        <v/>
      </c>
      <c r="O73" s="333" t="e">
        <f>IF(#REF!&gt;0,O$1,"")</f>
        <v>#REF!</v>
      </c>
      <c r="P73" s="333" t="str">
        <f>IF(Versailles!$D71&gt;0,P$1,"")</f>
        <v/>
      </c>
      <c r="Q73" s="333" t="str">
        <f>IF(Sellersburg!$D71&gt;0,Q$1,"")</f>
        <v/>
      </c>
      <c r="R73" s="333" t="str">
        <f>IF(Pendleton!$D68&gt;0,R$1,"")</f>
        <v/>
      </c>
      <c r="S73" s="333" t="str">
        <f>IF(Putnamville!E71&gt;0,S$1,"")</f>
        <v/>
      </c>
      <c r="T73" s="23" t="e">
        <f>IF(Lowell!#REF!&gt;0,$T$1,"")</f>
        <v>#REF!</v>
      </c>
      <c r="U73" s="23" t="e">
        <f>IF(Lafayette!#REF!&gt;0,$U$1,"")</f>
        <v>#REF!</v>
      </c>
      <c r="V73" s="23" t="e">
        <f>IF(Peru!#REF!&gt;0,$V$1,"")</f>
        <v>#REF!</v>
      </c>
      <c r="W73" s="23" t="str">
        <f>IF('Toll Rd'!D71&gt;0,$W$1,"")</f>
        <v/>
      </c>
      <c r="X73" s="23" t="str">
        <f>IF('Ft Wayne'!D68&gt;0,$X$1,"")</f>
        <v/>
      </c>
      <c r="Y73" s="23" t="e">
        <f>IF(#REF!&gt;0,$Y$1,"")</f>
        <v>#REF!</v>
      </c>
      <c r="Z73" s="23" t="e">
        <f>IF(#REF!&gt;0,$Z$1,"")</f>
        <v>#REF!</v>
      </c>
    </row>
    <row r="74" spans="1:26" ht="16.5" customHeight="1" x14ac:dyDescent="0.25">
      <c r="A74" s="23" t="e">
        <f t="shared" si="2"/>
        <v>#REF!</v>
      </c>
      <c r="B74" s="316" t="str">
        <f>MstList!B74</f>
        <v>68050126AB</v>
      </c>
      <c r="C74" s="267" t="str">
        <f>MstList!C74</f>
        <v>4D6776</v>
      </c>
      <c r="D74" s="266" t="str">
        <f>MstList!D74</f>
        <v>Radiator</v>
      </c>
      <c r="E74" s="605" t="e">
        <f>Quantities!D74</f>
        <v>#REF!</v>
      </c>
      <c r="F74" s="384">
        <v>0</v>
      </c>
      <c r="G74" s="385" t="e">
        <f t="shared" si="3"/>
        <v>#REF!</v>
      </c>
      <c r="H74" s="672" t="str">
        <f>MstList!H74</f>
        <v>OEM</v>
      </c>
      <c r="I74" s="387" t="str">
        <f>MstList!I74</f>
        <v>Charger</v>
      </c>
      <c r="J74" s="696">
        <f>MstList!K74</f>
        <v>0</v>
      </c>
      <c r="N74" s="687" t="str">
        <f>IF(Jasper!$D69&gt;0,N$1,"")</f>
        <v/>
      </c>
      <c r="O74" s="333" t="e">
        <f>IF(#REF!&gt;0,O$1,"")</f>
        <v>#REF!</v>
      </c>
      <c r="P74" s="333" t="str">
        <f>IF(Versailles!$D72&gt;0,P$1,"")</f>
        <v/>
      </c>
      <c r="Q74" s="333" t="str">
        <f>IF(Sellersburg!$D72&gt;0,Q$1,"")</f>
        <v/>
      </c>
      <c r="R74" s="333" t="str">
        <f>IF(Pendleton!$D69&gt;0,R$1,"")</f>
        <v>D51</v>
      </c>
      <c r="S74" s="333" t="str">
        <f>IF(Putnamville!E72&gt;0,S$1,"")</f>
        <v>D53</v>
      </c>
      <c r="T74" s="23" t="str">
        <f>IF(Lowell!D64&gt;0,$T$1,"")</f>
        <v>D13</v>
      </c>
      <c r="U74" s="23" t="str">
        <f>IF(Lafayette!D62&gt;0,$U$1,"")</f>
        <v/>
      </c>
      <c r="V74" s="23" t="str">
        <f>IF(Peru!D71&gt;0,$V$1,"")</f>
        <v/>
      </c>
      <c r="W74" s="23" t="str">
        <f>IF('Toll Rd'!D72&gt;0,$W$1,"")</f>
        <v/>
      </c>
      <c r="X74" s="23" t="str">
        <f>IF('Ft Wayne'!D69&gt;0,$X$1,"")</f>
        <v/>
      </c>
      <c r="Y74" s="23" t="e">
        <f>IF(#REF!&gt;0,$Y$1,"")</f>
        <v>#REF!</v>
      </c>
      <c r="Z74" s="23" t="e">
        <f>IF(#REF!&gt;0,$Z$1,"")</f>
        <v>#REF!</v>
      </c>
    </row>
    <row r="75" spans="1:26" ht="16.5" customHeight="1" x14ac:dyDescent="0.25">
      <c r="A75" s="23" t="e">
        <f t="shared" si="2"/>
        <v>#REF!</v>
      </c>
      <c r="B75" s="316" t="str">
        <f>MstList!B75</f>
        <v>4598103AG</v>
      </c>
      <c r="C75" s="267" t="str">
        <f>MstList!C75</f>
        <v>4D3061</v>
      </c>
      <c r="D75" s="266" t="str">
        <f>MstList!D75</f>
        <v>Lower Radiator Hose  2011-18</v>
      </c>
      <c r="E75" s="605" t="e">
        <f>Quantities!D75</f>
        <v>#REF!</v>
      </c>
      <c r="F75" s="384">
        <v>0</v>
      </c>
      <c r="G75" s="385" t="e">
        <f t="shared" si="3"/>
        <v>#REF!</v>
      </c>
      <c r="H75" s="672" t="str">
        <f>MstList!H75</f>
        <v>OEM</v>
      </c>
      <c r="I75" s="387" t="str">
        <f>MstList!I75</f>
        <v>Charger</v>
      </c>
      <c r="J75" s="696">
        <f>MstList!K75</f>
        <v>0</v>
      </c>
      <c r="N75" s="687" t="str">
        <f>IF(Jasper!$D70&gt;0,N$1,"")</f>
        <v/>
      </c>
      <c r="O75" s="333" t="e">
        <f>IF(#REF!&gt;0,O$1,"")</f>
        <v>#REF!</v>
      </c>
      <c r="P75" s="333" t="str">
        <f>IF(Versailles!$D73&gt;0,P$1,"")</f>
        <v/>
      </c>
      <c r="Q75" s="333" t="str">
        <f>IF(Sellersburg!$D73&gt;0,Q$1,"")</f>
        <v/>
      </c>
      <c r="R75" s="333" t="str">
        <f>IF(Pendleton!$D70&gt;0,R$1,"")</f>
        <v/>
      </c>
      <c r="S75" s="333" t="str">
        <f>IF(Putnamville!E73&gt;0,S$1,"")</f>
        <v/>
      </c>
      <c r="T75" s="23" t="str">
        <f>IF(Lowell!D65&gt;0,$T$1,"")</f>
        <v/>
      </c>
      <c r="U75" s="23" t="str">
        <f>IF(Lafayette!D63&gt;0,$U$1,"")</f>
        <v/>
      </c>
      <c r="V75" s="23" t="str">
        <f>IF(Peru!D72&gt;0,$V$1,"")</f>
        <v/>
      </c>
      <c r="W75" s="23" t="str">
        <f>IF('Toll Rd'!D73&gt;0,$W$1,"")</f>
        <v/>
      </c>
      <c r="X75" s="23" t="str">
        <f>IF('Ft Wayne'!D70&gt;0,$X$1,"")</f>
        <v/>
      </c>
      <c r="Y75" s="23" t="e">
        <f>IF(#REF!&gt;0,$Y$1,"")</f>
        <v>#REF!</v>
      </c>
      <c r="Z75" s="23" t="e">
        <f>IF(#REF!&gt;0,$Z$1,"")</f>
        <v>#REF!</v>
      </c>
    </row>
    <row r="76" spans="1:26" ht="16.5" hidden="1" customHeight="1" x14ac:dyDescent="0.25">
      <c r="A76" s="23" t="e">
        <f t="shared" si="2"/>
        <v>#REF!</v>
      </c>
      <c r="B76" s="316" t="str">
        <f>MstList!B76</f>
        <v>57010338AD</v>
      </c>
      <c r="C76" s="267" t="str">
        <f>MstList!C76</f>
        <v>4D4614</v>
      </c>
      <c r="D76" s="266" t="str">
        <f>MstList!D76</f>
        <v>Skid Plate, Front, 2011-2012</v>
      </c>
      <c r="E76" s="605" t="e">
        <f>Quantities!D76</f>
        <v>#REF!</v>
      </c>
      <c r="F76" s="384">
        <v>0</v>
      </c>
      <c r="G76" s="385" t="e">
        <f t="shared" si="3"/>
        <v>#REF!</v>
      </c>
      <c r="H76" s="386" t="str">
        <f>MstList!H76</f>
        <v>OEM</v>
      </c>
      <c r="I76" s="387" t="str">
        <f>MstList!I76</f>
        <v>Charger</v>
      </c>
      <c r="J76" s="696">
        <f>MstList!K76</f>
        <v>0</v>
      </c>
      <c r="N76" s="687" t="str">
        <f>IF(Jasper!$D71&gt;0,N$1,"")</f>
        <v/>
      </c>
      <c r="O76" s="333" t="e">
        <f>IF(#REF!&gt;0,O$1,"")</f>
        <v>#REF!</v>
      </c>
      <c r="P76" s="333" t="str">
        <f>IF(Versailles!$D74&gt;0,P$1,"")</f>
        <v/>
      </c>
      <c r="Q76" s="333" t="str">
        <f>IF(Sellersburg!$D74&gt;0,Q$1,"")</f>
        <v/>
      </c>
      <c r="R76" s="333" t="str">
        <f>IF(Pendleton!$D71&gt;0,R$1,"")</f>
        <v/>
      </c>
      <c r="S76" s="333" t="str">
        <f>IF(Putnamville!E74&gt;0,S$1,"")</f>
        <v/>
      </c>
      <c r="T76" s="23" t="str">
        <f>IF(Lowell!D66&gt;0,$T$1,"")</f>
        <v/>
      </c>
      <c r="U76" s="23" t="str">
        <f>IF(Lafayette!D64&gt;0,$U$1,"")</f>
        <v/>
      </c>
      <c r="V76" s="23" t="str">
        <f>IF(Peru!D73&gt;0,$V$1,"")</f>
        <v/>
      </c>
      <c r="W76" s="23" t="str">
        <f>IF('Toll Rd'!D74&gt;0,$W$1,"")</f>
        <v/>
      </c>
      <c r="X76" s="23" t="str">
        <f>IF('Ft Wayne'!D71&gt;0,$X$1,"")</f>
        <v/>
      </c>
      <c r="Y76" s="23" t="e">
        <f>IF(#REF!&gt;0,$Y$1,"")</f>
        <v>#REF!</v>
      </c>
      <c r="Z76" s="23" t="e">
        <f>IF(#REF!&gt;0,$Z$1,"")</f>
        <v>#REF!</v>
      </c>
    </row>
    <row r="77" spans="1:26" ht="16.5" hidden="1" customHeight="1" x14ac:dyDescent="0.25">
      <c r="A77" s="23" t="e">
        <f t="shared" si="2"/>
        <v>#REF!</v>
      </c>
      <c r="B77" s="316" t="str">
        <f>MstList!B77</f>
        <v>4806074AI</v>
      </c>
      <c r="C77" s="267" t="str">
        <f>MstList!C77</f>
        <v>4D4612</v>
      </c>
      <c r="D77" s="266" t="str">
        <f>MstList!D77</f>
        <v>Skid Plate, Front, 2013-2014</v>
      </c>
      <c r="E77" s="605" t="e">
        <f>Quantities!D77</f>
        <v>#REF!</v>
      </c>
      <c r="F77" s="384">
        <v>0</v>
      </c>
      <c r="G77" s="385" t="e">
        <f t="shared" si="3"/>
        <v>#REF!</v>
      </c>
      <c r="H77" s="386" t="str">
        <f>MstList!H77</f>
        <v>OEM</v>
      </c>
      <c r="I77" s="387" t="str">
        <f>MstList!I77</f>
        <v>Charger</v>
      </c>
      <c r="J77" s="696">
        <f>MstList!K77</f>
        <v>0</v>
      </c>
      <c r="N77" s="687" t="str">
        <f>IF(Jasper!$D72&gt;0,N$1,"")</f>
        <v/>
      </c>
      <c r="O77" s="333" t="e">
        <f>IF(#REF!&gt;0,O$1,"")</f>
        <v>#REF!</v>
      </c>
      <c r="P77" s="333" t="str">
        <f>IF(Versailles!$D75&gt;0,P$1,"")</f>
        <v/>
      </c>
      <c r="Q77" s="333" t="str">
        <f>IF(Sellersburg!$D75&gt;0,Q$1,"")</f>
        <v/>
      </c>
      <c r="R77" s="333" t="str">
        <f>IF(Pendleton!$D72&gt;0,R$1,"")</f>
        <v/>
      </c>
      <c r="S77" s="333" t="str">
        <f>IF(Putnamville!E75&gt;0,S$1,"")</f>
        <v/>
      </c>
      <c r="T77" s="23" t="str">
        <f>IF(Lowell!D67&gt;0,$T$1,"")</f>
        <v/>
      </c>
      <c r="U77" s="23" t="str">
        <f>IF(Lafayette!D65&gt;0,$U$1,"")</f>
        <v/>
      </c>
      <c r="V77" s="23" t="str">
        <f>IF(Peru!D74&gt;0,$V$1,"")</f>
        <v/>
      </c>
      <c r="W77" s="23" t="str">
        <f>IF('Toll Rd'!D75&gt;0,$W$1,"")</f>
        <v/>
      </c>
      <c r="X77" s="23" t="str">
        <f>IF('Ft Wayne'!D72&gt;0,$X$1,"")</f>
        <v/>
      </c>
      <c r="Y77" s="23" t="e">
        <f>IF(#REF!&gt;0,$Y$1,"")</f>
        <v>#REF!</v>
      </c>
      <c r="Z77" s="23" t="e">
        <f>IF(#REF!&gt;0,$Z$1,"")</f>
        <v>#REF!</v>
      </c>
    </row>
    <row r="78" spans="1:26" ht="16.5" hidden="1" customHeight="1" x14ac:dyDescent="0.25">
      <c r="A78" s="23" t="e">
        <f t="shared" si="2"/>
        <v>#REF!</v>
      </c>
      <c r="B78" s="316" t="str">
        <f>MstList!B78</f>
        <v>68059234AD</v>
      </c>
      <c r="C78" s="267" t="str">
        <f>MstList!C78</f>
        <v>4D3001</v>
      </c>
      <c r="D78" s="266" t="str">
        <f>MstList!D78</f>
        <v>Shifter Assy.</v>
      </c>
      <c r="E78" s="605" t="e">
        <f>Quantities!D78</f>
        <v>#REF!</v>
      </c>
      <c r="F78" s="384">
        <v>0</v>
      </c>
      <c r="G78" s="385" t="e">
        <f t="shared" si="3"/>
        <v>#REF!</v>
      </c>
      <c r="H78" s="386" t="str">
        <f>MstList!H78</f>
        <v>OEM</v>
      </c>
      <c r="I78" s="387" t="str">
        <f>MstList!I78</f>
        <v>Charger</v>
      </c>
      <c r="J78" s="696">
        <f>MstList!K78</f>
        <v>0</v>
      </c>
      <c r="N78" s="687" t="str">
        <f>IF(Jasper!$D73&gt;0,N$1,"")</f>
        <v/>
      </c>
      <c r="O78" s="333" t="e">
        <f>IF(#REF!&gt;0,O$1,"")</f>
        <v>#REF!</v>
      </c>
      <c r="P78" s="333" t="str">
        <f>IF(Versailles!$D76&gt;0,P$1,"")</f>
        <v/>
      </c>
      <c r="Q78" s="333" t="str">
        <f>IF(Sellersburg!$D76&gt;0,Q$1,"")</f>
        <v/>
      </c>
      <c r="R78" s="333" t="str">
        <f>IF(Pendleton!$D73&gt;0,R$1,"")</f>
        <v/>
      </c>
      <c r="S78" s="333" t="str">
        <f>IF(Putnamville!E76&gt;0,S$1,"")</f>
        <v/>
      </c>
      <c r="T78" s="23" t="str">
        <f>IF(Lowell!D68&gt;0,$T$1,"")</f>
        <v/>
      </c>
      <c r="U78" s="23" t="str">
        <f>IF(Lafayette!D66&gt;0,$U$1,"")</f>
        <v/>
      </c>
      <c r="V78" s="23" t="str">
        <f>IF(Peru!D75&gt;0,$V$1,"")</f>
        <v/>
      </c>
      <c r="W78" s="23" t="str">
        <f>IF('Toll Rd'!D76&gt;0,$W$1,"")</f>
        <v/>
      </c>
      <c r="X78" s="23" t="str">
        <f>IF('Ft Wayne'!D73&gt;0,$X$1,"")</f>
        <v/>
      </c>
      <c r="Y78" s="23" t="e">
        <f>IF(#REF!&gt;0,$Y$1,"")</f>
        <v>#REF!</v>
      </c>
      <c r="Z78" s="23" t="e">
        <f>IF(#REF!&gt;0,$Z$1,"")</f>
        <v>#REF!</v>
      </c>
    </row>
    <row r="79" spans="1:26" ht="16.5" hidden="1" customHeight="1" x14ac:dyDescent="0.25">
      <c r="A79" s="23" t="e">
        <f t="shared" si="2"/>
        <v>#REF!</v>
      </c>
      <c r="B79" s="415" t="str">
        <f>MstList!B79</f>
        <v>CRB 2284095</v>
      </c>
      <c r="C79" s="176" t="str">
        <f>MstList!C79</f>
        <v>4D3047</v>
      </c>
      <c r="D79" s="176" t="str">
        <f>MstList!D79</f>
        <v xml:space="preserve">Purge Valve  </v>
      </c>
      <c r="E79" s="214" t="e">
        <f>Quantities!D79</f>
        <v>#REF!</v>
      </c>
      <c r="F79" s="410">
        <v>0</v>
      </c>
      <c r="G79" s="411" t="e">
        <f t="shared" si="3"/>
        <v>#REF!</v>
      </c>
      <c r="H79" s="412" t="str">
        <f>MstList!H79</f>
        <v>NAPA</v>
      </c>
      <c r="I79" s="413" t="str">
        <f>MstList!I79</f>
        <v xml:space="preserve">Charger </v>
      </c>
      <c r="J79" s="414">
        <f>MstList!K79</f>
        <v>0</v>
      </c>
      <c r="N79" s="687" t="str">
        <f>IF(Jasper!$D74&gt;0,N$1,"")</f>
        <v/>
      </c>
      <c r="O79" s="333" t="e">
        <f>IF(#REF!&gt;0,O$1,"")</f>
        <v>#REF!</v>
      </c>
      <c r="P79" s="333" t="str">
        <f>IF(Versailles!$D77&gt;0,P$1,"")</f>
        <v/>
      </c>
      <c r="Q79" s="333" t="str">
        <f>IF(Sellersburg!$D77&gt;0,Q$1,"")</f>
        <v/>
      </c>
      <c r="R79" s="333" t="str">
        <f>IF(Pendleton!$D74&gt;0,R$1,"")</f>
        <v/>
      </c>
      <c r="S79" s="333" t="str">
        <f>IF(Putnamville!E77&gt;0,S$1,"")</f>
        <v/>
      </c>
      <c r="T79" s="23" t="str">
        <f>IF(Lowell!D69&gt;0,$T$1,"")</f>
        <v/>
      </c>
      <c r="U79" s="23" t="str">
        <f>IF(Lafayette!D67&gt;0,$U$1,"")</f>
        <v/>
      </c>
      <c r="V79" s="23" t="str">
        <f>IF(Peru!D76&gt;0,$V$1,"")</f>
        <v/>
      </c>
      <c r="W79" s="23" t="str">
        <f>IF('Toll Rd'!D77&gt;0,$W$1,"")</f>
        <v/>
      </c>
      <c r="X79" s="23" t="str">
        <f>IF('Ft Wayne'!D74&gt;0,$X$1,"")</f>
        <v/>
      </c>
      <c r="Y79" s="23" t="e">
        <f>IF(#REF!&gt;0,$Y$1,"")</f>
        <v>#REF!</v>
      </c>
      <c r="Z79" s="23" t="e">
        <f>IF(#REF!&gt;0,$Z$1,"")</f>
        <v>#REF!</v>
      </c>
    </row>
    <row r="80" spans="1:26" ht="16.5" hidden="1" customHeight="1" x14ac:dyDescent="0.25">
      <c r="A80" s="23" t="e">
        <f t="shared" si="2"/>
        <v>#REF!</v>
      </c>
      <c r="B80" s="107" t="str">
        <f>MstList!B80</f>
        <v>CHA 446</v>
      </c>
      <c r="C80" s="9" t="str">
        <f>MstList!C80</f>
        <v>4D4195</v>
      </c>
      <c r="D80" s="1" t="str">
        <f>MstList!D80</f>
        <v>Spark Plugs (2011  Only)</v>
      </c>
      <c r="E80" s="59" t="e">
        <f>Quantities!D80</f>
        <v>#REF!</v>
      </c>
      <c r="F80" s="116">
        <v>0</v>
      </c>
      <c r="G80" s="209" t="e">
        <f t="shared" si="3"/>
        <v>#REF!</v>
      </c>
      <c r="H80" s="244" t="str">
        <f>MstList!H80</f>
        <v>NAPA</v>
      </c>
      <c r="I80" s="374" t="str">
        <f>MstList!I80</f>
        <v>Charger</v>
      </c>
      <c r="J80" s="694">
        <f>MstList!K80</f>
        <v>0</v>
      </c>
      <c r="N80" s="687" t="str">
        <f>IF(Jasper!$D75&gt;0,N$1,"")</f>
        <v/>
      </c>
      <c r="O80" s="333" t="e">
        <f>IF(#REF!&gt;0,O$1,"")</f>
        <v>#REF!</v>
      </c>
      <c r="P80" s="333" t="str">
        <f>IF(Versailles!$D78&gt;0,P$1,"")</f>
        <v/>
      </c>
      <c r="Q80" s="333" t="str">
        <f>IF(Sellersburg!$D78&gt;0,Q$1,"")</f>
        <v/>
      </c>
      <c r="R80" s="333" t="str">
        <f>IF(Pendleton!$D75&gt;0,R$1,"")</f>
        <v/>
      </c>
      <c r="S80" s="333" t="str">
        <f>IF(Putnamville!E78&gt;0,S$1,"")</f>
        <v/>
      </c>
      <c r="T80" s="23" t="str">
        <f>IF(Lowell!D70&gt;0,$T$1,"")</f>
        <v/>
      </c>
      <c r="U80" s="23" t="str">
        <f>IF(Lafayette!D68&gt;0,$U$1,"")</f>
        <v/>
      </c>
      <c r="V80" s="23" t="str">
        <f>IF(Peru!D77&gt;0,$V$1,"")</f>
        <v/>
      </c>
      <c r="W80" s="23" t="str">
        <f>IF('Toll Rd'!D78&gt;0,$W$1,"")</f>
        <v/>
      </c>
      <c r="X80" s="23" t="str">
        <f>IF('Ft Wayne'!D75&gt;0,$X$1,"")</f>
        <v/>
      </c>
      <c r="Y80" s="23" t="e">
        <f>IF(#REF!&gt;0,$Y$1,"")</f>
        <v>#REF!</v>
      </c>
      <c r="Z80" s="23" t="e">
        <f>IF(#REF!&gt;0,$Z$1,"")</f>
        <v>#REF!</v>
      </c>
    </row>
    <row r="81" spans="1:26" ht="16.5" customHeight="1" x14ac:dyDescent="0.25">
      <c r="A81" s="23" t="e">
        <f t="shared" si="2"/>
        <v>#REF!</v>
      </c>
      <c r="B81" s="107" t="str">
        <f>MstList!B81</f>
        <v>NGK 92174</v>
      </c>
      <c r="C81" s="9" t="str">
        <f>MstList!C81</f>
        <v>4D4195B</v>
      </c>
      <c r="D81" s="1" t="str">
        <f>MstList!D81</f>
        <v>Spark Plugs, (2013-2015)</v>
      </c>
      <c r="E81" s="59" t="e">
        <f>Quantities!D81</f>
        <v>#REF!</v>
      </c>
      <c r="F81" s="116">
        <v>7.47</v>
      </c>
      <c r="G81" s="209" t="e">
        <f t="shared" si="3"/>
        <v>#REF!</v>
      </c>
      <c r="H81" s="244" t="str">
        <f>MstList!H81</f>
        <v>NAPA</v>
      </c>
      <c r="I81" s="374" t="str">
        <f>MstList!I81</f>
        <v>Charger</v>
      </c>
      <c r="J81" s="694">
        <f>MstList!K81</f>
        <v>0</v>
      </c>
      <c r="K81" s="23" t="s">
        <v>1382</v>
      </c>
      <c r="N81" s="687" t="str">
        <f>IF(Jasper!$D76&gt;0,N$1,"")</f>
        <v/>
      </c>
      <c r="O81" s="333" t="e">
        <f>IF(#REF!&gt;0,O$1,"")</f>
        <v>#REF!</v>
      </c>
      <c r="P81" s="333" t="str">
        <f>IF(Versailles!$D79&gt;0,P$1,"")</f>
        <v/>
      </c>
      <c r="Q81" s="333" t="str">
        <f>IF(Sellersburg!$D79&gt;0,Q$1,"")</f>
        <v/>
      </c>
      <c r="R81" s="333" t="str">
        <f>IF(Pendleton!$D76&gt;0,R$1,"")</f>
        <v/>
      </c>
      <c r="S81" s="333" t="str">
        <f>IF(Putnamville!E79&gt;0,S$1,"")</f>
        <v/>
      </c>
      <c r="T81" s="23" t="e">
        <f>IF(Lowell!#REF!&gt;0,$T$1,"")</f>
        <v>#REF!</v>
      </c>
      <c r="U81" s="23" t="str">
        <f>IF(Lafayette!D69&gt;0,$U$1,"")</f>
        <v/>
      </c>
      <c r="V81" s="23" t="str">
        <f>IF(Peru!D78&gt;0,$V$1,"")</f>
        <v/>
      </c>
      <c r="W81" s="23" t="str">
        <f>IF('Toll Rd'!D79&gt;0,$W$1,"")</f>
        <v/>
      </c>
      <c r="X81" s="23" t="str">
        <f>IF('Ft Wayne'!D76&gt;0,$X$1,"")</f>
        <v/>
      </c>
      <c r="Y81" s="23" t="e">
        <f>IF(#REF!&gt;0,$Y$1,"")</f>
        <v>#REF!</v>
      </c>
      <c r="Z81" s="23" t="e">
        <f>IF(#REF!&gt;0,$Z$1,"")</f>
        <v>#REF!</v>
      </c>
    </row>
    <row r="82" spans="1:26" ht="16.5" hidden="1" customHeight="1" x14ac:dyDescent="0.25">
      <c r="A82" s="23" t="e">
        <f t="shared" si="2"/>
        <v>#REF!</v>
      </c>
      <c r="B82" s="107" t="str">
        <f>MstList!B82</f>
        <v>NBH 25060820</v>
      </c>
      <c r="C82" s="9" t="str">
        <f>MstList!C82</f>
        <v>4D4501</v>
      </c>
      <c r="D82" s="1" t="str">
        <f>MstList!D82</f>
        <v>Serpentine Belt (2012-19)</v>
      </c>
      <c r="E82" s="59" t="e">
        <f>Quantities!D82</f>
        <v>#REF!</v>
      </c>
      <c r="F82" s="116">
        <v>0</v>
      </c>
      <c r="G82" s="209" t="e">
        <f t="shared" si="3"/>
        <v>#REF!</v>
      </c>
      <c r="H82" s="244" t="str">
        <f>MstList!H82</f>
        <v>NAPA</v>
      </c>
      <c r="I82" s="374" t="str">
        <f>MstList!I82</f>
        <v>Charger</v>
      </c>
      <c r="J82" s="694">
        <f>MstList!K82</f>
        <v>0</v>
      </c>
      <c r="N82" s="687" t="str">
        <f>IF(Jasper!$D77&gt;0,N$1,"")</f>
        <v/>
      </c>
      <c r="O82" s="333" t="e">
        <f>IF(#REF!&gt;0,O$1,"")</f>
        <v>#REF!</v>
      </c>
      <c r="P82" s="333" t="str">
        <f>IF(Versailles!$D80&gt;0,P$1,"")</f>
        <v/>
      </c>
      <c r="Q82" s="333" t="str">
        <f>IF(Sellersburg!$D80&gt;0,Q$1,"")</f>
        <v/>
      </c>
      <c r="R82" s="333" t="str">
        <f>IF(Pendleton!$D77&gt;0,R$1,"")</f>
        <v/>
      </c>
      <c r="S82" s="333" t="str">
        <f>IF(Putnamville!E80&gt;0,S$1,"")</f>
        <v/>
      </c>
      <c r="T82" s="23" t="str">
        <f>IF(Lowell!D71&gt;0,$T$1,"")</f>
        <v/>
      </c>
      <c r="U82" s="23" t="str">
        <f>IF(Lafayette!D70&gt;0,$U$1,"")</f>
        <v/>
      </c>
      <c r="V82" s="23" t="str">
        <f>IF(Peru!D79&gt;0,$V$1,"")</f>
        <v/>
      </c>
      <c r="W82" s="23" t="str">
        <f>IF('Toll Rd'!D80&gt;0,$W$1,"")</f>
        <v/>
      </c>
      <c r="X82" s="23" t="str">
        <f>IF('Ft Wayne'!D77&gt;0,$X$1,"")</f>
        <v/>
      </c>
      <c r="Y82" s="23" t="e">
        <f>IF(#REF!&gt;0,$Y$1,"")</f>
        <v>#REF!</v>
      </c>
      <c r="Z82" s="23" t="e">
        <f>IF(#REF!&gt;0,$Z$1,"")</f>
        <v>#REF!</v>
      </c>
    </row>
    <row r="83" spans="1:26" ht="16.5" hidden="1" customHeight="1" x14ac:dyDescent="0.25">
      <c r="A83" s="23" t="e">
        <f t="shared" si="2"/>
        <v>#REF!</v>
      </c>
      <c r="B83" s="107" t="str">
        <f>MstList!B83</f>
        <v>NBH 25060825</v>
      </c>
      <c r="C83" s="9" t="str">
        <f>MstList!C83</f>
        <v>4D4500</v>
      </c>
      <c r="D83" s="1" t="str">
        <f>MstList!D83</f>
        <v>Serpentine Belt 2006-11</v>
      </c>
      <c r="E83" s="59" t="e">
        <f>Quantities!D83</f>
        <v>#REF!</v>
      </c>
      <c r="F83" s="116">
        <v>0</v>
      </c>
      <c r="G83" s="209" t="e">
        <f t="shared" si="3"/>
        <v>#REF!</v>
      </c>
      <c r="H83" s="244" t="str">
        <f>MstList!H83</f>
        <v>NAPA</v>
      </c>
      <c r="I83" s="374" t="str">
        <f>MstList!I83</f>
        <v>Charger</v>
      </c>
      <c r="J83" s="694">
        <f>MstList!K83</f>
        <v>0</v>
      </c>
      <c r="N83" s="687" t="str">
        <f>IF(Jasper!$D78&gt;0,N$1,"")</f>
        <v/>
      </c>
      <c r="O83" s="333" t="e">
        <f>IF(#REF!&gt;0,O$1,"")</f>
        <v>#REF!</v>
      </c>
      <c r="P83" s="333" t="str">
        <f>IF(Versailles!$D81&gt;0,P$1,"")</f>
        <v/>
      </c>
      <c r="Q83" s="333" t="str">
        <f>IF(Sellersburg!$D81&gt;0,Q$1,"")</f>
        <v/>
      </c>
      <c r="R83" s="333" t="str">
        <f>IF(Pendleton!$D78&gt;0,R$1,"")</f>
        <v/>
      </c>
      <c r="S83" s="333" t="str">
        <f>IF(Putnamville!E81&gt;0,S$1,"")</f>
        <v/>
      </c>
      <c r="T83" s="23" t="str">
        <f>IF(Lowell!D72&gt;0,$T$1,"")</f>
        <v/>
      </c>
      <c r="U83" s="23" t="str">
        <f>IF(Lafayette!D71&gt;0,$U$1,"")</f>
        <v/>
      </c>
      <c r="V83" s="23" t="str">
        <f>IF(Peru!D80&gt;0,$V$1,"")</f>
        <v/>
      </c>
      <c r="W83" s="23" t="str">
        <f>IF('Toll Rd'!D81&gt;0,$W$1,"")</f>
        <v/>
      </c>
      <c r="X83" s="23" t="str">
        <f>IF('Ft Wayne'!D78&gt;0,$X$1,"")</f>
        <v/>
      </c>
      <c r="Y83" s="23" t="e">
        <f>IF(#REF!&gt;0,$Y$1,"")</f>
        <v>#REF!</v>
      </c>
      <c r="Z83" s="23" t="e">
        <f>IF(#REF!&gt;0,$Z$1,"")</f>
        <v>#REF!</v>
      </c>
    </row>
    <row r="84" spans="1:26" ht="16.5" hidden="1" customHeight="1" x14ac:dyDescent="0.25">
      <c r="A84" s="23" t="e">
        <f t="shared" si="2"/>
        <v>#REF!</v>
      </c>
      <c r="B84" s="107" t="str">
        <f>MstList!B84</f>
        <v>6701-0483</v>
      </c>
      <c r="C84" s="9" t="str">
        <f>MstList!C84</f>
        <v>4F6926</v>
      </c>
      <c r="D84" s="157" t="str">
        <f>MstList!D84</f>
        <v>Spot Light Handle (Not in Prolink)</v>
      </c>
      <c r="E84" s="512" t="e">
        <f>Quantities!D84</f>
        <v>#REF!</v>
      </c>
      <c r="F84" s="416"/>
      <c r="G84" s="209" t="e">
        <f t="shared" si="3"/>
        <v>#REF!</v>
      </c>
      <c r="H84" s="244" t="str">
        <f>MstList!H84</f>
        <v>NAPA-</v>
      </c>
      <c r="I84" s="374" t="str">
        <f>MstList!I84</f>
        <v>Charger &amp; CV</v>
      </c>
      <c r="J84" s="694">
        <f>MstList!K84</f>
        <v>0</v>
      </c>
      <c r="N84" s="687" t="str">
        <f>IF(Jasper!$D79&gt;0,N$1,"")</f>
        <v/>
      </c>
      <c r="O84" s="333" t="e">
        <f>IF(#REF!&gt;0,O$1,"")</f>
        <v>#REF!</v>
      </c>
      <c r="P84" s="333" t="str">
        <f>IF(Versailles!$D82&gt;0,P$1,"")</f>
        <v/>
      </c>
      <c r="Q84" s="333" t="str">
        <f>IF(Sellersburg!$D82&gt;0,Q$1,"")</f>
        <v/>
      </c>
      <c r="R84" s="333" t="str">
        <f>IF(Pendleton!$D79&gt;0,R$1,"")</f>
        <v/>
      </c>
      <c r="S84" s="333" t="str">
        <f>IF(Putnamville!E82&gt;0,S$1,"")</f>
        <v/>
      </c>
      <c r="T84" s="23" t="str">
        <f>IF(Lowell!D73&gt;0,$T$1,"")</f>
        <v>D13</v>
      </c>
      <c r="U84" s="23" t="str">
        <f>IF(Lafayette!D72&gt;0,$U$1,"")</f>
        <v/>
      </c>
      <c r="V84" s="23" t="str">
        <f>IF(Peru!D81&gt;0,$V$1,"")</f>
        <v/>
      </c>
      <c r="W84" s="23" t="str">
        <f>IF('Toll Rd'!D82&gt;0,$W$1,"")</f>
        <v/>
      </c>
      <c r="X84" s="23" t="str">
        <f>IF('Ft Wayne'!D79&gt;0,$X$1,"")</f>
        <v/>
      </c>
      <c r="Y84" s="23" t="e">
        <f>IF(#REF!&gt;0,$Y$1,"")</f>
        <v>#REF!</v>
      </c>
      <c r="Z84" s="23" t="e">
        <f>IF(#REF!&gt;0,$Z$1,"")</f>
        <v>#REF!</v>
      </c>
    </row>
    <row r="85" spans="1:26" ht="16.5" hidden="1" customHeight="1" x14ac:dyDescent="0.25">
      <c r="A85" s="23" t="e">
        <f t="shared" si="2"/>
        <v>#REF!</v>
      </c>
      <c r="B85" s="415" t="str">
        <f>MstList!B85</f>
        <v>LMP 4049N</v>
      </c>
      <c r="C85" s="141" t="str">
        <f>MstList!C85</f>
        <v>4L3007B</v>
      </c>
      <c r="D85" s="164" t="str">
        <f>MstList!D85</f>
        <v>SPOTLIGHT BULB</v>
      </c>
      <c r="E85" s="215" t="e">
        <f>Quantities!D85</f>
        <v>#REF!</v>
      </c>
      <c r="F85" s="418">
        <v>0</v>
      </c>
      <c r="G85" s="419" t="e">
        <f t="shared" si="3"/>
        <v>#REF!</v>
      </c>
      <c r="H85" s="420" t="str">
        <f>MstList!H85</f>
        <v>NAPA</v>
      </c>
      <c r="I85" s="421" t="str">
        <f>MstList!I85</f>
        <v>All</v>
      </c>
      <c r="J85" s="422">
        <f>MstList!K85</f>
        <v>0</v>
      </c>
      <c r="N85" s="687" t="str">
        <f>IF(Jasper!$D80&gt;0,N$1,"")</f>
        <v/>
      </c>
      <c r="O85" s="333" t="e">
        <f>IF(#REF!&gt;0,O$1,"")</f>
        <v>#REF!</v>
      </c>
      <c r="P85" s="333" t="str">
        <f>IF(Versailles!$D83&gt;0,P$1,"")</f>
        <v/>
      </c>
      <c r="Q85" s="333" t="str">
        <f>IF(Sellersburg!$D83&gt;0,Q$1,"")</f>
        <v/>
      </c>
      <c r="R85" s="333" t="str">
        <f>IF(Pendleton!$D80&gt;0,R$1,"")</f>
        <v/>
      </c>
      <c r="S85" s="333" t="str">
        <f>IF(Putnamville!E83&gt;0,S$1,"")</f>
        <v/>
      </c>
      <c r="T85" s="23" t="str">
        <f>IF(Lowell!D74&gt;0,$T$1,"")</f>
        <v/>
      </c>
      <c r="U85" s="23" t="str">
        <f>IF(Lafayette!D73&gt;0,$U$1,"")</f>
        <v/>
      </c>
      <c r="V85" s="23" t="str">
        <f>IF(Peru!D82&gt;0,$V$1,"")</f>
        <v/>
      </c>
      <c r="W85" s="23" t="str">
        <f>IF('Toll Rd'!D83&gt;0,$W$1,"")</f>
        <v/>
      </c>
      <c r="X85" s="23" t="str">
        <f>IF('Ft Wayne'!D80&gt;0,$X$1,"")</f>
        <v/>
      </c>
      <c r="Y85" s="23" t="e">
        <f>IF(#REF!&gt;0,$Y$1,"")</f>
        <v>#REF!</v>
      </c>
      <c r="Z85" s="23" t="e">
        <f>IF(#REF!&gt;0,$Z$1,"")</f>
        <v>#REF!</v>
      </c>
    </row>
    <row r="86" spans="1:26" ht="16.5" hidden="1" customHeight="1" x14ac:dyDescent="0.25">
      <c r="A86" s="23" t="e">
        <f t="shared" si="2"/>
        <v>#REF!</v>
      </c>
      <c r="B86" s="107">
        <f>MstList!B86</f>
        <v>7304701</v>
      </c>
      <c r="C86" s="9" t="str">
        <f>MstList!C86</f>
        <v>4M3015C</v>
      </c>
      <c r="D86" s="1" t="str">
        <f>MstList!D86</f>
        <v>Spotlight Assembly</v>
      </c>
      <c r="E86" s="59" t="e">
        <f>Quantities!D86</f>
        <v>#REF!</v>
      </c>
      <c r="F86" s="116"/>
      <c r="G86" s="209" t="e">
        <f t="shared" si="3"/>
        <v>#REF!</v>
      </c>
      <c r="H86" s="244" t="str">
        <f>MstList!H86</f>
        <v>NAPA</v>
      </c>
      <c r="I86" s="374" t="str">
        <f>MstList!I86</f>
        <v>Charger</v>
      </c>
      <c r="J86" s="694">
        <f>MstList!K86</f>
        <v>0</v>
      </c>
      <c r="N86" s="687" t="str">
        <f>IF(Jasper!$D81&gt;0,N$1,"")</f>
        <v/>
      </c>
      <c r="O86" s="333" t="e">
        <f>IF(#REF!&gt;0,O$1,"")</f>
        <v>#REF!</v>
      </c>
      <c r="P86" s="333" t="str">
        <f>IF(Versailles!$D84&gt;0,P$1,"")</f>
        <v/>
      </c>
      <c r="Q86" s="333" t="str">
        <f>IF(Sellersburg!$D84&gt;0,Q$1,"")</f>
        <v/>
      </c>
      <c r="R86" s="333" t="str">
        <f>IF(Pendleton!$D81&gt;0,R$1,"")</f>
        <v/>
      </c>
      <c r="S86" s="333" t="str">
        <f>IF(Putnamville!E84&gt;0,S$1,"")</f>
        <v/>
      </c>
      <c r="T86" s="23" t="str">
        <f>IF(Lowell!D75&gt;0,$T$1,"")</f>
        <v/>
      </c>
      <c r="U86" s="23" t="str">
        <f>IF(Lafayette!D74&gt;0,$U$1,"")</f>
        <v/>
      </c>
      <c r="V86" s="23" t="str">
        <f>IF(Peru!D83&gt;0,$V$1,"")</f>
        <v/>
      </c>
      <c r="W86" s="23" t="str">
        <f>IF('Toll Rd'!D84&gt;0,$W$1,"")</f>
        <v/>
      </c>
      <c r="X86" s="23" t="str">
        <f>IF('Ft Wayne'!D81&gt;0,$X$1,"")</f>
        <v/>
      </c>
      <c r="Y86" s="23" t="e">
        <f>IF(#REF!&gt;0,$Y$1,"")</f>
        <v>#REF!</v>
      </c>
      <c r="Z86" s="23" t="e">
        <f>IF(#REF!&gt;0,$Z$1,"")</f>
        <v>#REF!</v>
      </c>
    </row>
    <row r="87" spans="1:26" ht="16.5" customHeight="1" x14ac:dyDescent="0.25">
      <c r="A87" s="23" t="e">
        <f t="shared" si="2"/>
        <v>#REF!</v>
      </c>
      <c r="B87" s="316" t="str">
        <f>MstList!B87</f>
        <v>4608801AB</v>
      </c>
      <c r="C87" s="267" t="str">
        <f>MstList!C87</f>
        <v>4D3004</v>
      </c>
      <c r="D87" s="266" t="str">
        <f>MstList!D87</f>
        <v xml:space="preserve">Starter-RWD Only </v>
      </c>
      <c r="E87" s="605" t="e">
        <f>Quantities!D87</f>
        <v>#REF!</v>
      </c>
      <c r="F87" s="384">
        <v>0</v>
      </c>
      <c r="G87" s="385" t="e">
        <f t="shared" si="3"/>
        <v>#REF!</v>
      </c>
      <c r="H87" s="672" t="str">
        <f>MstList!H87</f>
        <v>OEM</v>
      </c>
      <c r="I87" s="387" t="str">
        <f>MstList!I87</f>
        <v>Charger</v>
      </c>
      <c r="J87" s="696">
        <f>MstList!K87</f>
        <v>0</v>
      </c>
      <c r="N87" s="687" t="str">
        <f>IF(Jasper!$D82&gt;0,N$1,"")</f>
        <v/>
      </c>
      <c r="O87" s="333" t="e">
        <f>IF(#REF!&gt;0,O$1,"")</f>
        <v>#REF!</v>
      </c>
      <c r="P87" s="333" t="str">
        <f>IF(Versailles!$D85&gt;0,P$1,"")</f>
        <v/>
      </c>
      <c r="Q87" s="333" t="str">
        <f>IF(Sellersburg!$D85&gt;0,Q$1,"")</f>
        <v/>
      </c>
      <c r="R87" s="333" t="str">
        <f>IF(Pendleton!$D82&gt;0,R$1,"")</f>
        <v>D51</v>
      </c>
      <c r="S87" s="333" t="str">
        <f>IF(Putnamville!E85&gt;0,S$1,"")</f>
        <v/>
      </c>
      <c r="T87" s="23" t="str">
        <f>IF(Lowell!D76&gt;0,$T$1,"")</f>
        <v/>
      </c>
      <c r="U87" s="23" t="str">
        <f>IF(Lafayette!D75&gt;0,$U$1,"")</f>
        <v/>
      </c>
      <c r="V87" s="23" t="str">
        <f>IF(Peru!D84&gt;0,$V$1,"")</f>
        <v/>
      </c>
      <c r="W87" s="23" t="str">
        <f>IF('Toll Rd'!D85&gt;0,$W$1,"")</f>
        <v/>
      </c>
      <c r="X87" s="23" t="str">
        <f>IF('Ft Wayne'!D82&gt;0,$X$1,"")</f>
        <v/>
      </c>
      <c r="Y87" s="23" t="e">
        <f>IF(#REF!&gt;0,$Y$1,"")</f>
        <v>#REF!</v>
      </c>
      <c r="Z87" s="23" t="e">
        <f>IF(#REF!&gt;0,$Z$1,"")</f>
        <v>#REF!</v>
      </c>
    </row>
    <row r="88" spans="1:26" ht="16.5" hidden="1" customHeight="1" x14ac:dyDescent="0.25">
      <c r="A88" s="23" t="e">
        <f t="shared" si="2"/>
        <v>#REF!</v>
      </c>
      <c r="B88" s="107" t="str">
        <f>MstList!B88</f>
        <v>NCP 2652915</v>
      </c>
      <c r="C88" s="9" t="str">
        <f>MstList!C88</f>
        <v>4D3138</v>
      </c>
      <c r="D88" s="1" t="str">
        <f>MstList!D88</f>
        <v>Sway Bar Bushing, 1.06</v>
      </c>
      <c r="E88" s="59" t="e">
        <f>Quantities!D88</f>
        <v>#REF!</v>
      </c>
      <c r="F88" s="116">
        <v>0</v>
      </c>
      <c r="G88" s="209" t="e">
        <f t="shared" si="3"/>
        <v>#REF!</v>
      </c>
      <c r="H88" s="342" t="str">
        <f>MstList!H88</f>
        <v>NAPA</v>
      </c>
      <c r="I88" s="374" t="str">
        <f>MstList!I88</f>
        <v>Charger</v>
      </c>
      <c r="J88" s="694">
        <f>MstList!K88</f>
        <v>0</v>
      </c>
      <c r="N88" s="687" t="str">
        <f>IF(Jasper!$D83&gt;0,N$1,"")</f>
        <v/>
      </c>
      <c r="O88" s="333" t="e">
        <f>IF(#REF!&gt;0,O$1,"")</f>
        <v>#REF!</v>
      </c>
      <c r="P88" s="333" t="str">
        <f>IF(Versailles!$D86&gt;0,P$1,"")</f>
        <v/>
      </c>
      <c r="Q88" s="333" t="str">
        <f>IF(Sellersburg!$D86&gt;0,Q$1,"")</f>
        <v/>
      </c>
      <c r="R88" s="333" t="str">
        <f>IF(Pendleton!$D83&gt;0,R$1,"")</f>
        <v/>
      </c>
      <c r="S88" s="333" t="str">
        <f>IF(Putnamville!E86&gt;0,S$1,"")</f>
        <v/>
      </c>
      <c r="T88" s="23" t="str">
        <f>IF(Lowell!D77&gt;0,$T$1,"")</f>
        <v/>
      </c>
      <c r="U88" s="23" t="str">
        <f>IF(Lafayette!D76&gt;0,$U$1,"")</f>
        <v/>
      </c>
      <c r="V88" s="23" t="str">
        <f>IF(Peru!D85&gt;0,$V$1,"")</f>
        <v/>
      </c>
      <c r="W88" s="23" t="str">
        <f>IF('Toll Rd'!D86&gt;0,$W$1,"")</f>
        <v/>
      </c>
      <c r="X88" s="23" t="str">
        <f>IF('Ft Wayne'!D83&gt;0,$X$1,"")</f>
        <v/>
      </c>
      <c r="Y88" s="23" t="e">
        <f>IF(#REF!&gt;0,$Y$1,"")</f>
        <v>#REF!</v>
      </c>
      <c r="Z88" s="23" t="e">
        <f>IF(#REF!&gt;0,$Z$1,"")</f>
        <v>#REF!</v>
      </c>
    </row>
    <row r="89" spans="1:26" ht="16.5" hidden="1" customHeight="1" x14ac:dyDescent="0.25">
      <c r="A89" s="23" t="e">
        <f t="shared" si="2"/>
        <v>#REF!</v>
      </c>
      <c r="B89" s="107" t="str">
        <f>MstList!B89</f>
        <v>NCP 2652673</v>
      </c>
      <c r="C89" s="9" t="str">
        <f>MstList!C89</f>
        <v>4D3135</v>
      </c>
      <c r="D89" s="1" t="str">
        <f>MstList!D89</f>
        <v>Sway Bar Bushing, 1.18</v>
      </c>
      <c r="E89" s="59" t="e">
        <f>Quantities!D89</f>
        <v>#REF!</v>
      </c>
      <c r="F89" s="116">
        <v>0</v>
      </c>
      <c r="G89" s="209" t="e">
        <f t="shared" si="3"/>
        <v>#REF!</v>
      </c>
      <c r="H89" s="342" t="str">
        <f>MstList!H89</f>
        <v>NAPA</v>
      </c>
      <c r="I89" s="374" t="str">
        <f>MstList!I89</f>
        <v>Charger</v>
      </c>
      <c r="J89" s="694">
        <f>MstList!K89</f>
        <v>0</v>
      </c>
      <c r="N89" s="687" t="str">
        <f>IF(Jasper!$D84&gt;0,N$1,"")</f>
        <v/>
      </c>
      <c r="O89" s="333" t="e">
        <f>IF(#REF!&gt;0,O$1,"")</f>
        <v>#REF!</v>
      </c>
      <c r="P89" s="333" t="str">
        <f>IF(Versailles!$D87&gt;0,P$1,"")</f>
        <v/>
      </c>
      <c r="Q89" s="333" t="str">
        <f>IF(Sellersburg!$D87&gt;0,Q$1,"")</f>
        <v/>
      </c>
      <c r="R89" s="333" t="str">
        <f>IF(Pendleton!$D84&gt;0,R$1,"")</f>
        <v/>
      </c>
      <c r="S89" s="333" t="str">
        <f>IF(Putnamville!E87&gt;0,S$1,"")</f>
        <v/>
      </c>
      <c r="T89" s="23" t="str">
        <f>IF(Lowell!D78&gt;0,$T$1,"")</f>
        <v/>
      </c>
      <c r="U89" s="23" t="str">
        <f>IF(Lafayette!D77&gt;0,$U$1,"")</f>
        <v/>
      </c>
      <c r="V89" s="23" t="str">
        <f>IF(Peru!D86&gt;0,$V$1,"")</f>
        <v/>
      </c>
      <c r="W89" s="23" t="str">
        <f>IF('Toll Rd'!D87&gt;0,$W$1,"")</f>
        <v/>
      </c>
      <c r="X89" s="23" t="str">
        <f>IF('Ft Wayne'!D84&gt;0,$X$1,"")</f>
        <v/>
      </c>
      <c r="Y89" s="23" t="e">
        <f>IF(#REF!&gt;0,$Y$1,"")</f>
        <v>#REF!</v>
      </c>
      <c r="Z89" s="23" t="e">
        <f>IF(#REF!&gt;0,$Z$1,"")</f>
        <v>#REF!</v>
      </c>
    </row>
    <row r="90" spans="1:26" ht="16.5" hidden="1" customHeight="1" x14ac:dyDescent="0.25">
      <c r="A90" s="23" t="e">
        <f t="shared" si="2"/>
        <v>#REF!</v>
      </c>
      <c r="B90" s="107" t="str">
        <f>MstList!B90</f>
        <v>NCP 2651618</v>
      </c>
      <c r="C90" s="9" t="str">
        <f>MstList!C90</f>
        <v>4D3133</v>
      </c>
      <c r="D90" s="1" t="str">
        <f>MstList!D90</f>
        <v>Sway Bar Links</v>
      </c>
      <c r="E90" s="59" t="e">
        <f>Quantities!D90</f>
        <v>#REF!</v>
      </c>
      <c r="F90" s="116">
        <v>0</v>
      </c>
      <c r="G90" s="209" t="e">
        <f t="shared" si="3"/>
        <v>#REF!</v>
      </c>
      <c r="H90" s="342" t="str">
        <f>MstList!H90</f>
        <v>NAPA</v>
      </c>
      <c r="I90" s="374" t="str">
        <f>MstList!I90</f>
        <v>Charger</v>
      </c>
      <c r="J90" s="694">
        <f>MstList!K90</f>
        <v>0</v>
      </c>
      <c r="N90" s="687" t="str">
        <f>IF(Jasper!$D85&gt;0,N$1,"")</f>
        <v/>
      </c>
      <c r="O90" s="333" t="e">
        <f>IF(#REF!&gt;0,O$1,"")</f>
        <v>#REF!</v>
      </c>
      <c r="P90" s="333" t="str">
        <f>IF(Versailles!$D88&gt;0,P$1,"")</f>
        <v/>
      </c>
      <c r="Q90" s="333" t="str">
        <f>IF(Sellersburg!$D88&gt;0,Q$1,"")</f>
        <v/>
      </c>
      <c r="R90" s="333" t="str">
        <f>IF(Pendleton!$D85&gt;0,R$1,"")</f>
        <v/>
      </c>
      <c r="S90" s="333" t="str">
        <f>IF(Putnamville!E88&gt;0,S$1,"")</f>
        <v/>
      </c>
      <c r="T90" s="23" t="str">
        <f>IF(Lowell!D79&gt;0,$T$1,"")</f>
        <v/>
      </c>
      <c r="U90" s="23" t="str">
        <f>IF(Lafayette!D78&gt;0,$U$1,"")</f>
        <v/>
      </c>
      <c r="V90" s="23" t="str">
        <f>IF(Peru!D87&gt;0,$V$1,"")</f>
        <v/>
      </c>
      <c r="W90" s="23" t="str">
        <f>IF('Toll Rd'!D88&gt;0,$W$1,"")</f>
        <v/>
      </c>
      <c r="X90" s="23" t="str">
        <f>IF('Ft Wayne'!D85&gt;0,$X$1,"")</f>
        <v/>
      </c>
      <c r="Y90" s="23" t="e">
        <f>IF(#REF!&gt;0,$Y$1,"")</f>
        <v>#REF!</v>
      </c>
      <c r="Z90" s="23" t="e">
        <f>IF(#REF!&gt;0,$Z$1,"")</f>
        <v>#REF!</v>
      </c>
    </row>
    <row r="91" spans="1:26" ht="16.5" hidden="1" customHeight="1" x14ac:dyDescent="0.25">
      <c r="A91" s="23" t="e">
        <f t="shared" si="2"/>
        <v>#REF!</v>
      </c>
      <c r="B91" s="107" t="str">
        <f>MstList!B91</f>
        <v>NCP 2651619</v>
      </c>
      <c r="C91" s="9" t="str">
        <f>MstList!C91</f>
        <v>4D3134</v>
      </c>
      <c r="D91" s="1" t="str">
        <f>MstList!D91</f>
        <v>Sway Bar Links</v>
      </c>
      <c r="E91" s="59" t="e">
        <f>Quantities!D91</f>
        <v>#REF!</v>
      </c>
      <c r="F91" s="116">
        <v>0</v>
      </c>
      <c r="G91" s="209" t="e">
        <f t="shared" si="3"/>
        <v>#REF!</v>
      </c>
      <c r="H91" s="342" t="str">
        <f>MstList!H91</f>
        <v>NAPA</v>
      </c>
      <c r="I91" s="374" t="str">
        <f>MstList!I91</f>
        <v>Charger</v>
      </c>
      <c r="J91" s="694">
        <f>MstList!K91</f>
        <v>0</v>
      </c>
      <c r="N91" s="687" t="str">
        <f>IF(Jasper!$D86&gt;0,N$1,"")</f>
        <v/>
      </c>
      <c r="O91" s="333" t="e">
        <f>IF(#REF!&gt;0,O$1,"")</f>
        <v>#REF!</v>
      </c>
      <c r="P91" s="333" t="str">
        <f>IF(Versailles!$D89&gt;0,P$1,"")</f>
        <v/>
      </c>
      <c r="Q91" s="333" t="str">
        <f>IF(Sellersburg!$D89&gt;0,Q$1,"")</f>
        <v/>
      </c>
      <c r="R91" s="333" t="str">
        <f>IF(Pendleton!$D86&gt;0,R$1,"")</f>
        <v/>
      </c>
      <c r="S91" s="333" t="str">
        <f>IF(Putnamville!E89&gt;0,S$1,"")</f>
        <v/>
      </c>
      <c r="T91" s="23" t="str">
        <f>IF(Lowell!D80&gt;0,$T$1,"")</f>
        <v/>
      </c>
      <c r="U91" s="23" t="str">
        <f>IF(Lafayette!D79&gt;0,$U$1,"")</f>
        <v/>
      </c>
      <c r="V91" s="23" t="str">
        <f>IF(Peru!D88&gt;0,$V$1,"")</f>
        <v/>
      </c>
      <c r="W91" s="23" t="str">
        <f>IF('Toll Rd'!D89&gt;0,$W$1,"")</f>
        <v/>
      </c>
      <c r="X91" s="23" t="str">
        <f>IF('Ft Wayne'!D86&gt;0,$X$1,"")</f>
        <v/>
      </c>
      <c r="Y91" s="23" t="e">
        <f>IF(#REF!&gt;0,$Y$1,"")</f>
        <v>#REF!</v>
      </c>
      <c r="Z91" s="23" t="e">
        <f>IF(#REF!&gt;0,$Z$1,"")</f>
        <v>#REF!</v>
      </c>
    </row>
    <row r="92" spans="1:26" ht="16.5" hidden="1" customHeight="1" x14ac:dyDescent="0.25">
      <c r="A92" s="23" t="e">
        <f t="shared" si="2"/>
        <v>#REF!</v>
      </c>
      <c r="B92" s="107" t="str">
        <f>MstList!B92</f>
        <v>LMP4157LLN</v>
      </c>
      <c r="C92" s="9" t="str">
        <f>MstList!C92</f>
        <v>4L3003A</v>
      </c>
      <c r="D92" s="1" t="str">
        <f>MstList!D92</f>
        <v>Tail Light Bulb</v>
      </c>
      <c r="E92" s="59" t="e">
        <f>Quantities!D92</f>
        <v>#REF!</v>
      </c>
      <c r="F92" s="116">
        <v>0</v>
      </c>
      <c r="G92" s="209" t="e">
        <f t="shared" si="3"/>
        <v>#REF!</v>
      </c>
      <c r="H92" s="342" t="str">
        <f>MstList!H92</f>
        <v>NAPA</v>
      </c>
      <c r="I92" s="374" t="str">
        <f>MstList!I92</f>
        <v>Charger</v>
      </c>
      <c r="J92" s="694">
        <f>MstList!K92</f>
        <v>0</v>
      </c>
      <c r="N92" s="687" t="str">
        <f>IF(Jasper!$D87&gt;0,N$1,"")</f>
        <v/>
      </c>
      <c r="O92" s="333" t="e">
        <f>IF(#REF!&gt;0,O$1,"")</f>
        <v>#REF!</v>
      </c>
      <c r="P92" s="333" t="str">
        <f>IF(Versailles!$D90&gt;0,P$1,"")</f>
        <v/>
      </c>
      <c r="Q92" s="333" t="str">
        <f>IF(Sellersburg!$D90&gt;0,Q$1,"")</f>
        <v/>
      </c>
      <c r="R92" s="333" t="str">
        <f>IF(Pendleton!$D87&gt;0,R$1,"")</f>
        <v/>
      </c>
      <c r="S92" s="333" t="str">
        <f>IF(Putnamville!E90&gt;0,S$1,"")</f>
        <v/>
      </c>
      <c r="T92" s="23" t="str">
        <f>IF(Lowell!D81&gt;0,$T$1,"")</f>
        <v/>
      </c>
      <c r="U92" s="23" t="str">
        <f>IF(Lafayette!D80&gt;0,$U$1,"")</f>
        <v/>
      </c>
      <c r="V92" s="23" t="str">
        <f>IF(Peru!D89&gt;0,$V$1,"")</f>
        <v/>
      </c>
      <c r="W92" s="23" t="str">
        <f>IF('Toll Rd'!D90&gt;0,$W$1,"")</f>
        <v/>
      </c>
      <c r="X92" s="23" t="str">
        <f>IF('Ft Wayne'!D87&gt;0,$X$1,"")</f>
        <v/>
      </c>
      <c r="Y92" s="23" t="e">
        <f>IF(#REF!&gt;0,$Y$1,"")</f>
        <v>#REF!</v>
      </c>
      <c r="Z92" s="23" t="e">
        <f>IF(#REF!&gt;0,$Z$1,"")</f>
        <v>#REF!</v>
      </c>
    </row>
    <row r="93" spans="1:26" ht="16.5" hidden="1" customHeight="1" x14ac:dyDescent="0.25">
      <c r="A93" s="23" t="e">
        <f t="shared" si="2"/>
        <v>#REF!</v>
      </c>
      <c r="B93" s="316" t="str">
        <f>MstList!B93</f>
        <v>6511905AA</v>
      </c>
      <c r="C93" s="267" t="str">
        <f>MstList!C93</f>
        <v>4D3140</v>
      </c>
      <c r="D93" s="266" t="str">
        <f>MstList!D93</f>
        <v>Tension Strut nut</v>
      </c>
      <c r="E93" s="605" t="e">
        <f>Quantities!D93</f>
        <v>#REF!</v>
      </c>
      <c r="F93" s="384">
        <v>0</v>
      </c>
      <c r="G93" s="385" t="e">
        <f t="shared" si="3"/>
        <v>#REF!</v>
      </c>
      <c r="H93" s="672" t="str">
        <f>MstList!H93</f>
        <v>OEM</v>
      </c>
      <c r="I93" s="387" t="str">
        <f>MstList!I93</f>
        <v>Charger</v>
      </c>
      <c r="J93" s="696">
        <f>MstList!K93</f>
        <v>0</v>
      </c>
      <c r="N93" s="687" t="str">
        <f>IF(Jasper!$D88&gt;0,N$1,"")</f>
        <v/>
      </c>
      <c r="O93" s="333" t="e">
        <f>IF(#REF!&gt;0,O$1,"")</f>
        <v>#REF!</v>
      </c>
      <c r="P93" s="333" t="str">
        <f>IF(Versailles!$D91&gt;0,P$1,"")</f>
        <v/>
      </c>
      <c r="Q93" s="333" t="str">
        <f>IF(Sellersburg!$D91&gt;0,Q$1,"")</f>
        <v/>
      </c>
      <c r="R93" s="333" t="str">
        <f>IF(Pendleton!$D88&gt;0,R$1,"")</f>
        <v/>
      </c>
      <c r="S93" s="333" t="str">
        <f>IF(Putnamville!E91&gt;0,S$1,"")</f>
        <v/>
      </c>
      <c r="T93" s="23" t="str">
        <f>IF(Lowell!D82&gt;0,$T$1,"")</f>
        <v/>
      </c>
      <c r="U93" s="23" t="str">
        <f>IF(Lafayette!D81&gt;0,$U$1,"")</f>
        <v/>
      </c>
      <c r="V93" s="23" t="str">
        <f>IF(Peru!D90&gt;0,$V$1,"")</f>
        <v/>
      </c>
      <c r="W93" s="23" t="str">
        <f>IF('Toll Rd'!D91&gt;0,$W$1,"")</f>
        <v/>
      </c>
      <c r="X93" s="23" t="str">
        <f>IF('Ft Wayne'!D88&gt;0,$X$1,"")</f>
        <v/>
      </c>
      <c r="Y93" s="23" t="e">
        <f>IF(#REF!&gt;0,$Y$1,"")</f>
        <v>#REF!</v>
      </c>
      <c r="Z93" s="23" t="e">
        <f>IF(#REF!&gt;0,$Z$1,"")</f>
        <v>#REF!</v>
      </c>
    </row>
    <row r="94" spans="1:26" ht="16.5" customHeight="1" x14ac:dyDescent="0.25">
      <c r="A94" s="23" t="e">
        <f t="shared" si="2"/>
        <v>#REF!</v>
      </c>
      <c r="B94" s="316" t="str">
        <f>MstList!B94</f>
        <v>5168652AC</v>
      </c>
      <c r="C94" s="267" t="str">
        <f>MstList!C94</f>
        <v>4D3137</v>
      </c>
      <c r="D94" s="266" t="str">
        <f>MstList!D94</f>
        <v>Tension Strut</v>
      </c>
      <c r="E94" s="605" t="e">
        <f>Quantities!D94</f>
        <v>#REF!</v>
      </c>
      <c r="F94" s="384">
        <v>0</v>
      </c>
      <c r="G94" s="385" t="e">
        <f t="shared" si="3"/>
        <v>#REF!</v>
      </c>
      <c r="H94" s="672" t="str">
        <f>MstList!H94</f>
        <v>OEM</v>
      </c>
      <c r="I94" s="387" t="str">
        <f>MstList!I94</f>
        <v>Charger</v>
      </c>
      <c r="J94" s="696">
        <f>MstList!K94</f>
        <v>0</v>
      </c>
      <c r="N94" s="687" t="str">
        <f>IF(Jasper!$D89&gt;0,N$1,"")</f>
        <v/>
      </c>
      <c r="O94" s="333" t="e">
        <f>IF(#REF!&gt;0,O$1,"")</f>
        <v>#REF!</v>
      </c>
      <c r="P94" s="333" t="str">
        <f>IF(Versailles!$D92&gt;0,P$1,"")</f>
        <v/>
      </c>
      <c r="Q94" s="333" t="str">
        <f>IF(Sellersburg!$D92&gt;0,Q$1,"")</f>
        <v/>
      </c>
      <c r="R94" s="333" t="str">
        <f>IF(Pendleton!$D89&gt;0,R$1,"")</f>
        <v>D51</v>
      </c>
      <c r="S94" s="333" t="str">
        <f>IF(Putnamville!E92&gt;0,S$1,"")</f>
        <v/>
      </c>
      <c r="T94" s="23" t="str">
        <f>IF(Lowell!D83&gt;0,$T$1,"")</f>
        <v/>
      </c>
      <c r="U94" s="23" t="str">
        <f>IF(Lafayette!D82&gt;0,$U$1,"")</f>
        <v/>
      </c>
      <c r="V94" s="23" t="str">
        <f>IF(Peru!D91&gt;0,$V$1,"")</f>
        <v/>
      </c>
      <c r="W94" s="23" t="str">
        <f>IF('Toll Rd'!D92&gt;0,$W$1,"")</f>
        <v/>
      </c>
      <c r="X94" s="23" t="str">
        <f>IF('Ft Wayne'!D89&gt;0,$X$1,"")</f>
        <v/>
      </c>
      <c r="Y94" s="23" t="e">
        <f>IF(#REF!&gt;0,$Y$1,"")</f>
        <v>#REF!</v>
      </c>
      <c r="Z94" s="23" t="e">
        <f>IF(#REF!&gt;0,$Z$1,"")</f>
        <v>#REF!</v>
      </c>
    </row>
    <row r="95" spans="1:26" ht="16.5" customHeight="1" x14ac:dyDescent="0.25">
      <c r="A95" s="23" t="e">
        <f t="shared" si="2"/>
        <v>#REF!</v>
      </c>
      <c r="B95" s="316" t="str">
        <f>MstList!B95</f>
        <v>5168653AC</v>
      </c>
      <c r="C95" s="267" t="str">
        <f>MstList!C95</f>
        <v>4D3136</v>
      </c>
      <c r="D95" s="266" t="str">
        <f>MstList!D95</f>
        <v>Tension Strut</v>
      </c>
      <c r="E95" s="605" t="e">
        <f>Quantities!D95</f>
        <v>#REF!</v>
      </c>
      <c r="F95" s="384">
        <v>0</v>
      </c>
      <c r="G95" s="385" t="e">
        <f t="shared" si="3"/>
        <v>#REF!</v>
      </c>
      <c r="H95" s="672" t="str">
        <f>MstList!H95</f>
        <v>OEM</v>
      </c>
      <c r="I95" s="387" t="str">
        <f>MstList!I95</f>
        <v>Charger</v>
      </c>
      <c r="J95" s="696">
        <f>MstList!K95</f>
        <v>0</v>
      </c>
      <c r="N95" s="687" t="str">
        <f>IF(Jasper!$D90&gt;0,N$1,"")</f>
        <v/>
      </c>
      <c r="O95" s="333" t="e">
        <f>IF(#REF!&gt;0,O$1,"")</f>
        <v>#REF!</v>
      </c>
      <c r="P95" s="333" t="str">
        <f>IF(Versailles!$D93&gt;0,P$1,"")</f>
        <v/>
      </c>
      <c r="Q95" s="333" t="str">
        <f>IF(Sellersburg!$D93&gt;0,Q$1,"")</f>
        <v/>
      </c>
      <c r="R95" s="333" t="str">
        <f>IF(Pendleton!$D90&gt;0,R$1,"")</f>
        <v>D51</v>
      </c>
      <c r="S95" s="333" t="str">
        <f>IF(Putnamville!E93&gt;0,S$1,"")</f>
        <v/>
      </c>
      <c r="T95" s="23" t="str">
        <f>IF(Lowell!D84&gt;0,$T$1,"")</f>
        <v/>
      </c>
      <c r="U95" s="23" t="str">
        <f>IF(Lafayette!D83&gt;0,$U$1,"")</f>
        <v/>
      </c>
      <c r="V95" s="23" t="str">
        <f>IF(Peru!D92&gt;0,$V$1,"")</f>
        <v/>
      </c>
      <c r="W95" s="23" t="str">
        <f>IF('Toll Rd'!D93&gt;0,$W$1,"")</f>
        <v/>
      </c>
      <c r="X95" s="23" t="str">
        <f>IF('Ft Wayne'!D90&gt;0,$X$1,"")</f>
        <v/>
      </c>
      <c r="Y95" s="23" t="e">
        <f>IF(#REF!&gt;0,$Y$1,"")</f>
        <v>#REF!</v>
      </c>
      <c r="Z95" s="23" t="e">
        <f>IF(#REF!&gt;0,$Z$1,"")</f>
        <v>#REF!</v>
      </c>
    </row>
    <row r="96" spans="1:26" ht="16.5" customHeight="1" x14ac:dyDescent="0.25">
      <c r="A96" s="23" t="e">
        <f t="shared" si="2"/>
        <v>#REF!</v>
      </c>
      <c r="B96" s="423" t="str">
        <f>MstList!B96</f>
        <v>NS272665</v>
      </c>
      <c r="C96" s="198" t="str">
        <f>MstList!C96</f>
        <v>4D3051</v>
      </c>
      <c r="D96" s="199" t="str">
        <f>MstList!D96</f>
        <v xml:space="preserve">Quick Front Strut 2011-2016 </v>
      </c>
      <c r="E96" s="513" t="e">
        <f>Quantities!D96</f>
        <v>#REF!</v>
      </c>
      <c r="F96" s="424">
        <v>163.08000000000001</v>
      </c>
      <c r="G96" s="425" t="e">
        <f t="shared" si="3"/>
        <v>#REF!</v>
      </c>
      <c r="H96" s="426" t="str">
        <f>MstList!H96</f>
        <v>NAPA</v>
      </c>
      <c r="I96" s="427" t="str">
        <f>MstList!I96</f>
        <v>Charger RWD</v>
      </c>
      <c r="J96" s="428">
        <f>MstList!K96</f>
        <v>0</v>
      </c>
      <c r="N96" s="687" t="str">
        <f>IF(Jasper!$D91&gt;0,N$1,"")</f>
        <v/>
      </c>
      <c r="O96" s="333" t="e">
        <f>IF(#REF!&gt;0,O$1,"")</f>
        <v>#REF!</v>
      </c>
      <c r="P96" s="333" t="str">
        <f>IF(Versailles!$D94&gt;0,P$1,"")</f>
        <v/>
      </c>
      <c r="Q96" s="333" t="str">
        <f>IF(Sellersburg!$D94&gt;0,Q$1,"")</f>
        <v/>
      </c>
      <c r="R96" s="333" t="str">
        <f>IF(Pendleton!$D91&gt;0,R$1,"")</f>
        <v/>
      </c>
      <c r="S96" s="333" t="str">
        <f>IF(Putnamville!E94&gt;0,S$1,"")</f>
        <v/>
      </c>
      <c r="T96" s="23" t="str">
        <f>IF(Lowell!D85&gt;0,$T$1,"")</f>
        <v/>
      </c>
      <c r="U96" s="23" t="str">
        <f>IF(Lafayette!D84&gt;0,$U$1,"")</f>
        <v/>
      </c>
      <c r="V96" s="23" t="e">
        <f>IF(Peru!#REF!&gt;0,$V$1,"")</f>
        <v>#REF!</v>
      </c>
      <c r="W96" s="23" t="str">
        <f>IF('Toll Rd'!D94&gt;0,$W$1,"")</f>
        <v/>
      </c>
      <c r="X96" s="23" t="str">
        <f>IF('Ft Wayne'!D91&gt;0,$X$1,"")</f>
        <v/>
      </c>
      <c r="Y96" s="23" t="e">
        <f>IF(#REF!&gt;0,$Y$1,"")</f>
        <v>#REF!</v>
      </c>
      <c r="Z96" s="23" t="e">
        <f>IF(#REF!&gt;0,$Z$1,"")</f>
        <v>#REF!</v>
      </c>
    </row>
    <row r="97" spans="1:26" ht="16.5" customHeight="1" x14ac:dyDescent="0.25">
      <c r="A97" s="23" t="e">
        <f t="shared" si="2"/>
        <v>#REF!</v>
      </c>
      <c r="B97" s="107" t="str">
        <f>MstList!B97</f>
        <v>THM 449203</v>
      </c>
      <c r="C97" s="9" t="str">
        <f>MstList!C97</f>
        <v>4D4100</v>
      </c>
      <c r="D97" s="1" t="str">
        <f>MstList!D97</f>
        <v>Thermostat (2006-19)</v>
      </c>
      <c r="E97" s="59" t="e">
        <f>Quantities!D97</f>
        <v>#REF!</v>
      </c>
      <c r="F97" s="116">
        <v>20.399999999999999</v>
      </c>
      <c r="G97" s="209" t="e">
        <f t="shared" si="3"/>
        <v>#REF!</v>
      </c>
      <c r="H97" s="244" t="str">
        <f>MstList!H97</f>
        <v>NAPA</v>
      </c>
      <c r="I97" s="374" t="str">
        <f>MstList!I97</f>
        <v>Charger</v>
      </c>
      <c r="J97" s="694">
        <f>MstList!K97</f>
        <v>0</v>
      </c>
      <c r="N97" s="687" t="str">
        <f>IF(Jasper!$D92&gt;0,N$1,"")</f>
        <v/>
      </c>
      <c r="O97" s="333" t="e">
        <f>IF(#REF!&gt;0,O$1,"")</f>
        <v>#REF!</v>
      </c>
      <c r="P97" s="333" t="str">
        <f>IF(Versailles!$D95&gt;0,P$1,"")</f>
        <v/>
      </c>
      <c r="Q97" s="333" t="str">
        <f>IF(Sellersburg!$D95&gt;0,Q$1,"")</f>
        <v/>
      </c>
      <c r="R97" s="333" t="str">
        <f>IF(Pendleton!$D92&gt;0,R$1,"")</f>
        <v/>
      </c>
      <c r="S97" s="333" t="str">
        <f>IF(Putnamville!E95&gt;0,S$1,"")</f>
        <v/>
      </c>
      <c r="T97" s="23" t="e">
        <f>IF(Lowell!#REF!&gt;0,$T$1,"")</f>
        <v>#REF!</v>
      </c>
      <c r="U97" s="23" t="str">
        <f>IF(Lafayette!D85&gt;0,$U$1,"")</f>
        <v/>
      </c>
      <c r="V97" s="23" t="str">
        <f>IF(Peru!D93&gt;0,$V$1,"")</f>
        <v/>
      </c>
      <c r="W97" s="23" t="str">
        <f>IF('Toll Rd'!D95&gt;0,$W$1,"")</f>
        <v/>
      </c>
      <c r="X97" s="23" t="str">
        <f>IF('Ft Wayne'!D92&gt;0,$X$1,"")</f>
        <v/>
      </c>
      <c r="Y97" s="23" t="e">
        <f>IF(#REF!&gt;0,$Y$1,"")</f>
        <v>#REF!</v>
      </c>
      <c r="Z97" s="23" t="e">
        <f>IF(#REF!&gt;0,$Z$1,"")</f>
        <v>#REF!</v>
      </c>
    </row>
    <row r="98" spans="1:26" ht="16.5" hidden="1" customHeight="1" x14ac:dyDescent="0.25">
      <c r="A98" s="23" t="e">
        <f t="shared" si="2"/>
        <v>#REF!</v>
      </c>
      <c r="B98" s="107" t="str">
        <f>MstList!B98</f>
        <v>NCP2693893</v>
      </c>
      <c r="C98" s="9" t="str">
        <f>MstList!C98</f>
        <v>4D4142</v>
      </c>
      <c r="D98" s="1" t="str">
        <f>MstList!D98</f>
        <v>Tie Rod, Inner (2015-18 AWD)</v>
      </c>
      <c r="E98" s="59" t="e">
        <f>Quantities!D98</f>
        <v>#REF!</v>
      </c>
      <c r="F98" s="116">
        <v>0</v>
      </c>
      <c r="G98" s="209" t="e">
        <f t="shared" si="3"/>
        <v>#REF!</v>
      </c>
      <c r="H98" s="244" t="str">
        <f>MstList!H98</f>
        <v>NAPA</v>
      </c>
      <c r="I98" s="374" t="str">
        <f>MstList!I98</f>
        <v>Charger</v>
      </c>
      <c r="J98" s="694">
        <f>MstList!K98</f>
        <v>0</v>
      </c>
      <c r="K98" s="688"/>
      <c r="N98" s="687" t="str">
        <f>IF(Jasper!$D93&gt;0,N$1,"")</f>
        <v/>
      </c>
      <c r="O98" s="333" t="e">
        <f>IF(#REF!&gt;0,O$1,"")</f>
        <v>#REF!</v>
      </c>
      <c r="P98" s="333" t="str">
        <f>IF(Versailles!$D96&gt;0,P$1,"")</f>
        <v/>
      </c>
      <c r="Q98" s="333" t="str">
        <f>IF(Sellersburg!$D96&gt;0,Q$1,"")</f>
        <v/>
      </c>
      <c r="R98" s="333" t="str">
        <f>IF(Pendleton!$D93&gt;0,R$1,"")</f>
        <v/>
      </c>
      <c r="S98" s="333" t="str">
        <f>IF(Putnamville!E96&gt;0,S$1,"")</f>
        <v/>
      </c>
      <c r="T98" s="23" t="str">
        <f>IF(Lowell!D86&gt;0,$T$1,"")</f>
        <v/>
      </c>
      <c r="U98" s="23" t="str">
        <f>IF(Lafayette!D86&gt;0,$U$1,"")</f>
        <v/>
      </c>
      <c r="V98" s="23" t="str">
        <f>IF(Peru!D94&gt;0,$V$1,"")</f>
        <v/>
      </c>
      <c r="W98" s="23" t="str">
        <f>IF('Toll Rd'!D96&gt;0,$W$1,"")</f>
        <v/>
      </c>
      <c r="X98" s="23" t="str">
        <f>IF('Ft Wayne'!D93&gt;0,$X$1,"")</f>
        <v/>
      </c>
      <c r="Y98" s="23" t="e">
        <f>IF(#REF!&gt;0,$Y$1,"")</f>
        <v>#REF!</v>
      </c>
      <c r="Z98" s="23" t="e">
        <f>IF(#REF!&gt;0,$Z$1,"")</f>
        <v>#REF!</v>
      </c>
    </row>
    <row r="99" spans="1:26" ht="16.5" hidden="1" customHeight="1" x14ac:dyDescent="0.25">
      <c r="A99" s="23" t="e">
        <f t="shared" si="2"/>
        <v>#REF!</v>
      </c>
      <c r="B99" s="316" t="str">
        <f>MstList!B99</f>
        <v>68263723AA</v>
      </c>
      <c r="C99" s="267" t="str">
        <f>MstList!C99</f>
        <v>68263723AA</v>
      </c>
      <c r="D99" s="266" t="str">
        <f>MstList!D99</f>
        <v>Inner Tie Rod Boot Kit (2011-20)</v>
      </c>
      <c r="E99" s="605" t="e">
        <f>Quantities!D99</f>
        <v>#REF!</v>
      </c>
      <c r="F99" s="384">
        <v>0</v>
      </c>
      <c r="G99" s="385" t="e">
        <f t="shared" si="3"/>
        <v>#REF!</v>
      </c>
      <c r="H99" s="386" t="str">
        <f>MstList!H99</f>
        <v>OEM</v>
      </c>
      <c r="I99" s="387" t="str">
        <f>MstList!I99</f>
        <v>Charger</v>
      </c>
      <c r="J99" s="696">
        <f>MstList!K99</f>
        <v>0</v>
      </c>
      <c r="K99" s="688"/>
      <c r="N99" s="687" t="str">
        <f>IF(Jasper!$D94&gt;0,N$1,"")</f>
        <v/>
      </c>
      <c r="O99" s="333" t="e">
        <f>IF(#REF!&gt;0,O$1,"")</f>
        <v>#REF!</v>
      </c>
      <c r="P99" s="333" t="str">
        <f>IF(Versailles!$D97&gt;0,P$1,"")</f>
        <v/>
      </c>
      <c r="Q99" s="333" t="str">
        <f>IF(Sellersburg!$D97&gt;0,Q$1,"")</f>
        <v/>
      </c>
      <c r="R99" s="333" t="str">
        <f>IF(Pendleton!$D94&gt;0,R$1,"")</f>
        <v/>
      </c>
      <c r="S99" s="333" t="str">
        <f>IF(Putnamville!E97&gt;0,S$1,"")</f>
        <v/>
      </c>
      <c r="T99" s="23" t="str">
        <f>IF(Lowell!D87&gt;0,$T$1,"")</f>
        <v/>
      </c>
      <c r="U99" s="23" t="str">
        <f>IF(Lafayette!D87&gt;0,$U$1,"")</f>
        <v/>
      </c>
      <c r="V99" s="23" t="str">
        <f>IF(Peru!D95&gt;0,$V$1,"")</f>
        <v/>
      </c>
      <c r="W99" s="23" t="str">
        <f>IF('Toll Rd'!D97&gt;0,$W$1,"")</f>
        <v/>
      </c>
      <c r="X99" s="23" t="str">
        <f>IF('Ft Wayne'!D94&gt;0,$X$1,"")</f>
        <v/>
      </c>
      <c r="Y99" s="23" t="e">
        <f>IF(#REF!&gt;0,$Y$1,"")</f>
        <v>#REF!</v>
      </c>
      <c r="Z99" s="23" t="e">
        <f>IF(#REF!&gt;0,$Z$1,"")</f>
        <v>#REF!</v>
      </c>
    </row>
    <row r="100" spans="1:26" ht="16.5" hidden="1" customHeight="1" x14ac:dyDescent="0.25">
      <c r="A100" s="23" t="e">
        <f t="shared" si="2"/>
        <v>#REF!</v>
      </c>
      <c r="B100" s="107" t="str">
        <f>MstList!B100</f>
        <v>NCP2695686</v>
      </c>
      <c r="C100" s="9" t="str">
        <f>MstList!C100</f>
        <v>4D3122</v>
      </c>
      <c r="D100" s="1" t="str">
        <f>MstList!D100</f>
        <v>Tie Rod, Inner (2011-2014)</v>
      </c>
      <c r="E100" s="59" t="e">
        <f>Quantities!D100</f>
        <v>#REF!</v>
      </c>
      <c r="F100" s="116">
        <v>0</v>
      </c>
      <c r="G100" s="209" t="e">
        <f t="shared" si="3"/>
        <v>#REF!</v>
      </c>
      <c r="H100" s="244" t="str">
        <f>MstList!H100</f>
        <v>NAPA</v>
      </c>
      <c r="I100" s="374" t="str">
        <f>MstList!I100</f>
        <v>Charger</v>
      </c>
      <c r="J100" s="694">
        <f>MstList!K100</f>
        <v>0</v>
      </c>
      <c r="N100" s="687" t="str">
        <f>IF(Jasper!$D95&gt;0,N$1,"")</f>
        <v/>
      </c>
      <c r="O100" s="333" t="e">
        <f>IF(#REF!&gt;0,O$1,"")</f>
        <v>#REF!</v>
      </c>
      <c r="P100" s="333" t="str">
        <f>IF(Versailles!$D98&gt;0,P$1,"")</f>
        <v/>
      </c>
      <c r="Q100" s="333" t="str">
        <f>IF(Sellersburg!$D98&gt;0,Q$1,"")</f>
        <v/>
      </c>
      <c r="R100" s="333" t="str">
        <f>IF(Pendleton!$D95&gt;0,R$1,"")</f>
        <v/>
      </c>
      <c r="S100" s="333" t="str">
        <f>IF(Putnamville!E98&gt;0,S$1,"")</f>
        <v/>
      </c>
      <c r="T100" s="23" t="str">
        <f>IF(Lowell!D88&gt;0,$T$1,"")</f>
        <v/>
      </c>
      <c r="U100" s="23" t="str">
        <f>IF(Lafayette!D88&gt;0,$U$1,"")</f>
        <v/>
      </c>
      <c r="V100" s="23" t="str">
        <f>IF(Peru!D96&gt;0,$V$1,"")</f>
        <v/>
      </c>
      <c r="W100" s="23" t="str">
        <f>IF('Toll Rd'!D98&gt;0,$W$1,"")</f>
        <v/>
      </c>
      <c r="X100" s="23" t="str">
        <f>IF('Ft Wayne'!D95&gt;0,$X$1,"")</f>
        <v/>
      </c>
      <c r="Y100" s="23" t="e">
        <f>IF(#REF!&gt;0,$Y$1,"")</f>
        <v>#REF!</v>
      </c>
      <c r="Z100" s="23" t="e">
        <f>IF(#REF!&gt;0,$Z$1,"")</f>
        <v>#REF!</v>
      </c>
    </row>
    <row r="101" spans="1:26" ht="16.5" hidden="1" customHeight="1" x14ac:dyDescent="0.25">
      <c r="A101" s="23" t="e">
        <f t="shared" si="2"/>
        <v>#REF!</v>
      </c>
      <c r="B101" s="107" t="str">
        <f>MstList!B101</f>
        <v>NCP 2693896</v>
      </c>
      <c r="C101" s="9" t="str">
        <f>MstList!C101</f>
        <v>4D3121</v>
      </c>
      <c r="D101" s="1" t="str">
        <f>MstList!D101</f>
        <v>Tie Rod, Outer (2011-14)</v>
      </c>
      <c r="E101" s="59" t="e">
        <f>Quantities!D101</f>
        <v>#REF!</v>
      </c>
      <c r="F101" s="116">
        <v>0</v>
      </c>
      <c r="G101" s="209" t="e">
        <f t="shared" si="3"/>
        <v>#REF!</v>
      </c>
      <c r="H101" s="244" t="str">
        <f>MstList!H101</f>
        <v>NAPA</v>
      </c>
      <c r="I101" s="374" t="str">
        <f>MstList!I101</f>
        <v>Charger</v>
      </c>
      <c r="J101" s="694">
        <f>MstList!K101</f>
        <v>0</v>
      </c>
      <c r="N101" s="687" t="str">
        <f>IF(Jasper!$D96&gt;0,N$1,"")</f>
        <v/>
      </c>
      <c r="O101" s="333" t="e">
        <f>IF(#REF!&gt;0,O$1,"")</f>
        <v>#REF!</v>
      </c>
      <c r="P101" s="333" t="str">
        <f>IF(Versailles!$D99&gt;0,P$1,"")</f>
        <v/>
      </c>
      <c r="Q101" s="333" t="str">
        <f>IF(Sellersburg!$D99&gt;0,Q$1,"")</f>
        <v/>
      </c>
      <c r="R101" s="333" t="str">
        <f>IF(Pendleton!$D96&gt;0,R$1,"")</f>
        <v/>
      </c>
      <c r="S101" s="333" t="str">
        <f>IF(Putnamville!E99&gt;0,S$1,"")</f>
        <v/>
      </c>
      <c r="T101" s="23" t="str">
        <f>IF(Lowell!D89&gt;0,$T$1,"")</f>
        <v/>
      </c>
      <c r="U101" s="23" t="str">
        <f>IF(Lafayette!D89&gt;0,$U$1,"")</f>
        <v/>
      </c>
      <c r="V101" s="23" t="str">
        <f>IF(Peru!D97&gt;0,$V$1,"")</f>
        <v/>
      </c>
      <c r="W101" s="23" t="str">
        <f>IF('Toll Rd'!D99&gt;0,$W$1,"")</f>
        <v/>
      </c>
      <c r="X101" s="23" t="str">
        <f>IF('Ft Wayne'!D96&gt;0,$X$1,"")</f>
        <v/>
      </c>
      <c r="Y101" s="23" t="e">
        <f>IF(#REF!&gt;0,$Y$1,"")</f>
        <v>#REF!</v>
      </c>
      <c r="Z101" s="23" t="e">
        <f>IF(#REF!&gt;0,$Z$1,"")</f>
        <v>#REF!</v>
      </c>
    </row>
    <row r="102" spans="1:26" ht="16.5" hidden="1" customHeight="1" x14ac:dyDescent="0.25">
      <c r="A102" s="23" t="e">
        <f t="shared" si="2"/>
        <v>#REF!</v>
      </c>
      <c r="B102" s="316" t="str">
        <f>MstList!B102</f>
        <v>50629400AE</v>
      </c>
      <c r="C102" s="267" t="str">
        <f>MstList!C102</f>
        <v>4D4191</v>
      </c>
      <c r="D102" s="266" t="str">
        <f>MstList!D102</f>
        <v>Tire Sensor  (2017-18)</v>
      </c>
      <c r="E102" s="605" t="e">
        <f>Quantities!D102</f>
        <v>#REF!</v>
      </c>
      <c r="F102" s="384">
        <v>0</v>
      </c>
      <c r="G102" s="385" t="e">
        <f t="shared" si="3"/>
        <v>#REF!</v>
      </c>
      <c r="H102" s="386" t="str">
        <f>MstList!H102</f>
        <v>OEM</v>
      </c>
      <c r="I102" s="387" t="str">
        <f>MstList!I102</f>
        <v>Charger</v>
      </c>
      <c r="J102" s="696">
        <f>MstList!K102</f>
        <v>0</v>
      </c>
      <c r="N102" s="687" t="str">
        <f>IF(Jasper!$D97&gt;0,N$1,"")</f>
        <v/>
      </c>
      <c r="O102" s="333" t="e">
        <f>IF(#REF!&gt;0,O$1,"")</f>
        <v>#REF!</v>
      </c>
      <c r="P102" s="333" t="str">
        <f>IF(Versailles!$D100&gt;0,P$1,"")</f>
        <v/>
      </c>
      <c r="Q102" s="333" t="str">
        <f>IF(Sellersburg!$D100&gt;0,Q$1,"")</f>
        <v/>
      </c>
      <c r="R102" s="333" t="str">
        <f>IF(Pendleton!$D97&gt;0,R$1,"")</f>
        <v/>
      </c>
      <c r="S102" s="333" t="str">
        <f>IF(Putnamville!E100&gt;0,S$1,"")</f>
        <v/>
      </c>
      <c r="T102" s="23" t="str">
        <f>IF(Lowell!D90&gt;0,$T$1,"")</f>
        <v/>
      </c>
      <c r="U102" s="23" t="str">
        <f>IF(Lafayette!D90&gt;0,$U$1,"")</f>
        <v/>
      </c>
      <c r="V102" s="23" t="str">
        <f>IF(Peru!D98&gt;0,$V$1,"")</f>
        <v/>
      </c>
      <c r="W102" s="23" t="str">
        <f>IF('Toll Rd'!D100&gt;0,$W$1,"")</f>
        <v/>
      </c>
      <c r="X102" s="23" t="str">
        <f>IF('Ft Wayne'!D97&gt;0,$X$1,"")</f>
        <v/>
      </c>
      <c r="Y102" s="23" t="e">
        <f>IF(#REF!&gt;0,$Y$1,"")</f>
        <v>#REF!</v>
      </c>
      <c r="Z102" s="23" t="e">
        <f>IF(#REF!&gt;0,$Z$1,"")</f>
        <v>#REF!</v>
      </c>
    </row>
    <row r="103" spans="1:26" ht="16.5" hidden="1" customHeight="1" x14ac:dyDescent="0.25">
      <c r="A103" s="23" t="e">
        <f t="shared" si="2"/>
        <v>#REF!</v>
      </c>
      <c r="B103" s="316" t="str">
        <f>MstList!B103</f>
        <v>56053037AB</v>
      </c>
      <c r="C103" s="267" t="str">
        <f>MstList!C103</f>
        <v>4M3157</v>
      </c>
      <c r="D103" s="266" t="str">
        <f>MstList!D103</f>
        <v>Mounting Kit for aluminum valve stems</v>
      </c>
      <c r="E103" s="605" t="e">
        <f>Quantities!D103</f>
        <v>#REF!</v>
      </c>
      <c r="F103" s="384">
        <v>0</v>
      </c>
      <c r="G103" s="385" t="e">
        <f t="shared" si="3"/>
        <v>#REF!</v>
      </c>
      <c r="H103" s="386" t="str">
        <f>MstList!H103</f>
        <v>OEM</v>
      </c>
      <c r="I103" s="387" t="str">
        <f>MstList!I103</f>
        <v>Charger</v>
      </c>
      <c r="J103" s="696">
        <f>MstList!K103</f>
        <v>0</v>
      </c>
      <c r="N103" s="687" t="str">
        <f>IF(Jasper!$D98&gt;0,N$1,"")</f>
        <v/>
      </c>
      <c r="O103" s="333" t="e">
        <f>IF(#REF!&gt;0,O$1,"")</f>
        <v>#REF!</v>
      </c>
      <c r="P103" s="333" t="str">
        <f>IF(Versailles!$D101&gt;0,P$1,"")</f>
        <v/>
      </c>
      <c r="Q103" s="333" t="str">
        <f>IF(Sellersburg!$D101&gt;0,Q$1,"")</f>
        <v/>
      </c>
      <c r="R103" s="333" t="str">
        <f>IF(Pendleton!$D98&gt;0,R$1,"")</f>
        <v/>
      </c>
      <c r="S103" s="333" t="str">
        <f>IF(Putnamville!E101&gt;0,S$1,"")</f>
        <v/>
      </c>
      <c r="T103" s="23" t="str">
        <f>IF(Lowell!D91&gt;0,$T$1,"")</f>
        <v/>
      </c>
      <c r="U103" s="23" t="str">
        <f>IF(Lafayette!D91&gt;0,$U$1,"")</f>
        <v/>
      </c>
      <c r="V103" s="23" t="str">
        <f>IF(Peru!D99&gt;0,$V$1,"")</f>
        <v/>
      </c>
      <c r="W103" s="23" t="str">
        <f>IF('Toll Rd'!D101&gt;0,$W$1,"")</f>
        <v/>
      </c>
      <c r="X103" s="23" t="str">
        <f>IF('Ft Wayne'!D98&gt;0,$X$1,"")</f>
        <v/>
      </c>
      <c r="Y103" s="23" t="e">
        <f>IF(#REF!&gt;0,$Y$1,"")</f>
        <v>#REF!</v>
      </c>
      <c r="Z103" s="23" t="e">
        <f>IF(#REF!&gt;0,$Z$1,"")</f>
        <v>#REF!</v>
      </c>
    </row>
    <row r="104" spans="1:26" ht="16.5" hidden="1" customHeight="1" x14ac:dyDescent="0.25">
      <c r="A104" s="23" t="e">
        <f t="shared" si="2"/>
        <v>#REF!</v>
      </c>
      <c r="B104" s="393" t="str">
        <f>MstList!B104</f>
        <v>ECH 920171</v>
      </c>
      <c r="C104" s="156" t="str">
        <f>MstList!C104</f>
        <v xml:space="preserve">4D4193 </v>
      </c>
      <c r="D104" s="24" t="str">
        <f>MstList!D104</f>
        <v>Tire Sensor Vavle Stem Kit (2006-16)</v>
      </c>
      <c r="E104" s="606" t="e">
        <f>Quantities!D104</f>
        <v>#REF!</v>
      </c>
      <c r="F104" s="394">
        <v>0</v>
      </c>
      <c r="G104" s="395" t="e">
        <f t="shared" si="3"/>
        <v>#REF!</v>
      </c>
      <c r="H104" s="396" t="str">
        <f>MstList!H104</f>
        <v>NAPA</v>
      </c>
      <c r="I104" s="397" t="str">
        <f>MstList!I104</f>
        <v>Charger</v>
      </c>
      <c r="J104" s="698">
        <f>MstList!K104</f>
        <v>0</v>
      </c>
      <c r="N104" s="687" t="str">
        <f>IF(Jasper!$D99&gt;0,N$1,"")</f>
        <v/>
      </c>
      <c r="O104" s="333" t="e">
        <f>IF(#REF!&gt;0,O$1,"")</f>
        <v>#REF!</v>
      </c>
      <c r="P104" s="333" t="str">
        <f>IF(Versailles!$D102&gt;0,P$1,"")</f>
        <v/>
      </c>
      <c r="Q104" s="333" t="str">
        <f>IF(Sellersburg!$D102&gt;0,Q$1,"")</f>
        <v/>
      </c>
      <c r="R104" s="333" t="str">
        <f>IF(Pendleton!$D99&gt;0,R$1,"")</f>
        <v/>
      </c>
      <c r="S104" s="333" t="str">
        <f>IF(Putnamville!E102&gt;0,S$1,"")</f>
        <v/>
      </c>
      <c r="T104" s="23" t="str">
        <f>IF(Lowell!D92&gt;0,$T$1,"")</f>
        <v/>
      </c>
      <c r="U104" s="23" t="str">
        <f>IF(Lafayette!D92&gt;0,$U$1,"")</f>
        <v/>
      </c>
      <c r="V104" s="23" t="str">
        <f>IF(Peru!D100&gt;0,$V$1,"")</f>
        <v/>
      </c>
      <c r="W104" s="23" t="str">
        <f>IF('Toll Rd'!D102&gt;0,$W$1,"")</f>
        <v/>
      </c>
      <c r="X104" s="23" t="str">
        <f>IF('Ft Wayne'!D99&gt;0,$X$1,"")</f>
        <v/>
      </c>
      <c r="Y104" s="23" t="e">
        <f>IF(#REF!&gt;0,$Y$1,"")</f>
        <v>#REF!</v>
      </c>
      <c r="Z104" s="23" t="e">
        <f>IF(#REF!&gt;0,$Z$1,"")</f>
        <v>#REF!</v>
      </c>
    </row>
    <row r="105" spans="1:26" ht="16.5" customHeight="1" x14ac:dyDescent="0.25">
      <c r="A105" s="23" t="e">
        <f t="shared" si="2"/>
        <v>#REF!</v>
      </c>
      <c r="B105" s="107" t="str">
        <f>MstList!B105</f>
        <v>ECH 921129</v>
      </c>
      <c r="C105" s="9" t="str">
        <f>MstList!C105</f>
        <v>4D4190</v>
      </c>
      <c r="D105" s="1" t="str">
        <f>MstList!D105</f>
        <v>Tire Sensor  (2009-16)</v>
      </c>
      <c r="E105" s="59" t="e">
        <f>Quantities!D105</f>
        <v>#REF!</v>
      </c>
      <c r="F105" s="116">
        <v>57.86</v>
      </c>
      <c r="G105" s="209" t="e">
        <f t="shared" si="3"/>
        <v>#REF!</v>
      </c>
      <c r="H105" s="244" t="str">
        <f>MstList!H105</f>
        <v>NAPA</v>
      </c>
      <c r="I105" s="374" t="str">
        <f>MstList!I105</f>
        <v>Charger</v>
      </c>
      <c r="J105" s="694">
        <f>MstList!K105</f>
        <v>0</v>
      </c>
      <c r="N105" s="687" t="str">
        <f>IF(Jasper!$D100&gt;0,N$1,"")</f>
        <v/>
      </c>
      <c r="O105" s="333" t="e">
        <f>IF(#REF!&gt;0,O$1,"")</f>
        <v>#REF!</v>
      </c>
      <c r="P105" s="333" t="str">
        <f>IF(Versailles!$D103&gt;0,P$1,"")</f>
        <v/>
      </c>
      <c r="Q105" s="333" t="str">
        <f>IF(Sellersburg!$D103&gt;0,Q$1,"")</f>
        <v/>
      </c>
      <c r="R105" s="333" t="e">
        <f>IF(Pendleton!#REF!&gt;0,R$1,"")</f>
        <v>#REF!</v>
      </c>
      <c r="S105" s="333" t="e">
        <f>IF(Putnamville!#REF!&gt;0,S$1,"")</f>
        <v>#REF!</v>
      </c>
      <c r="T105" s="23" t="str">
        <f>IF(Lowell!D93&gt;0,$T$1,"")</f>
        <v/>
      </c>
      <c r="U105" s="23" t="str">
        <f>IF(Lafayette!D93&gt;0,$U$1,"")</f>
        <v/>
      </c>
      <c r="V105" s="23" t="str">
        <f>IF(Peru!D101&gt;0,$V$1,"")</f>
        <v/>
      </c>
      <c r="W105" s="23" t="str">
        <f>IF('Toll Rd'!D103&gt;0,$W$1,"")</f>
        <v/>
      </c>
      <c r="X105" s="23" t="str">
        <f>IF('Ft Wayne'!D100&gt;0,$X$1,"")</f>
        <v/>
      </c>
      <c r="Y105" s="23" t="e">
        <f>IF(#REF!&gt;0,$Y$1,"")</f>
        <v>#REF!</v>
      </c>
      <c r="Z105" s="23" t="e">
        <f>IF(#REF!&gt;0,$Z$1,"")</f>
        <v>#REF!</v>
      </c>
    </row>
    <row r="106" spans="1:26" ht="16.5" customHeight="1" x14ac:dyDescent="0.25">
      <c r="A106" s="23" t="e">
        <f t="shared" si="2"/>
        <v>#REF!</v>
      </c>
      <c r="B106" s="316" t="str">
        <f>MstList!B106</f>
        <v>5038668AC</v>
      </c>
      <c r="C106" s="267" t="str">
        <f>MstList!C106</f>
        <v>4D4504</v>
      </c>
      <c r="D106" s="266" t="str">
        <f>MstList!D106</f>
        <v>Water Pump</v>
      </c>
      <c r="E106" s="605" t="e">
        <f>Quantities!D106</f>
        <v>#REF!</v>
      </c>
      <c r="F106" s="384">
        <v>0</v>
      </c>
      <c r="G106" s="385" t="e">
        <f t="shared" si="3"/>
        <v>#REF!</v>
      </c>
      <c r="H106" s="672" t="str">
        <f>MstList!H106</f>
        <v>OEM</v>
      </c>
      <c r="I106" s="387" t="str">
        <f>MstList!I106</f>
        <v>Charger</v>
      </c>
      <c r="J106" s="696">
        <f>MstList!K106</f>
        <v>0</v>
      </c>
      <c r="N106" s="687" t="str">
        <f>IF(Jasper!$D101&gt;0,N$1,"")</f>
        <v/>
      </c>
      <c r="O106" s="333" t="e">
        <f>IF(#REF!&gt;0,O$1,"")</f>
        <v>#REF!</v>
      </c>
      <c r="P106" s="333" t="str">
        <f>IF(Versailles!$D104&gt;0,P$1,"")</f>
        <v/>
      </c>
      <c r="Q106" s="333" t="str">
        <f>IF(Sellersburg!$D104&gt;0,Q$1,"")</f>
        <v/>
      </c>
      <c r="R106" s="333" t="str">
        <f>IF(Pendleton!$D100&gt;0,R$1,"")</f>
        <v/>
      </c>
      <c r="S106" s="333" t="str">
        <f>IF(Putnamville!E103&gt;0,S$1,"")</f>
        <v>D53</v>
      </c>
      <c r="T106" s="23" t="str">
        <f>IF(Lowell!D94&gt;0,$T$1,"")</f>
        <v/>
      </c>
      <c r="U106" s="23" t="str">
        <f>IF(Lafayette!D94&gt;0,$U$1,"")</f>
        <v/>
      </c>
      <c r="V106" s="23" t="str">
        <f>IF(Peru!D102&gt;0,$V$1,"")</f>
        <v/>
      </c>
      <c r="W106" s="23" t="str">
        <f>IF('Toll Rd'!D104&gt;0,$W$1,"")</f>
        <v/>
      </c>
      <c r="X106" s="23" t="str">
        <f>IF('Ft Wayne'!D101&gt;0,$X$1,"")</f>
        <v>D22</v>
      </c>
      <c r="Y106" s="23" t="e">
        <f>IF(#REF!&gt;0,$Y$1,"")</f>
        <v>#REF!</v>
      </c>
      <c r="Z106" s="23" t="e">
        <f>IF(#REF!&gt;0,$Z$1,"")</f>
        <v>#REF!</v>
      </c>
    </row>
    <row r="107" spans="1:26" ht="16.5" hidden="1" customHeight="1" x14ac:dyDescent="0.25">
      <c r="A107" s="23" t="e">
        <f t="shared" si="2"/>
        <v>#REF!</v>
      </c>
      <c r="B107" s="316" t="str">
        <f>MstList!B107</f>
        <v>4895425AD</v>
      </c>
      <c r="C107" s="267" t="str">
        <f>MstList!C107</f>
        <v>4D4400</v>
      </c>
      <c r="D107" s="266" t="str">
        <f>MstList!D107</f>
        <v>Wheel</v>
      </c>
      <c r="E107" s="605" t="e">
        <f>Quantities!D107</f>
        <v>#REF!</v>
      </c>
      <c r="F107" s="384">
        <v>0</v>
      </c>
      <c r="G107" s="385" t="e">
        <f t="shared" si="3"/>
        <v>#REF!</v>
      </c>
      <c r="H107" s="386" t="str">
        <f>MstList!H107</f>
        <v>OEM</v>
      </c>
      <c r="I107" s="387" t="str">
        <f>MstList!I107</f>
        <v>Charger</v>
      </c>
      <c r="J107" s="696">
        <f>MstList!K107</f>
        <v>0</v>
      </c>
      <c r="N107" s="687" t="str">
        <f>IF(Jasper!$D102&gt;0,N$1,"")</f>
        <v/>
      </c>
      <c r="O107" s="333" t="e">
        <f>IF(#REF!&gt;0,O$1,"")</f>
        <v>#REF!</v>
      </c>
      <c r="P107" s="333" t="str">
        <f>IF(Versailles!$D105&gt;0,P$1,"")</f>
        <v/>
      </c>
      <c r="Q107" s="333" t="str">
        <f>IF(Sellersburg!$D105&gt;0,Q$1,"")</f>
        <v/>
      </c>
      <c r="R107" s="333" t="str">
        <f>IF(Pendleton!$D101&gt;0,R$1,"")</f>
        <v/>
      </c>
      <c r="S107" s="333" t="str">
        <f>IF(Putnamville!E104&gt;0,S$1,"")</f>
        <v/>
      </c>
      <c r="T107" s="23" t="str">
        <f>IF(Lowell!D95&gt;0,$T$1,"")</f>
        <v/>
      </c>
      <c r="U107" s="23" t="str">
        <f>IF(Lafayette!D95&gt;0,$U$1,"")</f>
        <v/>
      </c>
      <c r="V107" s="23" t="str">
        <f>IF(Peru!D103&gt;0,$V$1,"")</f>
        <v/>
      </c>
      <c r="W107" s="23" t="str">
        <f>IF('Toll Rd'!D105&gt;0,$W$1,"")</f>
        <v/>
      </c>
      <c r="X107" s="23" t="str">
        <f>IF('Ft Wayne'!D102&gt;0,$X$1,"")</f>
        <v/>
      </c>
      <c r="Y107" s="23" t="e">
        <f>IF(#REF!&gt;0,$Y$1,"")</f>
        <v>#REF!</v>
      </c>
      <c r="Z107" s="23" t="e">
        <f>IF(#REF!&gt;0,$Z$1,"")</f>
        <v>#REF!</v>
      </c>
    </row>
    <row r="108" spans="1:26" ht="16.5" hidden="1" customHeight="1" x14ac:dyDescent="0.25">
      <c r="A108" s="23" t="e">
        <f t="shared" si="2"/>
        <v>#REF!</v>
      </c>
      <c r="B108" s="316" t="str">
        <f>MstList!B108</f>
        <v>CBXZ S031AA</v>
      </c>
      <c r="C108" s="267" t="str">
        <f>MstList!C108</f>
        <v>4D4420</v>
      </c>
      <c r="D108" s="266" t="str">
        <f>MstList!D108</f>
        <v>Wheel Chock</v>
      </c>
      <c r="E108" s="605" t="e">
        <f>Quantities!D108</f>
        <v>#REF!</v>
      </c>
      <c r="F108" s="384">
        <v>0</v>
      </c>
      <c r="G108" s="385" t="e">
        <f t="shared" si="3"/>
        <v>#REF!</v>
      </c>
      <c r="H108" s="386" t="str">
        <f>MstList!H108</f>
        <v>OEM</v>
      </c>
      <c r="I108" s="387" t="str">
        <f>MstList!I108</f>
        <v>Charger</v>
      </c>
      <c r="J108" s="696">
        <f>MstList!K108</f>
        <v>0</v>
      </c>
      <c r="N108" s="687" t="str">
        <f>IF(Jasper!$D103&gt;0,N$1,"")</f>
        <v/>
      </c>
      <c r="O108" s="333" t="e">
        <f>IF(#REF!&gt;0,O$1,"")</f>
        <v>#REF!</v>
      </c>
      <c r="P108" s="333" t="str">
        <f>IF(Versailles!$D106&gt;0,P$1,"")</f>
        <v/>
      </c>
      <c r="Q108" s="333" t="str">
        <f>IF(Sellersburg!$D106&gt;0,Q$1,"")</f>
        <v/>
      </c>
      <c r="R108" s="333" t="str">
        <f>IF(Pendleton!$D102&gt;0,R$1,"")</f>
        <v/>
      </c>
      <c r="S108" s="333" t="str">
        <f>IF(Putnamville!E105&gt;0,S$1,"")</f>
        <v/>
      </c>
      <c r="T108" s="23" t="str">
        <f>IF(Lowell!D96&gt;0,$T$1,"")</f>
        <v/>
      </c>
      <c r="U108" s="23" t="str">
        <f>IF(Lafayette!D96&gt;0,$U$1,"")</f>
        <v/>
      </c>
      <c r="V108" s="23" t="str">
        <f>IF(Peru!D104&gt;0,$V$1,"")</f>
        <v/>
      </c>
      <c r="W108" s="23" t="str">
        <f>IF('Toll Rd'!D106&gt;0,$W$1,"")</f>
        <v/>
      </c>
      <c r="X108" s="23" t="str">
        <f>IF('Ft Wayne'!D103&gt;0,$X$1,"")</f>
        <v/>
      </c>
      <c r="Y108" s="23" t="e">
        <f>IF(#REF!&gt;0,$Y$1,"")</f>
        <v>#REF!</v>
      </c>
      <c r="Z108" s="23" t="e">
        <f>IF(#REF!&gt;0,$Z$1,"")</f>
        <v>#REF!</v>
      </c>
    </row>
    <row r="109" spans="1:26" ht="16.5" hidden="1" customHeight="1" x14ac:dyDescent="0.25">
      <c r="A109" s="23" t="e">
        <f t="shared" si="2"/>
        <v>#REF!</v>
      </c>
      <c r="B109" s="316" t="str">
        <f>MstList!B109</f>
        <v>168166850AA</v>
      </c>
      <c r="C109" s="267" t="str">
        <f>MstList!C109</f>
        <v>4D4401</v>
      </c>
      <c r="D109" s="266" t="str">
        <f>MstList!D109</f>
        <v>Wheel Cover</v>
      </c>
      <c r="E109" s="605" t="e">
        <f>Quantities!D109</f>
        <v>#REF!</v>
      </c>
      <c r="F109" s="384">
        <v>0</v>
      </c>
      <c r="G109" s="385" t="e">
        <f t="shared" si="3"/>
        <v>#REF!</v>
      </c>
      <c r="H109" s="386" t="str">
        <f>MstList!H109</f>
        <v>OEM</v>
      </c>
      <c r="I109" s="387" t="str">
        <f>MstList!I109</f>
        <v>Charger</v>
      </c>
      <c r="J109" s="696">
        <f>MstList!K109</f>
        <v>0</v>
      </c>
      <c r="N109" s="687" t="str">
        <f>IF(Jasper!$D104&gt;0,N$1,"")</f>
        <v/>
      </c>
      <c r="O109" s="333" t="e">
        <f>IF(#REF!&gt;0,O$1,"")</f>
        <v>#REF!</v>
      </c>
      <c r="P109" s="333" t="str">
        <f>IF(Versailles!$D107&gt;0,P$1,"")</f>
        <v/>
      </c>
      <c r="Q109" s="333" t="str">
        <f>IF(Sellersburg!$D107&gt;0,Q$1,"")</f>
        <v/>
      </c>
      <c r="R109" s="333" t="str">
        <f>IF(Pendleton!$D103&gt;0,R$1,"")</f>
        <v/>
      </c>
      <c r="S109" s="333" t="str">
        <f>IF(Putnamville!E106&gt;0,S$1,"")</f>
        <v/>
      </c>
      <c r="T109" s="23" t="str">
        <f>IF(Lowell!D97&gt;0,$T$1,"")</f>
        <v/>
      </c>
      <c r="U109" s="23" t="str">
        <f>IF(Lafayette!D97&gt;0,$U$1,"")</f>
        <v/>
      </c>
      <c r="V109" s="23" t="str">
        <f>IF(Peru!D105&gt;0,$V$1,"")</f>
        <v/>
      </c>
      <c r="W109" s="23" t="str">
        <f>IF('Toll Rd'!D107&gt;0,$W$1,"")</f>
        <v/>
      </c>
      <c r="X109" s="23" t="str">
        <f>IF('Ft Wayne'!D104&gt;0,$X$1,"")</f>
        <v/>
      </c>
      <c r="Y109" s="23" t="e">
        <f>IF(#REF!&gt;0,$Y$1,"")</f>
        <v>#REF!</v>
      </c>
      <c r="Z109" s="23" t="e">
        <f>IF(#REF!&gt;0,$Z$1,"")</f>
        <v>#REF!</v>
      </c>
    </row>
    <row r="110" spans="1:26" ht="16.5" customHeight="1" x14ac:dyDescent="0.25">
      <c r="A110" s="23" t="e">
        <f t="shared" si="2"/>
        <v>#REF!</v>
      </c>
      <c r="B110" s="105" t="str">
        <f>MstList!B110</f>
        <v xml:space="preserve">NBH38323 </v>
      </c>
      <c r="C110" s="71" t="str">
        <f>MstList!C110</f>
        <v>4D4502</v>
      </c>
      <c r="D110" s="22" t="str">
        <f>MstList!D110</f>
        <v>Belt Tenisoner (2006-19)</v>
      </c>
      <c r="E110" s="135" t="e">
        <f>Quantities!D110</f>
        <v>#REF!</v>
      </c>
      <c r="F110" s="117">
        <v>52.76</v>
      </c>
      <c r="G110" s="106" t="e">
        <f t="shared" si="3"/>
        <v>#REF!</v>
      </c>
      <c r="H110" s="244" t="str">
        <f>MstList!H110</f>
        <v>NAPA</v>
      </c>
      <c r="I110" s="374" t="str">
        <f>MstList!I110</f>
        <v>Charger</v>
      </c>
      <c r="J110" s="694">
        <f>MstList!K110</f>
        <v>0</v>
      </c>
      <c r="N110" s="687" t="str">
        <f>IF(Jasper!$D105&gt;0,N$1,"")</f>
        <v/>
      </c>
      <c r="O110" s="333" t="e">
        <f>IF(#REF!&gt;0,O$1,"")</f>
        <v>#REF!</v>
      </c>
      <c r="P110" s="333" t="str">
        <f>IF(Versailles!$D108&gt;0,P$1,"")</f>
        <v/>
      </c>
      <c r="Q110" s="333" t="str">
        <f>IF(Sellersburg!$D108&gt;0,Q$1,"")</f>
        <v/>
      </c>
      <c r="R110" s="333" t="str">
        <f>IF(Pendleton!$D104&gt;0,R$1,"")</f>
        <v/>
      </c>
      <c r="S110" s="333" t="str">
        <f>IF(Putnamville!E107&gt;0,S$1,"")</f>
        <v/>
      </c>
      <c r="T110" s="23" t="str">
        <f>IF(Lowell!D98&gt;0,$T$1,"")</f>
        <v/>
      </c>
      <c r="U110" s="23" t="e">
        <f>IF(Lafayette!#REF!&gt;0,$U$1,"")</f>
        <v>#REF!</v>
      </c>
      <c r="V110" s="23" t="str">
        <f>IF(Peru!D106&gt;0,$V$1,"")</f>
        <v/>
      </c>
      <c r="W110" s="23" t="str">
        <f>IF('Toll Rd'!D108&gt;0,$W$1,"")</f>
        <v/>
      </c>
      <c r="X110" s="23" t="str">
        <f>IF('Ft Wayne'!D105&gt;0,$X$1,"")</f>
        <v/>
      </c>
      <c r="Y110" s="23" t="e">
        <f>IF(#REF!&gt;0,$Y$1,"")</f>
        <v>#REF!</v>
      </c>
      <c r="Z110" s="23" t="e">
        <f>IF(#REF!&gt;0,$Z$1,"")</f>
        <v>#REF!</v>
      </c>
    </row>
    <row r="111" spans="1:26" ht="16.5" customHeight="1" x14ac:dyDescent="0.25">
      <c r="A111" s="429" t="e">
        <f t="shared" si="2"/>
        <v>#REF!</v>
      </c>
      <c r="B111" s="430" t="str">
        <f>MstList!B111</f>
        <v>68262253AC</v>
      </c>
      <c r="C111" s="260" t="str">
        <f>MstList!C111</f>
        <v>68262253AC</v>
      </c>
      <c r="D111" s="259" t="str">
        <f>MstList!D111</f>
        <v>Master Window Switch</v>
      </c>
      <c r="E111" s="609" t="e">
        <f>Quantities!D111</f>
        <v>#REF!</v>
      </c>
      <c r="F111" s="431">
        <v>0</v>
      </c>
      <c r="G111" s="432" t="e">
        <f t="shared" si="3"/>
        <v>#REF!</v>
      </c>
      <c r="H111" s="673" t="str">
        <f>MstList!H111</f>
        <v>OEM</v>
      </c>
      <c r="I111" s="433" t="str">
        <f>MstList!I111</f>
        <v>Charger</v>
      </c>
      <c r="J111" s="701">
        <f>MstList!K111</f>
        <v>0</v>
      </c>
      <c r="N111" s="687" t="str">
        <f>IF(Jasper!$D106&gt;0,N$1,"")</f>
        <v/>
      </c>
      <c r="O111" s="333" t="e">
        <f>IF(#REF!&gt;0,O$1,"")</f>
        <v>#REF!</v>
      </c>
      <c r="P111" s="333" t="str">
        <f>IF(Versailles!$D109&gt;0,P$1,"")</f>
        <v/>
      </c>
      <c r="Q111" s="333" t="str">
        <f>IF(Sellersburg!$D109&gt;0,Q$1,"")</f>
        <v/>
      </c>
      <c r="R111" s="333" t="str">
        <f>IF(Pendleton!$D105&gt;0,R$1,"")</f>
        <v/>
      </c>
      <c r="S111" s="333" t="str">
        <f>IF(Putnamville!E108&gt;0,S$1,"")</f>
        <v/>
      </c>
      <c r="T111" s="23" t="str">
        <f>IF(Lowell!D99&gt;0,$T$1,"")</f>
        <v/>
      </c>
      <c r="U111" s="23" t="str">
        <f>IF(Lafayette!D98&gt;0,$U$1,"")</f>
        <v/>
      </c>
      <c r="V111" s="23" t="str">
        <f>IF(Peru!D107&gt;0,$V$1,"")</f>
        <v/>
      </c>
      <c r="W111" s="23" t="str">
        <f>IF('Toll Rd'!D109&gt;0,$W$1,"")</f>
        <v/>
      </c>
      <c r="X111" s="23" t="str">
        <f>IF('Ft Wayne'!D106&gt;0,$X$1,"")</f>
        <v/>
      </c>
      <c r="Y111" s="23" t="e">
        <f>IF(#REF!&gt;0,$Y$1,"")</f>
        <v>#REF!</v>
      </c>
      <c r="Z111" s="23" t="e">
        <f>IF(#REF!&gt;0,$Z$1,"")</f>
        <v>#REF!</v>
      </c>
    </row>
    <row r="112" spans="1:26" ht="16.5" hidden="1" customHeight="1" x14ac:dyDescent="0.25">
      <c r="A112" s="429" t="e">
        <f t="shared" si="2"/>
        <v>#REF!</v>
      </c>
      <c r="B112" s="430" t="str">
        <f>MstList!B112</f>
        <v>68143987AA</v>
      </c>
      <c r="C112" s="260" t="str">
        <f>MstList!C112</f>
        <v>4D3008</v>
      </c>
      <c r="D112" s="259" t="str">
        <f>MstList!D112</f>
        <v>LF Window Motor (2011-18)</v>
      </c>
      <c r="E112" s="609" t="e">
        <f>Quantities!D112</f>
        <v>#REF!</v>
      </c>
      <c r="F112" s="431">
        <v>0</v>
      </c>
      <c r="G112" s="432" t="e">
        <f t="shared" si="3"/>
        <v>#REF!</v>
      </c>
      <c r="H112" s="673" t="str">
        <f>MstList!H112</f>
        <v>OEM</v>
      </c>
      <c r="I112" s="433" t="str">
        <f>MstList!I112</f>
        <v>Charger</v>
      </c>
      <c r="J112" s="701">
        <f>MstList!K112</f>
        <v>0</v>
      </c>
      <c r="N112" s="687" t="str">
        <f>IF(Jasper!$D107&gt;0,N$1,"")</f>
        <v/>
      </c>
      <c r="O112" s="333" t="e">
        <f>IF(#REF!&gt;0,O$1,"")</f>
        <v>#REF!</v>
      </c>
      <c r="P112" s="333" t="str">
        <f>IF(Versailles!$D110&gt;0,P$1,"")</f>
        <v/>
      </c>
      <c r="Q112" s="333" t="str">
        <f>IF(Sellersburg!$D110&gt;0,Q$1,"")</f>
        <v/>
      </c>
      <c r="R112" s="333" t="str">
        <f>IF(Pendleton!$D106&gt;0,R$1,"")</f>
        <v/>
      </c>
      <c r="S112" s="333" t="str">
        <f>IF(Putnamville!E109&gt;0,S$1,"")</f>
        <v/>
      </c>
      <c r="T112" s="23" t="str">
        <f>IF(Lowell!D100&gt;0,$T$1,"")</f>
        <v/>
      </c>
      <c r="U112" s="23" t="str">
        <f>IF(Lafayette!D99&gt;0,$U$1,"")</f>
        <v/>
      </c>
      <c r="V112" s="23" t="str">
        <f>IF(Peru!D108&gt;0,$V$1,"")</f>
        <v/>
      </c>
      <c r="W112" s="23" t="str">
        <f>IF('Toll Rd'!D110&gt;0,$W$1,"")</f>
        <v/>
      </c>
      <c r="X112" s="23" t="str">
        <f>IF('Ft Wayne'!D107&gt;0,$X$1,"")</f>
        <v/>
      </c>
      <c r="Y112" s="23" t="e">
        <f>IF(#REF!&gt;0,$Y$1,"")</f>
        <v>#REF!</v>
      </c>
      <c r="Z112" s="23" t="e">
        <f>IF(#REF!&gt;0,$Z$1,"")</f>
        <v>#REF!</v>
      </c>
    </row>
    <row r="113" spans="1:26" ht="16.5" hidden="1" customHeight="1" x14ac:dyDescent="0.25">
      <c r="A113" s="429" t="e">
        <f t="shared" si="2"/>
        <v>#REF!</v>
      </c>
      <c r="B113" s="430" t="str">
        <f>MstList!B113</f>
        <v>68143986AA</v>
      </c>
      <c r="C113" s="260" t="str">
        <f>MstList!C113</f>
        <v>4D3009</v>
      </c>
      <c r="D113" s="259" t="str">
        <f>MstList!D113</f>
        <v>RF Window Motor</v>
      </c>
      <c r="E113" s="609" t="e">
        <f>Quantities!D113</f>
        <v>#REF!</v>
      </c>
      <c r="F113" s="431">
        <v>0</v>
      </c>
      <c r="G113" s="432" t="e">
        <f t="shared" si="3"/>
        <v>#REF!</v>
      </c>
      <c r="H113" s="673" t="str">
        <f>MstList!H113</f>
        <v>OEM</v>
      </c>
      <c r="I113" s="433" t="str">
        <f>MstList!I113</f>
        <v>Charger</v>
      </c>
      <c r="J113" s="701">
        <f>MstList!K113</f>
        <v>0</v>
      </c>
      <c r="N113" s="687" t="str">
        <f>IF(Jasper!$D108&gt;0,N$1,"")</f>
        <v/>
      </c>
      <c r="O113" s="333" t="e">
        <f>IF(#REF!&gt;0,O$1,"")</f>
        <v>#REF!</v>
      </c>
      <c r="P113" s="333" t="str">
        <f>IF(Versailles!$D111&gt;0,P$1,"")</f>
        <v/>
      </c>
      <c r="Q113" s="333" t="str">
        <f>IF(Sellersburg!$D111&gt;0,Q$1,"")</f>
        <v/>
      </c>
      <c r="R113" s="333" t="str">
        <f>IF(Pendleton!$D107&gt;0,R$1,"")</f>
        <v/>
      </c>
      <c r="S113" s="333" t="str">
        <f>IF(Putnamville!E110&gt;0,S$1,"")</f>
        <v/>
      </c>
      <c r="T113" s="23" t="str">
        <f>IF(Lowell!D101&gt;0,$T$1,"")</f>
        <v/>
      </c>
      <c r="U113" s="23" t="str">
        <f>IF(Lafayette!D100&gt;0,$U$1,"")</f>
        <v/>
      </c>
      <c r="V113" s="23" t="str">
        <f>IF(Peru!D109&gt;0,$V$1,"")</f>
        <v/>
      </c>
      <c r="W113" s="23" t="str">
        <f>IF('Toll Rd'!D111&gt;0,$W$1,"")</f>
        <v/>
      </c>
      <c r="X113" s="23" t="str">
        <f>IF('Ft Wayne'!D108&gt;0,$X$1,"")</f>
        <v/>
      </c>
      <c r="Y113" s="23" t="e">
        <f>IF(#REF!&gt;0,$Y$1,"")</f>
        <v>#REF!</v>
      </c>
      <c r="Z113" s="23" t="e">
        <f>IF(#REF!&gt;0,$Z$1,"")</f>
        <v>#REF!</v>
      </c>
    </row>
    <row r="114" spans="1:26" ht="16.5" hidden="1" customHeight="1" x14ac:dyDescent="0.25">
      <c r="A114" s="429" t="e">
        <f t="shared" si="2"/>
        <v>#REF!</v>
      </c>
      <c r="B114" s="430" t="str">
        <f>MstList!B114</f>
        <v>68143989AA</v>
      </c>
      <c r="C114" s="260" t="str">
        <f>MstList!C114</f>
        <v>4D3010</v>
      </c>
      <c r="D114" s="259" t="str">
        <f>MstList!D114</f>
        <v>LR Window Motor</v>
      </c>
      <c r="E114" s="609" t="e">
        <f>Quantities!D114</f>
        <v>#REF!</v>
      </c>
      <c r="F114" s="431">
        <v>0</v>
      </c>
      <c r="G114" s="432" t="e">
        <f t="shared" si="3"/>
        <v>#REF!</v>
      </c>
      <c r="H114" s="673" t="str">
        <f>MstList!H114</f>
        <v>OEM</v>
      </c>
      <c r="I114" s="433" t="str">
        <f>MstList!I114</f>
        <v>Charger</v>
      </c>
      <c r="J114" s="701">
        <f>MstList!K114</f>
        <v>0</v>
      </c>
      <c r="N114" s="687" t="str">
        <f>IF(Jasper!$D109&gt;0,N$1,"")</f>
        <v/>
      </c>
      <c r="O114" s="333" t="e">
        <f>IF(#REF!&gt;0,O$1,"")</f>
        <v>#REF!</v>
      </c>
      <c r="P114" s="333" t="str">
        <f>IF(Versailles!$D112&gt;0,P$1,"")</f>
        <v/>
      </c>
      <c r="Q114" s="333" t="str">
        <f>IF(Sellersburg!$D112&gt;0,Q$1,"")</f>
        <v/>
      </c>
      <c r="R114" s="333" t="str">
        <f>IF(Pendleton!$D108&gt;0,R$1,"")</f>
        <v/>
      </c>
      <c r="S114" s="333" t="str">
        <f>IF(Putnamville!E111&gt;0,S$1,"")</f>
        <v/>
      </c>
      <c r="T114" s="23" t="str">
        <f>IF(Lowell!D102&gt;0,$T$1,"")</f>
        <v/>
      </c>
      <c r="U114" s="23" t="str">
        <f>IF(Lafayette!D101&gt;0,$U$1,"")</f>
        <v/>
      </c>
      <c r="V114" s="23" t="str">
        <f>IF(Peru!D110&gt;0,$V$1,"")</f>
        <v/>
      </c>
      <c r="W114" s="23" t="str">
        <f>IF('Toll Rd'!D112&gt;0,$W$1,"")</f>
        <v/>
      </c>
      <c r="X114" s="23" t="str">
        <f>IF('Ft Wayne'!D109&gt;0,$X$1,"")</f>
        <v/>
      </c>
      <c r="Y114" s="23" t="e">
        <f>IF(#REF!&gt;0,$Y$1,"")</f>
        <v>#REF!</v>
      </c>
      <c r="Z114" s="23" t="e">
        <f>IF(#REF!&gt;0,$Z$1,"")</f>
        <v>#REF!</v>
      </c>
    </row>
    <row r="115" spans="1:26" ht="16.5" hidden="1" customHeight="1" x14ac:dyDescent="0.25">
      <c r="A115" s="429" t="e">
        <f t="shared" si="2"/>
        <v>#REF!</v>
      </c>
      <c r="B115" s="430" t="str">
        <f>MstList!B115</f>
        <v>68143988AA</v>
      </c>
      <c r="C115" s="260" t="str">
        <f>MstList!C115</f>
        <v>4D3011</v>
      </c>
      <c r="D115" s="259" t="str">
        <f>MstList!D115</f>
        <v>RR Window Motor</v>
      </c>
      <c r="E115" s="609" t="e">
        <f>Quantities!D115</f>
        <v>#REF!</v>
      </c>
      <c r="F115" s="431">
        <v>0</v>
      </c>
      <c r="G115" s="432" t="e">
        <f t="shared" si="3"/>
        <v>#REF!</v>
      </c>
      <c r="H115" s="673" t="str">
        <f>MstList!H115</f>
        <v>OEM</v>
      </c>
      <c r="I115" s="433" t="str">
        <f>MstList!I115</f>
        <v>Charger</v>
      </c>
      <c r="J115" s="701">
        <f>MstList!K115</f>
        <v>0</v>
      </c>
      <c r="N115" s="687" t="str">
        <f>IF(Jasper!$D110&gt;0,N$1,"")</f>
        <v/>
      </c>
      <c r="O115" s="333" t="e">
        <f>IF(#REF!&gt;0,O$1,"")</f>
        <v>#REF!</v>
      </c>
      <c r="P115" s="333" t="str">
        <f>IF(Versailles!$D113&gt;0,P$1,"")</f>
        <v/>
      </c>
      <c r="Q115" s="333" t="str">
        <f>IF(Sellersburg!$D113&gt;0,Q$1,"")</f>
        <v/>
      </c>
      <c r="R115" s="333" t="str">
        <f>IF(Pendleton!$D109&gt;0,R$1,"")</f>
        <v/>
      </c>
      <c r="S115" s="333" t="str">
        <f>IF(Putnamville!E112&gt;0,S$1,"")</f>
        <v/>
      </c>
      <c r="T115" s="23" t="str">
        <f>IF(Lowell!D103&gt;0,$T$1,"")</f>
        <v/>
      </c>
      <c r="U115" s="23" t="str">
        <f>IF(Lafayette!D102&gt;0,$U$1,"")</f>
        <v/>
      </c>
      <c r="V115" s="23" t="str">
        <f>IF(Peru!D111&gt;0,$V$1,"")</f>
        <v/>
      </c>
      <c r="W115" s="23" t="str">
        <f>IF('Toll Rd'!D113&gt;0,$W$1,"")</f>
        <v/>
      </c>
      <c r="X115" s="23" t="str">
        <f>IF('Ft Wayne'!D110&gt;0,$X$1,"")</f>
        <v/>
      </c>
      <c r="Y115" s="23" t="e">
        <f>IF(#REF!&gt;0,$Y$1,"")</f>
        <v>#REF!</v>
      </c>
      <c r="Z115" s="23" t="e">
        <f>IF(#REF!&gt;0,$Z$1,"")</f>
        <v>#REF!</v>
      </c>
    </row>
    <row r="116" spans="1:26" ht="16.5" customHeight="1" x14ac:dyDescent="0.25">
      <c r="A116" s="429" t="e">
        <f t="shared" si="2"/>
        <v>#REF!</v>
      </c>
      <c r="B116" s="316" t="str">
        <f>MstList!B116</f>
        <v>1RF14DX9AB</v>
      </c>
      <c r="C116" s="267" t="str">
        <f>MstList!C116</f>
        <v>4D4601</v>
      </c>
      <c r="D116" s="266" t="str">
        <f>MstList!D116</f>
        <v>Visor Clip</v>
      </c>
      <c r="E116" s="605" t="e">
        <f>Quantities!D116</f>
        <v>#REF!</v>
      </c>
      <c r="F116" s="384">
        <v>0</v>
      </c>
      <c r="G116" s="385" t="e">
        <f t="shared" si="3"/>
        <v>#REF!</v>
      </c>
      <c r="H116" s="672" t="str">
        <f>MstList!H116</f>
        <v>OEM</v>
      </c>
      <c r="I116" s="387" t="str">
        <f>MstList!I116</f>
        <v>Charger</v>
      </c>
      <c r="J116" s="696">
        <f>MstList!K116</f>
        <v>0</v>
      </c>
      <c r="N116" s="687" t="str">
        <f>IF(Jasper!$D111&gt;0,N$1,"")</f>
        <v/>
      </c>
      <c r="O116" s="333" t="e">
        <f>IF(#REF!&gt;0,O$1,"")</f>
        <v>#REF!</v>
      </c>
      <c r="P116" s="333" t="str">
        <f>IF(Versailles!$D114&gt;0,P$1,"")</f>
        <v/>
      </c>
      <c r="Q116" s="333" t="str">
        <f>IF(Sellersburg!$D114&gt;0,Q$1,"")</f>
        <v/>
      </c>
      <c r="R116" s="333" t="str">
        <f>IF(Pendleton!$D110&gt;0,R$1,"")</f>
        <v>D51</v>
      </c>
      <c r="S116" s="333" t="str">
        <f>IF(Putnamville!E113&gt;0,S$1,"")</f>
        <v/>
      </c>
      <c r="T116" s="23" t="str">
        <f>IF(Lowell!D104&gt;0,$T$1,"")</f>
        <v/>
      </c>
      <c r="U116" s="23" t="str">
        <f>IF(Lafayette!D103&gt;0,$U$1,"")</f>
        <v/>
      </c>
      <c r="V116" s="23" t="str">
        <f>IF(Peru!D112&gt;0,$V$1,"")</f>
        <v/>
      </c>
      <c r="W116" s="23" t="str">
        <f>IF('Toll Rd'!D114&gt;0,$W$1,"")</f>
        <v/>
      </c>
      <c r="X116" s="23" t="str">
        <f>IF('Ft Wayne'!D111&gt;0,$X$1,"")</f>
        <v/>
      </c>
      <c r="Y116" s="23" t="e">
        <f>IF(#REF!&gt;0,$Y$1,"")</f>
        <v>#REF!</v>
      </c>
      <c r="Z116" s="23" t="e">
        <f>IF(#REF!&gt;0,$Z$1,"")</f>
        <v>#REF!</v>
      </c>
    </row>
    <row r="117" spans="1:26" ht="16.5" hidden="1" customHeight="1" x14ac:dyDescent="0.25">
      <c r="A117" s="429" t="e">
        <f t="shared" si="2"/>
        <v>#REF!</v>
      </c>
      <c r="B117" s="316" t="str">
        <f>MstList!B117</f>
        <v>68239794AE</v>
      </c>
      <c r="C117" s="267" t="str">
        <f>MstList!C117</f>
        <v>4D3352</v>
      </c>
      <c r="D117" s="266" t="str">
        <f>MstList!D117</f>
        <v>Washer Hose</v>
      </c>
      <c r="E117" s="605" t="e">
        <f>Quantities!D117</f>
        <v>#REF!</v>
      </c>
      <c r="F117" s="384">
        <v>0</v>
      </c>
      <c r="G117" s="385" t="e">
        <f t="shared" si="3"/>
        <v>#REF!</v>
      </c>
      <c r="H117" s="672" t="str">
        <f>MstList!H117</f>
        <v>OEM</v>
      </c>
      <c r="I117" s="387" t="str">
        <f>MstList!I117</f>
        <v>Charger</v>
      </c>
      <c r="J117" s="696">
        <f>MstList!K117</f>
        <v>0</v>
      </c>
      <c r="N117" s="687" t="str">
        <f>IF(Jasper!$D112&gt;0,N$1,"")</f>
        <v/>
      </c>
      <c r="O117" s="333" t="e">
        <f>IF(#REF!&gt;0,O$1,"")</f>
        <v>#REF!</v>
      </c>
      <c r="P117" s="333" t="str">
        <f>IF(Versailles!$D115&gt;0,P$1,"")</f>
        <v/>
      </c>
      <c r="Q117" s="333" t="str">
        <f>IF(Sellersburg!$D115&gt;0,Q$1,"")</f>
        <v/>
      </c>
      <c r="R117" s="333" t="str">
        <f>IF(Pendleton!$D111&gt;0,R$1,"")</f>
        <v/>
      </c>
      <c r="S117" s="333" t="str">
        <f>IF(Putnamville!E114&gt;0,S$1,"")</f>
        <v/>
      </c>
      <c r="T117" s="23" t="str">
        <f>IF(Lowell!D105&gt;0,$T$1,"")</f>
        <v/>
      </c>
      <c r="U117" s="23" t="str">
        <f>IF(Lafayette!D104&gt;0,$U$1,"")</f>
        <v/>
      </c>
      <c r="V117" s="23" t="str">
        <f>IF(Peru!D113&gt;0,$V$1,"")</f>
        <v/>
      </c>
      <c r="W117" s="23" t="str">
        <f>IF('Toll Rd'!D115&gt;0,$W$1,"")</f>
        <v/>
      </c>
      <c r="X117" s="23" t="str">
        <f>IF('Ft Wayne'!D112&gt;0,$X$1,"")</f>
        <v/>
      </c>
      <c r="Y117" s="23" t="e">
        <f>IF(#REF!&gt;0,$Y$1,"")</f>
        <v>#REF!</v>
      </c>
      <c r="Z117" s="23" t="e">
        <f>IF(#REF!&gt;0,$Z$1,"")</f>
        <v>#REF!</v>
      </c>
    </row>
    <row r="118" spans="1:26" ht="16.5" hidden="1" customHeight="1" x14ac:dyDescent="0.25">
      <c r="A118" s="429" t="e">
        <f t="shared" si="2"/>
        <v>#REF!</v>
      </c>
      <c r="B118" s="316" t="str">
        <f>MstList!B118</f>
        <v>68057740AD</v>
      </c>
      <c r="C118" s="267" t="str">
        <f>MstList!C118</f>
        <v>4D3353</v>
      </c>
      <c r="D118" s="266" t="str">
        <f>MstList!D118</f>
        <v>Washer Hose</v>
      </c>
      <c r="E118" s="605" t="e">
        <f>Quantities!D118</f>
        <v>#REF!</v>
      </c>
      <c r="F118" s="384">
        <v>0</v>
      </c>
      <c r="G118" s="385" t="e">
        <f t="shared" si="3"/>
        <v>#REF!</v>
      </c>
      <c r="H118" s="672" t="str">
        <f>MstList!H118</f>
        <v>OEM</v>
      </c>
      <c r="I118" s="387" t="str">
        <f>MstList!I118</f>
        <v>Charger</v>
      </c>
      <c r="J118" s="696">
        <f>MstList!K118</f>
        <v>0</v>
      </c>
      <c r="N118" s="687" t="str">
        <f>IF(Jasper!$D113&gt;0,N$1,"")</f>
        <v/>
      </c>
      <c r="O118" s="333" t="e">
        <f>IF(#REF!&gt;0,O$1,"")</f>
        <v>#REF!</v>
      </c>
      <c r="P118" s="333" t="str">
        <f>IF(Versailles!$D116&gt;0,P$1,"")</f>
        <v/>
      </c>
      <c r="Q118" s="333" t="str">
        <f>IF(Sellersburg!$D116&gt;0,Q$1,"")</f>
        <v/>
      </c>
      <c r="R118" s="333" t="str">
        <f>IF(Pendleton!$D112&gt;0,R$1,"")</f>
        <v/>
      </c>
      <c r="S118" s="333" t="str">
        <f>IF(Putnamville!E115&gt;0,S$1,"")</f>
        <v/>
      </c>
      <c r="T118" s="23" t="str">
        <f>IF(Lowell!D106&gt;0,$T$1,"")</f>
        <v/>
      </c>
      <c r="U118" s="23" t="str">
        <f>IF(Lafayette!D105&gt;0,$U$1,"")</f>
        <v/>
      </c>
      <c r="V118" s="23" t="str">
        <f>IF(Peru!D114&gt;0,$V$1,"")</f>
        <v/>
      </c>
      <c r="W118" s="23" t="str">
        <f>IF('Toll Rd'!D116&gt;0,$W$1,"")</f>
        <v/>
      </c>
      <c r="X118" s="23" t="str">
        <f>IF('Ft Wayne'!D113&gt;0,$X$1,"")</f>
        <v/>
      </c>
      <c r="Y118" s="23" t="e">
        <f>IF(#REF!&gt;0,$Y$1,"")</f>
        <v>#REF!</v>
      </c>
      <c r="Z118" s="23" t="e">
        <f>IF(#REF!&gt;0,$Z$1,"")</f>
        <v>#REF!</v>
      </c>
    </row>
    <row r="119" spans="1:26" ht="16.5" customHeight="1" x14ac:dyDescent="0.25">
      <c r="A119" s="429" t="e">
        <f t="shared" si="2"/>
        <v>#REF!</v>
      </c>
      <c r="B119" s="316" t="str">
        <f>MstList!B119</f>
        <v>68239789AB</v>
      </c>
      <c r="C119" s="267" t="str">
        <f>MstList!C119</f>
        <v>4D3351</v>
      </c>
      <c r="D119" s="266" t="str">
        <f>MstList!D119</f>
        <v>Washer Nozzle &amp; Hose</v>
      </c>
      <c r="E119" s="605" t="e">
        <f>Quantities!D119</f>
        <v>#REF!</v>
      </c>
      <c r="F119" s="384">
        <v>0</v>
      </c>
      <c r="G119" s="385" t="e">
        <f t="shared" si="3"/>
        <v>#REF!</v>
      </c>
      <c r="H119" s="672" t="str">
        <f>MstList!H119</f>
        <v>OEM</v>
      </c>
      <c r="I119" s="387" t="str">
        <f>MstList!I119</f>
        <v>Charger</v>
      </c>
      <c r="J119" s="696">
        <f>MstList!K119</f>
        <v>0</v>
      </c>
      <c r="N119" s="687" t="str">
        <f>IF(Jasper!$D114&gt;0,N$1,"")</f>
        <v/>
      </c>
      <c r="O119" s="333" t="e">
        <f>IF(#REF!&gt;0,O$1,"")</f>
        <v>#REF!</v>
      </c>
      <c r="P119" s="333" t="str">
        <f>IF(Versailles!$D117&gt;0,P$1,"")</f>
        <v/>
      </c>
      <c r="Q119" s="333" t="str">
        <f>IF(Sellersburg!$D117&gt;0,Q$1,"")</f>
        <v/>
      </c>
      <c r="R119" s="333" t="str">
        <f>IF(Pendleton!$D113&gt;0,R$1,"")</f>
        <v/>
      </c>
      <c r="S119" s="333" t="str">
        <f>IF(Putnamville!E116&gt;0,S$1,"")</f>
        <v>D53</v>
      </c>
      <c r="T119" s="23" t="str">
        <f>IF(Lowell!D107&gt;0,$T$1,"")</f>
        <v/>
      </c>
      <c r="U119" s="23" t="str">
        <f>IF(Lafayette!D106&gt;0,$U$1,"")</f>
        <v/>
      </c>
      <c r="V119" s="23" t="str">
        <f>IF(Peru!D115&gt;0,$V$1,"")</f>
        <v/>
      </c>
      <c r="W119" s="23" t="str">
        <f>IF('Toll Rd'!D117&gt;0,$W$1,"")</f>
        <v/>
      </c>
      <c r="X119" s="23" t="str">
        <f>IF('Ft Wayne'!D114&gt;0,$X$1,"")</f>
        <v/>
      </c>
      <c r="Y119" s="23" t="e">
        <f>IF(#REF!&gt;0,$Y$1,"")</f>
        <v>#REF!</v>
      </c>
      <c r="Z119" s="23" t="e">
        <f>IF(#REF!&gt;0,$Z$1,"")</f>
        <v>#REF!</v>
      </c>
    </row>
    <row r="120" spans="1:26" ht="16.5" customHeight="1" x14ac:dyDescent="0.25">
      <c r="A120" s="429" t="e">
        <f t="shared" si="2"/>
        <v>#REF!</v>
      </c>
      <c r="B120" s="316" t="str">
        <f>MstList!B120</f>
        <v>68217041AC</v>
      </c>
      <c r="C120" s="267" t="str">
        <f>MstList!C120</f>
        <v>68217041AC</v>
      </c>
      <c r="D120" s="266" t="str">
        <f>MstList!D120</f>
        <v>Washer Nozzle/No wire</v>
      </c>
      <c r="E120" s="605" t="e">
        <f>Quantities!D120</f>
        <v>#REF!</v>
      </c>
      <c r="F120" s="384">
        <v>0</v>
      </c>
      <c r="G120" s="385" t="e">
        <f t="shared" si="3"/>
        <v>#REF!</v>
      </c>
      <c r="H120" s="672" t="str">
        <f>MstList!H120</f>
        <v>OEM</v>
      </c>
      <c r="I120" s="387" t="str">
        <f>MstList!I120</f>
        <v>Charger</v>
      </c>
      <c r="J120" s="696">
        <f>MstList!K120</f>
        <v>0</v>
      </c>
      <c r="N120" s="687" t="str">
        <f>IF(Jasper!$D115&gt;0,N$1,"")</f>
        <v/>
      </c>
      <c r="O120" s="333" t="e">
        <f>IF(#REF!&gt;0,O$1,"")</f>
        <v>#REF!</v>
      </c>
      <c r="P120" s="333" t="str">
        <f>IF(Versailles!$D118&gt;0,P$1,"")</f>
        <v/>
      </c>
      <c r="Q120" s="333" t="str">
        <f>IF(Sellersburg!$D118&gt;0,Q$1,"")</f>
        <v/>
      </c>
      <c r="R120" s="333" t="str">
        <f>IF(Pendleton!$D114&gt;0,R$1,"")</f>
        <v/>
      </c>
      <c r="S120" s="333" t="str">
        <f>IF(Putnamville!E117&gt;0,S$1,"")</f>
        <v>D53</v>
      </c>
      <c r="T120" s="23" t="str">
        <f>IF(Lowell!D108&gt;0,$T$1,"")</f>
        <v/>
      </c>
      <c r="U120" s="23" t="str">
        <f>IF(Lafayette!D107&gt;0,$U$1,"")</f>
        <v/>
      </c>
      <c r="V120" s="23" t="str">
        <f>IF(Peru!D116&gt;0,$V$1,"")</f>
        <v/>
      </c>
      <c r="W120" s="23" t="str">
        <f>IF('Toll Rd'!D118&gt;0,$W$1,"")</f>
        <v/>
      </c>
      <c r="X120" s="23" t="str">
        <f>IF('Ft Wayne'!D115&gt;0,$X$1,"")</f>
        <v/>
      </c>
      <c r="Y120" s="23" t="e">
        <f>IF(#REF!&gt;0,$Y$1,"")</f>
        <v>#REF!</v>
      </c>
      <c r="Z120" s="23" t="e">
        <f>IF(#REF!&gt;0,$Z$1,"")</f>
        <v>#REF!</v>
      </c>
    </row>
    <row r="121" spans="1:26" ht="16.5" customHeight="1" x14ac:dyDescent="0.25">
      <c r="A121" s="429" t="e">
        <f t="shared" si="2"/>
        <v>#REF!</v>
      </c>
      <c r="B121" s="316" t="str">
        <f>MstList!B121</f>
        <v>68260029AA</v>
      </c>
      <c r="C121" s="267" t="str">
        <f>MstList!C121</f>
        <v>4D3350</v>
      </c>
      <c r="D121" s="266" t="str">
        <f>MstList!D121</f>
        <v>Washer Nozzle</v>
      </c>
      <c r="E121" s="605" t="e">
        <f>Quantities!D121</f>
        <v>#REF!</v>
      </c>
      <c r="F121" s="384">
        <v>0</v>
      </c>
      <c r="G121" s="385" t="e">
        <f t="shared" si="3"/>
        <v>#REF!</v>
      </c>
      <c r="H121" s="672" t="str">
        <f>MstList!H121</f>
        <v>OEM</v>
      </c>
      <c r="I121" s="387" t="str">
        <f>MstList!I121</f>
        <v>Charger</v>
      </c>
      <c r="J121" s="696">
        <f>MstList!K121</f>
        <v>0</v>
      </c>
      <c r="N121" s="687" t="str">
        <f>IF(Jasper!$D116&gt;0,N$1,"")</f>
        <v/>
      </c>
      <c r="O121" s="333" t="e">
        <f>IF(#REF!&gt;0,O$1,"")</f>
        <v>#REF!</v>
      </c>
      <c r="P121" s="333" t="str">
        <f>IF(Versailles!$D119&gt;0,P$1,"")</f>
        <v/>
      </c>
      <c r="Q121" s="333" t="str">
        <f>IF(Sellersburg!$D119&gt;0,Q$1,"")</f>
        <v/>
      </c>
      <c r="R121" s="333" t="str">
        <f>IF(Pendleton!$D115&gt;0,R$1,"")</f>
        <v/>
      </c>
      <c r="S121" s="333" t="str">
        <f>IF(Putnamville!E118&gt;0,S$1,"")</f>
        <v>D53</v>
      </c>
      <c r="T121" s="23" t="str">
        <f>IF(Lowell!D109&gt;0,$T$1,"")</f>
        <v/>
      </c>
      <c r="U121" s="23" t="str">
        <f>IF(Lafayette!D108&gt;0,$U$1,"")</f>
        <v/>
      </c>
      <c r="V121" s="23" t="str">
        <f>IF(Peru!D117&gt;0,$V$1,"")</f>
        <v/>
      </c>
      <c r="W121" s="23" t="str">
        <f>IF('Toll Rd'!D119&gt;0,$W$1,"")</f>
        <v/>
      </c>
      <c r="X121" s="23" t="str">
        <f>IF('Ft Wayne'!D116&gt;0,$X$1,"")</f>
        <v/>
      </c>
      <c r="Y121" s="23" t="e">
        <f>IF(#REF!&gt;0,$Y$1,"")</f>
        <v>#REF!</v>
      </c>
      <c r="Z121" s="23" t="e">
        <f>IF(#REF!&gt;0,$Z$1,"")</f>
        <v>#REF!</v>
      </c>
    </row>
    <row r="122" spans="1:26" ht="16.5" customHeight="1" x14ac:dyDescent="0.25">
      <c r="A122" s="429" t="e">
        <f t="shared" si="2"/>
        <v>#REF!</v>
      </c>
      <c r="B122" s="316">
        <f>MstList!B122</f>
        <v>6504599</v>
      </c>
      <c r="C122" s="267" t="str">
        <f>MstList!C122</f>
        <v>4D4421</v>
      </c>
      <c r="D122" s="266" t="str">
        <f>MstList!D122</f>
        <v>Wing Nut</v>
      </c>
      <c r="E122" s="605" t="e">
        <f>Quantities!D122</f>
        <v>#REF!</v>
      </c>
      <c r="F122" s="384">
        <v>0</v>
      </c>
      <c r="G122" s="385" t="e">
        <f t="shared" si="3"/>
        <v>#REF!</v>
      </c>
      <c r="H122" s="672" t="str">
        <f>MstList!H122</f>
        <v>OEM</v>
      </c>
      <c r="I122" s="434" t="str">
        <f>MstList!I122</f>
        <v>Charger</v>
      </c>
      <c r="J122" s="702">
        <f>MstList!K122</f>
        <v>0</v>
      </c>
      <c r="N122" s="687" t="str">
        <f>IF(Jasper!$D117&gt;0,N$1,"")</f>
        <v/>
      </c>
      <c r="O122" s="333" t="e">
        <f>IF(#REF!&gt;0,O$1,"")</f>
        <v>#REF!</v>
      </c>
      <c r="P122" s="333" t="str">
        <f>IF(Versailles!$D120&gt;0,P$1,"")</f>
        <v/>
      </c>
      <c r="Q122" s="333" t="str">
        <f>IF(Sellersburg!$D120&gt;0,Q$1,"")</f>
        <v/>
      </c>
      <c r="R122" s="333" t="str">
        <f>IF(Pendleton!$D116&gt;0,R$1,"")</f>
        <v>D51</v>
      </c>
      <c r="S122" s="333" t="str">
        <f>IF(Putnamville!E119&gt;0,S$1,"")</f>
        <v/>
      </c>
      <c r="T122" s="23" t="str">
        <f>IF(Lowell!D110&gt;0,$T$1,"")</f>
        <v/>
      </c>
      <c r="U122" s="23" t="str">
        <f>IF(Lafayette!D109&gt;0,$U$1,"")</f>
        <v/>
      </c>
      <c r="V122" s="23" t="str">
        <f>IF(Peru!D118&gt;0,$V$1,"")</f>
        <v/>
      </c>
      <c r="W122" s="23" t="str">
        <f>IF('Toll Rd'!D120&gt;0,$W$1,"")</f>
        <v/>
      </c>
      <c r="X122" s="23" t="str">
        <f>IF('Ft Wayne'!D117&gt;0,$X$1,"")</f>
        <v/>
      </c>
      <c r="Y122" s="23" t="e">
        <f>IF(#REF!&gt;0,$Y$1,"")</f>
        <v>#REF!</v>
      </c>
      <c r="Z122" s="23" t="e">
        <f>IF(#REF!&gt;0,$Z$1,"")</f>
        <v>#REF!</v>
      </c>
    </row>
    <row r="123" spans="1:26" ht="16.5" hidden="1" customHeight="1" x14ac:dyDescent="0.25">
      <c r="A123" s="429" t="e">
        <f t="shared" si="2"/>
        <v>#REF!</v>
      </c>
      <c r="B123" s="316" t="str">
        <f>MstList!B123</f>
        <v>52059160AC</v>
      </c>
      <c r="C123" s="267" t="str">
        <f>MstList!C123</f>
        <v>4D4422</v>
      </c>
      <c r="D123" s="266" t="str">
        <f>MstList!D123</f>
        <v>Wing Nut Retainer</v>
      </c>
      <c r="E123" s="605" t="e">
        <f>Quantities!D123</f>
        <v>#REF!</v>
      </c>
      <c r="F123" s="384">
        <v>0</v>
      </c>
      <c r="G123" s="385" t="e">
        <f t="shared" si="3"/>
        <v>#REF!</v>
      </c>
      <c r="H123" s="386" t="str">
        <f>MstList!H123</f>
        <v>OEM</v>
      </c>
      <c r="I123" s="434" t="str">
        <f>MstList!I123</f>
        <v>Charger</v>
      </c>
      <c r="J123" s="702">
        <f>MstList!K123</f>
        <v>0</v>
      </c>
      <c r="N123" s="687" t="str">
        <f>IF(Jasper!$D118&gt;0,N$1,"")</f>
        <v/>
      </c>
      <c r="O123" s="333" t="e">
        <f>IF(#REF!&gt;0,O$1,"")</f>
        <v>#REF!</v>
      </c>
      <c r="P123" s="333" t="str">
        <f>IF(Versailles!$D121&gt;0,P$1,"")</f>
        <v/>
      </c>
      <c r="Q123" s="333" t="str">
        <f>IF(Sellersburg!$D121&gt;0,Q$1,"")</f>
        <v/>
      </c>
      <c r="R123" s="333" t="str">
        <f>IF(Pendleton!$D117&gt;0,R$1,"")</f>
        <v/>
      </c>
      <c r="S123" s="333" t="str">
        <f>IF(Putnamville!E120&gt;0,S$1,"")</f>
        <v/>
      </c>
      <c r="T123" s="23" t="str">
        <f>IF(Lowell!D111&gt;0,$T$1,"")</f>
        <v/>
      </c>
      <c r="U123" s="23" t="str">
        <f>IF(Lafayette!D110&gt;0,$U$1,"")</f>
        <v/>
      </c>
      <c r="V123" s="23" t="str">
        <f>IF(Peru!D119&gt;0,$V$1,"")</f>
        <v/>
      </c>
      <c r="W123" s="23" t="str">
        <f>IF('Toll Rd'!D121&gt;0,$W$1,"")</f>
        <v/>
      </c>
      <c r="X123" s="23" t="str">
        <f>IF('Ft Wayne'!D118&gt;0,$X$1,"")</f>
        <v/>
      </c>
      <c r="Y123" s="23" t="e">
        <f>IF(#REF!&gt;0,$Y$1,"")</f>
        <v>#REF!</v>
      </c>
      <c r="Z123" s="23" t="e">
        <f>IF(#REF!&gt;0,$Z$1,"")</f>
        <v>#REF!</v>
      </c>
    </row>
    <row r="124" spans="1:26" ht="16.5" hidden="1" customHeight="1" x14ac:dyDescent="0.25">
      <c r="A124" s="429" t="e">
        <f t="shared" si="2"/>
        <v>#REF!</v>
      </c>
      <c r="B124" s="316" t="str">
        <f>MstList!B124</f>
        <v>68277082AA</v>
      </c>
      <c r="C124" s="267" t="str">
        <f>MstList!C124</f>
        <v>4D6810</v>
      </c>
      <c r="D124" s="266" t="str">
        <f>MstList!D124</f>
        <v>Motor Mount</v>
      </c>
      <c r="E124" s="605" t="e">
        <f>Quantities!D124</f>
        <v>#REF!</v>
      </c>
      <c r="F124" s="384">
        <v>0</v>
      </c>
      <c r="G124" s="385" t="e">
        <f t="shared" si="3"/>
        <v>#REF!</v>
      </c>
      <c r="H124" s="386" t="str">
        <f>MstList!H124</f>
        <v>OEM</v>
      </c>
      <c r="I124" s="434" t="str">
        <f>MstList!I124</f>
        <v>Charger</v>
      </c>
      <c r="J124" s="702">
        <f>MstList!K124</f>
        <v>0</v>
      </c>
      <c r="N124" s="687" t="str">
        <f>IF(Jasper!$D119&gt;0,N$1,"")</f>
        <v/>
      </c>
      <c r="O124" s="333" t="e">
        <f>IF(#REF!&gt;0,O$1,"")</f>
        <v>#REF!</v>
      </c>
      <c r="P124" s="333" t="str">
        <f>IF(Versailles!$D122&gt;0,P$1,"")</f>
        <v/>
      </c>
      <c r="Q124" s="333" t="str">
        <f>IF(Sellersburg!$D122&gt;0,Q$1,"")</f>
        <v/>
      </c>
      <c r="R124" s="333" t="str">
        <f>IF(Pendleton!$D118&gt;0,R$1,"")</f>
        <v/>
      </c>
      <c r="S124" s="333" t="str">
        <f>IF(Putnamville!E121&gt;0,S$1,"")</f>
        <v/>
      </c>
      <c r="T124" s="23" t="str">
        <f>IF(Lowell!D112&gt;0,$T$1,"")</f>
        <v/>
      </c>
      <c r="U124" s="23" t="str">
        <f>IF(Lafayette!D111&gt;0,$U$1,"")</f>
        <v/>
      </c>
      <c r="V124" s="23" t="str">
        <f>IF(Peru!D120&gt;0,$V$1,"")</f>
        <v/>
      </c>
      <c r="W124" s="23" t="str">
        <f>IF('Toll Rd'!D122&gt;0,$W$1,"")</f>
        <v/>
      </c>
      <c r="X124" s="23" t="str">
        <f>IF('Ft Wayne'!D119&gt;0,$X$1,"")</f>
        <v/>
      </c>
      <c r="Y124" s="23" t="e">
        <f>IF(#REF!&gt;0,$Y$1,"")</f>
        <v>#REF!</v>
      </c>
      <c r="Z124" s="23" t="e">
        <f>IF(#REF!&gt;0,$Z$1,"")</f>
        <v>#REF!</v>
      </c>
    </row>
    <row r="125" spans="1:26" ht="16.5" hidden="1" customHeight="1" x14ac:dyDescent="0.25">
      <c r="A125" s="23" t="e">
        <f t="shared" si="2"/>
        <v>#REF!</v>
      </c>
      <c r="B125" s="388" t="str">
        <f>MstList!B125</f>
        <v>BAT 7565</v>
      </c>
      <c r="C125" s="217" t="str">
        <f>MstList!C125</f>
        <v>4F6609</v>
      </c>
      <c r="D125" s="220" t="str">
        <f>MstList!D125</f>
        <v>Battery</v>
      </c>
      <c r="E125" s="539" t="e">
        <f>Quantities!D125</f>
        <v>#REF!</v>
      </c>
      <c r="F125" s="389">
        <v>0</v>
      </c>
      <c r="G125" s="390" t="e">
        <f t="shared" si="3"/>
        <v>#REF!</v>
      </c>
      <c r="H125" s="391" t="str">
        <f>MstList!H125</f>
        <v>NAPA</v>
      </c>
      <c r="I125" s="392" t="str">
        <f>MstList!I125</f>
        <v>Crown Vic</v>
      </c>
      <c r="J125" s="697">
        <f>MstList!K125</f>
        <v>0</v>
      </c>
      <c r="N125" s="687" t="str">
        <f>IF(Jasper!$D120&gt;0,N$1,"")</f>
        <v/>
      </c>
      <c r="O125" s="333" t="e">
        <f>IF(#REF!&gt;0,O$1,"")</f>
        <v>#REF!</v>
      </c>
      <c r="P125" s="333" t="str">
        <f>IF(Versailles!$D123&gt;0,P$1,"")</f>
        <v/>
      </c>
      <c r="Q125" s="333" t="str">
        <f>IF(Sellersburg!$D123&gt;0,Q$1,"")</f>
        <v/>
      </c>
      <c r="R125" s="333" t="str">
        <f>IF(Pendleton!$D119&gt;0,R$1,"")</f>
        <v/>
      </c>
      <c r="S125" s="333" t="str">
        <f>IF(Putnamville!E122&gt;0,S$1,"")</f>
        <v/>
      </c>
      <c r="T125" s="23" t="str">
        <f>IF(Lowell!D113&gt;0,$T$1,"")</f>
        <v/>
      </c>
      <c r="U125" s="23" t="str">
        <f>IF(Lafayette!D112&gt;0,$U$1,"")</f>
        <v/>
      </c>
      <c r="V125" s="23" t="str">
        <f>IF(Peru!D121&gt;0,$V$1,"")</f>
        <v/>
      </c>
      <c r="W125" s="23" t="str">
        <f>IF('Toll Rd'!D123&gt;0,$W$1,"")</f>
        <v/>
      </c>
      <c r="X125" s="23" t="str">
        <f>IF('Ft Wayne'!D120&gt;0,$X$1,"")</f>
        <v/>
      </c>
      <c r="Y125" s="23" t="e">
        <f>IF(#REF!&gt;0,$Y$1,"")</f>
        <v>#REF!</v>
      </c>
      <c r="Z125" s="23" t="e">
        <f>IF(#REF!&gt;0,$Z$1,"")</f>
        <v>#REF!</v>
      </c>
    </row>
    <row r="126" spans="1:26" ht="16.5" customHeight="1" x14ac:dyDescent="0.25">
      <c r="A126" s="23" t="e">
        <f t="shared" si="2"/>
        <v>#REF!</v>
      </c>
      <c r="B126" s="379" t="str">
        <f>MstList!B126</f>
        <v>FIL7502MP</v>
      </c>
      <c r="C126" s="274" t="str">
        <f>MstList!C126</f>
        <v>4F6651E</v>
      </c>
      <c r="D126" s="273" t="str">
        <f>MstList!D126</f>
        <v>Oil Filter</v>
      </c>
      <c r="E126" s="604" t="e">
        <f>Quantities!D126</f>
        <v>#REF!</v>
      </c>
      <c r="F126" s="380">
        <v>3.46</v>
      </c>
      <c r="G126" s="381" t="e">
        <f t="shared" si="3"/>
        <v>#REF!</v>
      </c>
      <c r="H126" s="382" t="str">
        <f>MstList!H126</f>
        <v>NAPA</v>
      </c>
      <c r="I126" s="383" t="str">
        <f>MstList!I126</f>
        <v>F150, Mustang</v>
      </c>
      <c r="J126" s="695">
        <f>MstList!K126</f>
        <v>0</v>
      </c>
      <c r="N126" s="687" t="str">
        <f>IF(Jasper!$D121&gt;0,N$1,"")</f>
        <v/>
      </c>
      <c r="O126" s="333" t="e">
        <f>IF(#REF!&gt;0,O$1,"")</f>
        <v>#REF!</v>
      </c>
      <c r="P126" s="333" t="str">
        <f>IF(Versailles!$D124&gt;0,P$1,"")</f>
        <v/>
      </c>
      <c r="Q126" s="333" t="e">
        <f>IF(Sellersburg!#REF!&gt;0,Q$1,"")</f>
        <v>#REF!</v>
      </c>
      <c r="R126" s="333" t="str">
        <f>IF(Pendleton!$D120&gt;0,R$1,"")</f>
        <v/>
      </c>
      <c r="S126" s="333" t="str">
        <f>IF(Putnamville!E123&gt;0,S$1,"")</f>
        <v/>
      </c>
      <c r="T126" s="23" t="str">
        <f>IF(Lowell!D114&gt;0,$T$1,"")</f>
        <v/>
      </c>
      <c r="U126" s="23" t="str">
        <f>IF(Lafayette!D113&gt;0,$U$1,"")</f>
        <v/>
      </c>
      <c r="V126" s="23" t="str">
        <f>IF(Peru!D122&gt;0,$V$1,"")</f>
        <v/>
      </c>
      <c r="W126" s="23" t="str">
        <f>IF('Toll Rd'!D124&gt;0,$W$1,"")</f>
        <v/>
      </c>
      <c r="X126" s="23" t="str">
        <f>IF('Ft Wayne'!D121&gt;0,$X$1,"")</f>
        <v/>
      </c>
      <c r="Y126" s="23" t="e">
        <f>IF(#REF!&gt;0,$Y$1,"")</f>
        <v>#REF!</v>
      </c>
      <c r="Z126" s="23" t="e">
        <f>IF(#REF!&gt;0,$Z$1,"")</f>
        <v>#REF!</v>
      </c>
    </row>
    <row r="127" spans="1:26" ht="16.5" hidden="1" customHeight="1" x14ac:dyDescent="0.25">
      <c r="A127" s="23" t="e">
        <f t="shared" si="2"/>
        <v>#REF!</v>
      </c>
      <c r="B127" s="107" t="str">
        <f>MstList!B127</f>
        <v>FIL 9883</v>
      </c>
      <c r="C127" s="9" t="str">
        <f>MstList!C127</f>
        <v>4F6649H</v>
      </c>
      <c r="D127" s="1" t="str">
        <f>MstList!D127</f>
        <v>Air Filter  (2009-20)</v>
      </c>
      <c r="E127" s="59" t="e">
        <f>Quantities!D127</f>
        <v>#REF!</v>
      </c>
      <c r="F127" s="116">
        <v>0</v>
      </c>
      <c r="G127" s="209" t="e">
        <f t="shared" si="3"/>
        <v>#REF!</v>
      </c>
      <c r="H127" s="244" t="str">
        <f>MstList!H127</f>
        <v>NAPA</v>
      </c>
      <c r="I127" s="342" t="str">
        <f>MstList!I127</f>
        <v>F-150</v>
      </c>
      <c r="J127" s="338">
        <f>MstList!K127</f>
        <v>0</v>
      </c>
      <c r="N127" s="687" t="str">
        <f>IF(Jasper!$D122&gt;0,N$1,"")</f>
        <v/>
      </c>
      <c r="O127" s="333" t="e">
        <f>IF(#REF!&gt;0,O$1,"")</f>
        <v>#REF!</v>
      </c>
      <c r="P127" s="333" t="str">
        <f>IF(Versailles!$D125&gt;0,P$1,"")</f>
        <v/>
      </c>
      <c r="Q127" s="333" t="str">
        <f>IF(Sellersburg!$D124&gt;0,Q$1,"")</f>
        <v/>
      </c>
      <c r="R127" s="333" t="str">
        <f>IF(Pendleton!$D121&gt;0,R$1,"")</f>
        <v/>
      </c>
      <c r="S127" s="333" t="str">
        <f>IF(Putnamville!E124&gt;0,S$1,"")</f>
        <v/>
      </c>
      <c r="T127" s="23" t="str">
        <f>IF(Lowell!D115&gt;0,$T$1,"")</f>
        <v/>
      </c>
      <c r="U127" s="23" t="str">
        <f>IF(Lafayette!D114&gt;0,$U$1,"")</f>
        <v/>
      </c>
      <c r="V127" s="23" t="str">
        <f>IF(Peru!D123&gt;0,$V$1,"")</f>
        <v/>
      </c>
      <c r="W127" s="23" t="str">
        <f>IF('Toll Rd'!D125&gt;0,$W$1,"")</f>
        <v/>
      </c>
      <c r="X127" s="23" t="str">
        <f>IF('Ft Wayne'!D122&gt;0,$X$1,"")</f>
        <v/>
      </c>
      <c r="Y127" s="23" t="e">
        <f>IF(#REF!&gt;0,$Y$1,"")</f>
        <v>#REF!</v>
      </c>
      <c r="Z127" s="23" t="e">
        <f>IF(#REF!&gt;0,$Z$1,"")</f>
        <v>#REF!</v>
      </c>
    </row>
    <row r="128" spans="1:26" ht="16.5" hidden="1" customHeight="1" x14ac:dyDescent="0.25">
      <c r="A128" s="23" t="e">
        <f t="shared" si="2"/>
        <v>#REF!</v>
      </c>
      <c r="B128" s="107" t="str">
        <f>MstList!B128</f>
        <v>FLT FT8528</v>
      </c>
      <c r="C128" s="9" t="str">
        <f>MstList!C128</f>
        <v>4F6630D</v>
      </c>
      <c r="D128" s="1" t="str">
        <f>MstList!D128</f>
        <v>Brake Pads-Front (201-17)</v>
      </c>
      <c r="E128" s="59" t="e">
        <f>Quantities!D128</f>
        <v>#REF!</v>
      </c>
      <c r="F128" s="116">
        <v>0</v>
      </c>
      <c r="G128" s="209" t="e">
        <f t="shared" si="3"/>
        <v>#REF!</v>
      </c>
      <c r="H128" s="244" t="str">
        <f>MstList!H128</f>
        <v>NAPA</v>
      </c>
      <c r="I128" s="342" t="str">
        <f>MstList!I128</f>
        <v>F-150</v>
      </c>
      <c r="J128" s="338">
        <f>MstList!K128</f>
        <v>0</v>
      </c>
      <c r="N128" s="687" t="str">
        <f>IF(Jasper!$D123&gt;0,N$1,"")</f>
        <v/>
      </c>
      <c r="O128" s="333" t="e">
        <f>IF(#REF!&gt;0,O$1,"")</f>
        <v>#REF!</v>
      </c>
      <c r="P128" s="333" t="str">
        <f>IF(Versailles!$D126&gt;0,P$1,"")</f>
        <v/>
      </c>
      <c r="Q128" s="333" t="str">
        <f>IF(Sellersburg!$D125&gt;0,Q$1,"")</f>
        <v/>
      </c>
      <c r="R128" s="333" t="str">
        <f>IF(Pendleton!$D122&gt;0,R$1,"")</f>
        <v/>
      </c>
      <c r="S128" s="333" t="str">
        <f>IF(Putnamville!E125&gt;0,S$1,"")</f>
        <v/>
      </c>
      <c r="T128" s="23" t="str">
        <f>IF(Lowell!D116&gt;0,$T$1,"")</f>
        <v/>
      </c>
      <c r="U128" s="23" t="str">
        <f>IF(Lafayette!D115&gt;0,$U$1,"")</f>
        <v/>
      </c>
      <c r="V128" s="23" t="str">
        <f>IF(Peru!D124&gt;0,$V$1,"")</f>
        <v/>
      </c>
      <c r="W128" s="23" t="str">
        <f>IF('Toll Rd'!D126&gt;0,$W$1,"")</f>
        <v/>
      </c>
      <c r="X128" s="23" t="str">
        <f>IF('Ft Wayne'!D123&gt;0,$X$1,"")</f>
        <v/>
      </c>
      <c r="Y128" s="23" t="e">
        <f>IF(#REF!&gt;0,$Y$1,"")</f>
        <v>#REF!</v>
      </c>
      <c r="Z128" s="23" t="e">
        <f>IF(#REF!&gt;0,$Z$1,"")</f>
        <v>#REF!</v>
      </c>
    </row>
    <row r="129" spans="1:26" ht="16.5" hidden="1" customHeight="1" x14ac:dyDescent="0.25">
      <c r="A129" s="23" t="e">
        <f t="shared" si="2"/>
        <v>#REF!</v>
      </c>
      <c r="B129" s="107" t="str">
        <f>MstList!B129</f>
        <v>FLT FT8816</v>
      </c>
      <c r="C129" s="9" t="str">
        <f>MstList!C129</f>
        <v>4F6626D</v>
      </c>
      <c r="D129" s="1" t="str">
        <f>MstList!D129</f>
        <v>Brake Pads-Rear (2012-19)</v>
      </c>
      <c r="E129" s="59" t="e">
        <f>Quantities!D129</f>
        <v>#REF!</v>
      </c>
      <c r="F129" s="116">
        <v>0</v>
      </c>
      <c r="G129" s="209" t="e">
        <f t="shared" si="3"/>
        <v>#REF!</v>
      </c>
      <c r="H129" s="244" t="str">
        <f>MstList!H129</f>
        <v>NAPA</v>
      </c>
      <c r="I129" s="342" t="str">
        <f>MstList!I129</f>
        <v>F-150</v>
      </c>
      <c r="J129" s="338">
        <f>MstList!K129</f>
        <v>0</v>
      </c>
      <c r="N129" s="687" t="str">
        <f>IF(Jasper!$D124&gt;0,N$1,"")</f>
        <v/>
      </c>
      <c r="O129" s="333" t="e">
        <f>IF(#REF!&gt;0,O$1,"")</f>
        <v>#REF!</v>
      </c>
      <c r="P129" s="333" t="str">
        <f>IF(Versailles!$D127&gt;0,P$1,"")</f>
        <v/>
      </c>
      <c r="Q129" s="333" t="str">
        <f>IF(Sellersburg!$D126&gt;0,Q$1,"")</f>
        <v/>
      </c>
      <c r="R129" s="333" t="str">
        <f>IF(Pendleton!$D123&gt;0,R$1,"")</f>
        <v/>
      </c>
      <c r="S129" s="333" t="str">
        <f>IF(Putnamville!E126&gt;0,S$1,"")</f>
        <v/>
      </c>
      <c r="T129" s="23" t="str">
        <f>IF(Lowell!D117&gt;0,$T$1,"")</f>
        <v/>
      </c>
      <c r="U129" s="23" t="str">
        <f>IF(Lafayette!D116&gt;0,$U$1,"")</f>
        <v/>
      </c>
      <c r="V129" s="23" t="str">
        <f>IF(Peru!D125&gt;0,$V$1,"")</f>
        <v/>
      </c>
      <c r="W129" s="23" t="str">
        <f>IF('Toll Rd'!D127&gt;0,$W$1,"")</f>
        <v/>
      </c>
      <c r="X129" s="23" t="str">
        <f>IF('Ft Wayne'!D124&gt;0,$X$1,"")</f>
        <v/>
      </c>
      <c r="Y129" s="23" t="e">
        <f>IF(#REF!&gt;0,$Y$1,"")</f>
        <v>#REF!</v>
      </c>
      <c r="Z129" s="23" t="e">
        <f>IF(#REF!&gt;0,$Z$1,"")</f>
        <v>#REF!</v>
      </c>
    </row>
    <row r="130" spans="1:26" ht="16.5" hidden="1" customHeight="1" x14ac:dyDescent="0.25">
      <c r="A130" s="23" t="e">
        <f t="shared" si="2"/>
        <v>#REF!</v>
      </c>
      <c r="B130" s="105" t="str">
        <f>MstList!B130</f>
        <v>UP880508CR</v>
      </c>
      <c r="C130" s="71" t="str">
        <f>MstList!C130</f>
        <v>4F6675F</v>
      </c>
      <c r="D130" s="22" t="str">
        <f>MstList!D130</f>
        <v>Brake Rotor-Front 2010-20</v>
      </c>
      <c r="E130" s="135" t="e">
        <f>Quantities!D130</f>
        <v>#REF!</v>
      </c>
      <c r="F130" s="117">
        <v>0</v>
      </c>
      <c r="G130" s="106" t="e">
        <f t="shared" si="3"/>
        <v>#REF!</v>
      </c>
      <c r="H130" s="435" t="str">
        <f>MstList!H130</f>
        <v>NAPA</v>
      </c>
      <c r="I130" s="436" t="str">
        <f>MstList!I130</f>
        <v>F-150</v>
      </c>
      <c r="J130" s="703">
        <f>MstList!K130</f>
        <v>0</v>
      </c>
      <c r="N130" s="687" t="str">
        <f>IF(Jasper!$D125&gt;0,N$1,"")</f>
        <v/>
      </c>
      <c r="O130" s="333" t="e">
        <f>IF(#REF!&gt;0,O$1,"")</f>
        <v>#REF!</v>
      </c>
      <c r="P130" s="333" t="str">
        <f>IF(Versailles!$D128&gt;0,P$1,"")</f>
        <v/>
      </c>
      <c r="Q130" s="333" t="str">
        <f>IF(Sellersburg!$D127&gt;0,Q$1,"")</f>
        <v/>
      </c>
      <c r="R130" s="333" t="str">
        <f>IF(Pendleton!$D124&gt;0,R$1,"")</f>
        <v/>
      </c>
      <c r="S130" s="333" t="str">
        <f>IF(Putnamville!E127&gt;0,S$1,"")</f>
        <v/>
      </c>
      <c r="T130" s="23" t="str">
        <f>IF(Lowell!D118&gt;0,$T$1,"")</f>
        <v/>
      </c>
      <c r="U130" s="23" t="str">
        <f>IF(Lafayette!D117&gt;0,$U$1,"")</f>
        <v/>
      </c>
      <c r="V130" s="23" t="str">
        <f>IF(Peru!D126&gt;0,$V$1,"")</f>
        <v/>
      </c>
      <c r="W130" s="23" t="str">
        <f>IF('Toll Rd'!D128&gt;0,$W$1,"")</f>
        <v/>
      </c>
      <c r="X130" s="23" t="str">
        <f>IF('Ft Wayne'!D125&gt;0,$X$1,"")</f>
        <v/>
      </c>
      <c r="Y130" s="23" t="e">
        <f>IF(#REF!&gt;0,$Y$1,"")</f>
        <v>#REF!</v>
      </c>
      <c r="Z130" s="23" t="e">
        <f>IF(#REF!&gt;0,$Z$1,"")</f>
        <v>#REF!</v>
      </c>
    </row>
    <row r="131" spans="1:26" ht="16.5" hidden="1" customHeight="1" x14ac:dyDescent="0.25">
      <c r="A131" s="23" t="e">
        <f t="shared" si="2"/>
        <v>#REF!</v>
      </c>
      <c r="B131" s="105" t="str">
        <f>MstList!B131</f>
        <v>UP 880976CR</v>
      </c>
      <c r="C131" s="71" t="str">
        <f>MstList!C131</f>
        <v>4F6676F</v>
      </c>
      <c r="D131" s="22" t="str">
        <f>MstList!D131</f>
        <v>Brake Rotor-Rear (2012-18)</v>
      </c>
      <c r="E131" s="135" t="e">
        <f>Quantities!D131</f>
        <v>#REF!</v>
      </c>
      <c r="F131" s="117">
        <v>0</v>
      </c>
      <c r="G131" s="106" t="e">
        <f t="shared" si="3"/>
        <v>#REF!</v>
      </c>
      <c r="H131" s="435" t="str">
        <f>MstList!H131</f>
        <v>NAPA</v>
      </c>
      <c r="I131" s="436" t="str">
        <f>MstList!I131</f>
        <v>F-150</v>
      </c>
      <c r="J131" s="703">
        <f>MstList!K131</f>
        <v>0</v>
      </c>
      <c r="N131" s="687" t="str">
        <f>IF(Jasper!$D126&gt;0,N$1,"")</f>
        <v/>
      </c>
      <c r="O131" s="333" t="e">
        <f>IF(#REF!&gt;0,O$1,"")</f>
        <v>#REF!</v>
      </c>
      <c r="P131" s="333" t="str">
        <f>IF(Versailles!$D129&gt;0,P$1,"")</f>
        <v/>
      </c>
      <c r="Q131" s="333" t="str">
        <f>IF(Sellersburg!$D128&gt;0,Q$1,"")</f>
        <v/>
      </c>
      <c r="R131" s="333" t="str">
        <f>IF(Pendleton!$D125&gt;0,R$1,"")</f>
        <v/>
      </c>
      <c r="S131" s="333" t="str">
        <f>IF(Putnamville!E128&gt;0,S$1,"")</f>
        <v/>
      </c>
      <c r="T131" s="23" t="str">
        <f>IF(Lowell!D119&gt;0,$T$1,"")</f>
        <v/>
      </c>
      <c r="U131" s="23" t="str">
        <f>IF(Lafayette!D118&gt;0,$U$1,"")</f>
        <v/>
      </c>
      <c r="V131" s="23" t="str">
        <f>IF(Peru!D127&gt;0,$V$1,"")</f>
        <v/>
      </c>
      <c r="W131" s="23" t="str">
        <f>IF('Toll Rd'!D129&gt;0,$W$1,"")</f>
        <v/>
      </c>
      <c r="X131" s="23" t="str">
        <f>IF('Ft Wayne'!D126&gt;0,$X$1,"")</f>
        <v/>
      </c>
      <c r="Y131" s="23" t="e">
        <f>IF(#REF!&gt;0,$Y$1,"")</f>
        <v>#REF!</v>
      </c>
      <c r="Z131" s="23" t="e">
        <f>IF(#REF!&gt;0,$Z$1,"")</f>
        <v>#REF!</v>
      </c>
    </row>
    <row r="132" spans="1:26" ht="16.5" hidden="1" customHeight="1" x14ac:dyDescent="0.25">
      <c r="A132" s="23" t="e">
        <f t="shared" ref="A132:A195" si="4">IF(E132="","0","1")</f>
        <v>#REF!</v>
      </c>
      <c r="B132" s="107" t="str">
        <f>MstList!B132</f>
        <v>FIL 6418</v>
      </c>
      <c r="C132" s="9" t="str">
        <f>MstList!C132</f>
        <v>4F6649A</v>
      </c>
      <c r="D132" s="1" t="str">
        <f>MstList!D132</f>
        <v>Air Filter (1997-2014)</v>
      </c>
      <c r="E132" s="59" t="e">
        <f>Quantities!D132</f>
        <v>#REF!</v>
      </c>
      <c r="F132" s="116">
        <v>0</v>
      </c>
      <c r="G132" s="209" t="e">
        <f t="shared" ref="G132:G195" si="5">PRODUCT(E132,F132)</f>
        <v>#REF!</v>
      </c>
      <c r="H132" s="244" t="str">
        <f>MstList!H132</f>
        <v>NAPA</v>
      </c>
      <c r="I132" s="342" t="str">
        <f>MstList!I132</f>
        <v>Ford</v>
      </c>
      <c r="J132" s="338">
        <f>MstList!K132</f>
        <v>0</v>
      </c>
      <c r="N132" s="687" t="str">
        <f>IF(Jasper!$D127&gt;0,N$1,"")</f>
        <v/>
      </c>
      <c r="O132" s="333" t="e">
        <f>IF(#REF!&gt;0,O$1,"")</f>
        <v>#REF!</v>
      </c>
      <c r="P132" s="333" t="str">
        <f>IF(Versailles!$D130&gt;0,P$1,"")</f>
        <v/>
      </c>
      <c r="Q132" s="333" t="str">
        <f>IF(Sellersburg!$D129&gt;0,Q$1,"")</f>
        <v/>
      </c>
      <c r="R132" s="333" t="str">
        <f>IF(Pendleton!$D126&gt;0,R$1,"")</f>
        <v/>
      </c>
      <c r="S132" s="333" t="str">
        <f>IF(Putnamville!E129&gt;0,S$1,"")</f>
        <v/>
      </c>
      <c r="T132" s="23" t="str">
        <f>IF(Lowell!D120&gt;0,$T$1,"")</f>
        <v/>
      </c>
      <c r="U132" s="23" t="str">
        <f>IF(Lafayette!D119&gt;0,$U$1,"")</f>
        <v/>
      </c>
      <c r="V132" s="23" t="str">
        <f>IF(Peru!D128&gt;0,$V$1,"")</f>
        <v/>
      </c>
      <c r="W132" s="23" t="str">
        <f>IF('Toll Rd'!D130&gt;0,$W$1,"")</f>
        <v/>
      </c>
      <c r="X132" s="23" t="str">
        <f>IF('Ft Wayne'!D127&gt;0,$X$1,"")</f>
        <v/>
      </c>
      <c r="Y132" s="23" t="e">
        <f>IF(#REF!&gt;0,$Y$1,"")</f>
        <v>#REF!</v>
      </c>
      <c r="Z132" s="23" t="e">
        <f>IF(#REF!&gt;0,$Z$1,"")</f>
        <v>#REF!</v>
      </c>
    </row>
    <row r="133" spans="1:26" ht="16.5" hidden="1" customHeight="1" x14ac:dyDescent="0.25">
      <c r="A133" s="23" t="e">
        <f t="shared" si="4"/>
        <v>#REF!</v>
      </c>
      <c r="B133" s="107" t="str">
        <f>MstList!B133</f>
        <v>SFI 22487</v>
      </c>
      <c r="C133" s="9" t="str">
        <f>MstList!C133</f>
        <v>4C3400F</v>
      </c>
      <c r="D133" s="1" t="str">
        <f>MstList!D133</f>
        <v>Air Filter (2000-2019)</v>
      </c>
      <c r="E133" s="59" t="e">
        <f>Quantities!D133</f>
        <v>#REF!</v>
      </c>
      <c r="F133" s="116">
        <v>0</v>
      </c>
      <c r="G133" s="209" t="e">
        <f t="shared" si="5"/>
        <v>#REF!</v>
      </c>
      <c r="H133" s="244" t="str">
        <f>MstList!H133</f>
        <v>NAPA</v>
      </c>
      <c r="I133" s="342" t="str">
        <f>MstList!I133</f>
        <v>Tahoe</v>
      </c>
      <c r="J133" s="338">
        <f>MstList!K133</f>
        <v>0</v>
      </c>
      <c r="N133" s="687" t="str">
        <f>IF(Jasper!$D128&gt;0,N$1,"")</f>
        <v/>
      </c>
      <c r="O133" s="333" t="e">
        <f>IF(#REF!&gt;0,O$1,"")</f>
        <v>#REF!</v>
      </c>
      <c r="P133" s="333" t="str">
        <f>IF(Versailles!$D131&gt;0,P$1,"")</f>
        <v/>
      </c>
      <c r="Q133" s="333" t="str">
        <f>IF(Sellersburg!$D130&gt;0,Q$1,"")</f>
        <v/>
      </c>
      <c r="R133" s="333" t="str">
        <f>IF(Pendleton!$D127&gt;0,R$1,"")</f>
        <v/>
      </c>
      <c r="S133" s="333" t="str">
        <f>IF(Putnamville!E130&gt;0,S$1,"")</f>
        <v/>
      </c>
      <c r="T133" s="23" t="str">
        <f>IF(Lowell!D121&gt;0,$T$1,"")</f>
        <v/>
      </c>
      <c r="U133" s="23" t="str">
        <f>IF(Lafayette!D120&gt;0,$U$1,"")</f>
        <v/>
      </c>
      <c r="V133" s="23" t="str">
        <f>IF(Peru!D129&gt;0,$V$1,"")</f>
        <v/>
      </c>
      <c r="W133" s="23" t="str">
        <f>IF('Toll Rd'!D131&gt;0,$W$1,"")</f>
        <v/>
      </c>
      <c r="X133" s="23" t="str">
        <f>IF('Ft Wayne'!D128&gt;0,$X$1,"")</f>
        <v/>
      </c>
      <c r="Y133" s="23" t="e">
        <f>IF(#REF!&gt;0,$Y$1,"")</f>
        <v>#REF!</v>
      </c>
      <c r="Z133" s="23" t="e">
        <f>IF(#REF!&gt;0,$Z$1,"")</f>
        <v>#REF!</v>
      </c>
    </row>
    <row r="134" spans="1:26" ht="16.5" hidden="1" customHeight="1" x14ac:dyDescent="0.25">
      <c r="A134" s="23" t="e">
        <f t="shared" si="4"/>
        <v>#REF!</v>
      </c>
      <c r="B134" s="107" t="str">
        <f>MstList!B134</f>
        <v>FIL 230428</v>
      </c>
      <c r="C134" s="9">
        <f>MstList!C134</f>
        <v>230428</v>
      </c>
      <c r="D134" s="1" t="str">
        <f>MstList!D134</f>
        <v>Cabin Filter</v>
      </c>
      <c r="E134" s="59" t="e">
        <f>Quantities!D134</f>
        <v>#REF!</v>
      </c>
      <c r="F134" s="116">
        <v>0</v>
      </c>
      <c r="G134" s="209" t="e">
        <f t="shared" si="5"/>
        <v>#REF!</v>
      </c>
      <c r="H134" s="244" t="str">
        <f>MstList!H134</f>
        <v>NAPA</v>
      </c>
      <c r="I134" s="342" t="str">
        <f>MstList!I134</f>
        <v>Tahoe</v>
      </c>
      <c r="J134" s="338">
        <f>MstList!K134</f>
        <v>0</v>
      </c>
      <c r="N134" s="687" t="str">
        <f>IF(Jasper!$D129&gt;0,N$1,"")</f>
        <v/>
      </c>
      <c r="O134" s="333" t="e">
        <f>IF(#REF!&gt;0,O$1,"")</f>
        <v>#REF!</v>
      </c>
      <c r="P134" s="333" t="str">
        <f>IF(Versailles!$D132&gt;0,P$1,"")</f>
        <v/>
      </c>
      <c r="Q134" s="333" t="str">
        <f>IF(Sellersburg!$D131&gt;0,Q$1,"")</f>
        <v/>
      </c>
      <c r="R134" s="333" t="str">
        <f>IF(Pendleton!$D128&gt;0,R$1,"")</f>
        <v/>
      </c>
      <c r="S134" s="333" t="str">
        <f>IF(Putnamville!E131&gt;0,S$1,"")</f>
        <v/>
      </c>
      <c r="T134" s="23" t="str">
        <f>IF(Lowell!D122&gt;0,$T$1,"")</f>
        <v/>
      </c>
      <c r="U134" s="23" t="str">
        <f>IF(Lafayette!D121&gt;0,$U$1,"")</f>
        <v/>
      </c>
      <c r="V134" s="23" t="str">
        <f>IF(Peru!D130&gt;0,$V$1,"")</f>
        <v/>
      </c>
      <c r="W134" s="23" t="str">
        <f>IF('Toll Rd'!D132&gt;0,$W$1,"")</f>
        <v/>
      </c>
      <c r="X134" s="23" t="str">
        <f>IF('Ft Wayne'!D129&gt;0,$X$1,"")</f>
        <v/>
      </c>
      <c r="Y134" s="23" t="e">
        <f>IF(#REF!&gt;0,$Y$1,"")</f>
        <v>#REF!</v>
      </c>
      <c r="Z134" s="23" t="e">
        <f>IF(#REF!&gt;0,$Z$1,"")</f>
        <v>#REF!</v>
      </c>
    </row>
    <row r="135" spans="1:26" ht="16.5" hidden="1" customHeight="1" x14ac:dyDescent="0.25">
      <c r="A135" s="23" t="e">
        <f t="shared" si="4"/>
        <v>#REF!</v>
      </c>
      <c r="B135" s="388" t="str">
        <f>MstList!B135</f>
        <v>BAT 7548</v>
      </c>
      <c r="C135" s="217" t="str">
        <f>MstList!C135</f>
        <v>4C3462</v>
      </c>
      <c r="D135" s="220" t="str">
        <f>MstList!D135</f>
        <v>Battery (2007-14)</v>
      </c>
      <c r="E135" s="539" t="e">
        <f>Quantities!D135</f>
        <v>#REF!</v>
      </c>
      <c r="F135" s="389">
        <v>0</v>
      </c>
      <c r="G135" s="390" t="e">
        <f t="shared" si="5"/>
        <v>#REF!</v>
      </c>
      <c r="H135" s="391" t="str">
        <f>MstList!H135</f>
        <v>NAPA</v>
      </c>
      <c r="I135" s="392" t="str">
        <f>MstList!I135</f>
        <v>Tahoe</v>
      </c>
      <c r="J135" s="697">
        <f>MstList!K135</f>
        <v>0</v>
      </c>
      <c r="N135" s="687" t="str">
        <f>IF(Jasper!$D130&gt;0,N$1,"")</f>
        <v/>
      </c>
      <c r="O135" s="333" t="e">
        <f>IF(#REF!&gt;0,O$1,"")</f>
        <v>#REF!</v>
      </c>
      <c r="P135" s="333" t="str">
        <f>IF(Versailles!$D133&gt;0,P$1,"")</f>
        <v/>
      </c>
      <c r="Q135" s="333" t="str">
        <f>IF(Sellersburg!$D132&gt;0,Q$1,"")</f>
        <v/>
      </c>
      <c r="R135" s="333" t="str">
        <f>IF(Pendleton!$D129&gt;0,R$1,"")</f>
        <v/>
      </c>
      <c r="S135" s="333" t="str">
        <f>IF(Putnamville!E132&gt;0,S$1,"")</f>
        <v/>
      </c>
      <c r="T135" s="23" t="str">
        <f>IF(Lowell!D123&gt;0,$T$1,"")</f>
        <v/>
      </c>
      <c r="U135" s="23" t="str">
        <f>IF(Lafayette!D122&gt;0,$U$1,"")</f>
        <v/>
      </c>
      <c r="V135" s="23" t="str">
        <f>IF(Peru!D131&gt;0,$V$1,"")</f>
        <v/>
      </c>
      <c r="W135" s="23" t="str">
        <f>IF('Toll Rd'!D133&gt;0,$W$1,"")</f>
        <v/>
      </c>
      <c r="X135" s="23" t="str">
        <f>IF('Ft Wayne'!D130&gt;0,$X$1,"")</f>
        <v/>
      </c>
      <c r="Y135" s="23" t="e">
        <f>IF(#REF!&gt;0,$Y$1,"")</f>
        <v>#REF!</v>
      </c>
      <c r="Z135" s="23" t="e">
        <f>IF(#REF!&gt;0,$Z$1,"")</f>
        <v>#REF!</v>
      </c>
    </row>
    <row r="136" spans="1:26" ht="16.5" hidden="1" customHeight="1" x14ac:dyDescent="0.25">
      <c r="A136" s="23" t="e">
        <f t="shared" si="4"/>
        <v>#REF!</v>
      </c>
      <c r="B136" s="437" t="str">
        <f>MstList!B136</f>
        <v>AKE ACT1363</v>
      </c>
      <c r="C136" s="9" t="str">
        <f>MstList!C136</f>
        <v>4C3540F</v>
      </c>
      <c r="D136" s="1" t="str">
        <f>MstList!D136</f>
        <v>Brake Pads-Front (2007-19)</v>
      </c>
      <c r="E136" s="59" t="e">
        <f>Quantities!D136</f>
        <v>#REF!</v>
      </c>
      <c r="F136" s="116">
        <v>0</v>
      </c>
      <c r="G136" s="209" t="e">
        <f t="shared" si="5"/>
        <v>#REF!</v>
      </c>
      <c r="H136" s="244" t="str">
        <f>MstList!H136</f>
        <v>NAPA</v>
      </c>
      <c r="I136" s="342" t="str">
        <f>MstList!I136</f>
        <v>Tahoe</v>
      </c>
      <c r="J136" s="338">
        <f>MstList!K136</f>
        <v>0</v>
      </c>
      <c r="N136" s="687" t="str">
        <f>IF(Jasper!$D131&gt;0,N$1,"")</f>
        <v/>
      </c>
      <c r="O136" s="333" t="e">
        <f>IF(#REF!&gt;0,O$1,"")</f>
        <v>#REF!</v>
      </c>
      <c r="P136" s="333" t="str">
        <f>IF(Versailles!$D134&gt;0,P$1,"")</f>
        <v/>
      </c>
      <c r="Q136" s="333" t="str">
        <f>IF(Sellersburg!$D133&gt;0,Q$1,"")</f>
        <v/>
      </c>
      <c r="R136" s="333" t="str">
        <f>IF(Pendleton!$D130&gt;0,R$1,"")</f>
        <v/>
      </c>
      <c r="S136" s="333" t="str">
        <f>IF(Putnamville!E133&gt;0,S$1,"")</f>
        <v/>
      </c>
      <c r="T136" s="23" t="str">
        <f>IF(Lowell!D124&gt;0,$T$1,"")</f>
        <v/>
      </c>
      <c r="U136" s="23" t="str">
        <f>IF(Lafayette!D123&gt;0,$U$1,"")</f>
        <v/>
      </c>
      <c r="V136" s="23" t="str">
        <f>IF(Peru!D132&gt;0,$V$1,"")</f>
        <v/>
      </c>
      <c r="W136" s="23" t="str">
        <f>IF('Toll Rd'!D134&gt;0,$W$1,"")</f>
        <v/>
      </c>
      <c r="X136" s="23" t="str">
        <f>IF('Ft Wayne'!D131&gt;0,$X$1,"")</f>
        <v/>
      </c>
      <c r="Y136" s="23" t="e">
        <f>IF(#REF!&gt;0,$Y$1,"")</f>
        <v>#REF!</v>
      </c>
      <c r="Z136" s="23" t="e">
        <f>IF(#REF!&gt;0,$Z$1,"")</f>
        <v>#REF!</v>
      </c>
    </row>
    <row r="137" spans="1:26" ht="16.5" hidden="1" customHeight="1" x14ac:dyDescent="0.25">
      <c r="A137" s="23" t="e">
        <f t="shared" si="4"/>
        <v>#REF!</v>
      </c>
      <c r="B137" s="107" t="str">
        <f>MstList!B137</f>
        <v>ACT1194A</v>
      </c>
      <c r="C137" s="9" t="str">
        <f>MstList!C137</f>
        <v>4C3542F</v>
      </c>
      <c r="D137" s="1" t="str">
        <f>MstList!D137</f>
        <v>Brake Pads-Rear (2007-14)</v>
      </c>
      <c r="E137" s="59" t="e">
        <f>Quantities!D137</f>
        <v>#REF!</v>
      </c>
      <c r="F137" s="116">
        <v>0</v>
      </c>
      <c r="G137" s="209" t="e">
        <f t="shared" si="5"/>
        <v>#REF!</v>
      </c>
      <c r="H137" s="244" t="str">
        <f>MstList!H137</f>
        <v>NAPA</v>
      </c>
      <c r="I137" s="342" t="str">
        <f>MstList!I137</f>
        <v>Tahoe</v>
      </c>
      <c r="J137" s="338">
        <f>MstList!K137</f>
        <v>0</v>
      </c>
      <c r="N137" s="687" t="str">
        <f>IF(Jasper!$D132&gt;0,N$1,"")</f>
        <v/>
      </c>
      <c r="O137" s="333" t="e">
        <f>IF(#REF!&gt;0,O$1,"")</f>
        <v>#REF!</v>
      </c>
      <c r="P137" s="333" t="str">
        <f>IF(Versailles!$D135&gt;0,P$1,"")</f>
        <v/>
      </c>
      <c r="Q137" s="333" t="str">
        <f>IF(Sellersburg!$D134&gt;0,Q$1,"")</f>
        <v/>
      </c>
      <c r="R137" s="333" t="str">
        <f>IF(Pendleton!$D131&gt;0,R$1,"")</f>
        <v/>
      </c>
      <c r="S137" s="333" t="str">
        <f>IF(Putnamville!E134&gt;0,S$1,"")</f>
        <v/>
      </c>
      <c r="T137" s="23" t="str">
        <f>IF(Lowell!D125&gt;0,$T$1,"")</f>
        <v/>
      </c>
      <c r="U137" s="23" t="str">
        <f>IF(Lafayette!D124&gt;0,$U$1,"")</f>
        <v/>
      </c>
      <c r="V137" s="23" t="str">
        <f>IF(Peru!D133&gt;0,$V$1,"")</f>
        <v/>
      </c>
      <c r="W137" s="23" t="str">
        <f>IF('Toll Rd'!D135&gt;0,$W$1,"")</f>
        <v/>
      </c>
      <c r="X137" s="23" t="str">
        <f>IF('Ft Wayne'!D132&gt;0,$X$1,"")</f>
        <v/>
      </c>
      <c r="Y137" s="23" t="e">
        <f>IF(#REF!&gt;0,$Y$1,"")</f>
        <v>#REF!</v>
      </c>
      <c r="Z137" s="23" t="e">
        <f>IF(#REF!&gt;0,$Z$1,"")</f>
        <v>#REF!</v>
      </c>
    </row>
    <row r="138" spans="1:26" ht="16.5" hidden="1" customHeight="1" x14ac:dyDescent="0.25">
      <c r="A138" s="23" t="e">
        <f t="shared" si="4"/>
        <v>#REF!</v>
      </c>
      <c r="B138" s="107" t="str">
        <f>MstList!B138</f>
        <v>UP 880721CR</v>
      </c>
      <c r="C138" s="9" t="str">
        <f>MstList!C138</f>
        <v>4C3539F</v>
      </c>
      <c r="D138" s="1" t="str">
        <f>MstList!D138</f>
        <v>Brake Rotor-Front (2009-20)</v>
      </c>
      <c r="E138" s="59" t="e">
        <f>Quantities!D138</f>
        <v>#REF!</v>
      </c>
      <c r="F138" s="116">
        <v>0</v>
      </c>
      <c r="G138" s="209" t="e">
        <f t="shared" si="5"/>
        <v>#REF!</v>
      </c>
      <c r="H138" s="244" t="str">
        <f>MstList!H138</f>
        <v>NAPA</v>
      </c>
      <c r="I138" s="342" t="str">
        <f>MstList!I138</f>
        <v>Tahoe</v>
      </c>
      <c r="J138" s="338">
        <f>MstList!K138</f>
        <v>0</v>
      </c>
      <c r="N138" s="687" t="str">
        <f>IF(Jasper!$D133&gt;0,N$1,"")</f>
        <v/>
      </c>
      <c r="O138" s="333" t="e">
        <f>IF(#REF!&gt;0,O$1,"")</f>
        <v>#REF!</v>
      </c>
      <c r="P138" s="333" t="str">
        <f>IF(Versailles!$D136&gt;0,P$1,"")</f>
        <v/>
      </c>
      <c r="Q138" s="333" t="str">
        <f>IF(Sellersburg!$D135&gt;0,Q$1,"")</f>
        <v/>
      </c>
      <c r="R138" s="333" t="str">
        <f>IF(Pendleton!$D132&gt;0,R$1,"")</f>
        <v/>
      </c>
      <c r="S138" s="333" t="str">
        <f>IF(Putnamville!E135&gt;0,S$1,"")</f>
        <v/>
      </c>
      <c r="T138" s="23" t="str">
        <f>IF(Lowell!D126&gt;0,$T$1,"")</f>
        <v/>
      </c>
      <c r="U138" s="23" t="str">
        <f>IF(Lafayette!D125&gt;0,$U$1,"")</f>
        <v/>
      </c>
      <c r="V138" s="23" t="str">
        <f>IF(Peru!D134&gt;0,$V$1,"")</f>
        <v/>
      </c>
      <c r="W138" s="23" t="str">
        <f>IF('Toll Rd'!D136&gt;0,$W$1,"")</f>
        <v/>
      </c>
      <c r="X138" s="23" t="str">
        <f>IF('Ft Wayne'!D133&gt;0,$X$1,"")</f>
        <v/>
      </c>
      <c r="Y138" s="23" t="e">
        <f>IF(#REF!&gt;0,$Y$1,"")</f>
        <v>#REF!</v>
      </c>
      <c r="Z138" s="23" t="e">
        <f>IF(#REF!&gt;0,$Z$1,"")</f>
        <v>#REF!</v>
      </c>
    </row>
    <row r="139" spans="1:26" ht="16.5" hidden="1" customHeight="1" x14ac:dyDescent="0.25">
      <c r="A139" s="23" t="e">
        <f t="shared" si="4"/>
        <v>#REF!</v>
      </c>
      <c r="B139" s="107" t="str">
        <f>MstList!B139</f>
        <v>UP 880422CR</v>
      </c>
      <c r="C139" s="9" t="str">
        <f>MstList!C139</f>
        <v>4C3541T</v>
      </c>
      <c r="D139" s="1" t="str">
        <f>MstList!D139</f>
        <v>Brake Rotor-Rear (2007-14)</v>
      </c>
      <c r="E139" s="59" t="e">
        <f>Quantities!D139</f>
        <v>#REF!</v>
      </c>
      <c r="F139" s="116">
        <v>0</v>
      </c>
      <c r="G139" s="209" t="e">
        <f t="shared" si="5"/>
        <v>#REF!</v>
      </c>
      <c r="H139" s="244" t="str">
        <f>MstList!H139</f>
        <v>NAPA</v>
      </c>
      <c r="I139" s="342" t="str">
        <f>MstList!I139</f>
        <v>Tahoe</v>
      </c>
      <c r="J139" s="338">
        <f>MstList!K139</f>
        <v>0</v>
      </c>
      <c r="N139" s="687" t="str">
        <f>IF(Jasper!$D134&gt;0,N$1,"")</f>
        <v/>
      </c>
      <c r="O139" s="333" t="e">
        <f>IF(#REF!&gt;0,O$1,"")</f>
        <v>#REF!</v>
      </c>
      <c r="P139" s="333" t="str">
        <f>IF(Versailles!$D137&gt;0,P$1,"")</f>
        <v/>
      </c>
      <c r="Q139" s="333" t="str">
        <f>IF(Sellersburg!$D136&gt;0,Q$1,"")</f>
        <v/>
      </c>
      <c r="R139" s="333" t="str">
        <f>IF(Pendleton!$D133&gt;0,R$1,"")</f>
        <v/>
      </c>
      <c r="S139" s="333" t="str">
        <f>IF(Putnamville!E136&gt;0,S$1,"")</f>
        <v/>
      </c>
      <c r="T139" s="23" t="str">
        <f>IF(Lowell!D127&gt;0,$T$1,"")</f>
        <v/>
      </c>
      <c r="U139" s="23" t="str">
        <f>IF(Lafayette!D126&gt;0,$U$1,"")</f>
        <v/>
      </c>
      <c r="V139" s="23" t="str">
        <f>IF(Peru!D135&gt;0,$V$1,"")</f>
        <v/>
      </c>
      <c r="W139" s="23" t="str">
        <f>IF('Toll Rd'!D137&gt;0,$W$1,"")</f>
        <v/>
      </c>
      <c r="X139" s="23" t="str">
        <f>IF('Ft Wayne'!D134&gt;0,$X$1,"")</f>
        <v/>
      </c>
      <c r="Y139" s="23" t="e">
        <f>IF(#REF!&gt;0,$Y$1,"")</f>
        <v>#REF!</v>
      </c>
      <c r="Z139" s="23" t="e">
        <f>IF(#REF!&gt;0,$Z$1,"")</f>
        <v>#REF!</v>
      </c>
    </row>
    <row r="140" spans="1:26" ht="16.5" hidden="1" customHeight="1" x14ac:dyDescent="0.25">
      <c r="A140" s="23" t="e">
        <f t="shared" si="4"/>
        <v>#REF!</v>
      </c>
      <c r="B140" s="107" t="str">
        <f>MstList!B140</f>
        <v>BR930693</v>
      </c>
      <c r="C140" s="9" t="str">
        <f>MstList!C140</f>
        <v>BR930693</v>
      </c>
      <c r="D140" s="1" t="str">
        <f>MstList!D140</f>
        <v>Frt.Bearing &amp; Hub Assy. (Rear Wheel)</v>
      </c>
      <c r="E140" s="59" t="e">
        <f>Quantities!D140</f>
        <v>#REF!</v>
      </c>
      <c r="F140" s="116">
        <v>0</v>
      </c>
      <c r="G140" s="209" t="e">
        <f t="shared" si="5"/>
        <v>#REF!</v>
      </c>
      <c r="H140" s="244" t="str">
        <f>MstList!H140</f>
        <v>NAPA</v>
      </c>
      <c r="I140" s="342" t="str">
        <f>MstList!I140</f>
        <v>Tahoe</v>
      </c>
      <c r="J140" s="338">
        <f>MstList!K140</f>
        <v>0</v>
      </c>
      <c r="N140" s="687" t="str">
        <f>IF(Jasper!$D135&gt;0,N$1,"")</f>
        <v/>
      </c>
      <c r="O140" s="333" t="e">
        <f>IF(#REF!&gt;0,O$1,"")</f>
        <v>#REF!</v>
      </c>
      <c r="P140" s="333" t="str">
        <f>IF(Versailles!$D138&gt;0,P$1,"")</f>
        <v/>
      </c>
      <c r="Q140" s="333" t="str">
        <f>IF(Sellersburg!$D137&gt;0,Q$1,"")</f>
        <v/>
      </c>
      <c r="R140" s="333" t="str">
        <f>IF(Pendleton!$D134&gt;0,R$1,"")</f>
        <v/>
      </c>
      <c r="S140" s="333" t="str">
        <f>IF(Putnamville!E137&gt;0,S$1,"")</f>
        <v/>
      </c>
      <c r="T140" s="23" t="str">
        <f>IF(Lowell!D128&gt;0,$T$1,"")</f>
        <v/>
      </c>
      <c r="U140" s="23" t="str">
        <f>IF(Lafayette!D127&gt;0,$U$1,"")</f>
        <v/>
      </c>
      <c r="V140" s="23" t="str">
        <f>IF(Peru!D136&gt;0,$V$1,"")</f>
        <v/>
      </c>
      <c r="W140" s="23" t="str">
        <f>IF('Toll Rd'!D138&gt;0,$W$1,"")</f>
        <v/>
      </c>
      <c r="X140" s="23" t="str">
        <f>IF('Ft Wayne'!D135&gt;0,$X$1,"")</f>
        <v/>
      </c>
      <c r="Y140" s="23" t="e">
        <f>IF(#REF!&gt;0,$Y$1,"")</f>
        <v>#REF!</v>
      </c>
      <c r="Z140" s="23" t="e">
        <f>IF(#REF!&gt;0,$Z$1,"")</f>
        <v>#REF!</v>
      </c>
    </row>
    <row r="141" spans="1:26" ht="16.5" hidden="1" customHeight="1" x14ac:dyDescent="0.25">
      <c r="A141" s="23" t="e">
        <f t="shared" si="4"/>
        <v>#REF!</v>
      </c>
      <c r="B141" s="107" t="str">
        <f>MstList!B141</f>
        <v>UP 3159</v>
      </c>
      <c r="C141" s="9" t="str">
        <f>MstList!C141</f>
        <v>4C3545A</v>
      </c>
      <c r="D141" s="1" t="str">
        <f>MstList!D141</f>
        <v>Emergency Brake Hardware (2004-14)</v>
      </c>
      <c r="E141" s="59" t="e">
        <f>Quantities!D141</f>
        <v>#REF!</v>
      </c>
      <c r="F141" s="116">
        <v>0</v>
      </c>
      <c r="G141" s="209" t="e">
        <f t="shared" si="5"/>
        <v>#REF!</v>
      </c>
      <c r="H141" s="244" t="str">
        <f>MstList!H141</f>
        <v>NAPA</v>
      </c>
      <c r="I141" s="342" t="str">
        <f>MstList!I141</f>
        <v>Tahoe</v>
      </c>
      <c r="J141" s="338">
        <f>MstList!K141</f>
        <v>0</v>
      </c>
      <c r="N141" s="687" t="str">
        <f>IF(Jasper!$D136&gt;0,N$1,"")</f>
        <v/>
      </c>
      <c r="O141" s="333" t="e">
        <f>IF(#REF!&gt;0,O$1,"")</f>
        <v>#REF!</v>
      </c>
      <c r="P141" s="333" t="str">
        <f>IF(Versailles!$D139&gt;0,P$1,"")</f>
        <v/>
      </c>
      <c r="Q141" s="333" t="str">
        <f>IF(Sellersburg!$D138&gt;0,Q$1,"")</f>
        <v/>
      </c>
      <c r="R141" s="333" t="str">
        <f>IF(Pendleton!$D135&gt;0,R$1,"")</f>
        <v/>
      </c>
      <c r="S141" s="333" t="str">
        <f>IF(Putnamville!E138&gt;0,S$1,"")</f>
        <v/>
      </c>
      <c r="T141" s="23" t="str">
        <f>IF(Lowell!D129&gt;0,$T$1,"")</f>
        <v/>
      </c>
      <c r="U141" s="23" t="str">
        <f>IF(Lafayette!D128&gt;0,$U$1,"")</f>
        <v/>
      </c>
      <c r="V141" s="23" t="str">
        <f>IF(Peru!D137&gt;0,$V$1,"")</f>
        <v/>
      </c>
      <c r="W141" s="23" t="str">
        <f>IF('Toll Rd'!D139&gt;0,$W$1,"")</f>
        <v/>
      </c>
      <c r="X141" s="23" t="str">
        <f>IF('Ft Wayne'!D136&gt;0,$X$1,"")</f>
        <v/>
      </c>
      <c r="Y141" s="23" t="e">
        <f>IF(#REF!&gt;0,$Y$1,"")</f>
        <v>#REF!</v>
      </c>
      <c r="Z141" s="23" t="e">
        <f>IF(#REF!&gt;0,$Z$1,"")</f>
        <v>#REF!</v>
      </c>
    </row>
    <row r="142" spans="1:26" ht="16.5" hidden="1" customHeight="1" x14ac:dyDescent="0.25">
      <c r="A142" s="23" t="e">
        <f t="shared" si="4"/>
        <v>#REF!</v>
      </c>
      <c r="B142" s="107" t="str">
        <f>MstList!B142</f>
        <v>FLT FT10781PB</v>
      </c>
      <c r="C142" s="9" t="str">
        <f>MstList!C142</f>
        <v>4C3545</v>
      </c>
      <c r="D142" s="1" t="str">
        <f>MstList!D142</f>
        <v>Emergency Brakes (2000-14)</v>
      </c>
      <c r="E142" s="59" t="e">
        <f>Quantities!D142</f>
        <v>#REF!</v>
      </c>
      <c r="F142" s="116">
        <v>0</v>
      </c>
      <c r="G142" s="209" t="e">
        <f t="shared" si="5"/>
        <v>#REF!</v>
      </c>
      <c r="H142" s="244" t="str">
        <f>MstList!H142</f>
        <v>NAPA</v>
      </c>
      <c r="I142" s="342" t="str">
        <f>MstList!I142</f>
        <v>Tahoe</v>
      </c>
      <c r="J142" s="338">
        <f>MstList!K142</f>
        <v>0</v>
      </c>
      <c r="N142" s="687" t="str">
        <f>IF(Jasper!$D137&gt;0,N$1,"")</f>
        <v/>
      </c>
      <c r="O142" s="333" t="e">
        <f>IF(#REF!&gt;0,O$1,"")</f>
        <v>#REF!</v>
      </c>
      <c r="P142" s="333" t="str">
        <f>IF(Versailles!$D140&gt;0,P$1,"")</f>
        <v/>
      </c>
      <c r="Q142" s="333" t="str">
        <f>IF(Sellersburg!$D139&gt;0,Q$1,"")</f>
        <v/>
      </c>
      <c r="R142" s="333" t="str">
        <f>IF(Pendleton!$D136&gt;0,R$1,"")</f>
        <v/>
      </c>
      <c r="S142" s="333" t="str">
        <f>IF(Putnamville!E139&gt;0,S$1,"")</f>
        <v/>
      </c>
      <c r="T142" s="23" t="str">
        <f>IF(Lowell!D130&gt;0,$T$1,"")</f>
        <v/>
      </c>
      <c r="U142" s="23" t="str">
        <f>IF(Lafayette!D129&gt;0,$U$1,"")</f>
        <v/>
      </c>
      <c r="V142" s="23" t="str">
        <f>IF(Peru!D138&gt;0,$V$1,"")</f>
        <v/>
      </c>
      <c r="W142" s="23" t="str">
        <f>IF('Toll Rd'!D140&gt;0,$W$1,"")</f>
        <v/>
      </c>
      <c r="X142" s="23" t="str">
        <f>IF('Ft Wayne'!D137&gt;0,$X$1,"")</f>
        <v/>
      </c>
      <c r="Y142" s="23" t="e">
        <f>IF(#REF!&gt;0,$Y$1,"")</f>
        <v>#REF!</v>
      </c>
      <c r="Z142" s="23" t="e">
        <f>IF(#REF!&gt;0,$Z$1,"")</f>
        <v>#REF!</v>
      </c>
    </row>
    <row r="143" spans="1:26" ht="16.5" hidden="1" customHeight="1" x14ac:dyDescent="0.25">
      <c r="A143" s="23" t="e">
        <f t="shared" si="4"/>
        <v>#REF!</v>
      </c>
      <c r="B143" s="107">
        <f>MstList!B143</f>
        <v>6652737</v>
      </c>
      <c r="C143" s="9" t="str">
        <f>MstList!C143</f>
        <v>4C3535</v>
      </c>
      <c r="D143" s="1" t="str">
        <f>MstList!D143</f>
        <v>Blower Motor (2010-14)</v>
      </c>
      <c r="E143" s="59" t="e">
        <f>Quantities!D143</f>
        <v>#REF!</v>
      </c>
      <c r="F143" s="116">
        <v>0</v>
      </c>
      <c r="G143" s="209" t="e">
        <f t="shared" si="5"/>
        <v>#REF!</v>
      </c>
      <c r="H143" s="244" t="str">
        <f>MstList!H143</f>
        <v>NAPA</v>
      </c>
      <c r="I143" s="342" t="str">
        <f>MstList!I143</f>
        <v>Tahoe</v>
      </c>
      <c r="J143" s="338">
        <f>MstList!K143</f>
        <v>0</v>
      </c>
      <c r="N143" s="687" t="str">
        <f>IF(Jasper!$D138&gt;0,N$1,"")</f>
        <v/>
      </c>
      <c r="O143" s="333" t="e">
        <f>IF(#REF!&gt;0,O$1,"")</f>
        <v>#REF!</v>
      </c>
      <c r="P143" s="333" t="str">
        <f>IF(Versailles!$D141&gt;0,P$1,"")</f>
        <v/>
      </c>
      <c r="Q143" s="333" t="str">
        <f>IF(Sellersburg!$D140&gt;0,Q$1,"")</f>
        <v/>
      </c>
      <c r="R143" s="333" t="str">
        <f>IF(Pendleton!$D137&gt;0,R$1,"")</f>
        <v/>
      </c>
      <c r="S143" s="333" t="str">
        <f>IF(Putnamville!E140&gt;0,S$1,"")</f>
        <v/>
      </c>
      <c r="T143" s="23" t="str">
        <f>IF(Lowell!D131&gt;0,$T$1,"")</f>
        <v/>
      </c>
      <c r="U143" s="23" t="str">
        <f>IF(Lafayette!D130&gt;0,$U$1,"")</f>
        <v/>
      </c>
      <c r="V143" s="23" t="str">
        <f>IF(Peru!D139&gt;0,$V$1,"")</f>
        <v/>
      </c>
      <c r="W143" s="23" t="str">
        <f>IF('Toll Rd'!D141&gt;0,$W$1,"")</f>
        <v/>
      </c>
      <c r="X143" s="23" t="str">
        <f>IF('Ft Wayne'!D138&gt;0,$X$1,"")</f>
        <v/>
      </c>
      <c r="Y143" s="23" t="e">
        <f>IF(#REF!&gt;0,$Y$1,"")</f>
        <v>#REF!</v>
      </c>
      <c r="Z143" s="23" t="e">
        <f>IF(#REF!&gt;0,$Z$1,"")</f>
        <v>#REF!</v>
      </c>
    </row>
    <row r="144" spans="1:26" ht="16.5" hidden="1" customHeight="1" x14ac:dyDescent="0.25">
      <c r="A144" s="23" t="e">
        <f t="shared" si="4"/>
        <v>#REF!</v>
      </c>
      <c r="B144" s="107" t="str">
        <f>MstList!B144</f>
        <v>NOE 6413400</v>
      </c>
      <c r="C144" s="9" t="str">
        <f>MstList!C144</f>
        <v>4C3852</v>
      </c>
      <c r="D144" s="1" t="str">
        <f>MstList!D144</f>
        <v>Lug Nuts (2001-19)</v>
      </c>
      <c r="E144" s="59" t="e">
        <f>Quantities!D144</f>
        <v>#REF!</v>
      </c>
      <c r="F144" s="116">
        <v>0</v>
      </c>
      <c r="G144" s="209" t="e">
        <f t="shared" si="5"/>
        <v>#REF!</v>
      </c>
      <c r="H144" s="244" t="str">
        <f>MstList!H144</f>
        <v>NAPA</v>
      </c>
      <c r="I144" s="342" t="str">
        <f>MstList!I144</f>
        <v>Tahoe</v>
      </c>
      <c r="J144" s="338">
        <f>MstList!K144</f>
        <v>0</v>
      </c>
      <c r="N144" s="687" t="str">
        <f>IF(Jasper!$D139&gt;0,N$1,"")</f>
        <v/>
      </c>
      <c r="O144" s="333" t="e">
        <f>IF(#REF!&gt;0,O$1,"")</f>
        <v>#REF!</v>
      </c>
      <c r="P144" s="333" t="str">
        <f>IF(Versailles!$D142&gt;0,P$1,"")</f>
        <v/>
      </c>
      <c r="Q144" s="333" t="str">
        <f>IF(Sellersburg!$D141&gt;0,Q$1,"")</f>
        <v/>
      </c>
      <c r="R144" s="333" t="str">
        <f>IF(Pendleton!$D138&gt;0,R$1,"")</f>
        <v/>
      </c>
      <c r="S144" s="333" t="str">
        <f>IF(Putnamville!E141&gt;0,S$1,"")</f>
        <v/>
      </c>
      <c r="T144" s="23" t="str">
        <f>IF(Lowell!D132&gt;0,$T$1,"")</f>
        <v/>
      </c>
      <c r="U144" s="23" t="str">
        <f>IF(Lafayette!D131&gt;0,$U$1,"")</f>
        <v/>
      </c>
      <c r="V144" s="23" t="str">
        <f>IF(Peru!D140&gt;0,$V$1,"")</f>
        <v/>
      </c>
      <c r="W144" s="23" t="str">
        <f>IF('Toll Rd'!D142&gt;0,$W$1,"")</f>
        <v/>
      </c>
      <c r="X144" s="23" t="str">
        <f>IF('Ft Wayne'!D139&gt;0,$X$1,"")</f>
        <v/>
      </c>
      <c r="Y144" s="23" t="e">
        <f>IF(#REF!&gt;0,$Y$1,"")</f>
        <v>#REF!</v>
      </c>
      <c r="Z144" s="23" t="e">
        <f>IF(#REF!&gt;0,$Z$1,"")</f>
        <v>#REF!</v>
      </c>
    </row>
    <row r="145" spans="1:26" ht="16.5" hidden="1" customHeight="1" x14ac:dyDescent="0.25">
      <c r="A145" s="23" t="e">
        <f t="shared" si="4"/>
        <v>#REF!</v>
      </c>
      <c r="B145" s="107" t="str">
        <f>MstList!B145</f>
        <v>NOE 7043010</v>
      </c>
      <c r="C145" s="9">
        <f>MstList!C145</f>
        <v>7043010</v>
      </c>
      <c r="D145" s="1" t="str">
        <f>MstList!D145</f>
        <v>Oil Drain Plug</v>
      </c>
      <c r="E145" s="59" t="e">
        <f>Quantities!D145</f>
        <v>#REF!</v>
      </c>
      <c r="F145" s="116">
        <v>0</v>
      </c>
      <c r="G145" s="209" t="e">
        <f t="shared" si="5"/>
        <v>#REF!</v>
      </c>
      <c r="H145" s="244" t="str">
        <f>MstList!H145</f>
        <v>NAPA</v>
      </c>
      <c r="I145" s="342" t="str">
        <f>MstList!I145</f>
        <v>Tahoe</v>
      </c>
      <c r="J145" s="338">
        <f>MstList!K145</f>
        <v>0</v>
      </c>
      <c r="N145" s="687" t="str">
        <f>IF(Jasper!$D140&gt;0,N$1,"")</f>
        <v/>
      </c>
      <c r="O145" s="333" t="e">
        <f>IF(#REF!&gt;0,O$1,"")</f>
        <v>#REF!</v>
      </c>
      <c r="P145" s="333" t="str">
        <f>IF(Versailles!$D143&gt;0,P$1,"")</f>
        <v/>
      </c>
      <c r="Q145" s="333" t="str">
        <f>IF(Sellersburg!$D142&gt;0,Q$1,"")</f>
        <v/>
      </c>
      <c r="R145" s="333" t="str">
        <f>IF(Pendleton!$D139&gt;0,R$1,"")</f>
        <v/>
      </c>
      <c r="S145" s="333" t="str">
        <f>IF(Putnamville!E142&gt;0,S$1,"")</f>
        <v/>
      </c>
      <c r="T145" s="23" t="str">
        <f>IF(Lowell!D133&gt;0,$T$1,"")</f>
        <v/>
      </c>
      <c r="U145" s="23" t="str">
        <f>IF(Lafayette!D132&gt;0,$U$1,"")</f>
        <v/>
      </c>
      <c r="V145" s="23" t="str">
        <f>IF(Peru!D141&gt;0,$V$1,"")</f>
        <v/>
      </c>
      <c r="W145" s="23" t="str">
        <f>IF('Toll Rd'!D143&gt;0,$W$1,"")</f>
        <v/>
      </c>
      <c r="X145" s="23" t="str">
        <f>IF('Ft Wayne'!D140&gt;0,$X$1,"")</f>
        <v/>
      </c>
      <c r="Y145" s="23" t="e">
        <f>IF(#REF!&gt;0,$Y$1,"")</f>
        <v>#REF!</v>
      </c>
      <c r="Z145" s="23" t="e">
        <f>IF(#REF!&gt;0,$Z$1,"")</f>
        <v>#REF!</v>
      </c>
    </row>
    <row r="146" spans="1:26" ht="16.5" hidden="1" customHeight="1" x14ac:dyDescent="0.25">
      <c r="A146" s="23" t="e">
        <f t="shared" si="4"/>
        <v>#REF!</v>
      </c>
      <c r="B146" s="107" t="str">
        <f>MstList!B146</f>
        <v>BEL 700399</v>
      </c>
      <c r="C146" s="9" t="str">
        <f>MstList!C146</f>
        <v>4C3545T</v>
      </c>
      <c r="D146" s="1" t="str">
        <f>MstList!D146</f>
        <v>Spark Plug Wire</v>
      </c>
      <c r="E146" s="59" t="e">
        <f>Quantities!D146</f>
        <v>#REF!</v>
      </c>
      <c r="F146" s="116">
        <v>0</v>
      </c>
      <c r="G146" s="209" t="e">
        <f t="shared" si="5"/>
        <v>#REF!</v>
      </c>
      <c r="H146" s="244" t="str">
        <f>MstList!H146</f>
        <v>NAPA</v>
      </c>
      <c r="I146" s="342" t="str">
        <f>MstList!I146</f>
        <v>Tahoe</v>
      </c>
      <c r="J146" s="338">
        <f>MstList!K146</f>
        <v>0</v>
      </c>
      <c r="N146" s="687" t="str">
        <f>IF(Jasper!$D141&gt;0,N$1,"")</f>
        <v/>
      </c>
      <c r="O146" s="333" t="e">
        <f>IF(#REF!&gt;0,O$1,"")</f>
        <v>#REF!</v>
      </c>
      <c r="P146" s="333" t="str">
        <f>IF(Versailles!$D144&gt;0,P$1,"")</f>
        <v/>
      </c>
      <c r="Q146" s="333" t="str">
        <f>IF(Sellersburg!$D143&gt;0,Q$1,"")</f>
        <v/>
      </c>
      <c r="R146" s="333" t="str">
        <f>IF(Pendleton!$D140&gt;0,R$1,"")</f>
        <v/>
      </c>
      <c r="S146" s="333" t="str">
        <f>IF(Putnamville!E143&gt;0,S$1,"")</f>
        <v/>
      </c>
      <c r="T146" s="23" t="str">
        <f>IF(Lowell!D134&gt;0,$T$1,"")</f>
        <v/>
      </c>
      <c r="U146" s="23" t="str">
        <f>IF(Lafayette!D133&gt;0,$U$1,"")</f>
        <v/>
      </c>
      <c r="V146" s="23" t="str">
        <f>IF(Peru!D142&gt;0,$V$1,"")</f>
        <v/>
      </c>
      <c r="W146" s="23" t="str">
        <f>IF('Toll Rd'!D144&gt;0,$W$1,"")</f>
        <v/>
      </c>
      <c r="X146" s="23" t="str">
        <f>IF('Ft Wayne'!D141&gt;0,$X$1,"")</f>
        <v/>
      </c>
      <c r="Y146" s="23" t="e">
        <f>IF(#REF!&gt;0,$Y$1,"")</f>
        <v>#REF!</v>
      </c>
      <c r="Z146" s="23" t="e">
        <f>IF(#REF!&gt;0,$Z$1,"")</f>
        <v>#REF!</v>
      </c>
    </row>
    <row r="147" spans="1:26" ht="16.5" hidden="1" customHeight="1" x14ac:dyDescent="0.25">
      <c r="A147" s="23" t="e">
        <f t="shared" si="4"/>
        <v>#REF!</v>
      </c>
      <c r="B147" s="107" t="str">
        <f>MstList!B147</f>
        <v>ASP XP5245</v>
      </c>
      <c r="C147" s="9" t="str">
        <f>MstList!C147</f>
        <v>4C3517T</v>
      </c>
      <c r="D147" s="1" t="str">
        <f>MstList!D147</f>
        <v>Spark Plugs</v>
      </c>
      <c r="E147" s="59" t="e">
        <f>Quantities!D147</f>
        <v>#REF!</v>
      </c>
      <c r="F147" s="116">
        <v>0</v>
      </c>
      <c r="G147" s="209" t="e">
        <f t="shared" si="5"/>
        <v>#REF!</v>
      </c>
      <c r="H147" s="244" t="str">
        <f>MstList!H147</f>
        <v>NAPA</v>
      </c>
      <c r="I147" s="342" t="str">
        <f>MstList!I147</f>
        <v>Tahoe</v>
      </c>
      <c r="J147" s="338">
        <f>MstList!K147</f>
        <v>0</v>
      </c>
      <c r="N147" s="687" t="str">
        <f>IF(Jasper!$D142&gt;0,N$1,"")</f>
        <v/>
      </c>
      <c r="O147" s="333" t="e">
        <f>IF(#REF!&gt;0,O$1,"")</f>
        <v>#REF!</v>
      </c>
      <c r="P147" s="333" t="str">
        <f>IF(Versailles!$D145&gt;0,P$1,"")</f>
        <v/>
      </c>
      <c r="Q147" s="333" t="str">
        <f>IF(Sellersburg!$D144&gt;0,Q$1,"")</f>
        <v/>
      </c>
      <c r="R147" s="333" t="str">
        <f>IF(Pendleton!$D141&gt;0,R$1,"")</f>
        <v/>
      </c>
      <c r="S147" s="333" t="str">
        <f>IF(Putnamville!E144&gt;0,S$1,"")</f>
        <v/>
      </c>
      <c r="T147" s="23" t="str">
        <f>IF(Lowell!D135&gt;0,$T$1,"")</f>
        <v/>
      </c>
      <c r="U147" s="23" t="str">
        <f>IF(Lafayette!D134&gt;0,$U$1,"")</f>
        <v/>
      </c>
      <c r="V147" s="23" t="str">
        <f>IF(Peru!D143&gt;0,$V$1,"")</f>
        <v/>
      </c>
      <c r="W147" s="23" t="str">
        <f>IF('Toll Rd'!D145&gt;0,$W$1,"")</f>
        <v/>
      </c>
      <c r="X147" s="23" t="str">
        <f>IF('Ft Wayne'!D142&gt;0,$X$1,"")</f>
        <v/>
      </c>
      <c r="Y147" s="23" t="e">
        <f>IF(#REF!&gt;0,$Y$1,"")</f>
        <v>#REF!</v>
      </c>
      <c r="Z147" s="23" t="e">
        <f>IF(#REF!&gt;0,$Z$1,"")</f>
        <v>#REF!</v>
      </c>
    </row>
    <row r="148" spans="1:26" ht="16.5" hidden="1" customHeight="1" x14ac:dyDescent="0.25">
      <c r="A148" s="23" t="e">
        <f t="shared" si="4"/>
        <v>#REF!</v>
      </c>
      <c r="B148" s="107" t="str">
        <f>MstList!B148</f>
        <v>ECH 921021C</v>
      </c>
      <c r="C148" s="9" t="str">
        <f>MstList!C148</f>
        <v>4C3860</v>
      </c>
      <c r="D148" s="1" t="str">
        <f>MstList!D148</f>
        <v>Tire Sensor</v>
      </c>
      <c r="E148" s="59" t="e">
        <f>Quantities!D148</f>
        <v>#REF!</v>
      </c>
      <c r="F148" s="116">
        <v>0</v>
      </c>
      <c r="G148" s="209" t="e">
        <f t="shared" si="5"/>
        <v>#REF!</v>
      </c>
      <c r="H148" s="244" t="str">
        <f>MstList!H148</f>
        <v>NAPA</v>
      </c>
      <c r="I148" s="342" t="str">
        <f>MstList!I148</f>
        <v>Tahoe</v>
      </c>
      <c r="J148" s="338">
        <f>MstList!K148</f>
        <v>0</v>
      </c>
      <c r="N148" s="687" t="str">
        <f>IF(Jasper!$D143&gt;0,N$1,"")</f>
        <v/>
      </c>
      <c r="O148" s="333" t="e">
        <f>IF(#REF!&gt;0,O$1,"")</f>
        <v>#REF!</v>
      </c>
      <c r="P148" s="333" t="str">
        <f>IF(Versailles!$D146&gt;0,P$1,"")</f>
        <v/>
      </c>
      <c r="Q148" s="333" t="str">
        <f>IF(Sellersburg!$D145&gt;0,Q$1,"")</f>
        <v/>
      </c>
      <c r="R148" s="333" t="str">
        <f>IF(Pendleton!$D142&gt;0,R$1,"")</f>
        <v/>
      </c>
      <c r="S148" s="333" t="str">
        <f>IF(Putnamville!E145&gt;0,S$1,"")</f>
        <v/>
      </c>
      <c r="T148" s="23" t="str">
        <f>IF(Lowell!D136&gt;0,$T$1,"")</f>
        <v/>
      </c>
      <c r="U148" s="23" t="str">
        <f>IF(Lafayette!D135&gt;0,$U$1,"")</f>
        <v/>
      </c>
      <c r="V148" s="23" t="str">
        <f>IF(Peru!D144&gt;0,$V$1,"")</f>
        <v/>
      </c>
      <c r="W148" s="23" t="str">
        <f>IF('Toll Rd'!D146&gt;0,$W$1,"")</f>
        <v/>
      </c>
      <c r="X148" s="23" t="str">
        <f>IF('Ft Wayne'!D143&gt;0,$X$1,"")</f>
        <v/>
      </c>
      <c r="Y148" s="23" t="e">
        <f>IF(#REF!&gt;0,$Y$1,"")</f>
        <v>#REF!</v>
      </c>
      <c r="Z148" s="23" t="e">
        <f>IF(#REF!&gt;0,$Z$1,"")</f>
        <v>#REF!</v>
      </c>
    </row>
    <row r="149" spans="1:26" ht="16.5" hidden="1" customHeight="1" x14ac:dyDescent="0.25">
      <c r="A149" s="23" t="e">
        <f t="shared" si="4"/>
        <v>#REF!</v>
      </c>
      <c r="B149" s="316">
        <f>MstList!B149</f>
        <v>9596468</v>
      </c>
      <c r="C149" s="267" t="str">
        <f>MstList!C149</f>
        <v>4C3851</v>
      </c>
      <c r="D149" s="266" t="str">
        <f>MstList!D149</f>
        <v>Steel Wheel-Tahoe</v>
      </c>
      <c r="E149" s="605" t="e">
        <f>Quantities!D149</f>
        <v>#REF!</v>
      </c>
      <c r="F149" s="384">
        <v>0</v>
      </c>
      <c r="G149" s="385" t="e">
        <f t="shared" si="5"/>
        <v>#REF!</v>
      </c>
      <c r="H149" s="386" t="str">
        <f>MstList!H149</f>
        <v>OEM</v>
      </c>
      <c r="I149" s="387" t="str">
        <f>MstList!I149</f>
        <v>Tahoe</v>
      </c>
      <c r="J149" s="696">
        <f>MstList!K149</f>
        <v>0</v>
      </c>
      <c r="M149" s="337"/>
      <c r="N149" s="687" t="str">
        <f>IF(Jasper!$D144&gt;0,N$1,"")</f>
        <v/>
      </c>
      <c r="O149" s="333" t="e">
        <f>IF(#REF!&gt;0,O$1,"")</f>
        <v>#REF!</v>
      </c>
      <c r="P149" s="333" t="str">
        <f>IF(Versailles!$D147&gt;0,P$1,"")</f>
        <v/>
      </c>
      <c r="Q149" s="333" t="str">
        <f>IF(Sellersburg!$D146&gt;0,Q$1,"")</f>
        <v/>
      </c>
      <c r="R149" s="333" t="str">
        <f>IF(Pendleton!$D143&gt;0,R$1,"")</f>
        <v/>
      </c>
      <c r="S149" s="333" t="str">
        <f>IF(Putnamville!E146&gt;0,S$1,"")</f>
        <v/>
      </c>
      <c r="T149" s="23" t="str">
        <f>IF(Lowell!D137&gt;0,$T$1,"")</f>
        <v/>
      </c>
      <c r="U149" s="23" t="str">
        <f>IF(Lafayette!D136&gt;0,$U$1,"")</f>
        <v/>
      </c>
      <c r="V149" s="23" t="str">
        <f>IF(Peru!D145&gt;0,$V$1,"")</f>
        <v/>
      </c>
      <c r="W149" s="23" t="str">
        <f>IF('Toll Rd'!D147&gt;0,$W$1,"")</f>
        <v/>
      </c>
      <c r="X149" s="23" t="str">
        <f>IF('Ft Wayne'!D144&gt;0,$X$1,"")</f>
        <v/>
      </c>
      <c r="Y149" s="23" t="e">
        <f>IF(#REF!&gt;0,$Y$1,"")</f>
        <v>#REF!</v>
      </c>
      <c r="Z149" s="23" t="e">
        <f>IF(#REF!&gt;0,$Z$1,"")</f>
        <v>#REF!</v>
      </c>
    </row>
    <row r="150" spans="1:26" ht="16.5" hidden="1" customHeight="1" x14ac:dyDescent="0.25">
      <c r="A150" s="23" t="e">
        <f t="shared" si="4"/>
        <v>#REF!</v>
      </c>
      <c r="B150" s="107" t="str">
        <f>MstList!B150</f>
        <v>LMP H6054N</v>
      </c>
      <c r="C150" s="9" t="str">
        <f>MstList!C150</f>
        <v>4L3044</v>
      </c>
      <c r="D150" s="1" t="str">
        <f>MstList!D150</f>
        <v>Headlight Bulb</v>
      </c>
      <c r="E150" s="59" t="e">
        <f>Quantities!D150</f>
        <v>#REF!</v>
      </c>
      <c r="F150" s="116">
        <v>0</v>
      </c>
      <c r="G150" s="209" t="e">
        <f t="shared" si="5"/>
        <v>#REF!</v>
      </c>
      <c r="H150" s="244" t="str">
        <f>MstList!H150</f>
        <v>NAPA</v>
      </c>
      <c r="I150" s="342" t="str">
        <f>MstList!I150</f>
        <v>Van</v>
      </c>
      <c r="J150" s="338">
        <f>MstList!K150</f>
        <v>0</v>
      </c>
      <c r="N150" s="687" t="str">
        <f>IF(Jasper!$D145&gt;0,N$1,"")</f>
        <v/>
      </c>
      <c r="O150" s="333" t="e">
        <f>IF(#REF!&gt;0,O$1,"")</f>
        <v>#REF!</v>
      </c>
      <c r="P150" s="333" t="str">
        <f>IF(Versailles!$D148&gt;0,P$1,"")</f>
        <v/>
      </c>
      <c r="Q150" s="333" t="str">
        <f>IF(Sellersburg!$D147&gt;0,Q$1,"")</f>
        <v/>
      </c>
      <c r="R150" s="333" t="str">
        <f>IF(Pendleton!$D144&gt;0,R$1,"")</f>
        <v/>
      </c>
      <c r="S150" s="333" t="str">
        <f>IF(Putnamville!E147&gt;0,S$1,"")</f>
        <v/>
      </c>
      <c r="T150" s="23" t="str">
        <f>IF(Lowell!D138&gt;0,$T$1,"")</f>
        <v/>
      </c>
      <c r="U150" s="23" t="str">
        <f>IF(Lafayette!D137&gt;0,$U$1,"")</f>
        <v/>
      </c>
      <c r="V150" s="23" t="str">
        <f>IF(Peru!D146&gt;0,$V$1,"")</f>
        <v/>
      </c>
      <c r="W150" s="23" t="str">
        <f>IF('Toll Rd'!D148&gt;0,$W$1,"")</f>
        <v/>
      </c>
      <c r="X150" s="23" t="str">
        <f>IF('Ft Wayne'!D145&gt;0,$X$1,"")</f>
        <v/>
      </c>
      <c r="Y150" s="23" t="e">
        <f>IF(#REF!&gt;0,$Y$1,"")</f>
        <v>#REF!</v>
      </c>
      <c r="Z150" s="23" t="e">
        <f>IF(#REF!&gt;0,$Z$1,"")</f>
        <v>#REF!</v>
      </c>
    </row>
    <row r="151" spans="1:26" ht="16.5" hidden="1" customHeight="1" x14ac:dyDescent="0.25">
      <c r="A151" s="23" t="e">
        <f t="shared" si="4"/>
        <v>#REF!</v>
      </c>
      <c r="B151" s="107" t="str">
        <f>MstList!B151</f>
        <v>ECH921179C</v>
      </c>
      <c r="C151" s="9" t="str">
        <f>MstList!C151</f>
        <v>921179C</v>
      </c>
      <c r="D151" s="1" t="str">
        <f>MstList!D151</f>
        <v>Tire Pressure Sensor (2010-17)</v>
      </c>
      <c r="E151" s="59" t="e">
        <f>Quantities!D151</f>
        <v>#REF!</v>
      </c>
      <c r="F151" s="116">
        <v>0</v>
      </c>
      <c r="G151" s="209" t="e">
        <f t="shared" si="5"/>
        <v>#REF!</v>
      </c>
      <c r="H151" s="244" t="str">
        <f>MstList!H151</f>
        <v>NAPA</v>
      </c>
      <c r="I151" s="342" t="str">
        <f>MstList!I151</f>
        <v>2015-19 Taurus</v>
      </c>
      <c r="J151" s="338">
        <f>MstList!K151</f>
        <v>0</v>
      </c>
      <c r="N151" s="687" t="str">
        <f>IF(Jasper!$D146&gt;0,N$1,"")</f>
        <v/>
      </c>
      <c r="O151" s="333" t="e">
        <f>IF(#REF!&gt;0,O$1,"")</f>
        <v>#REF!</v>
      </c>
      <c r="P151" s="333" t="str">
        <f>IF(Versailles!$D149&gt;0,P$1,"")</f>
        <v/>
      </c>
      <c r="Q151" s="333" t="str">
        <f>IF(Sellersburg!$D148&gt;0,Q$1,"")</f>
        <v/>
      </c>
      <c r="R151" s="333" t="str">
        <f>IF(Pendleton!$D145&gt;0,R$1,"")</f>
        <v/>
      </c>
      <c r="S151" s="333" t="str">
        <f>IF(Putnamville!E148&gt;0,S$1,"")</f>
        <v/>
      </c>
      <c r="T151" s="23" t="str">
        <f>IF(Lowell!D139&gt;0,$T$1,"")</f>
        <v/>
      </c>
      <c r="U151" s="23" t="str">
        <f>IF(Lafayette!D138&gt;0,$U$1,"")</f>
        <v/>
      </c>
      <c r="V151" s="23" t="str">
        <f>IF(Peru!D147&gt;0,$V$1,"")</f>
        <v/>
      </c>
      <c r="W151" s="23" t="str">
        <f>IF('Toll Rd'!D149&gt;0,$W$1,"")</f>
        <v/>
      </c>
      <c r="X151" s="23" t="str">
        <f>IF('Ft Wayne'!D146&gt;0,$X$1,"")</f>
        <v/>
      </c>
      <c r="Y151" s="23" t="e">
        <f>IF(#REF!&gt;0,$Y$1,"")</f>
        <v>#REF!</v>
      </c>
      <c r="Z151" s="23" t="e">
        <f>IF(#REF!&gt;0,$Z$1,"")</f>
        <v>#REF!</v>
      </c>
    </row>
    <row r="152" spans="1:26" ht="16.5" hidden="1" customHeight="1" x14ac:dyDescent="0.25">
      <c r="A152" s="23" t="e">
        <f t="shared" si="4"/>
        <v>#REF!</v>
      </c>
      <c r="B152" s="107" t="str">
        <f>MstList!B152</f>
        <v>UP 880686CR</v>
      </c>
      <c r="C152" s="9" t="str">
        <f>MstList!C152</f>
        <v>4F6950</v>
      </c>
      <c r="D152" s="1" t="str">
        <f>MstList!D152</f>
        <v>Rear Rotor (Solid)</v>
      </c>
      <c r="E152" s="59" t="e">
        <f>Quantities!D152</f>
        <v>#REF!</v>
      </c>
      <c r="F152" s="116">
        <v>0</v>
      </c>
      <c r="G152" s="209" t="e">
        <f t="shared" si="5"/>
        <v>#REF!</v>
      </c>
      <c r="H152" s="244" t="str">
        <f>MstList!H152</f>
        <v>NAPA</v>
      </c>
      <c r="I152" s="342" t="str">
        <f>MstList!I152</f>
        <v>2015-19 Taurus</v>
      </c>
      <c r="J152" s="338">
        <f>MstList!K152</f>
        <v>0</v>
      </c>
      <c r="N152" s="687" t="str">
        <f>IF(Jasper!$D147&gt;0,N$1,"")</f>
        <v/>
      </c>
      <c r="O152" s="333" t="e">
        <f>IF(#REF!&gt;0,O$1,"")</f>
        <v>#REF!</v>
      </c>
      <c r="P152" s="333" t="str">
        <f>IF(Versailles!$D150&gt;0,P$1,"")</f>
        <v/>
      </c>
      <c r="Q152" s="333" t="str">
        <f>IF(Sellersburg!$D149&gt;0,Q$1,"")</f>
        <v/>
      </c>
      <c r="R152" s="333" t="str">
        <f>IF(Pendleton!$D146&gt;0,R$1,"")</f>
        <v/>
      </c>
      <c r="S152" s="333" t="str">
        <f>IF(Putnamville!E149&gt;0,S$1,"")</f>
        <v/>
      </c>
      <c r="T152" s="23" t="str">
        <f>IF(Lowell!D140&gt;0,$T$1,"")</f>
        <v/>
      </c>
      <c r="U152" s="23" t="str">
        <f>IF(Lafayette!D139&gt;0,$U$1,"")</f>
        <v/>
      </c>
      <c r="V152" s="23" t="str">
        <f>IF(Peru!D148&gt;0,$V$1,"")</f>
        <v/>
      </c>
      <c r="W152" s="23" t="str">
        <f>IF('Toll Rd'!D150&gt;0,$W$1,"")</f>
        <v/>
      </c>
      <c r="X152" s="23" t="str">
        <f>IF('Ft Wayne'!D147&gt;0,$X$1,"")</f>
        <v/>
      </c>
      <c r="Y152" s="23" t="e">
        <f>IF(#REF!&gt;0,$Y$1,"")</f>
        <v>#REF!</v>
      </c>
      <c r="Z152" s="23" t="e">
        <f>IF(#REF!&gt;0,$Z$1,"")</f>
        <v>#REF!</v>
      </c>
    </row>
    <row r="153" spans="1:26" ht="16.5" hidden="1" customHeight="1" x14ac:dyDescent="0.25">
      <c r="A153" s="23" t="e">
        <f t="shared" si="4"/>
        <v>#REF!</v>
      </c>
      <c r="B153" s="347" t="str">
        <f>MstList!B153</f>
        <v>UP 880983CR</v>
      </c>
      <c r="C153" s="9" t="str">
        <f>MstList!C153</f>
        <v>4F6654A</v>
      </c>
      <c r="D153" s="1" t="str">
        <f>MstList!D153</f>
        <v>Rear Rotor (Vented)</v>
      </c>
      <c r="E153" s="59" t="e">
        <f>Quantities!D153</f>
        <v>#REF!</v>
      </c>
      <c r="F153" s="116">
        <v>0</v>
      </c>
      <c r="G153" s="438" t="e">
        <f t="shared" si="5"/>
        <v>#REF!</v>
      </c>
      <c r="H153" s="439" t="str">
        <f>MstList!H153</f>
        <v>NAPA</v>
      </c>
      <c r="I153" s="440" t="str">
        <f>MstList!I153</f>
        <v>2015-19Taurus</v>
      </c>
      <c r="J153" s="704">
        <f>MstList!K153</f>
        <v>0</v>
      </c>
      <c r="N153" s="687" t="str">
        <f>IF(Jasper!$D148&gt;0,N$1,"")</f>
        <v/>
      </c>
      <c r="O153" s="333" t="e">
        <f>IF(#REF!&gt;0,O$1,"")</f>
        <v>#REF!</v>
      </c>
      <c r="P153" s="333" t="str">
        <f>IF(Versailles!$D151&gt;0,P$1,"")</f>
        <v/>
      </c>
      <c r="Q153" s="333" t="str">
        <f>IF(Sellersburg!$D150&gt;0,Q$1,"")</f>
        <v/>
      </c>
      <c r="R153" s="333" t="str">
        <f>IF(Pendleton!$D147&gt;0,R$1,"")</f>
        <v/>
      </c>
      <c r="S153" s="333" t="str">
        <f>IF(Putnamville!E150&gt;0,S$1,"")</f>
        <v/>
      </c>
      <c r="T153" s="23" t="str">
        <f>IF(Lowell!D141&gt;0,$T$1,"")</f>
        <v/>
      </c>
      <c r="U153" s="23" t="str">
        <f>IF(Lafayette!D140&gt;0,$U$1,"")</f>
        <v/>
      </c>
      <c r="V153" s="23" t="str">
        <f>IF(Peru!D149&gt;0,$V$1,"")</f>
        <v/>
      </c>
      <c r="W153" s="23" t="str">
        <f>IF('Toll Rd'!D151&gt;0,$W$1,"")</f>
        <v/>
      </c>
      <c r="X153" s="23" t="str">
        <f>IF('Ft Wayne'!D148&gt;0,$X$1,"")</f>
        <v/>
      </c>
      <c r="Y153" s="23" t="e">
        <f>IF(#REF!&gt;0,$Y$1,"")</f>
        <v>#REF!</v>
      </c>
      <c r="Z153" s="23" t="e">
        <f>IF(#REF!&gt;0,$Z$1,"")</f>
        <v>#REF!</v>
      </c>
    </row>
    <row r="154" spans="1:26" ht="16.5" hidden="1" customHeight="1" x14ac:dyDescent="0.25">
      <c r="A154" s="23" t="e">
        <f t="shared" si="4"/>
        <v>#REF!</v>
      </c>
      <c r="B154" s="347" t="str">
        <f>MstList!B154</f>
        <v>UP 880758CR</v>
      </c>
      <c r="C154" s="9" t="str">
        <f>MstList!C154</f>
        <v>4F6654B</v>
      </c>
      <c r="D154" s="1" t="str">
        <f>MstList!D154</f>
        <v>Frt. Rotor</v>
      </c>
      <c r="E154" s="59" t="e">
        <f>Quantities!D154</f>
        <v>#REF!</v>
      </c>
      <c r="F154" s="116">
        <v>0</v>
      </c>
      <c r="G154" s="209" t="e">
        <f t="shared" si="5"/>
        <v>#REF!</v>
      </c>
      <c r="H154" s="244" t="str">
        <f>MstList!H154</f>
        <v>NAPA</v>
      </c>
      <c r="I154" s="342" t="str">
        <f>MstList!I154</f>
        <v>2015-19 Taurus</v>
      </c>
      <c r="J154" s="338">
        <f>MstList!K154</f>
        <v>0</v>
      </c>
      <c r="N154" s="687" t="str">
        <f>IF(Jasper!$D149&gt;0,N$1,"")</f>
        <v/>
      </c>
      <c r="O154" s="333" t="e">
        <f>IF(#REF!&gt;0,O$1,"")</f>
        <v>#REF!</v>
      </c>
      <c r="P154" s="333" t="str">
        <f>IF(Versailles!$D152&gt;0,P$1,"")</f>
        <v/>
      </c>
      <c r="Q154" s="333" t="str">
        <f>IF(Sellersburg!$D151&gt;0,Q$1,"")</f>
        <v/>
      </c>
      <c r="R154" s="333" t="str">
        <f>IF(Pendleton!$D148&gt;0,R$1,"")</f>
        <v/>
      </c>
      <c r="S154" s="333" t="str">
        <f>IF(Putnamville!E151&gt;0,S$1,"")</f>
        <v/>
      </c>
      <c r="T154" s="23" t="str">
        <f>IF(Lowell!D142&gt;0,$T$1,"")</f>
        <v/>
      </c>
      <c r="U154" s="23" t="str">
        <f>IF(Lafayette!D141&gt;0,$U$1,"")</f>
        <v/>
      </c>
      <c r="V154" s="23" t="str">
        <f>IF(Peru!D150&gt;0,$V$1,"")</f>
        <v/>
      </c>
      <c r="W154" s="23" t="str">
        <f>IF('Toll Rd'!D152&gt;0,$W$1,"")</f>
        <v/>
      </c>
      <c r="X154" s="23" t="str">
        <f>IF('Ft Wayne'!D149&gt;0,$X$1,"")</f>
        <v/>
      </c>
      <c r="Y154" s="23" t="e">
        <f>IF(#REF!&gt;0,$Y$1,"")</f>
        <v>#REF!</v>
      </c>
      <c r="Z154" s="23" t="e">
        <f>IF(#REF!&gt;0,$Z$1,"")</f>
        <v>#REF!</v>
      </c>
    </row>
    <row r="155" spans="1:26" ht="16.5" hidden="1" customHeight="1" x14ac:dyDescent="0.25">
      <c r="A155" s="23" t="e">
        <f t="shared" si="4"/>
        <v>#REF!</v>
      </c>
      <c r="B155" s="347" t="str">
        <f>MstList!B155</f>
        <v>FLT FT8488</v>
      </c>
      <c r="C155" s="9" t="str">
        <f>MstList!C155</f>
        <v>4F6654C</v>
      </c>
      <c r="D155" s="1" t="str">
        <f>MstList!D155</f>
        <v>Rear Pad</v>
      </c>
      <c r="E155" s="59" t="e">
        <f>Quantities!D155</f>
        <v>#REF!</v>
      </c>
      <c r="F155" s="116">
        <v>0</v>
      </c>
      <c r="G155" s="209" t="e">
        <f t="shared" si="5"/>
        <v>#REF!</v>
      </c>
      <c r="H155" s="244" t="str">
        <f>MstList!H155</f>
        <v>NAPA</v>
      </c>
      <c r="I155" s="342" t="str">
        <f>MstList!I155</f>
        <v>2015-19 Taurus</v>
      </c>
      <c r="J155" s="338">
        <f>MstList!K155</f>
        <v>0</v>
      </c>
      <c r="N155" s="687" t="str">
        <f>IF(Jasper!$D150&gt;0,N$1,"")</f>
        <v/>
      </c>
      <c r="O155" s="333" t="e">
        <f>IF(#REF!&gt;0,O$1,"")</f>
        <v>#REF!</v>
      </c>
      <c r="P155" s="333" t="str">
        <f>IF(Versailles!$D153&gt;0,P$1,"")</f>
        <v/>
      </c>
      <c r="Q155" s="333" t="str">
        <f>IF(Sellersburg!$D152&gt;0,Q$1,"")</f>
        <v/>
      </c>
      <c r="R155" s="333" t="str">
        <f>IF(Pendleton!$D149&gt;0,R$1,"")</f>
        <v/>
      </c>
      <c r="S155" s="333" t="str">
        <f>IF(Putnamville!E152&gt;0,S$1,"")</f>
        <v/>
      </c>
      <c r="T155" s="23" t="str">
        <f>IF(Lowell!D143&gt;0,$T$1,"")</f>
        <v/>
      </c>
      <c r="U155" s="23" t="str">
        <f>IF(Lafayette!D142&gt;0,$U$1,"")</f>
        <v/>
      </c>
      <c r="V155" s="23" t="str">
        <f>IF(Peru!D151&gt;0,$V$1,"")</f>
        <v/>
      </c>
      <c r="W155" s="23" t="str">
        <f>IF('Toll Rd'!D153&gt;0,$W$1,"")</f>
        <v/>
      </c>
      <c r="X155" s="23" t="str">
        <f>IF('Ft Wayne'!D150&gt;0,$X$1,"")</f>
        <v/>
      </c>
      <c r="Y155" s="23" t="e">
        <f>IF(#REF!&gt;0,$Y$1,"")</f>
        <v>#REF!</v>
      </c>
      <c r="Z155" s="23" t="e">
        <f>IF(#REF!&gt;0,$Z$1,"")</f>
        <v>#REF!</v>
      </c>
    </row>
    <row r="156" spans="1:26" ht="16.5" hidden="1" customHeight="1" x14ac:dyDescent="0.25">
      <c r="A156" s="23" t="e">
        <f t="shared" si="4"/>
        <v>#REF!</v>
      </c>
      <c r="B156" s="347" t="str">
        <f>MstList!B156</f>
        <v>FLT FT8715</v>
      </c>
      <c r="C156" s="9" t="str">
        <f>MstList!C156</f>
        <v>4F6654D</v>
      </c>
      <c r="D156" s="1" t="str">
        <f>MstList!D156</f>
        <v>Frt. Pad</v>
      </c>
      <c r="E156" s="59" t="e">
        <f>Quantities!D156</f>
        <v>#REF!</v>
      </c>
      <c r="F156" s="116">
        <v>0</v>
      </c>
      <c r="G156" s="209" t="e">
        <f t="shared" si="5"/>
        <v>#REF!</v>
      </c>
      <c r="H156" s="244" t="str">
        <f>MstList!H156</f>
        <v>NAPA</v>
      </c>
      <c r="I156" s="342" t="str">
        <f>MstList!I156</f>
        <v>2015-19 Taurus</v>
      </c>
      <c r="J156" s="338">
        <f>MstList!K156</f>
        <v>0</v>
      </c>
      <c r="N156" s="687" t="str">
        <f>IF(Jasper!$D151&gt;0,N$1,"")</f>
        <v/>
      </c>
      <c r="O156" s="333" t="e">
        <f>IF(#REF!&gt;0,O$1,"")</f>
        <v>#REF!</v>
      </c>
      <c r="P156" s="333" t="str">
        <f>IF(Versailles!$D154&gt;0,P$1,"")</f>
        <v/>
      </c>
      <c r="Q156" s="333" t="str">
        <f>IF(Sellersburg!$D153&gt;0,Q$1,"")</f>
        <v/>
      </c>
      <c r="R156" s="333" t="str">
        <f>IF(Pendleton!$D150&gt;0,R$1,"")</f>
        <v/>
      </c>
      <c r="S156" s="333" t="str">
        <f>IF(Putnamville!E153&gt;0,S$1,"")</f>
        <v/>
      </c>
      <c r="T156" s="23" t="str">
        <f>IF(Lowell!D144&gt;0,$T$1,"")</f>
        <v/>
      </c>
      <c r="U156" s="23" t="str">
        <f>IF(Lafayette!D143&gt;0,$U$1,"")</f>
        <v/>
      </c>
      <c r="V156" s="23" t="str">
        <f>IF(Peru!D152&gt;0,$V$1,"")</f>
        <v/>
      </c>
      <c r="W156" s="23" t="str">
        <f>IF('Toll Rd'!D154&gt;0,$W$1,"")</f>
        <v/>
      </c>
      <c r="X156" s="23" t="str">
        <f>IF('Ft Wayne'!D151&gt;0,$X$1,"")</f>
        <v/>
      </c>
      <c r="Y156" s="23" t="e">
        <f>IF(#REF!&gt;0,$Y$1,"")</f>
        <v>#REF!</v>
      </c>
      <c r="Z156" s="23" t="e">
        <f>IF(#REF!&gt;0,$Z$1,"")</f>
        <v>#REF!</v>
      </c>
    </row>
    <row r="157" spans="1:26" ht="16.5" hidden="1" customHeight="1" x14ac:dyDescent="0.25">
      <c r="A157" s="23" t="e">
        <f t="shared" si="4"/>
        <v>#REF!</v>
      </c>
      <c r="B157" s="316" t="str">
        <f>MstList!B157</f>
        <v>DG1Z1007C</v>
      </c>
      <c r="C157" s="267" t="str">
        <f>MstList!C157</f>
        <v>4F6864T</v>
      </c>
      <c r="D157" s="266" t="str">
        <f>MstList!D157</f>
        <v>Wheel</v>
      </c>
      <c r="E157" s="605" t="e">
        <f>Quantities!D157</f>
        <v>#REF!</v>
      </c>
      <c r="F157" s="384">
        <v>0</v>
      </c>
      <c r="G157" s="385" t="e">
        <f t="shared" si="5"/>
        <v>#REF!</v>
      </c>
      <c r="H157" s="386" t="str">
        <f>MstList!H157</f>
        <v>OEM</v>
      </c>
      <c r="I157" s="387" t="str">
        <f>MstList!I157</f>
        <v>2015-19 Taurus</v>
      </c>
      <c r="J157" s="696">
        <f>MstList!K157</f>
        <v>0</v>
      </c>
      <c r="N157" s="687" t="str">
        <f>IF(Jasper!$D152&gt;0,N$1,"")</f>
        <v/>
      </c>
      <c r="O157" s="333" t="e">
        <f>IF(#REF!&gt;0,O$1,"")</f>
        <v>#REF!</v>
      </c>
      <c r="P157" s="333" t="str">
        <f>IF(Versailles!$D155&gt;0,P$1,"")</f>
        <v/>
      </c>
      <c r="Q157" s="333" t="str">
        <f>IF(Sellersburg!$D154&gt;0,Q$1,"")</f>
        <v/>
      </c>
      <c r="R157" s="333" t="str">
        <f>IF(Pendleton!$D151&gt;0,R$1,"")</f>
        <v/>
      </c>
      <c r="S157" s="333" t="str">
        <f>IF(Putnamville!E154&gt;0,S$1,"")</f>
        <v/>
      </c>
      <c r="T157" s="23" t="str">
        <f>IF(Lowell!D145&gt;0,$T$1,"")</f>
        <v/>
      </c>
      <c r="U157" s="23" t="str">
        <f>IF(Lafayette!D144&gt;0,$U$1,"")</f>
        <v/>
      </c>
      <c r="V157" s="23" t="str">
        <f>IF(Peru!D153&gt;0,$V$1,"")</f>
        <v/>
      </c>
      <c r="W157" s="23" t="str">
        <f>IF('Toll Rd'!D155&gt;0,$W$1,"")</f>
        <v/>
      </c>
      <c r="X157" s="23" t="str">
        <f>IF('Ft Wayne'!D152&gt;0,$X$1,"")</f>
        <v/>
      </c>
      <c r="Y157" s="23" t="e">
        <f>IF(#REF!&gt;0,$Y$1,"")</f>
        <v>#REF!</v>
      </c>
      <c r="Z157" s="23" t="e">
        <f>IF(#REF!&gt;0,$Z$1,"")</f>
        <v>#REF!</v>
      </c>
    </row>
    <row r="158" spans="1:26" ht="16.5" hidden="1" customHeight="1" x14ac:dyDescent="0.25">
      <c r="A158" s="23" t="e">
        <f t="shared" si="4"/>
        <v>#REF!</v>
      </c>
      <c r="B158" s="388" t="str">
        <f>MstList!B158</f>
        <v>BAT 7559</v>
      </c>
      <c r="C158" s="217" t="str">
        <f>MstList!C158</f>
        <v>4F6610T</v>
      </c>
      <c r="D158" s="220" t="str">
        <f>MstList!D158</f>
        <v>Battery</v>
      </c>
      <c r="E158" s="539" t="e">
        <f>Quantities!D158</f>
        <v>#REF!</v>
      </c>
      <c r="F158" s="389">
        <v>0</v>
      </c>
      <c r="G158" s="390" t="e">
        <f t="shared" si="5"/>
        <v>#REF!</v>
      </c>
      <c r="H158" s="391" t="str">
        <f>MstList!H158</f>
        <v>NAPA</v>
      </c>
      <c r="I158" s="392" t="str">
        <f>MstList!I158</f>
        <v>2015-19 Taurus</v>
      </c>
      <c r="J158" s="697">
        <f>MstList!K158</f>
        <v>0</v>
      </c>
      <c r="N158" s="687" t="str">
        <f>IF(Jasper!$D153&gt;0,N$1,"")</f>
        <v/>
      </c>
      <c r="O158" s="333" t="e">
        <f>IF(#REF!&gt;0,O$1,"")</f>
        <v>#REF!</v>
      </c>
      <c r="P158" s="333" t="str">
        <f>IF(Versailles!$D156&gt;0,P$1,"")</f>
        <v/>
      </c>
      <c r="Q158" s="333" t="str">
        <f>IF(Sellersburg!$D155&gt;0,Q$1,"")</f>
        <v/>
      </c>
      <c r="R158" s="333" t="str">
        <f>IF(Pendleton!$D152&gt;0,R$1,"")</f>
        <v/>
      </c>
      <c r="S158" s="333" t="str">
        <f>IF(Putnamville!E155&gt;0,S$1,"")</f>
        <v/>
      </c>
      <c r="T158" s="23" t="str">
        <f>IF(Lowell!D146&gt;0,$T$1,"")</f>
        <v/>
      </c>
      <c r="U158" s="23" t="str">
        <f>IF(Lafayette!D145&gt;0,$U$1,"")</f>
        <v/>
      </c>
      <c r="V158" s="23" t="str">
        <f>IF(Peru!D154&gt;0,$V$1,"")</f>
        <v/>
      </c>
      <c r="W158" s="23" t="str">
        <f>IF('Toll Rd'!D156&gt;0,$W$1,"")</f>
        <v/>
      </c>
      <c r="X158" s="23" t="str">
        <f>IF('Ft Wayne'!D153&gt;0,$X$1,"")</f>
        <v/>
      </c>
      <c r="Y158" s="23" t="e">
        <f>IF(#REF!&gt;0,$Y$1,"")</f>
        <v>#REF!</v>
      </c>
      <c r="Z158" s="23" t="e">
        <f>IF(#REF!&gt;0,$Z$1,"")</f>
        <v>#REF!</v>
      </c>
    </row>
    <row r="159" spans="1:26" ht="16.5" customHeight="1" x14ac:dyDescent="0.25">
      <c r="A159" s="23" t="e">
        <f t="shared" si="4"/>
        <v>#REF!</v>
      </c>
      <c r="B159" s="316" t="str">
        <f>MstList!B159</f>
        <v>4779355AJ</v>
      </c>
      <c r="C159" s="266" t="str">
        <f>MstList!C159</f>
        <v>4D4059</v>
      </c>
      <c r="D159" s="267" t="str">
        <f>MstList!D159</f>
        <v>Left Rear Brake Hose (2014 AWD)</v>
      </c>
      <c r="E159" s="605" t="e">
        <f>Quantities!D159</f>
        <v>#REF!</v>
      </c>
      <c r="F159" s="384">
        <v>0</v>
      </c>
      <c r="G159" s="268" t="e">
        <f t="shared" si="5"/>
        <v>#REF!</v>
      </c>
      <c r="H159" s="674" t="str">
        <f>MstList!H159</f>
        <v>OEM</v>
      </c>
      <c r="I159" s="387" t="str">
        <f>MstList!I159</f>
        <v>Charger AWD</v>
      </c>
      <c r="J159" s="705">
        <f>MstList!K159</f>
        <v>0</v>
      </c>
      <c r="N159" s="687" t="str">
        <f>IF(Jasper!$D154&gt;0,N$1,"")</f>
        <v/>
      </c>
      <c r="O159" s="333" t="e">
        <f>IF(#REF!&gt;0,O$1,"")</f>
        <v>#REF!</v>
      </c>
      <c r="P159" s="333" t="str">
        <f>IF(Versailles!$D157&gt;0,P$1,"")</f>
        <v/>
      </c>
      <c r="Q159" s="333" t="str">
        <f>IF(Sellersburg!$D156&gt;0,Q$1,"")</f>
        <v/>
      </c>
      <c r="R159" s="333" t="str">
        <f>IF(Pendleton!$D153&gt;0,R$1,"")</f>
        <v>D51</v>
      </c>
      <c r="S159" s="333" t="str">
        <f>IF(Putnamville!E156&gt;0,S$1,"")</f>
        <v/>
      </c>
      <c r="T159" s="23" t="str">
        <f>IF(Lowell!D147&gt;0,$T$1,"")</f>
        <v/>
      </c>
      <c r="U159" s="23" t="str">
        <f>IF(Lafayette!D146&gt;0,$U$1,"")</f>
        <v/>
      </c>
      <c r="V159" s="23" t="str">
        <f>IF(Peru!D155&gt;0,$V$1,"")</f>
        <v/>
      </c>
      <c r="W159" s="23" t="str">
        <f>IF('Toll Rd'!D157&gt;0,$W$1,"")</f>
        <v/>
      </c>
      <c r="X159" s="23" t="str">
        <f>IF('Ft Wayne'!D154&gt;0,$X$1,"")</f>
        <v/>
      </c>
      <c r="Y159" s="23" t="e">
        <f>IF(#REF!&gt;0,$Y$1,"")</f>
        <v>#REF!</v>
      </c>
      <c r="Z159" s="23" t="e">
        <f>IF(#REF!&gt;0,$Z$1,"")</f>
        <v>#REF!</v>
      </c>
    </row>
    <row r="160" spans="1:26" ht="16.5" customHeight="1" x14ac:dyDescent="0.25">
      <c r="A160" s="23" t="e">
        <f t="shared" si="4"/>
        <v>#REF!</v>
      </c>
      <c r="B160" s="316" t="str">
        <f>MstList!B160</f>
        <v>68378438AB</v>
      </c>
      <c r="C160" s="266" t="str">
        <f>MstList!C160</f>
        <v>4D4058</v>
      </c>
      <c r="D160" s="267" t="str">
        <f>MstList!D160</f>
        <v>Right Rear Brake Hose (2014 AWD)</v>
      </c>
      <c r="E160" s="605" t="e">
        <f>Quantities!D160</f>
        <v>#REF!</v>
      </c>
      <c r="F160" s="384">
        <v>0</v>
      </c>
      <c r="G160" s="268" t="e">
        <f t="shared" si="5"/>
        <v>#REF!</v>
      </c>
      <c r="H160" s="674" t="str">
        <f>MstList!H160</f>
        <v>OEM</v>
      </c>
      <c r="I160" s="387" t="str">
        <f>MstList!I160</f>
        <v>Charger AWD</v>
      </c>
      <c r="J160" s="705">
        <f>MstList!K160</f>
        <v>0</v>
      </c>
      <c r="N160" s="687" t="str">
        <f>IF(Jasper!$D155&gt;0,N$1,"")</f>
        <v/>
      </c>
      <c r="O160" s="333" t="e">
        <f>IF(#REF!&gt;0,O$1,"")</f>
        <v>#REF!</v>
      </c>
      <c r="P160" s="333" t="str">
        <f>IF(Versailles!$D158&gt;0,P$1,"")</f>
        <v/>
      </c>
      <c r="Q160" s="333" t="str">
        <f>IF(Sellersburg!$D157&gt;0,Q$1,"")</f>
        <v/>
      </c>
      <c r="R160" s="333" t="str">
        <f>IF(Pendleton!$D154&gt;0,R$1,"")</f>
        <v>D51</v>
      </c>
      <c r="S160" s="333" t="str">
        <f>IF(Putnamville!E157&gt;0,S$1,"")</f>
        <v/>
      </c>
      <c r="T160" s="23" t="str">
        <f>IF(Lowell!D148&gt;0,$T$1,"")</f>
        <v/>
      </c>
      <c r="U160" s="23" t="str">
        <f>IF(Lafayette!D147&gt;0,$U$1,"")</f>
        <v/>
      </c>
      <c r="V160" s="23" t="str">
        <f>IF(Peru!D156&gt;0,$V$1,"")</f>
        <v/>
      </c>
      <c r="W160" s="23" t="str">
        <f>IF('Toll Rd'!D158&gt;0,$W$1,"")</f>
        <v/>
      </c>
      <c r="X160" s="23" t="str">
        <f>IF('Ft Wayne'!D155&gt;0,$X$1,"")</f>
        <v/>
      </c>
      <c r="Y160" s="23" t="e">
        <f>IF(#REF!&gt;0,$Y$1,"")</f>
        <v>#REF!</v>
      </c>
      <c r="Z160" s="23" t="e">
        <f>IF(#REF!&gt;0,$Z$1,"")</f>
        <v>#REF!</v>
      </c>
    </row>
    <row r="161" spans="1:32" ht="16.5" hidden="1" customHeight="1" x14ac:dyDescent="0.25">
      <c r="A161" s="23" t="e">
        <f t="shared" si="4"/>
        <v>#REF!</v>
      </c>
      <c r="B161" s="441" t="str">
        <f>MstList!B161</f>
        <v>RAY 2446982</v>
      </c>
      <c r="C161" s="153" t="str">
        <f>MstList!C161</f>
        <v>4D3005</v>
      </c>
      <c r="D161" s="30" t="str">
        <f>MstList!D161</f>
        <v>Starter AWD Only</v>
      </c>
      <c r="E161" s="607" t="e">
        <f>Quantities!D161</f>
        <v>#REF!</v>
      </c>
      <c r="F161" s="399">
        <v>0</v>
      </c>
      <c r="G161" s="400" t="e">
        <f t="shared" si="5"/>
        <v>#REF!</v>
      </c>
      <c r="H161" s="442" t="str">
        <f>MstList!H161</f>
        <v>NAPA</v>
      </c>
      <c r="I161" s="442" t="str">
        <f>MstList!I161</f>
        <v xml:space="preserve"> Charger AWD</v>
      </c>
      <c r="J161" s="706">
        <f>MstList!K161</f>
        <v>0</v>
      </c>
      <c r="N161" s="687" t="str">
        <f>IF(Jasper!$D156&gt;0,N$1,"")</f>
        <v/>
      </c>
      <c r="O161" s="333" t="e">
        <f>IF(#REF!&gt;0,O$1,"")</f>
        <v>#REF!</v>
      </c>
      <c r="P161" s="333" t="str">
        <f>IF(Versailles!$D159&gt;0,P$1,"")</f>
        <v/>
      </c>
      <c r="Q161" s="333" t="str">
        <f>IF(Sellersburg!$D158&gt;0,Q$1,"")</f>
        <v/>
      </c>
      <c r="R161" s="333" t="str">
        <f>IF(Pendleton!$D155&gt;0,R$1,"")</f>
        <v/>
      </c>
      <c r="S161" s="333" t="str">
        <f>IF(Putnamville!E158&gt;0,S$1,"")</f>
        <v/>
      </c>
      <c r="T161" s="23" t="str">
        <f>IF(Lowell!D149&gt;0,$T$1,"")</f>
        <v/>
      </c>
      <c r="U161" s="23" t="str">
        <f>IF(Lafayette!D148&gt;0,$U$1,"")</f>
        <v/>
      </c>
      <c r="V161" s="23" t="str">
        <f>IF(Peru!D157&gt;0,$V$1,"")</f>
        <v/>
      </c>
      <c r="W161" s="23" t="str">
        <f>IF('Toll Rd'!D159&gt;0,$W$1,"")</f>
        <v/>
      </c>
      <c r="X161" s="23" t="str">
        <f>IF('Ft Wayne'!D156&gt;0,$X$1,"")</f>
        <v/>
      </c>
      <c r="Y161" s="23" t="e">
        <f>IF(#REF!&gt;0,$Y$1,"")</f>
        <v>#REF!</v>
      </c>
      <c r="Z161" s="23" t="e">
        <f>IF(#REF!&gt;0,$Z$1,"")</f>
        <v>#REF!</v>
      </c>
      <c r="AF161" s="23" t="str" cm="1">
        <f t="array" aca="1" ref="AF161" ca="1">CELL("filename")</f>
        <v>https://ingov-my.sharepoint.com/personal/mhalsmer_isp_in_gov/Documents/Desktop/[OCT OEM PART#.xlsx]FSS</v>
      </c>
    </row>
    <row r="162" spans="1:32" ht="16.5" customHeight="1" x14ac:dyDescent="0.25">
      <c r="A162" s="23" t="e">
        <f t="shared" si="4"/>
        <v>#REF!</v>
      </c>
      <c r="B162" s="316" t="str">
        <f>MstList!B162</f>
        <v>4806075AB</v>
      </c>
      <c r="C162" s="267" t="str">
        <f>MstList!C162</f>
        <v>4D4612A</v>
      </c>
      <c r="D162" s="266" t="str">
        <f>MstList!D162</f>
        <v>Skid Plate</v>
      </c>
      <c r="E162" s="605" t="e">
        <f>Quantities!D162</f>
        <v>#REF!</v>
      </c>
      <c r="F162" s="384">
        <v>0</v>
      </c>
      <c r="G162" s="385" t="e">
        <f t="shared" si="5"/>
        <v>#REF!</v>
      </c>
      <c r="H162" s="672" t="str">
        <f>MstList!H162</f>
        <v>OEM</v>
      </c>
      <c r="I162" s="387" t="str">
        <f>MstList!I162</f>
        <v xml:space="preserve"> Charger AWD</v>
      </c>
      <c r="J162" s="696">
        <f>MstList!K162</f>
        <v>0</v>
      </c>
      <c r="N162" s="687" t="str">
        <f>IF(Jasper!$D157&gt;0,N$1,"")</f>
        <v/>
      </c>
      <c r="O162" s="333" t="e">
        <f>IF(#REF!&gt;0,O$1,"")</f>
        <v>#REF!</v>
      </c>
      <c r="P162" s="333" t="str">
        <f>IF(Versailles!$D160&gt;0,P$1,"")</f>
        <v>D42</v>
      </c>
      <c r="Q162" s="333" t="str">
        <f>IF(Sellersburg!$D159&gt;0,Q$1,"")</f>
        <v/>
      </c>
      <c r="R162" s="333" t="str">
        <f>IF(Pendleton!$D156&gt;0,R$1,"")</f>
        <v/>
      </c>
      <c r="S162" s="333" t="str">
        <f>IF(Putnamville!E159&gt;0,S$1,"")</f>
        <v/>
      </c>
      <c r="T162" s="23" t="str">
        <f>IF(Lowell!D150&gt;0,$T$1,"")</f>
        <v>D13</v>
      </c>
      <c r="U162" s="23" t="str">
        <f>IF(Lafayette!D149&gt;0,$U$1,"")</f>
        <v/>
      </c>
      <c r="V162" s="23" t="str">
        <f>IF(Peru!D158&gt;0,$V$1,"")</f>
        <v/>
      </c>
      <c r="W162" s="23" t="str">
        <f>IF('Toll Rd'!D160&gt;0,$W$1,"")</f>
        <v/>
      </c>
      <c r="X162" s="23" t="str">
        <f>IF('Ft Wayne'!D157&gt;0,$X$1,"")</f>
        <v>D22</v>
      </c>
      <c r="Y162" s="23" t="e">
        <f>IF(#REF!&gt;0,$Y$1,"")</f>
        <v>#REF!</v>
      </c>
      <c r="Z162" s="23" t="e">
        <f>IF(#REF!&gt;0,$Z$1,"")</f>
        <v>#REF!</v>
      </c>
    </row>
    <row r="163" spans="1:32" ht="16.5" customHeight="1" x14ac:dyDescent="0.25">
      <c r="A163" s="23" t="e">
        <f t="shared" si="4"/>
        <v>#REF!</v>
      </c>
      <c r="B163" s="316" t="str">
        <f>MstList!B163</f>
        <v>68231862AA</v>
      </c>
      <c r="C163" s="267" t="str">
        <f>MstList!C163</f>
        <v>4D4615</v>
      </c>
      <c r="D163" s="266" t="str">
        <f>MstList!D163</f>
        <v>Skid Plate</v>
      </c>
      <c r="E163" s="605" t="e">
        <f>Quantities!D163</f>
        <v>#REF!</v>
      </c>
      <c r="F163" s="384">
        <v>0</v>
      </c>
      <c r="G163" s="385" t="e">
        <f t="shared" si="5"/>
        <v>#REF!</v>
      </c>
      <c r="H163" s="672" t="str">
        <f>MstList!H163</f>
        <v>OEM</v>
      </c>
      <c r="I163" s="387" t="str">
        <f>MstList!I163</f>
        <v xml:space="preserve"> Charger AWD</v>
      </c>
      <c r="J163" s="696">
        <f>MstList!K163</f>
        <v>0</v>
      </c>
      <c r="N163" s="687" t="str">
        <f>IF(Jasper!$D158&gt;0,N$1,"")</f>
        <v/>
      </c>
      <c r="O163" s="333" t="e">
        <f>IF(#REF!&gt;0,O$1,"")</f>
        <v>#REF!</v>
      </c>
      <c r="P163" s="333" t="str">
        <f>IF(Versailles!$D161&gt;0,P$1,"")</f>
        <v/>
      </c>
      <c r="Q163" s="333" t="str">
        <f>IF(Sellersburg!$D160&gt;0,Q$1,"")</f>
        <v/>
      </c>
      <c r="R163" s="333" t="str">
        <f>IF(Pendleton!$D157&gt;0,R$1,"")</f>
        <v/>
      </c>
      <c r="S163" s="333" t="str">
        <f>IF(Putnamville!E160&gt;0,S$1,"")</f>
        <v/>
      </c>
      <c r="T163" s="23" t="str">
        <f>IF(Lowell!D151&gt;0,$T$1,"")</f>
        <v/>
      </c>
      <c r="U163" s="23" t="str">
        <f>IF(Lafayette!D150&gt;0,$U$1,"")</f>
        <v/>
      </c>
      <c r="V163" s="23" t="str">
        <f>IF(Peru!D159&gt;0,$V$1,"")</f>
        <v/>
      </c>
      <c r="W163" s="23" t="str">
        <f>IF('Toll Rd'!D161&gt;0,$W$1,"")</f>
        <v/>
      </c>
      <c r="X163" s="23" t="str">
        <f>IF('Ft Wayne'!D158&gt;0,$X$1,"")</f>
        <v>D22</v>
      </c>
      <c r="Y163" s="23" t="e">
        <f>IF(#REF!&gt;0,$Y$1,"")</f>
        <v>#REF!</v>
      </c>
      <c r="Z163" s="23" t="e">
        <f>IF(#REF!&gt;0,$Z$1,"")</f>
        <v>#REF!</v>
      </c>
    </row>
    <row r="164" spans="1:32" ht="16.5" hidden="1" customHeight="1" x14ac:dyDescent="0.25">
      <c r="A164" s="23" t="e">
        <f t="shared" si="4"/>
        <v>#REF!</v>
      </c>
      <c r="B164" s="316" t="str">
        <f>MstList!B164</f>
        <v>68206561AA</v>
      </c>
      <c r="C164" s="267" t="str">
        <f>MstList!C164</f>
        <v>4D4402</v>
      </c>
      <c r="D164" s="266" t="str">
        <f>MstList!D164</f>
        <v>Wheel</v>
      </c>
      <c r="E164" s="605" t="e">
        <f>Quantities!D164</f>
        <v>#REF!</v>
      </c>
      <c r="F164" s="384">
        <v>0</v>
      </c>
      <c r="G164" s="385" t="e">
        <f t="shared" si="5"/>
        <v>#REF!</v>
      </c>
      <c r="H164" s="672" t="str">
        <f>MstList!H164</f>
        <v>OEM</v>
      </c>
      <c r="I164" s="387" t="str">
        <f>MstList!I164</f>
        <v xml:space="preserve"> Charger AWD</v>
      </c>
      <c r="J164" s="696">
        <f>MstList!K164</f>
        <v>0</v>
      </c>
      <c r="N164" s="687" t="str">
        <f>IF(Jasper!$D159&gt;0,N$1,"")</f>
        <v/>
      </c>
      <c r="O164" s="333" t="e">
        <f>IF(#REF!&gt;0,O$1,"")</f>
        <v>#REF!</v>
      </c>
      <c r="P164" s="333" t="str">
        <f>IF(Versailles!$D162&gt;0,P$1,"")</f>
        <v/>
      </c>
      <c r="Q164" s="333" t="str">
        <f>IF(Sellersburg!$D161&gt;0,Q$1,"")</f>
        <v/>
      </c>
      <c r="R164" s="333" t="str">
        <f>IF(Pendleton!$D158&gt;0,R$1,"")</f>
        <v/>
      </c>
      <c r="S164" s="333" t="str">
        <f>IF(Putnamville!E161&gt;0,S$1,"")</f>
        <v/>
      </c>
      <c r="T164" s="23" t="str">
        <f>IF(Lowell!D152&gt;0,$T$1,"")</f>
        <v/>
      </c>
      <c r="U164" s="23" t="str">
        <f>IF(Lafayette!D151&gt;0,$U$1,"")</f>
        <v/>
      </c>
      <c r="V164" s="23" t="str">
        <f>IF(Peru!D160&gt;0,$V$1,"")</f>
        <v/>
      </c>
      <c r="W164" s="23" t="str">
        <f>IF('Toll Rd'!D162&gt;0,$W$1,"")</f>
        <v/>
      </c>
      <c r="X164" s="23" t="str">
        <f>IF('Ft Wayne'!D159&gt;0,$X$1,"")</f>
        <v/>
      </c>
      <c r="Y164" s="23" t="e">
        <f>IF(#REF!&gt;0,$Y$1,"")</f>
        <v>#REF!</v>
      </c>
      <c r="Z164" s="23" t="e">
        <f>IF(#REF!&gt;0,$Z$1,"")</f>
        <v>#REF!</v>
      </c>
    </row>
    <row r="165" spans="1:32" ht="16.5" hidden="1" customHeight="1" x14ac:dyDescent="0.25">
      <c r="A165" s="23" t="e">
        <f t="shared" si="4"/>
        <v>#REF!</v>
      </c>
      <c r="B165" s="316" t="str">
        <f>MstList!B165</f>
        <v>5PC39GSAAA</v>
      </c>
      <c r="C165" s="267" t="str">
        <f>MstList!C165</f>
        <v>4D4402A</v>
      </c>
      <c r="D165" s="266" t="str">
        <f>MstList!D165</f>
        <v>Wheel Cover</v>
      </c>
      <c r="E165" s="605" t="e">
        <f>Quantities!D165</f>
        <v>#REF!</v>
      </c>
      <c r="F165" s="384">
        <v>0</v>
      </c>
      <c r="G165" s="385" t="e">
        <f t="shared" si="5"/>
        <v>#REF!</v>
      </c>
      <c r="H165" s="672" t="str">
        <f>MstList!H165</f>
        <v>OEM</v>
      </c>
      <c r="I165" s="387" t="str">
        <f>MstList!I165</f>
        <v xml:space="preserve"> Charger AWD</v>
      </c>
      <c r="J165" s="696">
        <f>MstList!K165</f>
        <v>0</v>
      </c>
      <c r="N165" s="687" t="str">
        <f>IF(Jasper!$D160&gt;0,N$1,"")</f>
        <v/>
      </c>
      <c r="O165" s="333" t="e">
        <f>IF(#REF!&gt;0,O$1,"")</f>
        <v>#REF!</v>
      </c>
      <c r="P165" s="333" t="str">
        <f>IF(Versailles!$D163&gt;0,P$1,"")</f>
        <v/>
      </c>
      <c r="Q165" s="333" t="str">
        <f>IF(Sellersburg!$D162&gt;0,Q$1,"")</f>
        <v/>
      </c>
      <c r="R165" s="333" t="str">
        <f>IF(Pendleton!$D159&gt;0,R$1,"")</f>
        <v/>
      </c>
      <c r="S165" s="333" t="str">
        <f>IF(Putnamville!E162&gt;0,S$1,"")</f>
        <v/>
      </c>
      <c r="T165" s="23" t="str">
        <f>IF(Lowell!D153&gt;0,$T$1,"")</f>
        <v/>
      </c>
      <c r="U165" s="23" t="str">
        <f>IF(Lafayette!D152&gt;0,$U$1,"")</f>
        <v/>
      </c>
      <c r="V165" s="23" t="str">
        <f>IF(Peru!D161&gt;0,$V$1,"")</f>
        <v/>
      </c>
      <c r="W165" s="23" t="str">
        <f>IF('Toll Rd'!D163&gt;0,$W$1,"")</f>
        <v/>
      </c>
      <c r="X165" s="23" t="str">
        <f>IF('Ft Wayne'!D160&gt;0,$X$1,"")</f>
        <v/>
      </c>
      <c r="Y165" s="23" t="e">
        <f>IF(#REF!&gt;0,$Y$1,"")</f>
        <v>#REF!</v>
      </c>
      <c r="Z165" s="23" t="e">
        <f>IF(#REF!&gt;0,$Z$1,"")</f>
        <v>#REF!</v>
      </c>
    </row>
    <row r="166" spans="1:32" ht="16.5" customHeight="1" x14ac:dyDescent="0.25">
      <c r="A166" s="23" t="e">
        <f t="shared" si="4"/>
        <v>#REF!</v>
      </c>
      <c r="B166" s="316" t="str">
        <f>MstList!B166</f>
        <v>68245094AA</v>
      </c>
      <c r="C166" s="267" t="str">
        <f>MstList!C166</f>
        <v>4D4037LF</v>
      </c>
      <c r="D166" s="266" t="str">
        <f>MstList!D166</f>
        <v>Caliper</v>
      </c>
      <c r="E166" s="605" t="e">
        <f>Quantities!D166</f>
        <v>#REF!</v>
      </c>
      <c r="F166" s="384">
        <v>0</v>
      </c>
      <c r="G166" s="385" t="e">
        <f t="shared" si="5"/>
        <v>#REF!</v>
      </c>
      <c r="H166" s="672" t="str">
        <f>MstList!H166</f>
        <v>OEM</v>
      </c>
      <c r="I166" s="387" t="str">
        <f>MstList!I166</f>
        <v xml:space="preserve"> Charger AWD</v>
      </c>
      <c r="J166" s="696">
        <f>MstList!K166</f>
        <v>0</v>
      </c>
      <c r="N166" s="687" t="str">
        <f>IF(Jasper!$D161&gt;0,N$1,"")</f>
        <v/>
      </c>
      <c r="O166" s="333" t="e">
        <f>IF(#REF!&gt;0,O$1,"")</f>
        <v>#REF!</v>
      </c>
      <c r="P166" s="333" t="str">
        <f>IF(Versailles!$D164&gt;0,P$1,"")</f>
        <v/>
      </c>
      <c r="Q166" s="333" t="str">
        <f>IF(Sellersburg!$D163&gt;0,Q$1,"")</f>
        <v/>
      </c>
      <c r="R166" s="333" t="str">
        <f>IF(Pendleton!$D160&gt;0,R$1,"")</f>
        <v>D51</v>
      </c>
      <c r="S166" s="333" t="str">
        <f>IF(Putnamville!E163&gt;0,S$1,"")</f>
        <v/>
      </c>
      <c r="T166" s="23" t="str">
        <f>IF(Lowell!D154&gt;0,$T$1,"")</f>
        <v/>
      </c>
      <c r="U166" s="23" t="str">
        <f>IF(Lafayette!D153&gt;0,$U$1,"")</f>
        <v/>
      </c>
      <c r="V166" s="23" t="str">
        <f>IF(Peru!D162&gt;0,$V$1,"")</f>
        <v/>
      </c>
      <c r="W166" s="23" t="str">
        <f>IF('Toll Rd'!D164&gt;0,$W$1,"")</f>
        <v/>
      </c>
      <c r="X166" s="23" t="str">
        <f>IF('Ft Wayne'!D161&gt;0,$X$1,"")</f>
        <v/>
      </c>
      <c r="Y166" s="23" t="e">
        <f>IF(#REF!&gt;0,$Y$1,"")</f>
        <v>#REF!</v>
      </c>
      <c r="Z166" s="23" t="e">
        <f>IF(#REF!&gt;0,$Z$1,"")</f>
        <v>#REF!</v>
      </c>
    </row>
    <row r="167" spans="1:32" ht="16.5" hidden="1" customHeight="1" x14ac:dyDescent="0.25">
      <c r="A167" s="23" t="e">
        <f t="shared" si="4"/>
        <v>#REF!</v>
      </c>
      <c r="B167" s="316" t="str">
        <f>MstList!B167</f>
        <v>68245095AA</v>
      </c>
      <c r="C167" s="267" t="str">
        <f>MstList!C167</f>
        <v>4D4037RF</v>
      </c>
      <c r="D167" s="266" t="str">
        <f>MstList!D167</f>
        <v>Cailper</v>
      </c>
      <c r="E167" s="605" t="e">
        <f>Quantities!D167</f>
        <v>#REF!</v>
      </c>
      <c r="F167" s="384">
        <v>0</v>
      </c>
      <c r="G167" s="385" t="e">
        <f t="shared" si="5"/>
        <v>#REF!</v>
      </c>
      <c r="H167" s="672" t="str">
        <f>MstList!H167</f>
        <v>OEM</v>
      </c>
      <c r="I167" s="387" t="str">
        <f>MstList!I167</f>
        <v xml:space="preserve"> Charger AWD</v>
      </c>
      <c r="J167" s="696">
        <f>MstList!K167</f>
        <v>0</v>
      </c>
      <c r="N167" s="687" t="str">
        <f>IF(Jasper!$D162&gt;0,N$1,"")</f>
        <v/>
      </c>
      <c r="O167" s="333" t="e">
        <f>IF(#REF!&gt;0,O$1,"")</f>
        <v>#REF!</v>
      </c>
      <c r="P167" s="333" t="str">
        <f>IF(Versailles!$D165&gt;0,P$1,"")</f>
        <v/>
      </c>
      <c r="Q167" s="333" t="str">
        <f>IF(Sellersburg!$D164&gt;0,Q$1,"")</f>
        <v/>
      </c>
      <c r="R167" s="333" t="str">
        <f>IF(Pendleton!$D161&gt;0,R$1,"")</f>
        <v/>
      </c>
      <c r="S167" s="333" t="str">
        <f>IF(Putnamville!E164&gt;0,S$1,"")</f>
        <v/>
      </c>
      <c r="T167" s="23" t="str">
        <f>IF(Lowell!D155&gt;0,$T$1,"")</f>
        <v/>
      </c>
      <c r="U167" s="23" t="str">
        <f>IF(Lafayette!D154&gt;0,$U$1,"")</f>
        <v/>
      </c>
      <c r="V167" s="23" t="str">
        <f>IF(Peru!D163&gt;0,$V$1,"")</f>
        <v/>
      </c>
      <c r="W167" s="23" t="str">
        <f>IF('Toll Rd'!D165&gt;0,$W$1,"")</f>
        <v/>
      </c>
      <c r="X167" s="23" t="str">
        <f>IF('Ft Wayne'!D162&gt;0,$X$1,"")</f>
        <v/>
      </c>
      <c r="Y167" s="23" t="e">
        <f>IF(#REF!&gt;0,$Y$1,"")</f>
        <v>#REF!</v>
      </c>
      <c r="Z167" s="23" t="e">
        <f>IF(#REF!&gt;0,$Z$1,"")</f>
        <v>#REF!</v>
      </c>
    </row>
    <row r="168" spans="1:32" ht="16.5" hidden="1" customHeight="1" x14ac:dyDescent="0.25">
      <c r="A168" s="23" t="e">
        <f t="shared" si="4"/>
        <v>#REF!</v>
      </c>
      <c r="B168" s="316" t="str">
        <f>MstList!B168</f>
        <v>62445290AA</v>
      </c>
      <c r="C168" s="267" t="str">
        <f>MstList!C168</f>
        <v>4D4037RR</v>
      </c>
      <c r="D168" s="266" t="str">
        <f>MstList!D168</f>
        <v>Caliper</v>
      </c>
      <c r="E168" s="605" t="e">
        <f>Quantities!D168</f>
        <v>#REF!</v>
      </c>
      <c r="F168" s="384">
        <v>0</v>
      </c>
      <c r="G168" s="385" t="e">
        <f t="shared" si="5"/>
        <v>#REF!</v>
      </c>
      <c r="H168" s="672" t="str">
        <f>MstList!H168</f>
        <v>OEM</v>
      </c>
      <c r="I168" s="387" t="str">
        <f>MstList!I168</f>
        <v xml:space="preserve"> Charger AWD</v>
      </c>
      <c r="J168" s="696">
        <f>MstList!K168</f>
        <v>0</v>
      </c>
      <c r="N168" s="687" t="str">
        <f>IF(Jasper!$D163&gt;0,N$1,"")</f>
        <v/>
      </c>
      <c r="O168" s="333" t="e">
        <f>IF(#REF!&gt;0,O$1,"")</f>
        <v>#REF!</v>
      </c>
      <c r="P168" s="333" t="str">
        <f>IF(Versailles!$D166&gt;0,P$1,"")</f>
        <v/>
      </c>
      <c r="Q168" s="333" t="str">
        <f>IF(Sellersburg!$D165&gt;0,Q$1,"")</f>
        <v/>
      </c>
      <c r="R168" s="333" t="str">
        <f>IF(Pendleton!$D162&gt;0,R$1,"")</f>
        <v/>
      </c>
      <c r="S168" s="333" t="str">
        <f>IF(Putnamville!E165&gt;0,S$1,"")</f>
        <v/>
      </c>
      <c r="T168" s="23" t="str">
        <f>IF(Lowell!D156&gt;0,$T$1,"")</f>
        <v/>
      </c>
      <c r="U168" s="23" t="str">
        <f>IF(Lafayette!D155&gt;0,$U$1,"")</f>
        <v/>
      </c>
      <c r="V168" s="23" t="str">
        <f>IF(Peru!D164&gt;0,$V$1,"")</f>
        <v/>
      </c>
      <c r="W168" s="23" t="str">
        <f>IF('Toll Rd'!D166&gt;0,$W$1,"")</f>
        <v/>
      </c>
      <c r="X168" s="23" t="str">
        <f>IF('Ft Wayne'!D163&gt;0,$X$1,"")</f>
        <v/>
      </c>
      <c r="Y168" s="23" t="e">
        <f>IF(#REF!&gt;0,$Y$1,"")</f>
        <v>#REF!</v>
      </c>
      <c r="Z168" s="23" t="e">
        <f>IF(#REF!&gt;0,$Z$1,"")</f>
        <v>#REF!</v>
      </c>
    </row>
    <row r="169" spans="1:32" ht="16.5" hidden="1" customHeight="1" x14ac:dyDescent="0.25">
      <c r="A169" s="23" t="e">
        <f t="shared" si="4"/>
        <v>#REF!</v>
      </c>
      <c r="B169" s="316" t="str">
        <f>MstList!B169</f>
        <v>62445291AA</v>
      </c>
      <c r="C169" s="267" t="str">
        <f>MstList!C169</f>
        <v>4D4037LR</v>
      </c>
      <c r="D169" s="266" t="str">
        <f>MstList!D169</f>
        <v>Caliper</v>
      </c>
      <c r="E169" s="605" t="e">
        <f>Quantities!D169</f>
        <v>#REF!</v>
      </c>
      <c r="F169" s="384">
        <v>0</v>
      </c>
      <c r="G169" s="385" t="e">
        <f t="shared" si="5"/>
        <v>#REF!</v>
      </c>
      <c r="H169" s="672" t="str">
        <f>MstList!H169</f>
        <v>OEM</v>
      </c>
      <c r="I169" s="387" t="str">
        <f>MstList!I169</f>
        <v xml:space="preserve"> Charger AWD</v>
      </c>
      <c r="J169" s="696">
        <f>MstList!K169</f>
        <v>0</v>
      </c>
      <c r="N169" s="687" t="str">
        <f>IF(Jasper!$D164&gt;0,N$1,"")</f>
        <v/>
      </c>
      <c r="O169" s="333" t="e">
        <f>IF(#REF!&gt;0,O$1,"")</f>
        <v>#REF!</v>
      </c>
      <c r="P169" s="333" t="str">
        <f>IF(Versailles!$D167&gt;0,P$1,"")</f>
        <v/>
      </c>
      <c r="Q169" s="333" t="str">
        <f>IF(Sellersburg!$D166&gt;0,Q$1,"")</f>
        <v/>
      </c>
      <c r="R169" s="333" t="str">
        <f>IF(Pendleton!$D163&gt;0,R$1,"")</f>
        <v/>
      </c>
      <c r="S169" s="333" t="str">
        <f>IF(Putnamville!E166&gt;0,S$1,"")</f>
        <v/>
      </c>
      <c r="T169" s="23" t="str">
        <f>IF(Lowell!D157&gt;0,$T$1,"")</f>
        <v/>
      </c>
      <c r="U169" s="23" t="str">
        <f>IF(Lafayette!D156&gt;0,$U$1,"")</f>
        <v/>
      </c>
      <c r="V169" s="23" t="str">
        <f>IF(Peru!D165&gt;0,$V$1,"")</f>
        <v/>
      </c>
      <c r="W169" s="23" t="str">
        <f>IF('Toll Rd'!D167&gt;0,$W$1,"")</f>
        <v/>
      </c>
      <c r="X169" s="23" t="str">
        <f>IF('Ft Wayne'!D164&gt;0,$X$1,"")</f>
        <v/>
      </c>
      <c r="Y169" s="23" t="e">
        <f>IF(#REF!&gt;0,$Y$1,"")</f>
        <v>#REF!</v>
      </c>
      <c r="Z169" s="23" t="e">
        <f>IF(#REF!&gt;0,$Z$1,"")</f>
        <v>#REF!</v>
      </c>
    </row>
    <row r="170" spans="1:32" ht="16.5" hidden="1" customHeight="1" x14ac:dyDescent="0.25">
      <c r="A170" s="23" t="e">
        <f t="shared" si="4"/>
        <v>#REF!</v>
      </c>
      <c r="B170" s="316" t="str">
        <f>MstList!B170</f>
        <v>68245117AA</v>
      </c>
      <c r="C170" s="267" t="str">
        <f>MstList!C170</f>
        <v>4D4052</v>
      </c>
      <c r="D170" s="266" t="str">
        <f>MstList!D170</f>
        <v>Caliper Bracket</v>
      </c>
      <c r="E170" s="605" t="e">
        <f>Quantities!D170</f>
        <v>#REF!</v>
      </c>
      <c r="F170" s="384">
        <v>0</v>
      </c>
      <c r="G170" s="385" t="e">
        <f t="shared" si="5"/>
        <v>#REF!</v>
      </c>
      <c r="H170" s="672" t="str">
        <f>MstList!H170</f>
        <v>OEM</v>
      </c>
      <c r="I170" s="387" t="str">
        <f>MstList!I170</f>
        <v xml:space="preserve"> Charger AWD</v>
      </c>
      <c r="J170" s="696">
        <f>MstList!K170</f>
        <v>0</v>
      </c>
      <c r="N170" s="687" t="str">
        <f>IF(Jasper!$D165&gt;0,N$1,"")</f>
        <v/>
      </c>
      <c r="O170" s="333" t="e">
        <f>IF(#REF!&gt;0,O$1,"")</f>
        <v>#REF!</v>
      </c>
      <c r="P170" s="333" t="str">
        <f>IF(Versailles!$D168&gt;0,P$1,"")</f>
        <v/>
      </c>
      <c r="Q170" s="333" t="str">
        <f>IF(Sellersburg!$D167&gt;0,Q$1,"")</f>
        <v/>
      </c>
      <c r="R170" s="333" t="str">
        <f>IF(Pendleton!$D164&gt;0,R$1,"")</f>
        <v/>
      </c>
      <c r="S170" s="333" t="str">
        <f>IF(Putnamville!E167&gt;0,S$1,"")</f>
        <v/>
      </c>
      <c r="T170" s="23" t="str">
        <f>IF(Lowell!D158&gt;0,$T$1,"")</f>
        <v/>
      </c>
      <c r="U170" s="23" t="str">
        <f>IF(Lafayette!D157&gt;0,$U$1,"")</f>
        <v/>
      </c>
      <c r="V170" s="23" t="str">
        <f>IF(Peru!D166&gt;0,$V$1,"")</f>
        <v/>
      </c>
      <c r="W170" s="23" t="str">
        <f>IF('Toll Rd'!D168&gt;0,$W$1,"")</f>
        <v/>
      </c>
      <c r="X170" s="23" t="str">
        <f>IF('Ft Wayne'!D165&gt;0,$X$1,"")</f>
        <v/>
      </c>
      <c r="Y170" s="23" t="e">
        <f>IF(#REF!&gt;0,$Y$1,"")</f>
        <v>#REF!</v>
      </c>
      <c r="Z170" s="23" t="e">
        <f>IF(#REF!&gt;0,$Z$1,"")</f>
        <v>#REF!</v>
      </c>
    </row>
    <row r="171" spans="1:32" ht="16.5" hidden="1" customHeight="1" x14ac:dyDescent="0.25">
      <c r="A171" s="23" t="e">
        <f t="shared" si="4"/>
        <v>#REF!</v>
      </c>
      <c r="B171" s="316" t="str">
        <f>MstList!B171</f>
        <v>68245123AB</v>
      </c>
      <c r="C171" s="267" t="str">
        <f>MstList!C171</f>
        <v>4D4054</v>
      </c>
      <c r="D171" s="266" t="str">
        <f>MstList!D171</f>
        <v>Caliper Bracket</v>
      </c>
      <c r="E171" s="605" t="e">
        <f>Quantities!D171</f>
        <v>#REF!</v>
      </c>
      <c r="F171" s="384">
        <v>0</v>
      </c>
      <c r="G171" s="385" t="e">
        <f t="shared" si="5"/>
        <v>#REF!</v>
      </c>
      <c r="H171" s="672" t="str">
        <f>MstList!H171</f>
        <v>OEM</v>
      </c>
      <c r="I171" s="387" t="str">
        <f>MstList!I171</f>
        <v xml:space="preserve"> Charger AWD</v>
      </c>
      <c r="J171" s="696">
        <f>MstList!K171</f>
        <v>0</v>
      </c>
      <c r="N171" s="687" t="str">
        <f>IF(Jasper!$D166&gt;0,N$1,"")</f>
        <v/>
      </c>
      <c r="O171" s="333" t="e">
        <f>IF(#REF!&gt;0,O$1,"")</f>
        <v>#REF!</v>
      </c>
      <c r="P171" s="333" t="str">
        <f>IF(Versailles!$D169&gt;0,P$1,"")</f>
        <v/>
      </c>
      <c r="Q171" s="333" t="str">
        <f>IF(Sellersburg!$D168&gt;0,Q$1,"")</f>
        <v/>
      </c>
      <c r="R171" s="333" t="str">
        <f>IF(Pendleton!$D165&gt;0,R$1,"")</f>
        <v/>
      </c>
      <c r="S171" s="333" t="str">
        <f>IF(Putnamville!E168&gt;0,S$1,"")</f>
        <v/>
      </c>
      <c r="T171" s="23" t="str">
        <f>IF(Lowell!D159&gt;0,$T$1,"")</f>
        <v/>
      </c>
      <c r="U171" s="23" t="str">
        <f>IF(Lafayette!D158&gt;0,$U$1,"")</f>
        <v/>
      </c>
      <c r="V171" s="23" t="str">
        <f>IF(Peru!D167&gt;0,$V$1,"")</f>
        <v/>
      </c>
      <c r="W171" s="23" t="str">
        <f>IF('Toll Rd'!D169&gt;0,$W$1,"")</f>
        <v/>
      </c>
      <c r="X171" s="23" t="str">
        <f>IF('Ft Wayne'!D166&gt;0,$X$1,"")</f>
        <v/>
      </c>
      <c r="Y171" s="23" t="e">
        <f>IF(#REF!&gt;0,$Y$1,"")</f>
        <v>#REF!</v>
      </c>
      <c r="Z171" s="23" t="e">
        <f>IF(#REF!&gt;0,$Z$1,"")</f>
        <v>#REF!</v>
      </c>
    </row>
    <row r="172" spans="1:32" ht="16.5" hidden="1" customHeight="1" x14ac:dyDescent="0.25">
      <c r="A172" s="23" t="e">
        <f t="shared" si="4"/>
        <v>#REF!</v>
      </c>
      <c r="B172" s="316" t="str">
        <f>MstList!B172</f>
        <v>68245116AB</v>
      </c>
      <c r="C172" s="267" t="str">
        <f>MstList!C172</f>
        <v>4D4053</v>
      </c>
      <c r="D172" s="266" t="str">
        <f>MstList!D172</f>
        <v>Caliper Bracket Pin Kit</v>
      </c>
      <c r="E172" s="605" t="e">
        <f>Quantities!D172</f>
        <v>#REF!</v>
      </c>
      <c r="F172" s="384">
        <v>0</v>
      </c>
      <c r="G172" s="385" t="e">
        <f t="shared" si="5"/>
        <v>#REF!</v>
      </c>
      <c r="H172" s="672" t="str">
        <f>MstList!H172</f>
        <v>OEM</v>
      </c>
      <c r="I172" s="387" t="str">
        <f>MstList!I172</f>
        <v xml:space="preserve"> Charger AWD</v>
      </c>
      <c r="J172" s="696">
        <f>MstList!K172</f>
        <v>0</v>
      </c>
      <c r="N172" s="687" t="str">
        <f>IF(Jasper!$D167&gt;0,N$1,"")</f>
        <v/>
      </c>
      <c r="O172" s="333" t="e">
        <f>IF(#REF!&gt;0,O$1,"")</f>
        <v>#REF!</v>
      </c>
      <c r="P172" s="333" t="str">
        <f>IF(Versailles!$D170&gt;0,P$1,"")</f>
        <v/>
      </c>
      <c r="Q172" s="333" t="str">
        <f>IF(Sellersburg!$D169&gt;0,Q$1,"")</f>
        <v/>
      </c>
      <c r="R172" s="333" t="str">
        <f>IF(Pendleton!$D166&gt;0,R$1,"")</f>
        <v/>
      </c>
      <c r="S172" s="333" t="str">
        <f>IF(Putnamville!E169&gt;0,S$1,"")</f>
        <v/>
      </c>
      <c r="T172" s="23" t="str">
        <f>IF(Lowell!D160&gt;0,$T$1,"")</f>
        <v/>
      </c>
      <c r="U172" s="23" t="str">
        <f>IF(Lafayette!D159&gt;0,$U$1,"")</f>
        <v/>
      </c>
      <c r="V172" s="23" t="str">
        <f>IF(Peru!D168&gt;0,$V$1,"")</f>
        <v/>
      </c>
      <c r="W172" s="23" t="str">
        <f>IF('Toll Rd'!D170&gt;0,$W$1,"")</f>
        <v/>
      </c>
      <c r="X172" s="23" t="str">
        <f>IF('Ft Wayne'!D167&gt;0,$X$1,"")</f>
        <v/>
      </c>
      <c r="Y172" s="23" t="e">
        <f>IF(#REF!&gt;0,$Y$1,"")</f>
        <v>#REF!</v>
      </c>
      <c r="Z172" s="23" t="e">
        <f>IF(#REF!&gt;0,$Z$1,"")</f>
        <v>#REF!</v>
      </c>
    </row>
    <row r="173" spans="1:32" ht="16.5" hidden="1" customHeight="1" x14ac:dyDescent="0.25">
      <c r="A173" s="23" t="e">
        <f t="shared" si="4"/>
        <v>#REF!</v>
      </c>
      <c r="B173" s="316" t="str">
        <f>MstList!B173</f>
        <v>68245288AA</v>
      </c>
      <c r="C173" s="267" t="str">
        <f>MstList!C173</f>
        <v>4D4055</v>
      </c>
      <c r="D173" s="266" t="str">
        <f>MstList!D173</f>
        <v>Caliper Bracket Pin Kit</v>
      </c>
      <c r="E173" s="605" t="e">
        <f>Quantities!D173</f>
        <v>#REF!</v>
      </c>
      <c r="F173" s="384">
        <v>0</v>
      </c>
      <c r="G173" s="385" t="e">
        <f t="shared" si="5"/>
        <v>#REF!</v>
      </c>
      <c r="H173" s="672" t="str">
        <f>MstList!H173</f>
        <v>OEM</v>
      </c>
      <c r="I173" s="387" t="str">
        <f>MstList!I173</f>
        <v xml:space="preserve"> Charger AWD</v>
      </c>
      <c r="J173" s="696">
        <f>MstList!K173</f>
        <v>0</v>
      </c>
      <c r="N173" s="687" t="str">
        <f>IF(Jasper!$D168&gt;0,N$1,"")</f>
        <v/>
      </c>
      <c r="O173" s="333" t="e">
        <f>IF(#REF!&gt;0,O$1,"")</f>
        <v>#REF!</v>
      </c>
      <c r="P173" s="333" t="str">
        <f>IF(Versailles!$D171&gt;0,P$1,"")</f>
        <v/>
      </c>
      <c r="Q173" s="333" t="str">
        <f>IF(Sellersburg!$D170&gt;0,Q$1,"")</f>
        <v/>
      </c>
      <c r="R173" s="333" t="str">
        <f>IF(Pendleton!$D167&gt;0,R$1,"")</f>
        <v/>
      </c>
      <c r="S173" s="333" t="str">
        <f>IF(Putnamville!E170&gt;0,S$1,"")</f>
        <v/>
      </c>
      <c r="T173" s="23" t="str">
        <f>IF(Lowell!D161&gt;0,$T$1,"")</f>
        <v/>
      </c>
      <c r="U173" s="23" t="str">
        <f>IF(Lafayette!D160&gt;0,$U$1,"")</f>
        <v/>
      </c>
      <c r="V173" s="23" t="str">
        <f>IF(Peru!D169&gt;0,$V$1,"")</f>
        <v/>
      </c>
      <c r="W173" s="23" t="str">
        <f>IF('Toll Rd'!D171&gt;0,$W$1,"")</f>
        <v/>
      </c>
      <c r="X173" s="23" t="str">
        <f>IF('Ft Wayne'!D168&gt;0,$X$1,"")</f>
        <v/>
      </c>
      <c r="Y173" s="23" t="e">
        <f>IF(#REF!&gt;0,$Y$1,"")</f>
        <v>#REF!</v>
      </c>
      <c r="Z173" s="23" t="e">
        <f>IF(#REF!&gt;0,$Z$1,"")</f>
        <v>#REF!</v>
      </c>
      <c r="AF173" s="23" t="s">
        <v>573</v>
      </c>
    </row>
    <row r="174" spans="1:32" ht="16.5" hidden="1" customHeight="1" x14ac:dyDescent="0.25">
      <c r="A174" s="23" t="e">
        <f t="shared" si="4"/>
        <v>#REF!</v>
      </c>
      <c r="B174" s="316" t="str">
        <f>MstList!B174</f>
        <v>68245123AB</v>
      </c>
      <c r="C174" s="267" t="str">
        <f>MstList!C174</f>
        <v>4D4054</v>
      </c>
      <c r="D174" s="266" t="str">
        <f>MstList!D174</f>
        <v>Caliper Bracket</v>
      </c>
      <c r="E174" s="605" t="e">
        <f>Quantities!D174</f>
        <v>#REF!</v>
      </c>
      <c r="F174" s="384">
        <v>0</v>
      </c>
      <c r="G174" s="385" t="e">
        <f t="shared" si="5"/>
        <v>#REF!</v>
      </c>
      <c r="H174" s="672" t="str">
        <f>MstList!H174</f>
        <v>OEM</v>
      </c>
      <c r="I174" s="387" t="str">
        <f>MstList!I174</f>
        <v xml:space="preserve"> Charger AWD</v>
      </c>
      <c r="J174" s="696">
        <f>MstList!K174</f>
        <v>0</v>
      </c>
      <c r="N174" s="687" t="str">
        <f>IF(Jasper!$D169&gt;0,N$1,"")</f>
        <v/>
      </c>
      <c r="O174" s="333" t="e">
        <f>IF(#REF!&gt;0,O$1,"")</f>
        <v>#REF!</v>
      </c>
      <c r="P174" s="333" t="str">
        <f>IF(Versailles!$D172&gt;0,P$1,"")</f>
        <v/>
      </c>
      <c r="Q174" s="333" t="str">
        <f>IF(Sellersburg!$D171&gt;0,Q$1,"")</f>
        <v/>
      </c>
      <c r="R174" s="333" t="str">
        <f>IF(Pendleton!$D168&gt;0,R$1,"")</f>
        <v/>
      </c>
      <c r="S174" s="333" t="str">
        <f>IF(Putnamville!E171&gt;0,S$1,"")</f>
        <v/>
      </c>
      <c r="T174" s="23" t="str">
        <f>IF(Lowell!D162&gt;0,$T$1,"")</f>
        <v/>
      </c>
      <c r="U174" s="23" t="str">
        <f>IF(Lafayette!D161&gt;0,$U$1,"")</f>
        <v/>
      </c>
      <c r="V174" s="23" t="str">
        <f>IF(Peru!D170&gt;0,$V$1,"")</f>
        <v/>
      </c>
      <c r="W174" s="23" t="str">
        <f>IF('Toll Rd'!D172&gt;0,$W$1,"")</f>
        <v/>
      </c>
      <c r="X174" s="23" t="str">
        <f>IF('Ft Wayne'!D169&gt;0,$X$1,"")</f>
        <v/>
      </c>
      <c r="Y174" s="23" t="e">
        <f>IF(#REF!&gt;0,$Y$1,"")</f>
        <v>#REF!</v>
      </c>
      <c r="Z174" s="23" t="e">
        <f>IF(#REF!&gt;0,$Z$1,"")</f>
        <v>#REF!</v>
      </c>
    </row>
    <row r="175" spans="1:32" ht="16.5" hidden="1" customHeight="1" x14ac:dyDescent="0.25">
      <c r="A175" s="23" t="e">
        <f t="shared" si="4"/>
        <v>#REF!</v>
      </c>
      <c r="B175" s="316" t="str">
        <f>MstList!B175</f>
        <v>68245116AB</v>
      </c>
      <c r="C175" s="267" t="str">
        <f>MstList!C175</f>
        <v>4D4053</v>
      </c>
      <c r="D175" s="266" t="str">
        <f>MstList!D175</f>
        <v>Caliper Bracket Pin Kit</v>
      </c>
      <c r="E175" s="605" t="e">
        <f>Quantities!D175</f>
        <v>#REF!</v>
      </c>
      <c r="F175" s="384">
        <v>0</v>
      </c>
      <c r="G175" s="385" t="e">
        <f t="shared" si="5"/>
        <v>#REF!</v>
      </c>
      <c r="H175" s="672" t="str">
        <f>MstList!H175</f>
        <v>OEM</v>
      </c>
      <c r="I175" s="387" t="str">
        <f>MstList!I175</f>
        <v xml:space="preserve"> Charger AWD</v>
      </c>
      <c r="J175" s="696">
        <f>MstList!K175</f>
        <v>0</v>
      </c>
      <c r="N175" s="687" t="str">
        <f>IF(Jasper!$D170&gt;0,N$1,"")</f>
        <v/>
      </c>
      <c r="O175" s="333" t="e">
        <f>IF(#REF!&gt;0,O$1,"")</f>
        <v>#REF!</v>
      </c>
      <c r="P175" s="333" t="str">
        <f>IF(Versailles!$D173&gt;0,P$1,"")</f>
        <v/>
      </c>
      <c r="Q175" s="333" t="str">
        <f>IF(Sellersburg!$D172&gt;0,Q$1,"")</f>
        <v/>
      </c>
      <c r="R175" s="333" t="str">
        <f>IF(Pendleton!$D169&gt;0,R$1,"")</f>
        <v/>
      </c>
      <c r="S175" s="333" t="str">
        <f>IF(Putnamville!E172&gt;0,S$1,"")</f>
        <v/>
      </c>
      <c r="T175" s="23" t="str">
        <f>IF(Lowell!D163&gt;0,$T$1,"")</f>
        <v/>
      </c>
      <c r="U175" s="23" t="str">
        <f>IF(Lafayette!D162&gt;0,$U$1,"")</f>
        <v/>
      </c>
      <c r="V175" s="23" t="str">
        <f>IF(Peru!D171&gt;0,$V$1,"")</f>
        <v/>
      </c>
      <c r="W175" s="23" t="str">
        <f>IF('Toll Rd'!D173&gt;0,$W$1,"")</f>
        <v/>
      </c>
      <c r="X175" s="23" t="str">
        <f>IF('Ft Wayne'!D170&gt;0,$X$1,"")</f>
        <v/>
      </c>
      <c r="Y175" s="23" t="e">
        <f>IF(#REF!&gt;0,$Y$1,"")</f>
        <v>#REF!</v>
      </c>
      <c r="Z175" s="23" t="e">
        <f>IF(#REF!&gt;0,$Z$1,"")</f>
        <v>#REF!</v>
      </c>
    </row>
    <row r="176" spans="1:32" ht="16.5" hidden="1" customHeight="1" x14ac:dyDescent="0.25">
      <c r="A176" s="23" t="e">
        <f t="shared" si="4"/>
        <v>#REF!</v>
      </c>
      <c r="B176" s="316" t="str">
        <f>MstList!B176</f>
        <v>68245288AA</v>
      </c>
      <c r="C176" s="267" t="str">
        <f>MstList!C176</f>
        <v>4D4055</v>
      </c>
      <c r="D176" s="266" t="str">
        <f>MstList!D176</f>
        <v>Caliper Bracket Pin Kit</v>
      </c>
      <c r="E176" s="605" t="e">
        <f>Quantities!D176</f>
        <v>#REF!</v>
      </c>
      <c r="F176" s="384">
        <v>0</v>
      </c>
      <c r="G176" s="385" t="e">
        <f t="shared" si="5"/>
        <v>#REF!</v>
      </c>
      <c r="H176" s="672" t="str">
        <f>MstList!H176</f>
        <v>OEM</v>
      </c>
      <c r="I176" s="387" t="str">
        <f>MstList!I176</f>
        <v xml:space="preserve"> Charger AWD</v>
      </c>
      <c r="J176" s="696">
        <f>MstList!K176</f>
        <v>0</v>
      </c>
      <c r="N176" s="687" t="str">
        <f>IF(Jasper!$D171&gt;0,N$1,"")</f>
        <v/>
      </c>
      <c r="O176" s="333" t="e">
        <f>IF(#REF!&gt;0,O$1,"")</f>
        <v>#REF!</v>
      </c>
      <c r="P176" s="333" t="str">
        <f>IF(Versailles!$D174&gt;0,P$1,"")</f>
        <v/>
      </c>
      <c r="Q176" s="333" t="str">
        <f>IF(Sellersburg!$D173&gt;0,Q$1,"")</f>
        <v/>
      </c>
      <c r="R176" s="333" t="str">
        <f>IF(Pendleton!$D170&gt;0,R$1,"")</f>
        <v/>
      </c>
      <c r="S176" s="333" t="str">
        <f>IF(Putnamville!E173&gt;0,S$1,"")</f>
        <v/>
      </c>
      <c r="T176" s="23" t="str">
        <f>IF(Lowell!D164&gt;0,$T$1,"")</f>
        <v/>
      </c>
      <c r="U176" s="23" t="str">
        <f>IF(Lafayette!D163&gt;0,$U$1,"")</f>
        <v/>
      </c>
      <c r="V176" s="23" t="str">
        <f>IF(Peru!D172&gt;0,$V$1,"")</f>
        <v/>
      </c>
      <c r="W176" s="23" t="str">
        <f>IF('Toll Rd'!D174&gt;0,$W$1,"")</f>
        <v/>
      </c>
      <c r="X176" s="23" t="str">
        <f>IF('Ft Wayne'!D171&gt;0,$X$1,"")</f>
        <v/>
      </c>
      <c r="Y176" s="23" t="e">
        <f>IF(#REF!&gt;0,$Y$1,"")</f>
        <v>#REF!</v>
      </c>
      <c r="Z176" s="23" t="e">
        <f>IF(#REF!&gt;0,$Z$1,"")</f>
        <v>#REF!</v>
      </c>
    </row>
    <row r="177" spans="1:26" ht="16.5" customHeight="1" x14ac:dyDescent="0.25">
      <c r="A177" s="23" t="e">
        <f t="shared" si="4"/>
        <v>#REF!</v>
      </c>
      <c r="B177" s="316" t="str">
        <f>MstList!B177</f>
        <v>68219854AA</v>
      </c>
      <c r="C177" s="267" t="str">
        <f>MstList!C177</f>
        <v>4D3141</v>
      </c>
      <c r="D177" s="266" t="str">
        <f>MstList!D177</f>
        <v>Sway Bar Bushings</v>
      </c>
      <c r="E177" s="605" t="e">
        <f>Quantities!D177</f>
        <v>#REF!</v>
      </c>
      <c r="F177" s="384">
        <v>0</v>
      </c>
      <c r="G177" s="385" t="e">
        <f t="shared" si="5"/>
        <v>#REF!</v>
      </c>
      <c r="H177" s="672" t="str">
        <f>MstList!H177</f>
        <v>OEM</v>
      </c>
      <c r="I177" s="387" t="str">
        <f>MstList!I177</f>
        <v xml:space="preserve"> Charger AWD</v>
      </c>
      <c r="J177" s="696">
        <f>MstList!K177</f>
        <v>0</v>
      </c>
      <c r="N177" s="687" t="str">
        <f>IF(Jasper!$D172&gt;0,N$1,"")</f>
        <v/>
      </c>
      <c r="O177" s="333" t="e">
        <f>IF(#REF!&gt;0,O$1,"")</f>
        <v>#REF!</v>
      </c>
      <c r="P177" s="333" t="str">
        <f>IF(Versailles!$D175&gt;0,P$1,"")</f>
        <v/>
      </c>
      <c r="Q177" s="333" t="str">
        <f>IF(Sellersburg!$D174&gt;0,Q$1,"")</f>
        <v/>
      </c>
      <c r="R177" s="333" t="str">
        <f>IF(Pendleton!$D171&gt;0,R$1,"")</f>
        <v/>
      </c>
      <c r="S177" s="333" t="str">
        <f>IF(Putnamville!E174&gt;0,S$1,"")</f>
        <v/>
      </c>
      <c r="T177" s="23" t="str">
        <f>IF(Lowell!D165&gt;0,$T$1,"")</f>
        <v/>
      </c>
      <c r="U177" s="23" t="str">
        <f>IF(Lafayette!D164&gt;0,$U$1,"")</f>
        <v/>
      </c>
      <c r="V177" s="23" t="str">
        <f>IF(Peru!D173&gt;0,$V$1,"")</f>
        <v>D16</v>
      </c>
      <c r="W177" s="23" t="str">
        <f>IF('Toll Rd'!D175&gt;0,$W$1,"")</f>
        <v/>
      </c>
      <c r="X177" s="23" t="str">
        <f>IF('Ft Wayne'!D172&gt;0,$X$1,"")</f>
        <v/>
      </c>
      <c r="Y177" s="23" t="e">
        <f>IF(#REF!&gt;0,$Y$1,"")</f>
        <v>#REF!</v>
      </c>
      <c r="Z177" s="23" t="e">
        <f>IF(#REF!&gt;0,$Z$1,"")</f>
        <v>#REF!</v>
      </c>
    </row>
    <row r="178" spans="1:26" ht="16.5" customHeight="1" x14ac:dyDescent="0.25">
      <c r="A178" s="23" t="e">
        <f t="shared" si="4"/>
        <v>#REF!</v>
      </c>
      <c r="B178" s="316" t="str">
        <f>MstList!B178</f>
        <v>4782952AD</v>
      </c>
      <c r="C178" s="267" t="str">
        <f>MstList!C178</f>
        <v>4D3142</v>
      </c>
      <c r="D178" s="266" t="str">
        <f>MstList!D178</f>
        <v>Sway Bar Links</v>
      </c>
      <c r="E178" s="605" t="e">
        <f>Quantities!D178</f>
        <v>#REF!</v>
      </c>
      <c r="F178" s="384">
        <v>0</v>
      </c>
      <c r="G178" s="385" t="e">
        <f t="shared" si="5"/>
        <v>#REF!</v>
      </c>
      <c r="H178" s="672" t="str">
        <f>MstList!H178</f>
        <v>OEM</v>
      </c>
      <c r="I178" s="387" t="str">
        <f>MstList!I178</f>
        <v xml:space="preserve"> Charger AWD</v>
      </c>
      <c r="J178" s="696">
        <f>MstList!K178</f>
        <v>0</v>
      </c>
      <c r="N178" s="687" t="str">
        <f>IF(Jasper!$D173&gt;0,N$1,"")</f>
        <v/>
      </c>
      <c r="O178" s="333" t="e">
        <f>IF(#REF!&gt;0,O$1,"")</f>
        <v>#REF!</v>
      </c>
      <c r="P178" s="333" t="str">
        <f>IF(Versailles!$D176&gt;0,P$1,"")</f>
        <v/>
      </c>
      <c r="Q178" s="333" t="str">
        <f>IF(Sellersburg!$D175&gt;0,Q$1,"")</f>
        <v/>
      </c>
      <c r="R178" s="333" t="str">
        <f>IF(Pendleton!$D172&gt;0,R$1,"")</f>
        <v/>
      </c>
      <c r="S178" s="333" t="str">
        <f>IF(Putnamville!E175&gt;0,S$1,"")</f>
        <v/>
      </c>
      <c r="T178" s="23" t="str">
        <f>IF(Lowell!D166&gt;0,$T$1,"")</f>
        <v/>
      </c>
      <c r="U178" s="23" t="str">
        <f>IF(Lafayette!D165&gt;0,$U$1,"")</f>
        <v>D14</v>
      </c>
      <c r="V178" s="23" t="str">
        <f>IF(Peru!D174&gt;0,$V$1,"")</f>
        <v>D16</v>
      </c>
      <c r="W178" s="23" t="str">
        <f>IF('Toll Rd'!D176&gt;0,$W$1,"")</f>
        <v/>
      </c>
      <c r="X178" s="23" t="str">
        <f>IF('Ft Wayne'!D173&gt;0,$X$1,"")</f>
        <v/>
      </c>
      <c r="Y178" s="23" t="e">
        <f>IF(#REF!&gt;0,$Y$1,"")</f>
        <v>#REF!</v>
      </c>
      <c r="Z178" s="23" t="e">
        <f>IF(#REF!&gt;0,$Z$1,"")</f>
        <v>#REF!</v>
      </c>
    </row>
    <row r="179" spans="1:26" ht="16.5" customHeight="1" x14ac:dyDescent="0.25">
      <c r="A179" s="23" t="e">
        <f t="shared" si="4"/>
        <v>#REF!</v>
      </c>
      <c r="B179" s="316" t="str">
        <f>MstList!B179</f>
        <v>06507109AA</v>
      </c>
      <c r="C179" s="267" t="str">
        <f>MstList!C179</f>
        <v>4D3143</v>
      </c>
      <c r="D179" s="266" t="str">
        <f>MstList!D179</f>
        <v>Sway Bar Nuts</v>
      </c>
      <c r="E179" s="605" t="e">
        <f>Quantities!D179</f>
        <v>#REF!</v>
      </c>
      <c r="F179" s="384">
        <v>0</v>
      </c>
      <c r="G179" s="385" t="e">
        <f t="shared" si="5"/>
        <v>#REF!</v>
      </c>
      <c r="H179" s="672" t="str">
        <f>MstList!H179</f>
        <v>OEM</v>
      </c>
      <c r="I179" s="387" t="str">
        <f>MstList!I179</f>
        <v xml:space="preserve"> Charger AWD</v>
      </c>
      <c r="J179" s="696">
        <f>MstList!K179</f>
        <v>0</v>
      </c>
      <c r="N179" s="687" t="str">
        <f>IF(Jasper!$D174&gt;0,N$1,"")</f>
        <v/>
      </c>
      <c r="O179" s="333" t="e">
        <f>IF(#REF!&gt;0,O$1,"")</f>
        <v>#REF!</v>
      </c>
      <c r="P179" s="333" t="str">
        <f>IF(Versailles!$D177&gt;0,P$1,"")</f>
        <v/>
      </c>
      <c r="Q179" s="333" t="str">
        <f>IF(Sellersburg!$D176&gt;0,Q$1,"")</f>
        <v/>
      </c>
      <c r="R179" s="333" t="str">
        <f>IF(Pendleton!$D173&gt;0,R$1,"")</f>
        <v/>
      </c>
      <c r="S179" s="333" t="str">
        <f>IF(Putnamville!E176&gt;0,S$1,"")</f>
        <v/>
      </c>
      <c r="T179" s="23" t="str">
        <f>IF(Lowell!D167&gt;0,$T$1,"")</f>
        <v/>
      </c>
      <c r="U179" s="23" t="str">
        <f>IF(Lafayette!D166&gt;0,$U$1,"")</f>
        <v/>
      </c>
      <c r="V179" s="23" t="str">
        <f>IF(Peru!D175&gt;0,$V$1,"")</f>
        <v/>
      </c>
      <c r="W179" s="23" t="str">
        <f>IF('Toll Rd'!D177&gt;0,$W$1,"")</f>
        <v/>
      </c>
      <c r="X179" s="23" t="str">
        <f>IF('Ft Wayne'!D174&gt;0,$X$1,"")</f>
        <v/>
      </c>
      <c r="Y179" s="23" t="e">
        <f>IF(#REF!&gt;0,$Y$1,"")</f>
        <v>#REF!</v>
      </c>
      <c r="Z179" s="23" t="e">
        <f>IF(#REF!&gt;0,$Z$1,"")</f>
        <v>#REF!</v>
      </c>
    </row>
    <row r="180" spans="1:26" ht="16.5" customHeight="1" x14ac:dyDescent="0.25">
      <c r="A180" s="23" t="e">
        <f t="shared" si="4"/>
        <v>#REF!</v>
      </c>
      <c r="B180" s="316" t="str">
        <f>MstList!B180</f>
        <v>68211103AB</v>
      </c>
      <c r="C180" s="267" t="str">
        <f>MstList!C180</f>
        <v>4D3123</v>
      </c>
      <c r="D180" s="266" t="str">
        <f>MstList!D180</f>
        <v>Left Lower Control Arm</v>
      </c>
      <c r="E180" s="605" t="e">
        <f>Quantities!D180</f>
        <v>#REF!</v>
      </c>
      <c r="F180" s="384">
        <v>0</v>
      </c>
      <c r="G180" s="385" t="e">
        <f t="shared" si="5"/>
        <v>#REF!</v>
      </c>
      <c r="H180" s="672" t="str">
        <f>MstList!H180</f>
        <v>OEM</v>
      </c>
      <c r="I180" s="387" t="str">
        <f>MstList!I180</f>
        <v xml:space="preserve"> Charger AWD</v>
      </c>
      <c r="J180" s="696">
        <f>MstList!K180</f>
        <v>0</v>
      </c>
      <c r="N180" s="687" t="str">
        <f>IF(Jasper!$D175&gt;0,N$1,"")</f>
        <v/>
      </c>
      <c r="O180" s="333" t="e">
        <f>IF(#REF!&gt;0,O$1,"")</f>
        <v>#REF!</v>
      </c>
      <c r="P180" s="333" t="str">
        <f>IF(Versailles!$D178&gt;0,P$1,"")</f>
        <v/>
      </c>
      <c r="Q180" s="333" t="str">
        <f>IF(Sellersburg!$D177&gt;0,Q$1,"")</f>
        <v/>
      </c>
      <c r="R180" s="333" t="str">
        <f>IF(Pendleton!$D174&gt;0,R$1,"")</f>
        <v/>
      </c>
      <c r="S180" s="333" t="str">
        <f>IF(Putnamville!E177&gt;0,S$1,"")</f>
        <v/>
      </c>
      <c r="T180" s="23" t="str">
        <f>IF(Lowell!D168&gt;0,$T$1,"")</f>
        <v/>
      </c>
      <c r="U180" s="23" t="str">
        <f>IF(Lafayette!D167&gt;0,$U$1,"")</f>
        <v/>
      </c>
      <c r="V180" s="23" t="str">
        <f>IF(Peru!D176&gt;0,$V$1,"")</f>
        <v/>
      </c>
      <c r="W180" s="23" t="str">
        <f>IF('Toll Rd'!D178&gt;0,$W$1,"")</f>
        <v/>
      </c>
      <c r="X180" s="23" t="str">
        <f>IF('Ft Wayne'!D175&gt;0,$X$1,"")</f>
        <v/>
      </c>
      <c r="Y180" s="23" t="e">
        <f>IF(#REF!&gt;0,$Y$1,"")</f>
        <v>#REF!</v>
      </c>
      <c r="Z180" s="23" t="e">
        <f>IF(#REF!&gt;0,$Z$1,"")</f>
        <v>#REF!</v>
      </c>
    </row>
    <row r="181" spans="1:26" ht="16.5" hidden="1" customHeight="1" x14ac:dyDescent="0.25">
      <c r="A181" s="23" t="e">
        <f t="shared" si="4"/>
        <v>#REF!</v>
      </c>
      <c r="B181" s="316" t="str">
        <f>MstList!B181</f>
        <v>68211102AB</v>
      </c>
      <c r="C181" s="267" t="str">
        <f>MstList!C181</f>
        <v>4D3124</v>
      </c>
      <c r="D181" s="266" t="str">
        <f>MstList!D181</f>
        <v>Right Lower Control Arm</v>
      </c>
      <c r="E181" s="605" t="e">
        <f>Quantities!D181</f>
        <v>#REF!</v>
      </c>
      <c r="F181" s="384">
        <v>0</v>
      </c>
      <c r="G181" s="385" t="e">
        <f t="shared" si="5"/>
        <v>#REF!</v>
      </c>
      <c r="H181" s="672" t="str">
        <f>MstList!H181</f>
        <v>OEM</v>
      </c>
      <c r="I181" s="387" t="str">
        <f>MstList!I181</f>
        <v xml:space="preserve"> Charger AWD</v>
      </c>
      <c r="J181" s="696">
        <f>MstList!K181</f>
        <v>0</v>
      </c>
      <c r="N181" s="687" t="str">
        <f>IF(Jasper!$D176&gt;0,N$1,"")</f>
        <v/>
      </c>
      <c r="O181" s="333" t="e">
        <f>IF(#REF!&gt;0,O$1,"")</f>
        <v>#REF!</v>
      </c>
      <c r="P181" s="333" t="str">
        <f>IF(Versailles!$D179&gt;0,P$1,"")</f>
        <v/>
      </c>
      <c r="Q181" s="333" t="str">
        <f>IF(Sellersburg!$D178&gt;0,Q$1,"")</f>
        <v/>
      </c>
      <c r="R181" s="333" t="str">
        <f>IF(Pendleton!$D175&gt;0,R$1,"")</f>
        <v/>
      </c>
      <c r="S181" s="333" t="str">
        <f>IF(Putnamville!E178&gt;0,S$1,"")</f>
        <v/>
      </c>
      <c r="T181" s="23" t="str">
        <f>IF(Lowell!D169&gt;0,$T$1,"")</f>
        <v/>
      </c>
      <c r="U181" s="23" t="str">
        <f>IF(Lafayette!D168&gt;0,$U$1,"")</f>
        <v/>
      </c>
      <c r="V181" s="23" t="str">
        <f>IF(Peru!D177&gt;0,$V$1,"")</f>
        <v/>
      </c>
      <c r="W181" s="23" t="str">
        <f>IF('Toll Rd'!D179&gt;0,$W$1,"")</f>
        <v/>
      </c>
      <c r="X181" s="23" t="str">
        <f>IF('Ft Wayne'!D176&gt;0,$X$1,"")</f>
        <v/>
      </c>
      <c r="Y181" s="23" t="e">
        <f>IF(#REF!&gt;0,$Y$1,"")</f>
        <v>#REF!</v>
      </c>
      <c r="Z181" s="23" t="e">
        <f>IF(#REF!&gt;0,$Z$1,"")</f>
        <v>#REF!</v>
      </c>
    </row>
    <row r="182" spans="1:26" ht="16.5" customHeight="1" x14ac:dyDescent="0.25">
      <c r="A182" s="23" t="e">
        <f t="shared" si="4"/>
        <v>#REF!</v>
      </c>
      <c r="B182" s="316" t="str">
        <f>MstList!B182</f>
        <v>4895669AB</v>
      </c>
      <c r="C182" s="267" t="str">
        <f>MstList!C182</f>
        <v>4D3125</v>
      </c>
      <c r="D182" s="266" t="str">
        <f>MstList!D182</f>
        <v>Left Upper Control Arm</v>
      </c>
      <c r="E182" s="605" t="e">
        <f>Quantities!D182</f>
        <v>#REF!</v>
      </c>
      <c r="F182" s="384">
        <v>0</v>
      </c>
      <c r="G182" s="385" t="e">
        <f t="shared" si="5"/>
        <v>#REF!</v>
      </c>
      <c r="H182" s="672" t="str">
        <f>MstList!H182</f>
        <v>OEM</v>
      </c>
      <c r="I182" s="387" t="str">
        <f>MstList!I182</f>
        <v xml:space="preserve"> Charger AWD</v>
      </c>
      <c r="J182" s="696">
        <f>MstList!K182</f>
        <v>0</v>
      </c>
      <c r="N182" s="687" t="str">
        <f>IF(Jasper!$D177&gt;0,N$1,"")</f>
        <v/>
      </c>
      <c r="O182" s="333" t="e">
        <f>IF(#REF!&gt;0,O$1,"")</f>
        <v>#REF!</v>
      </c>
      <c r="P182" s="333" t="str">
        <f>IF(Versailles!$D180&gt;0,P$1,"")</f>
        <v/>
      </c>
      <c r="Q182" s="333" t="str">
        <f>IF(Sellersburg!$D179&gt;0,Q$1,"")</f>
        <v/>
      </c>
      <c r="R182" s="333" t="str">
        <f>IF(Pendleton!$D176&gt;0,R$1,"")</f>
        <v/>
      </c>
      <c r="S182" s="333" t="str">
        <f>IF(Putnamville!E179&gt;0,S$1,"")</f>
        <v>D53</v>
      </c>
      <c r="T182" s="23" t="str">
        <f>IF(Lowell!D170&gt;0,$T$1,"")</f>
        <v/>
      </c>
      <c r="U182" s="23" t="str">
        <f>IF(Lafayette!D169&gt;0,$U$1,"")</f>
        <v>D14</v>
      </c>
      <c r="V182" s="23" t="str">
        <f>IF(Peru!D178&gt;0,$V$1,"")</f>
        <v/>
      </c>
      <c r="W182" s="23" t="str">
        <f>IF('Toll Rd'!D180&gt;0,$W$1,"")</f>
        <v/>
      </c>
      <c r="X182" s="23" t="str">
        <f>IF('Ft Wayne'!D177&gt;0,$X$1,"")</f>
        <v/>
      </c>
      <c r="Y182" s="23" t="e">
        <f>IF(#REF!&gt;0,$Y$1,"")</f>
        <v>#REF!</v>
      </c>
      <c r="Z182" s="23" t="e">
        <f>IF(#REF!&gt;0,$Z$1,"")</f>
        <v>#REF!</v>
      </c>
    </row>
    <row r="183" spans="1:26" ht="16.5" customHeight="1" x14ac:dyDescent="0.25">
      <c r="A183" s="23" t="e">
        <f t="shared" si="4"/>
        <v>#REF!</v>
      </c>
      <c r="B183" s="316" t="str">
        <f>MstList!B183</f>
        <v>4895668AB</v>
      </c>
      <c r="C183" s="267" t="str">
        <f>MstList!C183</f>
        <v>4D3126</v>
      </c>
      <c r="D183" s="266" t="str">
        <f>MstList!D183</f>
        <v>Right Upper Control Arm</v>
      </c>
      <c r="E183" s="605" t="e">
        <f>Quantities!D183</f>
        <v>#REF!</v>
      </c>
      <c r="F183" s="384">
        <v>0</v>
      </c>
      <c r="G183" s="385" t="e">
        <f t="shared" si="5"/>
        <v>#REF!</v>
      </c>
      <c r="H183" s="672" t="str">
        <f>MstList!H183</f>
        <v>OEM</v>
      </c>
      <c r="I183" s="387" t="str">
        <f>MstList!I183</f>
        <v xml:space="preserve"> Charger AWD</v>
      </c>
      <c r="J183" s="696">
        <f>MstList!K183</f>
        <v>0</v>
      </c>
      <c r="N183" s="687" t="str">
        <f>IF(Jasper!$D178&gt;0,N$1,"")</f>
        <v/>
      </c>
      <c r="O183" s="333" t="e">
        <f>IF(#REF!&gt;0,O$1,"")</f>
        <v>#REF!</v>
      </c>
      <c r="P183" s="333" t="str">
        <f>IF(Versailles!$D181&gt;0,P$1,"")</f>
        <v/>
      </c>
      <c r="Q183" s="333" t="str">
        <f>IF(Sellersburg!$D180&gt;0,Q$1,"")</f>
        <v/>
      </c>
      <c r="R183" s="333" t="str">
        <f>IF(Pendleton!$D177&gt;0,R$1,"")</f>
        <v/>
      </c>
      <c r="S183" s="333" t="str">
        <f>IF(Putnamville!E180&gt;0,S$1,"")</f>
        <v>D53</v>
      </c>
      <c r="T183" s="23" t="str">
        <f>IF(Lowell!D171&gt;0,$T$1,"")</f>
        <v/>
      </c>
      <c r="U183" s="23" t="str">
        <f>IF(Lafayette!D170&gt;0,$U$1,"")</f>
        <v>D14</v>
      </c>
      <c r="V183" s="23" t="str">
        <f>IF(Peru!D179&gt;0,$V$1,"")</f>
        <v/>
      </c>
      <c r="W183" s="23" t="str">
        <f>IF('Toll Rd'!D181&gt;0,$W$1,"")</f>
        <v/>
      </c>
      <c r="X183" s="23" t="str">
        <f>IF('Ft Wayne'!D178&gt;0,$X$1,"")</f>
        <v/>
      </c>
      <c r="Y183" s="23" t="e">
        <f>IF(#REF!&gt;0,$Y$1,"")</f>
        <v>#REF!</v>
      </c>
      <c r="Z183" s="23" t="e">
        <f>IF(#REF!&gt;0,$Z$1,"")</f>
        <v>#REF!</v>
      </c>
    </row>
    <row r="184" spans="1:26" ht="16.5" hidden="1" customHeight="1" x14ac:dyDescent="0.25">
      <c r="A184" s="23" t="e">
        <f t="shared" si="4"/>
        <v>#REF!</v>
      </c>
      <c r="B184" s="316" t="str">
        <f>MstList!B184</f>
        <v>4779328AB</v>
      </c>
      <c r="C184" s="267" t="str">
        <f>MstList!C184</f>
        <v>4D4454</v>
      </c>
      <c r="D184" s="266" t="str">
        <f>MstList!D184</f>
        <v>Front Hub Bearing Assy.</v>
      </c>
      <c r="E184" s="605" t="e">
        <f>Quantities!D184</f>
        <v>#REF!</v>
      </c>
      <c r="F184" s="384">
        <v>0</v>
      </c>
      <c r="G184" s="385" t="e">
        <f t="shared" si="5"/>
        <v>#REF!</v>
      </c>
      <c r="H184" s="672" t="str">
        <f>MstList!H184</f>
        <v>OEM</v>
      </c>
      <c r="I184" s="387" t="str">
        <f>MstList!I184</f>
        <v xml:space="preserve"> Charger AWD</v>
      </c>
      <c r="J184" s="696">
        <f>MstList!K184</f>
        <v>0</v>
      </c>
      <c r="N184" s="687" t="str">
        <f>IF(Jasper!$D179&gt;0,N$1,"")</f>
        <v/>
      </c>
      <c r="O184" s="333" t="e">
        <f>IF(#REF!&gt;0,O$1,"")</f>
        <v>#REF!</v>
      </c>
      <c r="P184" s="333" t="str">
        <f>IF(Versailles!$D182&gt;0,P$1,"")</f>
        <v/>
      </c>
      <c r="Q184" s="333" t="str">
        <f>IF(Sellersburg!$D181&gt;0,Q$1,"")</f>
        <v/>
      </c>
      <c r="R184" s="333" t="str">
        <f>IF(Pendleton!$D178&gt;0,R$1,"")</f>
        <v/>
      </c>
      <c r="S184" s="333" t="str">
        <f>IF(Putnamville!E181&gt;0,S$1,"")</f>
        <v/>
      </c>
      <c r="T184" s="23" t="str">
        <f>IF(Lowell!D172&gt;0,$T$1,"")</f>
        <v/>
      </c>
      <c r="U184" s="23" t="str">
        <f>IF(Lafayette!D171&gt;0,$U$1,"")</f>
        <v/>
      </c>
      <c r="V184" s="23" t="str">
        <f>IF(Peru!D180&gt;0,$V$1,"")</f>
        <v/>
      </c>
      <c r="W184" s="23" t="str">
        <f>IF('Toll Rd'!D182&gt;0,$W$1,"")</f>
        <v/>
      </c>
      <c r="X184" s="23" t="str">
        <f>IF('Ft Wayne'!D179&gt;0,$X$1,"")</f>
        <v/>
      </c>
      <c r="Y184" s="23" t="e">
        <f>IF(#REF!&gt;0,$Y$1,"")</f>
        <v>#REF!</v>
      </c>
      <c r="Z184" s="23" t="e">
        <f>IF(#REF!&gt;0,$Z$1,"")</f>
        <v>#REF!</v>
      </c>
    </row>
    <row r="185" spans="1:26" ht="16.5" hidden="1" customHeight="1" x14ac:dyDescent="0.25">
      <c r="A185" s="23" t="e">
        <f t="shared" si="4"/>
        <v>#REF!</v>
      </c>
      <c r="B185" s="316" t="str">
        <f>MstList!B185</f>
        <v>68264856AA</v>
      </c>
      <c r="C185" s="267" t="str">
        <f>MstList!C185</f>
        <v>4D4455</v>
      </c>
      <c r="D185" s="266" t="str">
        <f>MstList!D185</f>
        <v>Right Splash Shield</v>
      </c>
      <c r="E185" s="605" t="e">
        <f>Quantities!D185</f>
        <v>#REF!</v>
      </c>
      <c r="F185" s="384">
        <v>0</v>
      </c>
      <c r="G185" s="385" t="e">
        <f t="shared" si="5"/>
        <v>#REF!</v>
      </c>
      <c r="H185" s="672" t="str">
        <f>MstList!H185</f>
        <v>OEM</v>
      </c>
      <c r="I185" s="387" t="str">
        <f>MstList!I185</f>
        <v xml:space="preserve"> Charger AWD</v>
      </c>
      <c r="J185" s="696">
        <f>MstList!K185</f>
        <v>0</v>
      </c>
      <c r="N185" s="687" t="str">
        <f>IF(Jasper!$D180&gt;0,N$1,"")</f>
        <v/>
      </c>
      <c r="O185" s="333" t="e">
        <f>IF(#REF!&gt;0,O$1,"")</f>
        <v>#REF!</v>
      </c>
      <c r="P185" s="333" t="str">
        <f>IF(Versailles!$D183&gt;0,P$1,"")</f>
        <v/>
      </c>
      <c r="Q185" s="333" t="str">
        <f>IF(Sellersburg!$D182&gt;0,Q$1,"")</f>
        <v/>
      </c>
      <c r="R185" s="333" t="str">
        <f>IF(Pendleton!$D179&gt;0,R$1,"")</f>
        <v/>
      </c>
      <c r="S185" s="333" t="str">
        <f>IF(Putnamville!E182&gt;0,S$1,"")</f>
        <v/>
      </c>
      <c r="T185" s="23" t="str">
        <f>IF(Lowell!D173&gt;0,$T$1,"")</f>
        <v/>
      </c>
      <c r="U185" s="23" t="str">
        <f>IF(Lafayette!D172&gt;0,$U$1,"")</f>
        <v/>
      </c>
      <c r="V185" s="23" t="str">
        <f>IF(Peru!D181&gt;0,$V$1,"")</f>
        <v/>
      </c>
      <c r="W185" s="23" t="str">
        <f>IF('Toll Rd'!D183&gt;0,$W$1,"")</f>
        <v/>
      </c>
      <c r="X185" s="23" t="str">
        <f>IF('Ft Wayne'!D180&gt;0,$X$1,"")</f>
        <v/>
      </c>
      <c r="Y185" s="23" t="e">
        <f>IF(#REF!&gt;0,$Y$1,"")</f>
        <v>#REF!</v>
      </c>
      <c r="Z185" s="23" t="e">
        <f>IF(#REF!&gt;0,$Z$1,"")</f>
        <v>#REF!</v>
      </c>
    </row>
    <row r="186" spans="1:26" ht="16.5" hidden="1" customHeight="1" x14ac:dyDescent="0.25">
      <c r="A186" s="23" t="e">
        <f t="shared" si="4"/>
        <v>#REF!</v>
      </c>
      <c r="B186" s="316" t="str">
        <f>MstList!B186</f>
        <v>68264857AA</v>
      </c>
      <c r="C186" s="267" t="str">
        <f>MstList!C186</f>
        <v>4D4456</v>
      </c>
      <c r="D186" s="266" t="str">
        <f>MstList!D186</f>
        <v>Left Splash Shield</v>
      </c>
      <c r="E186" s="605" t="e">
        <f>Quantities!D186</f>
        <v>#REF!</v>
      </c>
      <c r="F186" s="384">
        <v>0</v>
      </c>
      <c r="G186" s="385" t="e">
        <f t="shared" si="5"/>
        <v>#REF!</v>
      </c>
      <c r="H186" s="672" t="str">
        <f>MstList!H186</f>
        <v>OEM</v>
      </c>
      <c r="I186" s="387" t="str">
        <f>MstList!I186</f>
        <v xml:space="preserve"> Charger AWD</v>
      </c>
      <c r="J186" s="696">
        <f>MstList!K186</f>
        <v>0</v>
      </c>
      <c r="N186" s="687" t="str">
        <f>IF(Jasper!$D181&gt;0,N$1,"")</f>
        <v/>
      </c>
      <c r="O186" s="333" t="e">
        <f>IF(#REF!&gt;0,O$1,"")</f>
        <v>#REF!</v>
      </c>
      <c r="P186" s="333" t="str">
        <f>IF(Versailles!$D184&gt;0,P$1,"")</f>
        <v/>
      </c>
      <c r="Q186" s="333" t="str">
        <f>IF(Sellersburg!$D183&gt;0,Q$1,"")</f>
        <v/>
      </c>
      <c r="R186" s="333" t="str">
        <f>IF(Pendleton!$D180&gt;0,R$1,"")</f>
        <v/>
      </c>
      <c r="S186" s="333" t="str">
        <f>IF(Putnamville!E183&gt;0,S$1,"")</f>
        <v/>
      </c>
      <c r="T186" s="23" t="str">
        <f>IF(Lowell!D174&gt;0,$T$1,"")</f>
        <v/>
      </c>
      <c r="U186" s="23" t="str">
        <f>IF(Lafayette!D173&gt;0,$U$1,"")</f>
        <v/>
      </c>
      <c r="V186" s="23" t="str">
        <f>IF(Peru!D182&gt;0,$V$1,"")</f>
        <v/>
      </c>
      <c r="W186" s="23" t="str">
        <f>IF('Toll Rd'!D184&gt;0,$W$1,"")</f>
        <v/>
      </c>
      <c r="X186" s="23" t="str">
        <f>IF('Ft Wayne'!D181&gt;0,$X$1,"")</f>
        <v/>
      </c>
      <c r="Y186" s="23" t="e">
        <f>IF(#REF!&gt;0,$Y$1,"")</f>
        <v>#REF!</v>
      </c>
      <c r="Z186" s="23" t="e">
        <f>IF(#REF!&gt;0,$Z$1,"")</f>
        <v>#REF!</v>
      </c>
    </row>
    <row r="187" spans="1:26" ht="16.5" hidden="1" customHeight="1" x14ac:dyDescent="0.25">
      <c r="A187" s="23" t="e">
        <f t="shared" si="4"/>
        <v>#REF!</v>
      </c>
      <c r="B187" s="316" t="str">
        <f>MstList!B187</f>
        <v>68248466AA</v>
      </c>
      <c r="C187" s="267" t="str">
        <f>MstList!C187</f>
        <v>4D4004</v>
      </c>
      <c r="D187" s="266" t="str">
        <f>MstList!D187</f>
        <v>Right Brake Hose</v>
      </c>
      <c r="E187" s="605" t="e">
        <f>Quantities!D187</f>
        <v>#REF!</v>
      </c>
      <c r="F187" s="384">
        <v>0</v>
      </c>
      <c r="G187" s="385" t="e">
        <f t="shared" si="5"/>
        <v>#REF!</v>
      </c>
      <c r="H187" s="672" t="str">
        <f>MstList!H187</f>
        <v>OEM</v>
      </c>
      <c r="I187" s="387" t="str">
        <f>MstList!I187</f>
        <v xml:space="preserve"> Charger AWD</v>
      </c>
      <c r="J187" s="696">
        <f>MstList!K187</f>
        <v>0</v>
      </c>
      <c r="N187" s="687" t="str">
        <f>IF(Jasper!$D182&gt;0,N$1,"")</f>
        <v/>
      </c>
      <c r="O187" s="333" t="e">
        <f>IF(#REF!&gt;0,O$1,"")</f>
        <v>#REF!</v>
      </c>
      <c r="P187" s="333" t="str">
        <f>IF(Versailles!$D185&gt;0,P$1,"")</f>
        <v/>
      </c>
      <c r="Q187" s="333" t="str">
        <f>IF(Sellersburg!$D184&gt;0,Q$1,"")</f>
        <v/>
      </c>
      <c r="R187" s="333" t="str">
        <f>IF(Pendleton!$D181&gt;0,R$1,"")</f>
        <v/>
      </c>
      <c r="S187" s="333" t="str">
        <f>IF(Putnamville!E184&gt;0,S$1,"")</f>
        <v/>
      </c>
      <c r="T187" s="23" t="str">
        <f>IF(Lowell!D175&gt;0,$T$1,"")</f>
        <v/>
      </c>
      <c r="U187" s="23" t="str">
        <f>IF(Lafayette!D174&gt;0,$U$1,"")</f>
        <v/>
      </c>
      <c r="V187" s="23" t="str">
        <f>IF(Peru!D183&gt;0,$V$1,"")</f>
        <v/>
      </c>
      <c r="W187" s="23" t="str">
        <f>IF('Toll Rd'!D185&gt;0,$W$1,"")</f>
        <v/>
      </c>
      <c r="X187" s="23" t="str">
        <f>IF('Ft Wayne'!D182&gt;0,$X$1,"")</f>
        <v/>
      </c>
      <c r="Y187" s="23" t="e">
        <f>IF(#REF!&gt;0,$Y$1,"")</f>
        <v>#REF!</v>
      </c>
      <c r="Z187" s="23" t="e">
        <f>IF(#REF!&gt;0,$Z$1,"")</f>
        <v>#REF!</v>
      </c>
    </row>
    <row r="188" spans="1:26" ht="16.5" hidden="1" customHeight="1" x14ac:dyDescent="0.25">
      <c r="A188" s="23" t="e">
        <f t="shared" si="4"/>
        <v>#REF!</v>
      </c>
      <c r="B188" s="316" t="str">
        <f>MstList!B188</f>
        <v>68248467AA</v>
      </c>
      <c r="C188" s="267" t="str">
        <f>MstList!C188</f>
        <v>4D4005</v>
      </c>
      <c r="D188" s="266" t="str">
        <f>MstList!D188</f>
        <v>Left Front Brake Hose</v>
      </c>
      <c r="E188" s="605" t="e">
        <f>Quantities!D188</f>
        <v>#REF!</v>
      </c>
      <c r="F188" s="384">
        <v>0</v>
      </c>
      <c r="G188" s="385" t="e">
        <f t="shared" si="5"/>
        <v>#REF!</v>
      </c>
      <c r="H188" s="672" t="str">
        <f>MstList!H188</f>
        <v>OEM</v>
      </c>
      <c r="I188" s="387" t="str">
        <f>MstList!I188</f>
        <v xml:space="preserve"> Charger AWD</v>
      </c>
      <c r="J188" s="696">
        <f>MstList!K188</f>
        <v>0</v>
      </c>
      <c r="N188" s="687" t="str">
        <f>IF(Jasper!$D183&gt;0,N$1,"")</f>
        <v/>
      </c>
      <c r="O188" s="333" t="e">
        <f>IF(#REF!&gt;0,O$1,"")</f>
        <v>#REF!</v>
      </c>
      <c r="P188" s="333" t="str">
        <f>IF(Versailles!$D186&gt;0,P$1,"")</f>
        <v/>
      </c>
      <c r="Q188" s="333" t="str">
        <f>IF(Sellersburg!$D185&gt;0,Q$1,"")</f>
        <v/>
      </c>
      <c r="R188" s="333" t="str">
        <f>IF(Pendleton!$D182&gt;0,R$1,"")</f>
        <v/>
      </c>
      <c r="S188" s="333" t="str">
        <f>IF(Putnamville!E185&gt;0,S$1,"")</f>
        <v/>
      </c>
      <c r="T188" s="23" t="str">
        <f>IF(Lowell!D176&gt;0,$T$1,"")</f>
        <v/>
      </c>
      <c r="U188" s="23" t="str">
        <f>IF(Lafayette!D175&gt;0,$U$1,"")</f>
        <v/>
      </c>
      <c r="V188" s="23" t="str">
        <f>IF(Peru!D184&gt;0,$V$1,"")</f>
        <v/>
      </c>
      <c r="W188" s="23" t="str">
        <f>IF('Toll Rd'!D186&gt;0,$W$1,"")</f>
        <v/>
      </c>
      <c r="X188" s="23" t="str">
        <f>IF('Ft Wayne'!D183&gt;0,$X$1,"")</f>
        <v/>
      </c>
      <c r="Y188" s="23" t="e">
        <f>IF(#REF!&gt;0,$Y$1,"")</f>
        <v>#REF!</v>
      </c>
      <c r="Z188" s="23" t="e">
        <f>IF(#REF!&gt;0,$Z$1,"")</f>
        <v>#REF!</v>
      </c>
    </row>
    <row r="189" spans="1:26" ht="16.5" hidden="1" customHeight="1" x14ac:dyDescent="0.25">
      <c r="A189" s="23" t="e">
        <f t="shared" si="4"/>
        <v>#REF!</v>
      </c>
      <c r="B189" s="316" t="str">
        <f>MstList!B189</f>
        <v>68331806AA</v>
      </c>
      <c r="C189" s="267" t="str">
        <f>MstList!C189</f>
        <v>4D4605</v>
      </c>
      <c r="D189" s="266" t="str">
        <f>MstList!D189</f>
        <v>Front Shield Pin</v>
      </c>
      <c r="E189" s="605" t="e">
        <f>Quantities!D189</f>
        <v>#REF!</v>
      </c>
      <c r="F189" s="384">
        <v>0</v>
      </c>
      <c r="G189" s="385" t="e">
        <f t="shared" si="5"/>
        <v>#REF!</v>
      </c>
      <c r="H189" s="672" t="str">
        <f>MstList!H189</f>
        <v>OEM</v>
      </c>
      <c r="I189" s="387" t="str">
        <f>MstList!I189</f>
        <v xml:space="preserve"> Charger AWD</v>
      </c>
      <c r="J189" s="696">
        <f>MstList!K189</f>
        <v>0</v>
      </c>
      <c r="N189" s="687" t="str">
        <f>IF(Jasper!$D184&gt;0,N$1,"")</f>
        <v/>
      </c>
      <c r="O189" s="333" t="e">
        <f>IF(#REF!&gt;0,O$1,"")</f>
        <v>#REF!</v>
      </c>
      <c r="P189" s="333" t="str">
        <f>IF(Versailles!$D187&gt;0,P$1,"")</f>
        <v/>
      </c>
      <c r="Q189" s="333" t="str">
        <f>IF(Sellersburg!$D186&gt;0,Q$1,"")</f>
        <v/>
      </c>
      <c r="R189" s="333" t="str">
        <f>IF(Pendleton!$D183&gt;0,R$1,"")</f>
        <v/>
      </c>
      <c r="S189" s="333" t="str">
        <f>IF(Putnamville!E186&gt;0,S$1,"")</f>
        <v/>
      </c>
      <c r="T189" s="23" t="str">
        <f>IF(Lowell!D177&gt;0,$T$1,"")</f>
        <v/>
      </c>
      <c r="U189" s="23" t="str">
        <f>IF(Lafayette!D176&gt;0,$U$1,"")</f>
        <v/>
      </c>
      <c r="V189" s="23" t="str">
        <f>IF(Peru!D185&gt;0,$V$1,"")</f>
        <v/>
      </c>
      <c r="W189" s="23" t="str">
        <f>IF('Toll Rd'!D187&gt;0,$W$1,"")</f>
        <v/>
      </c>
      <c r="X189" s="23" t="str">
        <f>IF('Ft Wayne'!D184&gt;0,$X$1,"")</f>
        <v/>
      </c>
      <c r="Y189" s="23" t="e">
        <f>IF(#REF!&gt;0,$Y$1,"")</f>
        <v>#REF!</v>
      </c>
      <c r="Z189" s="23" t="e">
        <f>IF(#REF!&gt;0,$Z$1,"")</f>
        <v>#REF!</v>
      </c>
    </row>
    <row r="190" spans="1:26" ht="16.5" hidden="1" customHeight="1" x14ac:dyDescent="0.25">
      <c r="A190" s="23" t="e">
        <f t="shared" si="4"/>
        <v>#REF!</v>
      </c>
      <c r="B190" s="316" t="str">
        <f>MstList!B190</f>
        <v>06506161AA</v>
      </c>
      <c r="C190" s="267" t="str">
        <f>MstList!C190</f>
        <v>4D4606</v>
      </c>
      <c r="D190" s="266" t="str">
        <f>MstList!D190</f>
        <v>Splash Shield Screw</v>
      </c>
      <c r="E190" s="605" t="e">
        <f>Quantities!D190</f>
        <v>#REF!</v>
      </c>
      <c r="F190" s="384">
        <v>0</v>
      </c>
      <c r="G190" s="385" t="e">
        <f t="shared" si="5"/>
        <v>#REF!</v>
      </c>
      <c r="H190" s="672" t="str">
        <f>MstList!H190</f>
        <v>OEM</v>
      </c>
      <c r="I190" s="387" t="str">
        <f>MstList!I190</f>
        <v xml:space="preserve"> Charger AWD</v>
      </c>
      <c r="J190" s="696">
        <f>MstList!K190</f>
        <v>0</v>
      </c>
      <c r="N190" s="687" t="str">
        <f>IF(Jasper!$D185&gt;0,N$1,"")</f>
        <v/>
      </c>
      <c r="O190" s="333" t="e">
        <f>IF(#REF!&gt;0,O$1,"")</f>
        <v>#REF!</v>
      </c>
      <c r="P190" s="333" t="str">
        <f>IF(Versailles!$D188&gt;0,P$1,"")</f>
        <v/>
      </c>
      <c r="Q190" s="333" t="str">
        <f>IF(Sellersburg!$D187&gt;0,Q$1,"")</f>
        <v/>
      </c>
      <c r="R190" s="333" t="str">
        <f>IF(Pendleton!$D184&gt;0,R$1,"")</f>
        <v/>
      </c>
      <c r="S190" s="333" t="str">
        <f>IF(Putnamville!E187&gt;0,S$1,"")</f>
        <v/>
      </c>
      <c r="T190" s="23" t="str">
        <f>IF(Lowell!D178&gt;0,$T$1,"")</f>
        <v/>
      </c>
      <c r="U190" s="23" t="str">
        <f>IF(Lafayette!D177&gt;0,$U$1,"")</f>
        <v/>
      </c>
      <c r="V190" s="23" t="str">
        <f>IF(Peru!D186&gt;0,$V$1,"")</f>
        <v/>
      </c>
      <c r="W190" s="23" t="str">
        <f>IF('Toll Rd'!D188&gt;0,$W$1,"")</f>
        <v/>
      </c>
      <c r="X190" s="23" t="str">
        <f>IF('Ft Wayne'!D185&gt;0,$X$1,"")</f>
        <v/>
      </c>
      <c r="Y190" s="23" t="e">
        <f>IF(#REF!&gt;0,$Y$1,"")</f>
        <v>#REF!</v>
      </c>
      <c r="Z190" s="23" t="e">
        <f>IF(#REF!&gt;0,$Z$1,"")</f>
        <v>#REF!</v>
      </c>
    </row>
    <row r="191" spans="1:26" ht="16.5" customHeight="1" x14ac:dyDescent="0.25">
      <c r="A191" s="23" t="e">
        <f t="shared" si="4"/>
        <v>#REF!</v>
      </c>
      <c r="B191" s="316" t="str">
        <f>MstList!B191</f>
        <v>6508332AA</v>
      </c>
      <c r="C191" s="267" t="str">
        <f>MstList!C191</f>
        <v>4D4607</v>
      </c>
      <c r="D191" s="266" t="str">
        <f>MstList!D191</f>
        <v>Under Body Shield Screw</v>
      </c>
      <c r="E191" s="605" t="e">
        <f>Quantities!D191</f>
        <v>#REF!</v>
      </c>
      <c r="F191" s="384">
        <v>0</v>
      </c>
      <c r="G191" s="385" t="e">
        <f t="shared" si="5"/>
        <v>#REF!</v>
      </c>
      <c r="H191" s="672" t="str">
        <f>MstList!H191</f>
        <v>OEM</v>
      </c>
      <c r="I191" s="387" t="str">
        <f>MstList!I191</f>
        <v xml:space="preserve"> Charger AWD</v>
      </c>
      <c r="J191" s="696">
        <f>MstList!K191</f>
        <v>0</v>
      </c>
      <c r="N191" s="687" t="str">
        <f>IF(Jasper!$D186&gt;0,N$1,"")</f>
        <v/>
      </c>
      <c r="O191" s="333" t="e">
        <f>IF(#REF!&gt;0,O$1,"")</f>
        <v>#REF!</v>
      </c>
      <c r="P191" s="333" t="str">
        <f>IF(Versailles!$D189&gt;0,P$1,"")</f>
        <v/>
      </c>
      <c r="Q191" s="333" t="str">
        <f>IF(Sellersburg!$D188&gt;0,Q$1,"")</f>
        <v/>
      </c>
      <c r="R191" s="333" t="str">
        <f>IF(Pendleton!$D185&gt;0,R$1,"")</f>
        <v>D51</v>
      </c>
      <c r="S191" s="333" t="str">
        <f>IF(Putnamville!E188&gt;0,S$1,"")</f>
        <v/>
      </c>
      <c r="T191" s="23" t="str">
        <f>IF(Lowell!D179&gt;0,$T$1,"")</f>
        <v/>
      </c>
      <c r="U191" s="23" t="str">
        <f>IF(Lafayette!D178&gt;0,$U$1,"")</f>
        <v/>
      </c>
      <c r="V191" s="23" t="str">
        <f>IF(Peru!D187&gt;0,$V$1,"")</f>
        <v/>
      </c>
      <c r="W191" s="23" t="str">
        <f>IF('Toll Rd'!D189&gt;0,$W$1,"")</f>
        <v/>
      </c>
      <c r="X191" s="23" t="str">
        <f>IF('Ft Wayne'!D186&gt;0,$X$1,"")</f>
        <v/>
      </c>
      <c r="Y191" s="23" t="e">
        <f>IF(#REF!&gt;0,$Y$1,"")</f>
        <v>#REF!</v>
      </c>
      <c r="Z191" s="23" t="e">
        <f>IF(#REF!&gt;0,$Z$1,"")</f>
        <v>#REF!</v>
      </c>
    </row>
    <row r="192" spans="1:26" ht="16.5" customHeight="1" x14ac:dyDescent="0.25">
      <c r="A192" s="23" t="e">
        <f t="shared" si="4"/>
        <v>#REF!</v>
      </c>
      <c r="B192" s="316" t="str">
        <f>MstList!B192</f>
        <v>6506132AA</v>
      </c>
      <c r="C192" s="267" t="str">
        <f>MstList!C192</f>
        <v>4D4608</v>
      </c>
      <c r="D192" s="266" t="str">
        <f>MstList!D192</f>
        <v>Fender Liner Retainer</v>
      </c>
      <c r="E192" s="605" t="e">
        <f>Quantities!D192</f>
        <v>#REF!</v>
      </c>
      <c r="F192" s="384">
        <v>0</v>
      </c>
      <c r="G192" s="385" t="e">
        <f t="shared" si="5"/>
        <v>#REF!</v>
      </c>
      <c r="H192" s="672" t="str">
        <f>MstList!H192</f>
        <v>OEM</v>
      </c>
      <c r="I192" s="387" t="str">
        <f>MstList!I192</f>
        <v xml:space="preserve"> Charger AWD</v>
      </c>
      <c r="J192" s="696">
        <f>MstList!K192</f>
        <v>0</v>
      </c>
      <c r="N192" s="687" t="str">
        <f>IF(Jasper!$D187&gt;0,N$1,"")</f>
        <v/>
      </c>
      <c r="O192" s="333" t="e">
        <f>IF(#REF!&gt;0,O$1,"")</f>
        <v>#REF!</v>
      </c>
      <c r="P192" s="333" t="str">
        <f>IF(Versailles!$D190&gt;0,P$1,"")</f>
        <v/>
      </c>
      <c r="Q192" s="333" t="str">
        <f>IF(Sellersburg!$D189&gt;0,Q$1,"")</f>
        <v/>
      </c>
      <c r="R192" s="333" t="str">
        <f>IF(Pendleton!$D186&gt;0,R$1,"")</f>
        <v>D51</v>
      </c>
      <c r="S192" s="333" t="str">
        <f>IF(Putnamville!E189&gt;0,S$1,"")</f>
        <v/>
      </c>
      <c r="T192" s="23" t="str">
        <f>IF(Lowell!D180&gt;0,$T$1,"")</f>
        <v/>
      </c>
      <c r="U192" s="23" t="str">
        <f>IF(Lafayette!D179&gt;0,$U$1,"")</f>
        <v/>
      </c>
      <c r="V192" s="23" t="str">
        <f>IF(Peru!D188&gt;0,$V$1,"")</f>
        <v>D16</v>
      </c>
      <c r="W192" s="23" t="str">
        <f>IF('Toll Rd'!D190&gt;0,$W$1,"")</f>
        <v/>
      </c>
      <c r="X192" s="23" t="str">
        <f>IF('Ft Wayne'!D187&gt;0,$X$1,"")</f>
        <v/>
      </c>
      <c r="Y192" s="23" t="e">
        <f>IF(#REF!&gt;0,$Y$1,"")</f>
        <v>#REF!</v>
      </c>
      <c r="Z192" s="23" t="e">
        <f>IF(#REF!&gt;0,$Z$1,"")</f>
        <v>#REF!</v>
      </c>
    </row>
    <row r="193" spans="1:26" ht="16.5" customHeight="1" x14ac:dyDescent="0.25">
      <c r="A193" s="23" t="e">
        <f t="shared" si="4"/>
        <v>#REF!</v>
      </c>
      <c r="B193" s="167" t="str">
        <f>MstList!B193</f>
        <v>NCV 949211</v>
      </c>
      <c r="C193" s="176" t="str">
        <f>MstList!C193</f>
        <v>4D3057</v>
      </c>
      <c r="D193" s="176" t="str">
        <f>MstList!D193</f>
        <v xml:space="preserve">(CV) AWD F/LEFT DRIVESHAFT </v>
      </c>
      <c r="E193" s="214" t="e">
        <f>Quantities!D193</f>
        <v>#REF!</v>
      </c>
      <c r="F193" s="410">
        <v>79.44</v>
      </c>
      <c r="G193" s="411" t="e">
        <f t="shared" si="5"/>
        <v>#REF!</v>
      </c>
      <c r="H193" s="412" t="str">
        <f>MstList!H193</f>
        <v>NAPA</v>
      </c>
      <c r="I193" s="443" t="str">
        <f>MstList!I193</f>
        <v>Charger AWD</v>
      </c>
      <c r="J193" s="412">
        <f>MstList!K193</f>
        <v>0</v>
      </c>
      <c r="N193" s="687" t="e">
        <f>IF(Jasper!#REF!&gt;0,N$1,"")</f>
        <v>#REF!</v>
      </c>
      <c r="O193" s="333" t="e">
        <f>IF(#REF!&gt;0,O$1,"")</f>
        <v>#REF!</v>
      </c>
      <c r="P193" s="333" t="str">
        <f>IF(Versailles!$D191&gt;0,P$1,"")</f>
        <v/>
      </c>
      <c r="Q193" s="333" t="str">
        <f>IF(Sellersburg!$D190&gt;0,Q$1,"")</f>
        <v/>
      </c>
      <c r="R193" s="333" t="str">
        <f>IF(Pendleton!$D187&gt;0,R$1,"")</f>
        <v/>
      </c>
      <c r="S193" s="333" t="str">
        <f>IF(Putnamville!E190&gt;0,S$1,"")</f>
        <v/>
      </c>
      <c r="T193" s="23" t="e">
        <f>IF(Lowell!#REF!&gt;0,$T$1,"")</f>
        <v>#REF!</v>
      </c>
      <c r="U193" s="23" t="str">
        <f>IF(Lafayette!D180&gt;0,$U$1,"")</f>
        <v/>
      </c>
      <c r="V193" s="23" t="e">
        <f>IF(Peru!#REF!&gt;0,$V$1,"")</f>
        <v>#REF!</v>
      </c>
      <c r="W193" s="23" t="str">
        <f>IF('Toll Rd'!D191&gt;0,$W$1,"")</f>
        <v/>
      </c>
      <c r="X193" s="23" t="str">
        <f>IF('Ft Wayne'!D188&gt;0,$X$1,"")</f>
        <v/>
      </c>
      <c r="Y193" s="23" t="e">
        <f>IF(#REF!&gt;0,$Y$1,"")</f>
        <v>#REF!</v>
      </c>
      <c r="Z193" s="23" t="e">
        <f>IF(#REF!&gt;0,$Z$1,"")</f>
        <v>#REF!</v>
      </c>
    </row>
    <row r="194" spans="1:26" ht="16.5" customHeight="1" x14ac:dyDescent="0.25">
      <c r="A194" s="23" t="e">
        <f t="shared" si="4"/>
        <v>#REF!</v>
      </c>
      <c r="B194" s="167" t="str">
        <f>MstList!B194</f>
        <v>NCV949212</v>
      </c>
      <c r="C194" s="176" t="str">
        <f>MstList!C194</f>
        <v>4D3058</v>
      </c>
      <c r="D194" s="176" t="str">
        <f>MstList!D194</f>
        <v xml:space="preserve">(CV) AWD F/RIGHT DRIVESHAFT </v>
      </c>
      <c r="E194" s="214" t="e">
        <f>Quantities!D194</f>
        <v>#REF!</v>
      </c>
      <c r="F194" s="410">
        <v>84.87</v>
      </c>
      <c r="G194" s="411" t="e">
        <f t="shared" si="5"/>
        <v>#REF!</v>
      </c>
      <c r="H194" s="412" t="str">
        <f>MstList!H194</f>
        <v>NAPA</v>
      </c>
      <c r="I194" s="443" t="str">
        <f>MstList!I194</f>
        <v>Charger AWD</v>
      </c>
      <c r="J194" s="412">
        <f>MstList!K194</f>
        <v>0</v>
      </c>
      <c r="N194" s="687" t="e">
        <f>IF(Jasper!#REF!&gt;0,N$1,"")</f>
        <v>#REF!</v>
      </c>
      <c r="O194" s="333" t="e">
        <f>IF(#REF!&gt;0,O$1,"")</f>
        <v>#REF!</v>
      </c>
      <c r="P194" s="333" t="str">
        <f>IF(Versailles!$D192&gt;0,P$1,"")</f>
        <v/>
      </c>
      <c r="Q194" s="333" t="str">
        <f>IF(Sellersburg!$D191&gt;0,Q$1,"")</f>
        <v/>
      </c>
      <c r="R194" s="333" t="str">
        <f>IF(Pendleton!$D188&gt;0,R$1,"")</f>
        <v/>
      </c>
      <c r="S194" s="333" t="str">
        <f>IF(Putnamville!E191&gt;0,S$1,"")</f>
        <v/>
      </c>
      <c r="T194" s="23" t="str">
        <f>IF(Lowell!D181&gt;0,$T$1,"")</f>
        <v/>
      </c>
      <c r="U194" s="23" t="str">
        <f>IF(Lafayette!D181&gt;0,$U$1,"")</f>
        <v/>
      </c>
      <c r="V194" s="23" t="str">
        <f>IF(Peru!D189&gt;0,$V$1,"")</f>
        <v/>
      </c>
      <c r="W194" s="23" t="str">
        <f>IF('Toll Rd'!D192&gt;0,$W$1,"")</f>
        <v/>
      </c>
      <c r="X194" s="23" t="str">
        <f>IF('Ft Wayne'!D189&gt;0,$X$1,"")</f>
        <v/>
      </c>
      <c r="Y194" s="23" t="e">
        <f>IF(#REF!&gt;0,$Y$1,"")</f>
        <v>#REF!</v>
      </c>
      <c r="Z194" s="23" t="e">
        <f>IF(#REF!&gt;0,$Z$1,"")</f>
        <v>#REF!</v>
      </c>
    </row>
    <row r="195" spans="1:26" ht="16.5" customHeight="1" x14ac:dyDescent="0.25">
      <c r="A195" s="23" t="e">
        <f t="shared" si="4"/>
        <v>#REF!</v>
      </c>
      <c r="B195" s="444" t="str">
        <f>MstList!B195</f>
        <v>BK MZCH2502296</v>
      </c>
      <c r="C195" s="176">
        <f>MstList!C195</f>
        <v>0</v>
      </c>
      <c r="D195" s="176" t="str">
        <f>MstList!D195</f>
        <v>2016 AND UP LEFT HEADLIGHT ASSY</v>
      </c>
      <c r="E195" s="214" t="e">
        <f>Quantities!D195</f>
        <v>#REF!</v>
      </c>
      <c r="F195" s="410">
        <v>632.03</v>
      </c>
      <c r="G195" s="411" t="e">
        <f t="shared" si="5"/>
        <v>#REF!</v>
      </c>
      <c r="H195" s="412" t="str">
        <f>MstList!H195</f>
        <v>NAPA</v>
      </c>
      <c r="I195" s="443" t="str">
        <f>MstList!I195</f>
        <v>Charger AWD</v>
      </c>
      <c r="J195" s="412">
        <f>MstList!K195</f>
        <v>0</v>
      </c>
      <c r="N195" s="687" t="str">
        <f>IF(Jasper!$D188&gt;0,N$1,"")</f>
        <v/>
      </c>
      <c r="O195" s="333" t="e">
        <f>IF(#REF!&gt;0,O$1,"")</f>
        <v>#REF!</v>
      </c>
      <c r="P195" s="333" t="str">
        <f>IF(Versailles!$D193&gt;0,P$1,"")</f>
        <v/>
      </c>
      <c r="Q195" s="333" t="str">
        <f>IF(Sellersburg!$D192&gt;0,Q$1,"")</f>
        <v/>
      </c>
      <c r="R195" s="333" t="str">
        <f>IF(Pendleton!$D189&gt;0,R$1,"")</f>
        <v/>
      </c>
      <c r="S195" s="333" t="str">
        <f>IF(Putnamville!E192&gt;0,S$1,"")</f>
        <v/>
      </c>
      <c r="T195" s="23" t="e">
        <f>IF(Lowell!#REF!&gt;0,$T$1,"")</f>
        <v>#REF!</v>
      </c>
      <c r="U195" s="23" t="str">
        <f>IF(Lafayette!D182&gt;0,$U$1,"")</f>
        <v/>
      </c>
      <c r="V195" s="23" t="str">
        <f>IF(Peru!D190&gt;0,$V$1,"")</f>
        <v/>
      </c>
      <c r="W195" s="23" t="str">
        <f>IF('Toll Rd'!D193&gt;0,$W$1,"")</f>
        <v/>
      </c>
      <c r="X195" s="23" t="str">
        <f>IF('Ft Wayne'!D190&gt;0,$X$1,"")</f>
        <v/>
      </c>
      <c r="Y195" s="23" t="e">
        <f>IF(#REF!&gt;0,$Y$1,"")</f>
        <v>#REF!</v>
      </c>
      <c r="Z195" s="23" t="e">
        <f>IF(#REF!&gt;0,$Z$1,"")</f>
        <v>#REF!</v>
      </c>
    </row>
    <row r="196" spans="1:26" ht="16.5" customHeight="1" x14ac:dyDescent="0.25">
      <c r="A196" s="23" t="e">
        <f t="shared" ref="A196:A259" si="6">IF(E196="","0","1")</f>
        <v>#REF!</v>
      </c>
      <c r="B196" s="444" t="str">
        <f>MstList!B196</f>
        <v>BK MZCH2503296</v>
      </c>
      <c r="C196" s="176">
        <f>MstList!C196</f>
        <v>0</v>
      </c>
      <c r="D196" s="176" t="str">
        <f>MstList!D196</f>
        <v>2016 AND UP RIGHT HEADLIGHT ASSY</v>
      </c>
      <c r="E196" s="214" t="e">
        <f>Quantities!D196</f>
        <v>#REF!</v>
      </c>
      <c r="F196" s="410">
        <v>632.91999999999996</v>
      </c>
      <c r="G196" s="411" t="e">
        <f t="shared" ref="G196:G259" si="7">PRODUCT(E196,F196)</f>
        <v>#REF!</v>
      </c>
      <c r="H196" s="412" t="str">
        <f>MstList!H196</f>
        <v>NAPA</v>
      </c>
      <c r="I196" s="443" t="str">
        <f>MstList!I196</f>
        <v>Charger AWD</v>
      </c>
      <c r="J196" s="412">
        <f>MstList!K196</f>
        <v>0</v>
      </c>
      <c r="N196" s="687" t="str">
        <f>IF(Jasper!$D189&gt;0,N$1,"")</f>
        <v/>
      </c>
      <c r="O196" s="333" t="e">
        <f>IF(#REF!&gt;0,O$1,"")</f>
        <v>#REF!</v>
      </c>
      <c r="P196" s="333" t="str">
        <f>IF(Versailles!$D194&gt;0,P$1,"")</f>
        <v/>
      </c>
      <c r="Q196" s="333" t="str">
        <f>IF(Sellersburg!$D193&gt;0,Q$1,"")</f>
        <v/>
      </c>
      <c r="R196" s="333" t="str">
        <f>IF(Pendleton!$D190&gt;0,R$1,"")</f>
        <v/>
      </c>
      <c r="S196" s="333" t="str">
        <f>IF(Putnamville!E193&gt;0,S$1,"")</f>
        <v/>
      </c>
      <c r="T196" s="23" t="e">
        <f>IF(Lowell!#REF!&gt;0,$T$1,"")</f>
        <v>#REF!</v>
      </c>
      <c r="U196" s="23" t="str">
        <f>IF(Lafayette!D183&gt;0,$U$1,"")</f>
        <v/>
      </c>
      <c r="V196" s="23" t="str">
        <f>IF(Peru!D191&gt;0,$V$1,"")</f>
        <v/>
      </c>
      <c r="W196" s="23" t="str">
        <f>IF('Toll Rd'!D194&gt;0,$W$1,"")</f>
        <v/>
      </c>
      <c r="X196" s="23" t="str">
        <f>IF('Ft Wayne'!D191&gt;0,$X$1,"")</f>
        <v/>
      </c>
      <c r="Y196" s="23" t="e">
        <f>IF(#REF!&gt;0,$Y$1,"")</f>
        <v>#REF!</v>
      </c>
      <c r="Z196" s="23" t="e">
        <f>IF(#REF!&gt;0,$Z$1,"")</f>
        <v>#REF!</v>
      </c>
    </row>
    <row r="197" spans="1:26" ht="16.5" customHeight="1" x14ac:dyDescent="0.25">
      <c r="A197" s="23" t="e">
        <f t="shared" si="6"/>
        <v>#REF!</v>
      </c>
      <c r="B197" s="444" t="str">
        <f>MstList!B197</f>
        <v>272899L</v>
      </c>
      <c r="C197" s="176" t="str">
        <f>MstList!C197</f>
        <v>4D3050</v>
      </c>
      <c r="D197" s="176" t="str">
        <f>MstList!D197</f>
        <v>FRONT STRUT LEFT</v>
      </c>
      <c r="E197" s="214" t="e">
        <f>Quantities!D197</f>
        <v>#REF!</v>
      </c>
      <c r="F197" s="410">
        <v>180.79</v>
      </c>
      <c r="G197" s="411" t="e">
        <f t="shared" si="7"/>
        <v>#REF!</v>
      </c>
      <c r="H197" s="412" t="str">
        <f>MstList!H197</f>
        <v>NAPA</v>
      </c>
      <c r="I197" s="443" t="str">
        <f>MstList!I197</f>
        <v>Charger AWD</v>
      </c>
      <c r="J197" s="412">
        <f>MstList!K197</f>
        <v>0</v>
      </c>
      <c r="N197" s="687" t="str">
        <f>IF(Jasper!$D190&gt;0,N$1,"")</f>
        <v/>
      </c>
      <c r="O197" s="333" t="e">
        <f>IF(#REF!&gt;0,O$1,"")</f>
        <v>#REF!</v>
      </c>
      <c r="P197" s="333" t="str">
        <f>IF(Versailles!$D195&gt;0,P$1,"")</f>
        <v/>
      </c>
      <c r="Q197" s="333" t="str">
        <f>IF(Sellersburg!$D194&gt;0,Q$1,"")</f>
        <v/>
      </c>
      <c r="R197" s="333" t="str">
        <f>IF(Pendleton!$D191&gt;0,R$1,"")</f>
        <v/>
      </c>
      <c r="S197" s="333" t="e">
        <f>IF(Putnamville!#REF!&gt;0,S$1,"")</f>
        <v>#REF!</v>
      </c>
      <c r="T197" s="23" t="str">
        <f>IF(Lowell!D182&gt;0,$T$1,"")</f>
        <v/>
      </c>
      <c r="U197" s="23" t="str">
        <f>IF(Lafayette!D184&gt;0,$U$1,"")</f>
        <v/>
      </c>
      <c r="V197" s="23" t="str">
        <f>IF(Peru!D192&gt;0,$V$1,"")</f>
        <v/>
      </c>
      <c r="W197" s="23" t="str">
        <f>IF('Toll Rd'!D195&gt;0,$W$1,"")</f>
        <v/>
      </c>
      <c r="X197" s="23" t="str">
        <f>IF('Ft Wayne'!D192&gt;0,$X$1,"")</f>
        <v/>
      </c>
      <c r="Y197" s="23" t="e">
        <f>IF(#REF!&gt;0,$Y$1,"")</f>
        <v>#REF!</v>
      </c>
      <c r="Z197" s="23" t="e">
        <f>IF(#REF!&gt;0,$Z$1,"")</f>
        <v>#REF!</v>
      </c>
    </row>
    <row r="198" spans="1:26" ht="16.5" customHeight="1" x14ac:dyDescent="0.25">
      <c r="A198" s="23" t="e">
        <f t="shared" si="6"/>
        <v>#REF!</v>
      </c>
      <c r="B198" s="445" t="str">
        <f>MstList!B198</f>
        <v>272899R</v>
      </c>
      <c r="C198" s="176" t="str">
        <f>MstList!C198</f>
        <v>4D3049</v>
      </c>
      <c r="D198" s="176" t="str">
        <f>MstList!D198</f>
        <v>FRONT STRUT RIGHT</v>
      </c>
      <c r="E198" s="214" t="e">
        <f>Quantities!D198</f>
        <v>#REF!</v>
      </c>
      <c r="F198" s="410">
        <v>180.79</v>
      </c>
      <c r="G198" s="446" t="e">
        <f t="shared" si="7"/>
        <v>#REF!</v>
      </c>
      <c r="H198" s="412" t="str">
        <f>MstList!H198</f>
        <v>NAPA</v>
      </c>
      <c r="I198" s="443" t="str">
        <f>MstList!I198</f>
        <v>Charger AWD</v>
      </c>
      <c r="J198" s="412">
        <f>MstList!K198</f>
        <v>0</v>
      </c>
      <c r="N198" s="687" t="str">
        <f>IF(Jasper!$D191&gt;0,N$1,"")</f>
        <v/>
      </c>
      <c r="O198" s="333" t="e">
        <f>IF(#REF!&gt;0,O$1,"")</f>
        <v>#REF!</v>
      </c>
      <c r="P198" s="333" t="str">
        <f>IF(Versailles!$D196&gt;0,P$1,"")</f>
        <v/>
      </c>
      <c r="Q198" s="333" t="str">
        <f>IF(Sellersburg!$D195&gt;0,Q$1,"")</f>
        <v/>
      </c>
      <c r="R198" s="333" t="str">
        <f>IF(Pendleton!$D192&gt;0,R$1,"")</f>
        <v/>
      </c>
      <c r="S198" s="333" t="e">
        <f>IF(Putnamville!#REF!&gt;0,S$1,"")</f>
        <v>#REF!</v>
      </c>
      <c r="T198" s="23" t="str">
        <f>IF(Lowell!D183&gt;0,$T$1,"")</f>
        <v/>
      </c>
      <c r="U198" s="23" t="str">
        <f>IF(Lafayette!D185&gt;0,$U$1,"")</f>
        <v/>
      </c>
      <c r="V198" s="23" t="str">
        <f>IF(Peru!D193&gt;0,$V$1,"")</f>
        <v/>
      </c>
      <c r="W198" s="23" t="str">
        <f>IF('Toll Rd'!D196&gt;0,$W$1,"")</f>
        <v/>
      </c>
      <c r="X198" s="23" t="str">
        <f>IF('Ft Wayne'!D193&gt;0,$X$1,"")</f>
        <v/>
      </c>
      <c r="Y198" s="23" t="e">
        <f>IF(#REF!&gt;0,$Y$1,"")</f>
        <v>#REF!</v>
      </c>
      <c r="Z198" s="23" t="e">
        <f>IF(#REF!&gt;0,$Z$1,"")</f>
        <v>#REF!</v>
      </c>
    </row>
    <row r="199" spans="1:26" ht="16.5" customHeight="1" x14ac:dyDescent="0.25">
      <c r="A199" s="23" t="e">
        <f t="shared" si="6"/>
        <v>#REF!</v>
      </c>
      <c r="B199" s="347" t="str">
        <f>MstList!B199</f>
        <v>FIL 4479</v>
      </c>
      <c r="C199" s="9" t="str">
        <f>MstList!C199</f>
        <v>4D4300A</v>
      </c>
      <c r="D199" s="1" t="str">
        <f>MstList!D199</f>
        <v>Cabin Filter</v>
      </c>
      <c r="E199" s="59" t="e">
        <f>Quantities!D199</f>
        <v>#REF!</v>
      </c>
      <c r="F199" s="116">
        <v>9.06</v>
      </c>
      <c r="G199" s="400" t="e">
        <f t="shared" si="7"/>
        <v>#REF!</v>
      </c>
      <c r="H199" s="401" t="str">
        <f>MstList!H199</f>
        <v>NAPA</v>
      </c>
      <c r="I199" s="442" t="str">
        <f>MstList!I199</f>
        <v xml:space="preserve">         Grand Caravan</v>
      </c>
      <c r="J199" s="706">
        <f>MstList!K199</f>
        <v>0</v>
      </c>
      <c r="N199" s="687" t="str">
        <f>IF(Jasper!$D192&gt;0,N$1,"")</f>
        <v/>
      </c>
      <c r="O199" s="333" t="e">
        <f>IF(#REF!&gt;0,O$1,"")</f>
        <v>#REF!</v>
      </c>
      <c r="P199" s="333" t="str">
        <f>IF(Versailles!$D197&gt;0,P$1,"")</f>
        <v/>
      </c>
      <c r="Q199" s="333" t="str">
        <f>IF(Sellersburg!$D196&gt;0,Q$1,"")</f>
        <v/>
      </c>
      <c r="R199" s="333" t="str">
        <f>IF(Pendleton!$D193&gt;0,R$1,"")</f>
        <v/>
      </c>
      <c r="S199" s="333" t="str">
        <f>IF(Putnamville!E194&gt;0,S$1,"")</f>
        <v/>
      </c>
      <c r="T199" s="23" t="str">
        <f>IF(Lowell!D184&gt;0,$T$1,"")</f>
        <v/>
      </c>
      <c r="U199" s="23" t="str">
        <f>IF(Lafayette!D186&gt;0,$U$1,"")</f>
        <v/>
      </c>
      <c r="V199" s="23" t="str">
        <f>IF(Peru!D194&gt;0,$V$1,"")</f>
        <v/>
      </c>
      <c r="W199" s="23" t="str">
        <f>IF('Toll Rd'!D197&gt;0,$W$1,"")</f>
        <v/>
      </c>
      <c r="X199" s="23" t="str">
        <f>IF('Ft Wayne'!D194&gt;0,$X$1,"")</f>
        <v/>
      </c>
      <c r="Y199" s="23" t="e">
        <f>IF(#REF!&gt;0,$Y$1,"")</f>
        <v>#REF!</v>
      </c>
      <c r="Z199" s="23" t="e">
        <f>IF(#REF!&gt;0,$Z$1,"")</f>
        <v>#REF!</v>
      </c>
    </row>
    <row r="200" spans="1:26" ht="16.5" hidden="1" customHeight="1" x14ac:dyDescent="0.25">
      <c r="A200" s="23" t="e">
        <f t="shared" si="6"/>
        <v>#REF!</v>
      </c>
      <c r="B200" s="347" t="str">
        <f>MstList!B200</f>
        <v>FIL 9737</v>
      </c>
      <c r="C200" s="9" t="str">
        <f>MstList!C200</f>
        <v>4D4046G</v>
      </c>
      <c r="D200" s="1" t="str">
        <f>MstList!D200</f>
        <v>Air Filter</v>
      </c>
      <c r="E200" s="59" t="e">
        <f>Quantities!D200</f>
        <v>#REF!</v>
      </c>
      <c r="F200" s="116">
        <v>0</v>
      </c>
      <c r="G200" s="209" t="e">
        <f t="shared" si="7"/>
        <v>#REF!</v>
      </c>
      <c r="H200" s="244" t="str">
        <f>MstList!H200</f>
        <v>NAPA</v>
      </c>
      <c r="I200" s="342" t="str">
        <f>MstList!I200</f>
        <v>Grand Caravan</v>
      </c>
      <c r="J200" s="338">
        <f>MstList!K200</f>
        <v>0</v>
      </c>
      <c r="N200" s="687" t="str">
        <f>IF(Jasper!$D193&gt;0,N$1,"")</f>
        <v/>
      </c>
      <c r="O200" s="333" t="e">
        <f>IF(#REF!&gt;0,O$1,"")</f>
        <v>#REF!</v>
      </c>
      <c r="P200" s="333" t="str">
        <f>IF(Versailles!$D198&gt;0,P$1,"")</f>
        <v/>
      </c>
      <c r="Q200" s="333" t="str">
        <f>IF(Sellersburg!$D197&gt;0,Q$1,"")</f>
        <v/>
      </c>
      <c r="R200" s="333" t="str">
        <f>IF(Pendleton!$D194&gt;0,R$1,"")</f>
        <v/>
      </c>
      <c r="S200" s="333" t="str">
        <f>IF(Putnamville!E195&gt;0,S$1,"")</f>
        <v/>
      </c>
      <c r="T200" s="23" t="str">
        <f>IF(Lowell!D185&gt;0,$T$1,"")</f>
        <v/>
      </c>
      <c r="U200" s="23" t="str">
        <f>IF(Lafayette!D187&gt;0,$U$1,"")</f>
        <v/>
      </c>
      <c r="V200" s="23" t="str">
        <f>IF(Peru!D195&gt;0,$V$1,"")</f>
        <v/>
      </c>
      <c r="W200" s="23" t="str">
        <f>IF('Toll Rd'!D198&gt;0,$W$1,"")</f>
        <v/>
      </c>
      <c r="X200" s="23" t="str">
        <f>IF('Ft Wayne'!D195&gt;0,$X$1,"")</f>
        <v/>
      </c>
      <c r="Y200" s="23" t="e">
        <f>IF(#REF!&gt;0,$Y$1,"")</f>
        <v>#REF!</v>
      </c>
      <c r="Z200" s="23" t="e">
        <f>IF(#REF!&gt;0,$Z$1,"")</f>
        <v>#REF!</v>
      </c>
    </row>
    <row r="201" spans="1:26" ht="16.5" hidden="1" customHeight="1" x14ac:dyDescent="0.25">
      <c r="A201" s="23" t="e">
        <f t="shared" si="6"/>
        <v>#REF!</v>
      </c>
      <c r="B201" s="379" t="str">
        <f>MstList!B201</f>
        <v>FIL 100010</v>
      </c>
      <c r="C201" s="274" t="str">
        <f>MstList!C201</f>
        <v>4D4049</v>
      </c>
      <c r="D201" s="273" t="str">
        <f>MstList!D201</f>
        <v>Oil Filter</v>
      </c>
      <c r="E201" s="604" t="e">
        <f>Quantities!D201</f>
        <v>#REF!</v>
      </c>
      <c r="F201" s="380">
        <v>0</v>
      </c>
      <c r="G201" s="381" t="e">
        <f t="shared" si="7"/>
        <v>#REF!</v>
      </c>
      <c r="H201" s="382" t="str">
        <f>MstList!H201</f>
        <v>NAPA</v>
      </c>
      <c r="I201" s="383" t="str">
        <f>MstList!I201</f>
        <v>Grand Caravan</v>
      </c>
      <c r="J201" s="695">
        <f>MstList!K201</f>
        <v>0</v>
      </c>
      <c r="N201" s="687" t="str">
        <f>IF(Jasper!$D194&gt;0,N$1,"")</f>
        <v/>
      </c>
      <c r="O201" s="333" t="e">
        <f>IF(#REF!&gt;0,O$1,"")</f>
        <v>#REF!</v>
      </c>
      <c r="P201" s="333" t="str">
        <f>IF(Versailles!$D199&gt;0,P$1,"")</f>
        <v/>
      </c>
      <c r="Q201" s="333" t="str">
        <f>IF(Sellersburg!$D198&gt;0,Q$1,"")</f>
        <v/>
      </c>
      <c r="R201" s="333" t="str">
        <f>IF(Pendleton!$D195&gt;0,R$1,"")</f>
        <v/>
      </c>
      <c r="S201" s="333" t="str">
        <f>IF(Putnamville!E196&gt;0,S$1,"")</f>
        <v/>
      </c>
      <c r="T201" s="23" t="str">
        <f>IF(Lowell!D186&gt;0,$T$1,"")</f>
        <v/>
      </c>
      <c r="U201" s="23" t="str">
        <f>IF(Lafayette!D188&gt;0,$U$1,"")</f>
        <v/>
      </c>
      <c r="V201" s="23" t="str">
        <f>IF(Peru!D196&gt;0,$V$1,"")</f>
        <v/>
      </c>
      <c r="W201" s="23" t="str">
        <f>IF('Toll Rd'!D199&gt;0,$W$1,"")</f>
        <v/>
      </c>
      <c r="X201" s="23" t="str">
        <f>IF('Ft Wayne'!D196&gt;0,$X$1,"")</f>
        <v/>
      </c>
      <c r="Y201" s="23" t="e">
        <f>IF(#REF!&gt;0,$Y$1,"")</f>
        <v>#REF!</v>
      </c>
      <c r="Z201" s="23" t="e">
        <f>IF(#REF!&gt;0,$Z$1,"")</f>
        <v>#REF!</v>
      </c>
    </row>
    <row r="202" spans="1:26" ht="16.5" customHeight="1" x14ac:dyDescent="0.25">
      <c r="A202" s="23" t="e">
        <f t="shared" si="6"/>
        <v>#REF!</v>
      </c>
      <c r="B202" s="347" t="str">
        <f>MstList!B202</f>
        <v>FIL 9756</v>
      </c>
      <c r="C202" s="9" t="str">
        <f>MstList!C202</f>
        <v>4D4049A</v>
      </c>
      <c r="D202" s="1" t="str">
        <f>MstList!D202</f>
        <v>Air Filter</v>
      </c>
      <c r="E202" s="59" t="e">
        <f>Quantities!D202</f>
        <v>#REF!</v>
      </c>
      <c r="F202" s="116">
        <v>12.72</v>
      </c>
      <c r="G202" s="209" t="e">
        <f t="shared" si="7"/>
        <v>#REF!</v>
      </c>
      <c r="H202" s="244" t="str">
        <f>MstList!H202</f>
        <v>NAPA</v>
      </c>
      <c r="I202" s="342" t="str">
        <f>MstList!I202</f>
        <v>Durango AWD</v>
      </c>
      <c r="J202" s="338">
        <f>MstList!K202</f>
        <v>0</v>
      </c>
      <c r="N202" s="687" t="str">
        <f>IF(Jasper!$D195&gt;0,N$1,"")</f>
        <v/>
      </c>
      <c r="O202" s="333" t="e">
        <f>IF(#REF!&gt;0,O$1,"")</f>
        <v>#REF!</v>
      </c>
      <c r="P202" s="333" t="str">
        <f>IF(Versailles!$D200&gt;0,P$1,"")</f>
        <v/>
      </c>
      <c r="Q202" s="333" t="str">
        <f>IF(Sellersburg!$D199&gt;0,Q$1,"")</f>
        <v/>
      </c>
      <c r="R202" s="333" t="str">
        <f>IF(Pendleton!$D196&gt;0,R$1,"")</f>
        <v/>
      </c>
      <c r="S202" s="333" t="str">
        <f>IF(Putnamville!E197&gt;0,S$1,"")</f>
        <v/>
      </c>
      <c r="T202" s="23" t="str">
        <f>IF(Lowell!D187&gt;0,$T$1,"")</f>
        <v/>
      </c>
      <c r="U202" s="23" t="e">
        <f>IF(Lafayette!#REF!&gt;0,$U$1,"")</f>
        <v>#REF!</v>
      </c>
      <c r="V202" s="23" t="str">
        <f>IF(Peru!D197&gt;0,$V$1,"")</f>
        <v/>
      </c>
      <c r="W202" s="23" t="str">
        <f>IF('Toll Rd'!D200&gt;0,$W$1,"")</f>
        <v/>
      </c>
      <c r="X202" s="23" t="str">
        <f>IF('Ft Wayne'!D197&gt;0,$X$1,"")</f>
        <v/>
      </c>
      <c r="Y202" s="23" t="e">
        <f>IF(#REF!&gt;0,$Y$1,"")</f>
        <v>#REF!</v>
      </c>
      <c r="Z202" s="23" t="e">
        <f>IF(#REF!&gt;0,$Z$1,"")</f>
        <v>#REF!</v>
      </c>
    </row>
    <row r="203" spans="1:26" ht="16.5" hidden="1" customHeight="1" x14ac:dyDescent="0.25">
      <c r="A203" s="23" t="e">
        <f t="shared" si="6"/>
        <v>#REF!</v>
      </c>
      <c r="B203" s="447" t="str">
        <f>MstList!B203</f>
        <v>MOB 123085</v>
      </c>
      <c r="C203" s="282" t="str">
        <f>MstList!C203</f>
        <v>4M3121A</v>
      </c>
      <c r="D203" s="283" t="str">
        <f>MstList!D203</f>
        <v>Mobil Synthetic 0W20 Oil</v>
      </c>
      <c r="E203" s="610" t="e">
        <f>Quantities!D203</f>
        <v>#REF!</v>
      </c>
      <c r="F203" s="449">
        <v>0</v>
      </c>
      <c r="G203" s="450" t="e">
        <f t="shared" si="7"/>
        <v>#REF!</v>
      </c>
      <c r="H203" s="448" t="str">
        <f>MstList!H203</f>
        <v>NAPA</v>
      </c>
      <c r="I203" s="447" t="str">
        <f>MstList!I203</f>
        <v>Durango AWD</v>
      </c>
      <c r="J203" s="707">
        <f>MstList!K203</f>
        <v>0</v>
      </c>
      <c r="N203" s="687" t="str">
        <f>IF(Jasper!$D196&gt;0,N$1,"")</f>
        <v/>
      </c>
      <c r="O203" s="333" t="e">
        <f>IF(#REF!&gt;0,O$1,"")</f>
        <v>#REF!</v>
      </c>
      <c r="P203" s="333" t="str">
        <f>IF(Versailles!$D201&gt;0,P$1,"")</f>
        <v/>
      </c>
      <c r="Q203" s="333" t="str">
        <f>IF(Sellersburg!$D200&gt;0,Q$1,"")</f>
        <v/>
      </c>
      <c r="R203" s="333" t="str">
        <f>IF(Pendleton!$D197&gt;0,R$1,"")</f>
        <v/>
      </c>
      <c r="S203" s="333" t="str">
        <f>IF(Putnamville!E198&gt;0,S$1,"")</f>
        <v/>
      </c>
      <c r="T203" s="23" t="str">
        <f>IF(Lowell!D188&gt;0,$T$1,"")</f>
        <v/>
      </c>
      <c r="U203" s="23" t="str">
        <f>IF(Lafayette!D189&gt;0,$U$1,"")</f>
        <v/>
      </c>
      <c r="V203" s="23" t="str">
        <f>IF(Peru!D198&gt;0,$V$1,"")</f>
        <v/>
      </c>
      <c r="W203" s="23" t="str">
        <f>IF('Toll Rd'!D201&gt;0,$W$1,"")</f>
        <v/>
      </c>
      <c r="X203" s="23" t="str">
        <f>IF('Ft Wayne'!D198&gt;0,$X$1,"")</f>
        <v/>
      </c>
      <c r="Y203" s="23" t="e">
        <f>IF(#REF!&gt;0,$Y$1,"")</f>
        <v>#REF!</v>
      </c>
      <c r="Z203" s="23" t="e">
        <f>IF(#REF!&gt;0,$Z$1,"")</f>
        <v>#REF!</v>
      </c>
    </row>
    <row r="204" spans="1:26" ht="16.5" hidden="1" customHeight="1" x14ac:dyDescent="0.25">
      <c r="A204" s="23" t="e">
        <f t="shared" si="6"/>
        <v>#REF!</v>
      </c>
      <c r="B204" s="107" t="str">
        <f>MstList!B204</f>
        <v>AKE ACT1629A</v>
      </c>
      <c r="C204" s="9" t="str">
        <f>MstList!C204</f>
        <v>4D4063</v>
      </c>
      <c r="D204" s="1" t="str">
        <f>MstList!D204</f>
        <v>Front Brake Pad</v>
      </c>
      <c r="E204" s="59" t="e">
        <f>Quantities!D204</f>
        <v>#REF!</v>
      </c>
      <c r="F204" s="116">
        <v>0</v>
      </c>
      <c r="G204" s="209" t="e">
        <f t="shared" si="7"/>
        <v>#REF!</v>
      </c>
      <c r="H204" s="244" t="str">
        <f>MstList!H204</f>
        <v>NAPA</v>
      </c>
      <c r="I204" s="374" t="str">
        <f>MstList!I204</f>
        <v>Durango AWD</v>
      </c>
      <c r="J204" s="694">
        <f>MstList!K204</f>
        <v>0</v>
      </c>
      <c r="K204" s="689" t="s">
        <v>1093</v>
      </c>
      <c r="N204" s="687" t="str">
        <f>IF(Jasper!$D197&gt;0,N$1,"")</f>
        <v/>
      </c>
      <c r="O204" s="333" t="e">
        <f>IF(#REF!&gt;0,O$1,"")</f>
        <v>#REF!</v>
      </c>
      <c r="P204" s="333" t="str">
        <f>IF(Versailles!$D202&gt;0,P$1,"")</f>
        <v/>
      </c>
      <c r="Q204" s="333" t="str">
        <f>IF(Sellersburg!$D201&gt;0,Q$1,"")</f>
        <v/>
      </c>
      <c r="R204" s="333" t="str">
        <f>IF(Pendleton!$D198&gt;0,R$1,"")</f>
        <v/>
      </c>
      <c r="S204" s="333" t="str">
        <f>IF(Putnamville!E199&gt;0,S$1,"")</f>
        <v/>
      </c>
      <c r="T204" s="23" t="str">
        <f>IF(Lowell!D189&gt;0,$T$1,"")</f>
        <v/>
      </c>
      <c r="U204" s="23" t="str">
        <f>IF(Lafayette!D190&gt;0,$U$1,"")</f>
        <v/>
      </c>
      <c r="V204" s="23" t="str">
        <f>IF(Peru!D199&gt;0,$V$1,"")</f>
        <v/>
      </c>
      <c r="W204" s="23" t="str">
        <f>IF('Toll Rd'!D202&gt;0,$W$1,"")</f>
        <v/>
      </c>
      <c r="X204" s="23" t="str">
        <f>IF('Ft Wayne'!D199&gt;0,$X$1,"")</f>
        <v/>
      </c>
      <c r="Y204" s="23" t="e">
        <f>IF(#REF!&gt;0,$Y$1,"")</f>
        <v>#REF!</v>
      </c>
      <c r="Z204" s="23" t="e">
        <f>IF(#REF!&gt;0,$Z$1,"")</f>
        <v>#REF!</v>
      </c>
    </row>
    <row r="205" spans="1:26" ht="16.5" hidden="1" customHeight="1" x14ac:dyDescent="0.25">
      <c r="A205" s="23" t="e">
        <f t="shared" si="6"/>
        <v>#REF!</v>
      </c>
      <c r="B205" s="316" t="str">
        <f>MstList!B205</f>
        <v>68035012AD</v>
      </c>
      <c r="C205" s="267" t="str">
        <f>MstList!C205</f>
        <v>4D4064</v>
      </c>
      <c r="D205" s="266" t="str">
        <f>MstList!D205</f>
        <v>Front Brake Rotor</v>
      </c>
      <c r="E205" s="605" t="e">
        <f>Quantities!D205</f>
        <v>#REF!</v>
      </c>
      <c r="F205" s="384">
        <v>0</v>
      </c>
      <c r="G205" s="385" t="e">
        <f t="shared" si="7"/>
        <v>#REF!</v>
      </c>
      <c r="H205" s="386" t="str">
        <f>MstList!H205</f>
        <v>OEM</v>
      </c>
      <c r="I205" s="387" t="str">
        <f>MstList!I205</f>
        <v>Durango AWD</v>
      </c>
      <c r="J205" s="696">
        <f>MstList!K205</f>
        <v>0</v>
      </c>
      <c r="N205" s="687" t="str">
        <f>IF(Jasper!$D198&gt;0,N$1,"")</f>
        <v/>
      </c>
      <c r="O205" s="333" t="e">
        <f>IF(#REF!&gt;0,O$1,"")</f>
        <v>#REF!</v>
      </c>
      <c r="P205" s="333" t="str">
        <f>IF(Versailles!$D203&gt;0,P$1,"")</f>
        <v/>
      </c>
      <c r="Q205" s="333" t="str">
        <f>IF(Sellersburg!$D202&gt;0,Q$1,"")</f>
        <v/>
      </c>
      <c r="R205" s="333" t="str">
        <f>IF(Pendleton!$D199&gt;0,R$1,"")</f>
        <v/>
      </c>
      <c r="S205" s="333" t="str">
        <f>IF(Putnamville!E200&gt;0,S$1,"")</f>
        <v/>
      </c>
      <c r="T205" s="23" t="str">
        <f>IF(Lowell!D190&gt;0,$T$1,"")</f>
        <v/>
      </c>
      <c r="U205" s="23" t="str">
        <f>IF(Lafayette!D191&gt;0,$U$1,"")</f>
        <v/>
      </c>
      <c r="V205" s="23" t="str">
        <f>IF(Peru!D200&gt;0,$V$1,"")</f>
        <v/>
      </c>
      <c r="W205" s="23" t="str">
        <f>IF('Toll Rd'!D203&gt;0,$W$1,"")</f>
        <v/>
      </c>
      <c r="X205" s="23" t="str">
        <f>IF('Ft Wayne'!D200&gt;0,$X$1,"")</f>
        <v/>
      </c>
      <c r="Y205" s="23" t="e">
        <f>IF(#REF!&gt;0,$Y$1,"")</f>
        <v>#REF!</v>
      </c>
      <c r="Z205" s="23" t="e">
        <f>IF(#REF!&gt;0,$Z$1,"")</f>
        <v>#REF!</v>
      </c>
    </row>
    <row r="206" spans="1:26" ht="16.5" hidden="1" customHeight="1" x14ac:dyDescent="0.25">
      <c r="A206" s="23" t="e">
        <f t="shared" si="6"/>
        <v>#REF!</v>
      </c>
      <c r="B206" s="316" t="str">
        <f>MstList!B206</f>
        <v>68138843AB</v>
      </c>
      <c r="C206" s="267" t="str">
        <f>MstList!C206</f>
        <v>4D4065</v>
      </c>
      <c r="D206" s="266" t="str">
        <f>MstList!D206</f>
        <v>Left Front Brake Caliper</v>
      </c>
      <c r="E206" s="605" t="e">
        <f>Quantities!D206</f>
        <v>#REF!</v>
      </c>
      <c r="F206" s="384">
        <v>0</v>
      </c>
      <c r="G206" s="385" t="e">
        <f t="shared" si="7"/>
        <v>#REF!</v>
      </c>
      <c r="H206" s="386" t="str">
        <f>MstList!H206</f>
        <v>OEM</v>
      </c>
      <c r="I206" s="387" t="str">
        <f>MstList!I206</f>
        <v>Durango AWD</v>
      </c>
      <c r="J206" s="696">
        <f>MstList!K206</f>
        <v>0</v>
      </c>
      <c r="N206" s="687" t="str">
        <f>IF(Jasper!$D199&gt;0,N$1,"")</f>
        <v/>
      </c>
      <c r="O206" s="333" t="e">
        <f>IF(#REF!&gt;0,O$1,"")</f>
        <v>#REF!</v>
      </c>
      <c r="P206" s="333" t="str">
        <f>IF(Versailles!$D204&gt;0,P$1,"")</f>
        <v/>
      </c>
      <c r="Q206" s="333" t="str">
        <f>IF(Sellersburg!$D203&gt;0,Q$1,"")</f>
        <v/>
      </c>
      <c r="R206" s="333" t="str">
        <f>IF(Pendleton!$D200&gt;0,R$1,"")</f>
        <v/>
      </c>
      <c r="S206" s="333" t="str">
        <f>IF(Putnamville!E201&gt;0,S$1,"")</f>
        <v/>
      </c>
      <c r="T206" s="23" t="str">
        <f>IF(Lowell!D191&gt;0,$T$1,"")</f>
        <v/>
      </c>
      <c r="U206" s="23" t="str">
        <f>IF(Lafayette!D192&gt;0,$U$1,"")</f>
        <v/>
      </c>
      <c r="V206" s="23" t="str">
        <f>IF(Peru!D201&gt;0,$V$1,"")</f>
        <v/>
      </c>
      <c r="W206" s="23" t="str">
        <f>IF('Toll Rd'!D204&gt;0,$W$1,"")</f>
        <v/>
      </c>
      <c r="X206" s="23" t="str">
        <f>IF('Ft Wayne'!D201&gt;0,$X$1,"")</f>
        <v/>
      </c>
      <c r="Y206" s="23" t="e">
        <f>IF(#REF!&gt;0,$Y$1,"")</f>
        <v>#REF!</v>
      </c>
      <c r="Z206" s="23" t="e">
        <f>IF(#REF!&gt;0,$Z$1,"")</f>
        <v>#REF!</v>
      </c>
    </row>
    <row r="207" spans="1:26" ht="16.5" hidden="1" customHeight="1" x14ac:dyDescent="0.25">
      <c r="A207" s="23" t="e">
        <f t="shared" si="6"/>
        <v>#REF!</v>
      </c>
      <c r="B207" s="316" t="str">
        <f>MstList!B207</f>
        <v>68138842AB</v>
      </c>
      <c r="C207" s="267" t="str">
        <f>MstList!C207</f>
        <v>4D4066</v>
      </c>
      <c r="D207" s="266" t="str">
        <f>MstList!D207</f>
        <v>Right Front Brake Caliper</v>
      </c>
      <c r="E207" s="605" t="e">
        <f>Quantities!D207</f>
        <v>#REF!</v>
      </c>
      <c r="F207" s="384">
        <v>0</v>
      </c>
      <c r="G207" s="385" t="e">
        <f t="shared" si="7"/>
        <v>#REF!</v>
      </c>
      <c r="H207" s="386" t="str">
        <f>MstList!H207</f>
        <v>OEM</v>
      </c>
      <c r="I207" s="387" t="str">
        <f>MstList!I207</f>
        <v>Durango AWD</v>
      </c>
      <c r="J207" s="696">
        <f>MstList!K207</f>
        <v>0</v>
      </c>
      <c r="N207" s="687" t="str">
        <f>IF(Jasper!$D200&gt;0,N$1,"")</f>
        <v/>
      </c>
      <c r="O207" s="333" t="e">
        <f>IF(#REF!&gt;0,O$1,"")</f>
        <v>#REF!</v>
      </c>
      <c r="P207" s="333" t="str">
        <f>IF(Versailles!$D205&gt;0,P$1,"")</f>
        <v/>
      </c>
      <c r="Q207" s="333" t="str">
        <f>IF(Sellersburg!$D204&gt;0,Q$1,"")</f>
        <v/>
      </c>
      <c r="R207" s="333" t="str">
        <f>IF(Pendleton!$D201&gt;0,R$1,"")</f>
        <v/>
      </c>
      <c r="S207" s="333" t="str">
        <f>IF(Putnamville!E202&gt;0,S$1,"")</f>
        <v/>
      </c>
      <c r="T207" s="23" t="str">
        <f>IF(Lowell!D192&gt;0,$T$1,"")</f>
        <v/>
      </c>
      <c r="U207" s="23" t="str">
        <f>IF(Lafayette!D193&gt;0,$U$1,"")</f>
        <v/>
      </c>
      <c r="V207" s="23" t="str">
        <f>IF(Peru!D202&gt;0,$V$1,"")</f>
        <v/>
      </c>
      <c r="W207" s="23" t="str">
        <f>IF('Toll Rd'!D205&gt;0,$W$1,"")</f>
        <v/>
      </c>
      <c r="X207" s="23" t="str">
        <f>IF('Ft Wayne'!D202&gt;0,$X$1,"")</f>
        <v/>
      </c>
      <c r="Y207" s="23" t="e">
        <f>IF(#REF!&gt;0,$Y$1,"")</f>
        <v>#REF!</v>
      </c>
      <c r="Z207" s="23" t="e">
        <f>IF(#REF!&gt;0,$Z$1,"")</f>
        <v>#REF!</v>
      </c>
    </row>
    <row r="208" spans="1:26" ht="16.5" hidden="1" customHeight="1" x14ac:dyDescent="0.25">
      <c r="A208" s="23" t="e">
        <f t="shared" si="6"/>
        <v>#REF!</v>
      </c>
      <c r="B208" s="316" t="str">
        <f>MstList!B208</f>
        <v>68138845AB</v>
      </c>
      <c r="C208" s="267" t="str">
        <f>MstList!C208</f>
        <v>68138845AB</v>
      </c>
      <c r="D208" s="266" t="str">
        <f>MstList!D208</f>
        <v>Caliper Pin Kit (Front</v>
      </c>
      <c r="E208" s="605" t="e">
        <f>Quantities!D208</f>
        <v>#REF!</v>
      </c>
      <c r="F208" s="384">
        <v>0</v>
      </c>
      <c r="G208" s="385" t="e">
        <f t="shared" si="7"/>
        <v>#REF!</v>
      </c>
      <c r="H208" s="386" t="str">
        <f>MstList!H208</f>
        <v>OEM</v>
      </c>
      <c r="I208" s="387" t="str">
        <f>MstList!I208</f>
        <v>Durango AWD</v>
      </c>
      <c r="J208" s="696">
        <f>MstList!K208</f>
        <v>0</v>
      </c>
      <c r="N208" s="687" t="str">
        <f>IF(Jasper!$D201&gt;0,N$1,"")</f>
        <v/>
      </c>
      <c r="O208" s="333" t="e">
        <f>IF(#REF!&gt;0,O$1,"")</f>
        <v>#REF!</v>
      </c>
      <c r="P208" s="333" t="str">
        <f>IF(Versailles!$D206&gt;0,P$1,"")</f>
        <v/>
      </c>
      <c r="Q208" s="333" t="str">
        <f>IF(Sellersburg!$D205&gt;0,Q$1,"")</f>
        <v/>
      </c>
      <c r="R208" s="333" t="str">
        <f>IF(Pendleton!$D202&gt;0,R$1,"")</f>
        <v/>
      </c>
      <c r="S208" s="333" t="str">
        <f>IF(Putnamville!E203&gt;0,S$1,"")</f>
        <v/>
      </c>
      <c r="T208" s="23" t="str">
        <f>IF(Lowell!D193&gt;0,$T$1,"")</f>
        <v/>
      </c>
      <c r="U208" s="23" t="str">
        <f>IF(Lafayette!D194&gt;0,$U$1,"")</f>
        <v/>
      </c>
      <c r="V208" s="23" t="str">
        <f>IF(Peru!D203&gt;0,$V$1,"")</f>
        <v/>
      </c>
      <c r="W208" s="23" t="str">
        <f>IF('Toll Rd'!D206&gt;0,$W$1,"")</f>
        <v/>
      </c>
      <c r="X208" s="23" t="str">
        <f>IF('Ft Wayne'!D203&gt;0,$X$1,"")</f>
        <v/>
      </c>
      <c r="Y208" s="23" t="e">
        <f>IF(#REF!&gt;0,$Y$1,"")</f>
        <v>#REF!</v>
      </c>
      <c r="Z208" s="23" t="e">
        <f>IF(#REF!&gt;0,$Z$1,"")</f>
        <v>#REF!</v>
      </c>
    </row>
    <row r="209" spans="1:26" ht="16.5" hidden="1" customHeight="1" x14ac:dyDescent="0.25">
      <c r="A209" s="23" t="e">
        <f t="shared" si="6"/>
        <v>#REF!</v>
      </c>
      <c r="B209" s="316" t="str">
        <f>MstList!B209</f>
        <v>68052383AA</v>
      </c>
      <c r="C209" s="267" t="str">
        <f>MstList!C209</f>
        <v>68052383AA</v>
      </c>
      <c r="D209" s="266" t="str">
        <f>MstList!D209</f>
        <v>Caliper Pin Kit (Rear)</v>
      </c>
      <c r="E209" s="605" t="e">
        <f>Quantities!D209</f>
        <v>#REF!</v>
      </c>
      <c r="F209" s="384">
        <v>0</v>
      </c>
      <c r="G209" s="385" t="e">
        <f t="shared" si="7"/>
        <v>#REF!</v>
      </c>
      <c r="H209" s="386" t="str">
        <f>MstList!H209</f>
        <v>OEM</v>
      </c>
      <c r="I209" s="387" t="str">
        <f>MstList!I209</f>
        <v>Durango AWD</v>
      </c>
      <c r="J209" s="696">
        <f>MstList!K209</f>
        <v>0</v>
      </c>
      <c r="N209" s="687" t="str">
        <f>IF(Jasper!$D202&gt;0,N$1,"")</f>
        <v/>
      </c>
      <c r="O209" s="333" t="e">
        <f>IF(#REF!&gt;0,O$1,"")</f>
        <v>#REF!</v>
      </c>
      <c r="P209" s="333" t="str">
        <f>IF(Versailles!$D207&gt;0,P$1,"")</f>
        <v/>
      </c>
      <c r="Q209" s="333" t="str">
        <f>IF(Sellersburg!$D206&gt;0,Q$1,"")</f>
        <v/>
      </c>
      <c r="R209" s="333" t="str">
        <f>IF(Pendleton!$D203&gt;0,R$1,"")</f>
        <v/>
      </c>
      <c r="S209" s="333" t="str">
        <f>IF(Putnamville!E204&gt;0,S$1,"")</f>
        <v/>
      </c>
      <c r="T209" s="23" t="str">
        <f>IF(Lowell!D194&gt;0,$T$1,"")</f>
        <v/>
      </c>
      <c r="U209" s="23" t="str">
        <f>IF(Lafayette!D195&gt;0,$U$1,"")</f>
        <v/>
      </c>
      <c r="V209" s="23" t="str">
        <f>IF(Peru!D204&gt;0,$V$1,"")</f>
        <v/>
      </c>
      <c r="W209" s="23" t="str">
        <f>IF('Toll Rd'!D207&gt;0,$W$1,"")</f>
        <v/>
      </c>
      <c r="X209" s="23" t="str">
        <f>IF('Ft Wayne'!D204&gt;0,$X$1,"")</f>
        <v/>
      </c>
      <c r="Y209" s="23" t="e">
        <f>IF(#REF!&gt;0,$Y$1,"")</f>
        <v>#REF!</v>
      </c>
      <c r="Z209" s="23" t="e">
        <f>IF(#REF!&gt;0,$Z$1,"")</f>
        <v>#REF!</v>
      </c>
    </row>
    <row r="210" spans="1:26" ht="16.5" hidden="1" customHeight="1" x14ac:dyDescent="0.25">
      <c r="A210" s="23" t="e">
        <f t="shared" si="6"/>
        <v>#REF!</v>
      </c>
      <c r="B210" s="316" t="str">
        <f>MstList!B210</f>
        <v>68052386AA</v>
      </c>
      <c r="C210" s="267" t="str">
        <f>MstList!C210</f>
        <v>4D4067</v>
      </c>
      <c r="D210" s="266" t="str">
        <f>MstList!D210</f>
        <v>Rear Brake Pad</v>
      </c>
      <c r="E210" s="605" t="e">
        <f>Quantities!D210</f>
        <v>#REF!</v>
      </c>
      <c r="F210" s="384">
        <v>0</v>
      </c>
      <c r="G210" s="385" t="e">
        <f t="shared" si="7"/>
        <v>#REF!</v>
      </c>
      <c r="H210" s="386" t="str">
        <f>MstList!H210</f>
        <v>OEM</v>
      </c>
      <c r="I210" s="387" t="str">
        <f>MstList!I210</f>
        <v>Durango AWD</v>
      </c>
      <c r="J210" s="696">
        <f>MstList!K210</f>
        <v>0</v>
      </c>
      <c r="N210" s="687" t="str">
        <f>IF(Jasper!$D203&gt;0,N$1,"")</f>
        <v/>
      </c>
      <c r="O210" s="333" t="e">
        <f>IF(#REF!&gt;0,O$1,"")</f>
        <v>#REF!</v>
      </c>
      <c r="P210" s="333" t="str">
        <f>IF(Versailles!$D208&gt;0,P$1,"")</f>
        <v/>
      </c>
      <c r="Q210" s="333" t="str">
        <f>IF(Sellersburg!$D207&gt;0,Q$1,"")</f>
        <v/>
      </c>
      <c r="R210" s="333" t="str">
        <f>IF(Pendleton!$D204&gt;0,R$1,"")</f>
        <v/>
      </c>
      <c r="S210" s="333" t="str">
        <f>IF(Putnamville!E205&gt;0,S$1,"")</f>
        <v/>
      </c>
      <c r="T210" s="23" t="str">
        <f>IF(Lowell!D195&gt;0,$T$1,"")</f>
        <v/>
      </c>
      <c r="U210" s="23" t="str">
        <f>IF(Lafayette!D196&gt;0,$U$1,"")</f>
        <v/>
      </c>
      <c r="V210" s="23" t="str">
        <f>IF(Peru!D205&gt;0,$V$1,"")</f>
        <v/>
      </c>
      <c r="W210" s="23" t="str">
        <f>IF('Toll Rd'!D208&gt;0,$W$1,"")</f>
        <v/>
      </c>
      <c r="X210" s="23" t="str">
        <f>IF('Ft Wayne'!D205&gt;0,$X$1,"")</f>
        <v/>
      </c>
      <c r="Y210" s="23" t="e">
        <f>IF(#REF!&gt;0,$Y$1,"")</f>
        <v>#REF!</v>
      </c>
      <c r="Z210" s="23" t="e">
        <f>IF(#REF!&gt;0,$Z$1,"")</f>
        <v>#REF!</v>
      </c>
    </row>
    <row r="211" spans="1:26" ht="16.5" hidden="1" customHeight="1" x14ac:dyDescent="0.25">
      <c r="A211" s="23" t="e">
        <f t="shared" si="6"/>
        <v>#REF!</v>
      </c>
      <c r="B211" s="316" t="str">
        <f>MstList!B211</f>
        <v>68035022AE</v>
      </c>
      <c r="C211" s="267" t="str">
        <f>MstList!C211</f>
        <v>4D4068</v>
      </c>
      <c r="D211" s="266" t="str">
        <f>MstList!D211</f>
        <v>Rear Brake Rotor</v>
      </c>
      <c r="E211" s="605" t="e">
        <f>Quantities!D211</f>
        <v>#REF!</v>
      </c>
      <c r="F211" s="384">
        <v>0</v>
      </c>
      <c r="G211" s="385" t="e">
        <f t="shared" si="7"/>
        <v>#REF!</v>
      </c>
      <c r="H211" s="386" t="str">
        <f>MstList!H211</f>
        <v>OEM</v>
      </c>
      <c r="I211" s="387" t="str">
        <f>MstList!I211</f>
        <v>Durango AWD</v>
      </c>
      <c r="J211" s="696">
        <f>MstList!K211</f>
        <v>0</v>
      </c>
      <c r="N211" s="687" t="str">
        <f>IF(Jasper!$D204&gt;0,N$1,"")</f>
        <v/>
      </c>
      <c r="O211" s="333" t="e">
        <f>IF(#REF!&gt;0,O$1,"")</f>
        <v>#REF!</v>
      </c>
      <c r="P211" s="333" t="str">
        <f>IF(Versailles!$D209&gt;0,P$1,"")</f>
        <v/>
      </c>
      <c r="Q211" s="333" t="str">
        <f>IF(Sellersburg!$D208&gt;0,Q$1,"")</f>
        <v/>
      </c>
      <c r="R211" s="333" t="str">
        <f>IF(Pendleton!$D205&gt;0,R$1,"")</f>
        <v/>
      </c>
      <c r="S211" s="333" t="str">
        <f>IF(Putnamville!E206&gt;0,S$1,"")</f>
        <v/>
      </c>
      <c r="T211" s="23" t="str">
        <f>IF(Lowell!D196&gt;0,$T$1,"")</f>
        <v/>
      </c>
      <c r="U211" s="23" t="str">
        <f>IF(Lafayette!D197&gt;0,$U$1,"")</f>
        <v/>
      </c>
      <c r="V211" s="23" t="str">
        <f>IF(Peru!D206&gt;0,$V$1,"")</f>
        <v/>
      </c>
      <c r="W211" s="23" t="str">
        <f>IF('Toll Rd'!D209&gt;0,$W$1,"")</f>
        <v/>
      </c>
      <c r="X211" s="23" t="str">
        <f>IF('Ft Wayne'!D206&gt;0,$X$1,"")</f>
        <v/>
      </c>
      <c r="Y211" s="23" t="e">
        <f>IF(#REF!&gt;0,$Y$1,"")</f>
        <v>#REF!</v>
      </c>
      <c r="Z211" s="23" t="e">
        <f>IF(#REF!&gt;0,$Z$1,"")</f>
        <v>#REF!</v>
      </c>
    </row>
    <row r="212" spans="1:26" ht="16.5" hidden="1" customHeight="1" x14ac:dyDescent="0.25">
      <c r="A212" s="23" t="e">
        <f t="shared" si="6"/>
        <v>#REF!</v>
      </c>
      <c r="B212" s="316" t="str">
        <f>MstList!B212</f>
        <v>68052381AA</v>
      </c>
      <c r="C212" s="267" t="str">
        <f>MstList!C212</f>
        <v>4D4069</v>
      </c>
      <c r="D212" s="266" t="str">
        <f>MstList!D212</f>
        <v>Left Rear Brake Caliper</v>
      </c>
      <c r="E212" s="605" t="e">
        <f>Quantities!D212</f>
        <v>#REF!</v>
      </c>
      <c r="F212" s="384">
        <v>0</v>
      </c>
      <c r="G212" s="385" t="e">
        <f t="shared" si="7"/>
        <v>#REF!</v>
      </c>
      <c r="H212" s="386" t="str">
        <f>MstList!H212</f>
        <v>OEM</v>
      </c>
      <c r="I212" s="387" t="str">
        <f>MstList!I212</f>
        <v>Durango AWD</v>
      </c>
      <c r="J212" s="696">
        <f>MstList!K212</f>
        <v>0</v>
      </c>
      <c r="N212" s="687" t="str">
        <f>IF(Jasper!$D205&gt;0,N$1,"")</f>
        <v/>
      </c>
      <c r="O212" s="333" t="e">
        <f>IF(#REF!&gt;0,O$1,"")</f>
        <v>#REF!</v>
      </c>
      <c r="P212" s="333" t="str">
        <f>IF(Versailles!$D210&gt;0,P$1,"")</f>
        <v/>
      </c>
      <c r="Q212" s="333" t="str">
        <f>IF(Sellersburg!$D209&gt;0,Q$1,"")</f>
        <v/>
      </c>
      <c r="R212" s="333" t="str">
        <f>IF(Pendleton!$D206&gt;0,R$1,"")</f>
        <v/>
      </c>
      <c r="S212" s="333" t="str">
        <f>IF(Putnamville!E207&gt;0,S$1,"")</f>
        <v/>
      </c>
      <c r="T212" s="23" t="str">
        <f>IF(Lowell!D197&gt;0,$T$1,"")</f>
        <v/>
      </c>
      <c r="U212" s="23" t="str">
        <f>IF(Lafayette!D198&gt;0,$U$1,"")</f>
        <v/>
      </c>
      <c r="V212" s="23" t="str">
        <f>IF(Peru!D207&gt;0,$V$1,"")</f>
        <v/>
      </c>
      <c r="W212" s="23" t="str">
        <f>IF('Toll Rd'!D210&gt;0,$W$1,"")</f>
        <v/>
      </c>
      <c r="X212" s="23" t="str">
        <f>IF('Ft Wayne'!D207&gt;0,$X$1,"")</f>
        <v/>
      </c>
      <c r="Y212" s="23" t="e">
        <f>IF(#REF!&gt;0,$Y$1,"")</f>
        <v>#REF!</v>
      </c>
      <c r="Z212" s="23" t="e">
        <f>IF(#REF!&gt;0,$Z$1,"")</f>
        <v>#REF!</v>
      </c>
    </row>
    <row r="213" spans="1:26" ht="16.5" hidden="1" customHeight="1" x14ac:dyDescent="0.25">
      <c r="A213" s="23" t="e">
        <f t="shared" si="6"/>
        <v>#REF!</v>
      </c>
      <c r="B213" s="316" t="str">
        <f>MstList!B213</f>
        <v>68052380AA</v>
      </c>
      <c r="C213" s="267" t="str">
        <f>MstList!C213</f>
        <v>4D4070</v>
      </c>
      <c r="D213" s="266" t="str">
        <f>MstList!D213</f>
        <v>Right Rear Brake Caliper</v>
      </c>
      <c r="E213" s="605" t="e">
        <f>Quantities!D213</f>
        <v>#REF!</v>
      </c>
      <c r="F213" s="384">
        <v>0</v>
      </c>
      <c r="G213" s="385" t="e">
        <f t="shared" si="7"/>
        <v>#REF!</v>
      </c>
      <c r="H213" s="386" t="str">
        <f>MstList!H213</f>
        <v>OEM</v>
      </c>
      <c r="I213" s="387" t="str">
        <f>MstList!I213</f>
        <v>Durango AWD</v>
      </c>
      <c r="J213" s="696">
        <f>MstList!K213</f>
        <v>0</v>
      </c>
      <c r="N213" s="687" t="str">
        <f>IF(Jasper!$D206&gt;0,N$1,"")</f>
        <v/>
      </c>
      <c r="O213" s="333" t="e">
        <f>IF(#REF!&gt;0,O$1,"")</f>
        <v>#REF!</v>
      </c>
      <c r="P213" s="333" t="str">
        <f>IF(Versailles!$D211&gt;0,P$1,"")</f>
        <v/>
      </c>
      <c r="Q213" s="333" t="str">
        <f>IF(Sellersburg!$D210&gt;0,Q$1,"")</f>
        <v/>
      </c>
      <c r="R213" s="333" t="str">
        <f>IF(Pendleton!$D207&gt;0,R$1,"")</f>
        <v/>
      </c>
      <c r="S213" s="333" t="str">
        <f>IF(Putnamville!E208&gt;0,S$1,"")</f>
        <v/>
      </c>
      <c r="T213" s="23" t="str">
        <f>IF(Lowell!D198&gt;0,$T$1,"")</f>
        <v/>
      </c>
      <c r="U213" s="23" t="str">
        <f>IF(Lafayette!D199&gt;0,$U$1,"")</f>
        <v/>
      </c>
      <c r="V213" s="23" t="str">
        <f>IF(Peru!D208&gt;0,$V$1,"")</f>
        <v/>
      </c>
      <c r="W213" s="23" t="str">
        <f>IF('Toll Rd'!D211&gt;0,$W$1,"")</f>
        <v/>
      </c>
      <c r="X213" s="23" t="str">
        <f>IF('Ft Wayne'!D208&gt;0,$X$1,"")</f>
        <v/>
      </c>
      <c r="Y213" s="23" t="e">
        <f>IF(#REF!&gt;0,$Y$1,"")</f>
        <v>#REF!</v>
      </c>
      <c r="Z213" s="23" t="e">
        <f>IF(#REF!&gt;0,$Z$1,"")</f>
        <v>#REF!</v>
      </c>
    </row>
    <row r="214" spans="1:26" ht="16.5" customHeight="1" x14ac:dyDescent="0.25">
      <c r="A214" s="23" t="e">
        <f t="shared" si="6"/>
        <v>#REF!</v>
      </c>
      <c r="B214" s="316" t="str">
        <f>MstList!B214</f>
        <v>68313387AB</v>
      </c>
      <c r="C214" s="267" t="str">
        <f>MstList!C214</f>
        <v>68313387AB</v>
      </c>
      <c r="D214" s="266" t="str">
        <f>MstList!D214</f>
        <v>Tire Pressure Sensor (2019-20)</v>
      </c>
      <c r="E214" s="605" t="e">
        <f>Quantities!D214</f>
        <v>#REF!</v>
      </c>
      <c r="F214" s="384">
        <v>0</v>
      </c>
      <c r="G214" s="385" t="e">
        <f t="shared" si="7"/>
        <v>#REF!</v>
      </c>
      <c r="H214" s="672" t="str">
        <f>MstList!H214</f>
        <v>OEM</v>
      </c>
      <c r="I214" s="387" t="str">
        <f>MstList!I214</f>
        <v>Durango AWD</v>
      </c>
      <c r="J214" s="696">
        <f>MstList!K214</f>
        <v>0</v>
      </c>
      <c r="N214" s="687" t="str">
        <f>IF(Jasper!$D207&gt;0,N$1,"")</f>
        <v/>
      </c>
      <c r="O214" s="333" t="e">
        <f>IF(#REF!&gt;0,O$1,"")</f>
        <v>#REF!</v>
      </c>
      <c r="P214" s="333" t="str">
        <f>IF(Versailles!$D212&gt;0,P$1,"")</f>
        <v/>
      </c>
      <c r="Q214" s="333" t="str">
        <f>IF(Sellersburg!$D211&gt;0,Q$1,"")</f>
        <v/>
      </c>
      <c r="R214" s="333" t="str">
        <f>IF(Pendleton!$D208&gt;0,R$1,"")</f>
        <v/>
      </c>
      <c r="S214" s="333" t="str">
        <f>IF(Putnamville!E209&gt;0,S$1,"")</f>
        <v/>
      </c>
      <c r="T214" s="23" t="str">
        <f>IF(Lowell!D199&gt;0,$T$1,"")</f>
        <v/>
      </c>
      <c r="U214" s="23" t="str">
        <f>IF(Lafayette!D200&gt;0,$U$1,"")</f>
        <v/>
      </c>
      <c r="V214" s="23" t="str">
        <f>IF(Peru!D209&gt;0,$V$1,"")</f>
        <v/>
      </c>
      <c r="W214" s="23" t="str">
        <f>IF('Toll Rd'!D212&gt;0,$W$1,"")</f>
        <v>D21</v>
      </c>
      <c r="X214" s="23" t="str">
        <f>IF('Ft Wayne'!D209&gt;0,$X$1,"")</f>
        <v/>
      </c>
      <c r="Y214" s="23" t="e">
        <f>IF(#REF!&gt;0,$Y$1,"")</f>
        <v>#REF!</v>
      </c>
      <c r="Z214" s="23" t="e">
        <f>IF(#REF!&gt;0,$Z$1,"")</f>
        <v>#REF!</v>
      </c>
    </row>
    <row r="215" spans="1:26" ht="16.5" customHeight="1" x14ac:dyDescent="0.25">
      <c r="A215" s="23" t="e">
        <f t="shared" si="6"/>
        <v>#REF!</v>
      </c>
      <c r="B215" s="347" t="str">
        <f>MstList!B215</f>
        <v>SFI 224017</v>
      </c>
      <c r="C215" s="9" t="str">
        <f>MstList!C215</f>
        <v>4D4049C</v>
      </c>
      <c r="D215" s="1" t="str">
        <f>MstList!D215</f>
        <v>Cabin Filter</v>
      </c>
      <c r="E215" s="59" t="e">
        <f>Quantities!D215</f>
        <v>#REF!</v>
      </c>
      <c r="F215" s="116">
        <v>5.36</v>
      </c>
      <c r="G215" s="209" t="e">
        <f t="shared" si="7"/>
        <v>#REF!</v>
      </c>
      <c r="H215" s="244" t="str">
        <f>MstList!H215</f>
        <v>NAPA</v>
      </c>
      <c r="I215" s="342" t="str">
        <f>MstList!I215</f>
        <v>Durango AWD</v>
      </c>
      <c r="J215" s="338">
        <f>MstList!K215</f>
        <v>0</v>
      </c>
      <c r="N215" s="687" t="str">
        <f>IF(Jasper!$D208&gt;0,N$1,"")</f>
        <v/>
      </c>
      <c r="O215" s="333" t="e">
        <f>IF(#REF!&gt;0,O$1,"")</f>
        <v>#REF!</v>
      </c>
      <c r="P215" s="333" t="str">
        <f>IF(Versailles!$D213&gt;0,P$1,"")</f>
        <v/>
      </c>
      <c r="Q215" s="333" t="str">
        <f>IF(Sellersburg!$D212&gt;0,Q$1,"")</f>
        <v/>
      </c>
      <c r="R215" s="333" t="str">
        <f>IF(Pendleton!$D209&gt;0,R$1,"")</f>
        <v/>
      </c>
      <c r="S215" s="333" t="str">
        <f>IF(Putnamville!E210&gt;0,S$1,"")</f>
        <v/>
      </c>
      <c r="T215" s="23" t="str">
        <f>IF(Lowell!D200&gt;0,$T$1,"")</f>
        <v/>
      </c>
      <c r="U215" s="23" t="e">
        <f>IF(Lafayette!#REF!&gt;0,$U$1,"")</f>
        <v>#REF!</v>
      </c>
      <c r="V215" s="23" t="str">
        <f>IF(Peru!D210&gt;0,$V$1,"")</f>
        <v/>
      </c>
      <c r="W215" s="23" t="str">
        <f>IF('Toll Rd'!D213&gt;0,$W$1,"")</f>
        <v/>
      </c>
      <c r="X215" s="23" t="str">
        <f>IF('Ft Wayne'!D210&gt;0,$X$1,"")</f>
        <v/>
      </c>
      <c r="Y215" s="23" t="e">
        <f>IF(#REF!&gt;0,$Y$1,"")</f>
        <v>#REF!</v>
      </c>
      <c r="Z215" s="23" t="e">
        <f>IF(#REF!&gt;0,$Z$1,"")</f>
        <v>#REF!</v>
      </c>
    </row>
    <row r="216" spans="1:26" ht="16.5" customHeight="1" x14ac:dyDescent="0.25">
      <c r="A216" s="23" t="e">
        <f t="shared" si="6"/>
        <v>#REF!</v>
      </c>
      <c r="B216" s="388" t="str">
        <f>MstList!B216</f>
        <v>BAT 7594R</v>
      </c>
      <c r="C216" s="217" t="str">
        <f>MstList!C216</f>
        <v>7594R</v>
      </c>
      <c r="D216" s="220" t="str">
        <f>MstList!D216</f>
        <v>Battery</v>
      </c>
      <c r="E216" s="539" t="e">
        <f>Quantities!D216</f>
        <v>#REF!</v>
      </c>
      <c r="F216" s="389">
        <v>155.44</v>
      </c>
      <c r="G216" s="390" t="e">
        <f t="shared" si="7"/>
        <v>#REF!</v>
      </c>
      <c r="H216" s="391" t="str">
        <f>MstList!H216</f>
        <v>NAPA</v>
      </c>
      <c r="I216" s="392" t="str">
        <f>MstList!I216</f>
        <v>Ram</v>
      </c>
      <c r="J216" s="697">
        <f>MstList!K216</f>
        <v>0</v>
      </c>
      <c r="N216" s="687" t="str">
        <f>IF(Jasper!$D209&gt;0,N$1,"")</f>
        <v/>
      </c>
      <c r="O216" s="333" t="e">
        <f>IF(#REF!&gt;0,O$1,"")</f>
        <v>#REF!</v>
      </c>
      <c r="P216" s="333" t="str">
        <f>IF(Versailles!$D214&gt;0,P$1,"")</f>
        <v/>
      </c>
      <c r="Q216" s="333" t="str">
        <f>IF(Sellersburg!$D213&gt;0,Q$1,"")</f>
        <v/>
      </c>
      <c r="R216" s="333" t="str">
        <f>IF(Pendleton!$D210&gt;0,R$1,"")</f>
        <v/>
      </c>
      <c r="S216" s="333" t="str">
        <f>IF(Putnamville!E211&gt;0,S$1,"")</f>
        <v/>
      </c>
      <c r="T216" s="23" t="str">
        <f>IF(Lowell!D201&gt;0,$T$1,"")</f>
        <v/>
      </c>
      <c r="U216" s="23" t="e">
        <f>IF(Lafayette!#REF!&gt;0,$U$1,"")</f>
        <v>#REF!</v>
      </c>
      <c r="V216" s="23" t="str">
        <f>IF(Peru!D211&gt;0,$V$1,"")</f>
        <v/>
      </c>
      <c r="W216" s="23" t="str">
        <f>IF('Toll Rd'!D214&gt;0,$W$1,"")</f>
        <v/>
      </c>
      <c r="X216" s="23" t="str">
        <f>IF('Ft Wayne'!D211&gt;0,$X$1,"")</f>
        <v/>
      </c>
      <c r="Y216" s="23" t="e">
        <f>IF(#REF!&gt;0,$Y$1,"")</f>
        <v>#REF!</v>
      </c>
      <c r="Z216" s="23" t="e">
        <f>IF(#REF!&gt;0,$Z$1,"")</f>
        <v>#REF!</v>
      </c>
    </row>
    <row r="217" spans="1:26" ht="16.5" customHeight="1" x14ac:dyDescent="0.25">
      <c r="A217" s="23" t="e">
        <f t="shared" si="6"/>
        <v>#REF!</v>
      </c>
      <c r="B217" s="316" t="str">
        <f>MstList!B217</f>
        <v>56029644AB</v>
      </c>
      <c r="C217" s="267" t="str">
        <f>MstList!C217</f>
        <v>4D3301</v>
      </c>
      <c r="D217" s="266" t="str">
        <f>MstList!D217</f>
        <v>Alternator  220 Amp.</v>
      </c>
      <c r="E217" s="605" t="e">
        <f>Quantities!D217</f>
        <v>#REF!</v>
      </c>
      <c r="F217" s="384">
        <v>0</v>
      </c>
      <c r="G217" s="385" t="e">
        <f t="shared" si="7"/>
        <v>#REF!</v>
      </c>
      <c r="H217" s="672" t="str">
        <f>MstList!H217</f>
        <v>OEM</v>
      </c>
      <c r="I217" s="387" t="str">
        <f>MstList!I217</f>
        <v>Ram</v>
      </c>
      <c r="J217" s="696">
        <f>MstList!K217</f>
        <v>0</v>
      </c>
      <c r="N217" s="687" t="str">
        <f>IF(Jasper!$D210&gt;0,N$1,"")</f>
        <v/>
      </c>
      <c r="O217" s="333" t="e">
        <f>IF(#REF!&gt;0,O$1,"")</f>
        <v>#REF!</v>
      </c>
      <c r="P217" s="333" t="str">
        <f>IF(Versailles!$D215&gt;0,P$1,"")</f>
        <v/>
      </c>
      <c r="Q217" s="333" t="str">
        <f>IF(Sellersburg!$D214&gt;0,Q$1,"")</f>
        <v/>
      </c>
      <c r="R217" s="333" t="str">
        <f>IF(Pendleton!$D211&gt;0,R$1,"")</f>
        <v/>
      </c>
      <c r="S217" s="333" t="str">
        <f>IF(Putnamville!E212&gt;0,S$1,"")</f>
        <v/>
      </c>
      <c r="T217" s="23" t="str">
        <f>IF(Lowell!D202&gt;0,$T$1,"")</f>
        <v/>
      </c>
      <c r="U217" s="23" t="str">
        <f>IF(Lafayette!D201&gt;0,$U$1,"")</f>
        <v/>
      </c>
      <c r="V217" s="23" t="str">
        <f>IF(Peru!D212&gt;0,$V$1,"")</f>
        <v/>
      </c>
      <c r="W217" s="23" t="str">
        <f>IF('Toll Rd'!D215&gt;0,$W$1,"")</f>
        <v/>
      </c>
      <c r="X217" s="23" t="str">
        <f>IF('Ft Wayne'!D212&gt;0,$X$1,"")</f>
        <v/>
      </c>
      <c r="Y217" s="23" t="e">
        <f>IF(#REF!&gt;0,$Y$1,"")</f>
        <v>#REF!</v>
      </c>
      <c r="Z217" s="23" t="e">
        <f>IF(#REF!&gt;0,$Z$1,"")</f>
        <v>#REF!</v>
      </c>
    </row>
    <row r="218" spans="1:26" ht="16.5" hidden="1" customHeight="1" x14ac:dyDescent="0.25">
      <c r="A218" s="23" t="e">
        <f t="shared" si="6"/>
        <v>#REF!</v>
      </c>
      <c r="B218" s="316" t="str">
        <f>MstList!B218</f>
        <v>68214892AC</v>
      </c>
      <c r="C218" s="267" t="str">
        <f>MstList!C218</f>
        <v>4D4113</v>
      </c>
      <c r="D218" s="266" t="str">
        <f>MstList!D218</f>
        <v>Blower Motor &amp; Wheel  (2016-19)</v>
      </c>
      <c r="E218" s="605" t="e">
        <f>Quantities!D218</f>
        <v>#REF!</v>
      </c>
      <c r="F218" s="384">
        <v>0</v>
      </c>
      <c r="G218" s="385" t="e">
        <f t="shared" si="7"/>
        <v>#REF!</v>
      </c>
      <c r="H218" s="386" t="str">
        <f>MstList!H218</f>
        <v>OEM</v>
      </c>
      <c r="I218" s="387" t="str">
        <f>MstList!I218</f>
        <v>Ram</v>
      </c>
      <c r="J218" s="696">
        <f>MstList!K218</f>
        <v>0</v>
      </c>
      <c r="N218" s="687" t="str">
        <f>IF(Jasper!$D211&gt;0,N$1,"")</f>
        <v/>
      </c>
      <c r="O218" s="333" t="e">
        <f>IF(#REF!&gt;0,O$1,"")</f>
        <v>#REF!</v>
      </c>
      <c r="P218" s="333" t="str">
        <f>IF(Versailles!$D216&gt;0,P$1,"")</f>
        <v/>
      </c>
      <c r="Q218" s="333" t="str">
        <f>IF(Sellersburg!$D215&gt;0,Q$1,"")</f>
        <v/>
      </c>
      <c r="R218" s="333" t="str">
        <f>IF(Pendleton!$D212&gt;0,R$1,"")</f>
        <v/>
      </c>
      <c r="S218" s="333" t="str">
        <f>IF(Putnamville!E213&gt;0,S$1,"")</f>
        <v/>
      </c>
      <c r="T218" s="23" t="str">
        <f>IF(Lowell!D203&gt;0,$T$1,"")</f>
        <v/>
      </c>
      <c r="U218" s="23" t="str">
        <f>IF(Lafayette!D202&gt;0,$U$1,"")</f>
        <v/>
      </c>
      <c r="V218" s="23" t="str">
        <f>IF(Peru!D213&gt;0,$V$1,"")</f>
        <v/>
      </c>
      <c r="W218" s="23" t="str">
        <f>IF('Toll Rd'!D216&gt;0,$W$1,"")</f>
        <v/>
      </c>
      <c r="X218" s="23" t="str">
        <f>IF('Ft Wayne'!D213&gt;0,$X$1,"")</f>
        <v/>
      </c>
      <c r="Y218" s="23" t="e">
        <f>IF(#REF!&gt;0,$Y$1,"")</f>
        <v>#REF!</v>
      </c>
      <c r="Z218" s="23" t="e">
        <f>IF(#REF!&gt;0,$Z$1,"")</f>
        <v>#REF!</v>
      </c>
    </row>
    <row r="219" spans="1:26" ht="16.5" hidden="1" customHeight="1" x14ac:dyDescent="0.25">
      <c r="A219" s="23" t="e">
        <f t="shared" si="6"/>
        <v>#REF!</v>
      </c>
      <c r="B219" s="347" t="str">
        <f>MstList!B219</f>
        <v>UP 880073CR</v>
      </c>
      <c r="C219" s="9" t="str">
        <f>MstList!C219</f>
        <v>4D4025</v>
      </c>
      <c r="D219" s="30" t="str">
        <f>MstList!D219</f>
        <v>Brake Rotor-Front (2011-19)</v>
      </c>
      <c r="E219" s="607" t="e">
        <f>Quantities!D219</f>
        <v>#REF!</v>
      </c>
      <c r="F219" s="399">
        <v>0</v>
      </c>
      <c r="G219" s="209" t="e">
        <f t="shared" si="7"/>
        <v>#REF!</v>
      </c>
      <c r="H219" s="244" t="str">
        <f>MstList!H219</f>
        <v>NAPA</v>
      </c>
      <c r="I219" s="342" t="str">
        <f>MstList!I219</f>
        <v>Ram</v>
      </c>
      <c r="J219" s="338">
        <f>MstList!K219</f>
        <v>0</v>
      </c>
      <c r="N219" s="687" t="str">
        <f>IF(Jasper!$D212&gt;0,N$1,"")</f>
        <v/>
      </c>
      <c r="O219" s="333" t="e">
        <f>IF(#REF!&gt;0,O$1,"")</f>
        <v>#REF!</v>
      </c>
      <c r="P219" s="333" t="str">
        <f>IF(Versailles!$D217&gt;0,P$1,"")</f>
        <v/>
      </c>
      <c r="Q219" s="333" t="str">
        <f>IF(Sellersburg!$D216&gt;0,Q$1,"")</f>
        <v/>
      </c>
      <c r="R219" s="333" t="str">
        <f>IF(Pendleton!$D213&gt;0,R$1,"")</f>
        <v/>
      </c>
      <c r="S219" s="333" t="str">
        <f>IF(Putnamville!E214&gt;0,S$1,"")</f>
        <v/>
      </c>
      <c r="T219" s="23" t="str">
        <f>IF(Lowell!D204&gt;0,$T$1,"")</f>
        <v/>
      </c>
      <c r="U219" s="23" t="str">
        <f>IF(Lafayette!D203&gt;0,$U$1,"")</f>
        <v/>
      </c>
      <c r="V219" s="23" t="str">
        <f>IF(Peru!D214&gt;0,$V$1,"")</f>
        <v/>
      </c>
      <c r="W219" s="23" t="str">
        <f>IF('Toll Rd'!D217&gt;0,$W$1,"")</f>
        <v/>
      </c>
      <c r="X219" s="23" t="str">
        <f>IF('Ft Wayne'!D214&gt;0,$X$1,"")</f>
        <v/>
      </c>
      <c r="Y219" s="23" t="e">
        <f>IF(#REF!&gt;0,$Y$1,"")</f>
        <v>#REF!</v>
      </c>
      <c r="Z219" s="23" t="e">
        <f>IF(#REF!&gt;0,$Z$1,"")</f>
        <v>#REF!</v>
      </c>
    </row>
    <row r="220" spans="1:26" ht="16.5" customHeight="1" x14ac:dyDescent="0.25">
      <c r="A220" s="23" t="e">
        <f t="shared" si="6"/>
        <v>#REF!</v>
      </c>
      <c r="B220" s="347" t="str">
        <f>MstList!B220</f>
        <v>FLT FT7991</v>
      </c>
      <c r="C220" s="9" t="str">
        <f>MstList!C220</f>
        <v>4D4017F</v>
      </c>
      <c r="D220" s="1" t="str">
        <f>MstList!D220</f>
        <v>Brake Pad-Front (2011-19)</v>
      </c>
      <c r="E220" s="59" t="e">
        <f>Quantities!D220</f>
        <v>#REF!</v>
      </c>
      <c r="F220" s="116">
        <v>76.45</v>
      </c>
      <c r="G220" s="209" t="e">
        <f t="shared" si="7"/>
        <v>#REF!</v>
      </c>
      <c r="H220" s="244" t="str">
        <f>MstList!H220</f>
        <v>NAPA</v>
      </c>
      <c r="I220" s="342" t="str">
        <f>MstList!I220</f>
        <v>Ram</v>
      </c>
      <c r="J220" s="338">
        <f>MstList!K220</f>
        <v>0</v>
      </c>
      <c r="N220" s="687" t="str">
        <f>IF(Jasper!$D213&gt;0,N$1,"")</f>
        <v/>
      </c>
      <c r="O220" s="333" t="e">
        <f>IF(#REF!&gt;0,O$1,"")</f>
        <v>#REF!</v>
      </c>
      <c r="P220" s="333" t="str">
        <f>IF(Versailles!$D218&gt;0,P$1,"")</f>
        <v/>
      </c>
      <c r="Q220" s="333" t="str">
        <f>IF(Sellersburg!$D217&gt;0,Q$1,"")</f>
        <v/>
      </c>
      <c r="R220" s="333" t="str">
        <f>IF(Pendleton!$D214&gt;0,R$1,"")</f>
        <v/>
      </c>
      <c r="S220" s="333" t="str">
        <f>IF(Putnamville!E215&gt;0,S$1,"")</f>
        <v/>
      </c>
      <c r="T220" s="23" t="str">
        <f>IF(Lowell!D205&gt;0,$T$1,"")</f>
        <v/>
      </c>
      <c r="U220" s="23" t="str">
        <f>IF(Lafayette!D204&gt;0,$U$1,"")</f>
        <v/>
      </c>
      <c r="V220" s="23" t="str">
        <f>IF(Peru!D215&gt;0,$V$1,"")</f>
        <v/>
      </c>
      <c r="W220" s="23" t="str">
        <f>IF('Toll Rd'!D218&gt;0,$W$1,"")</f>
        <v/>
      </c>
      <c r="X220" s="23" t="str">
        <f>IF('Ft Wayne'!D215&gt;0,$X$1,"")</f>
        <v/>
      </c>
      <c r="Y220" s="23" t="e">
        <f>IF(#REF!&gt;0,$Y$1,"")</f>
        <v>#REF!</v>
      </c>
      <c r="Z220" s="23" t="e">
        <f>IF(#REF!&gt;0,$Z$1,"")</f>
        <v>#REF!</v>
      </c>
    </row>
    <row r="221" spans="1:26" ht="16.5" customHeight="1" x14ac:dyDescent="0.25">
      <c r="A221" s="23" t="e">
        <f t="shared" si="6"/>
        <v>#REF!</v>
      </c>
      <c r="B221" s="105" t="str">
        <f>MstList!B221</f>
        <v>UP 880082CR</v>
      </c>
      <c r="C221" s="71" t="str">
        <f>MstList!C221</f>
        <v>4D4025R</v>
      </c>
      <c r="D221" s="22" t="str">
        <f>MstList!D221</f>
        <v>Brake Rotor-Rear (2011-19)</v>
      </c>
      <c r="E221" s="135" t="e">
        <f>Quantities!D221</f>
        <v>#REF!</v>
      </c>
      <c r="F221" s="117">
        <v>72.510000000000005</v>
      </c>
      <c r="G221" s="209" t="e">
        <f t="shared" si="7"/>
        <v>#REF!</v>
      </c>
      <c r="H221" s="244" t="str">
        <f>MstList!H221</f>
        <v>NAPA</v>
      </c>
      <c r="I221" s="342" t="str">
        <f>MstList!I221</f>
        <v>Ram</v>
      </c>
      <c r="J221" s="338">
        <f>MstList!K221</f>
        <v>0</v>
      </c>
      <c r="N221" s="687" t="str">
        <f>IF(Jasper!$D214&gt;0,N$1,"")</f>
        <v/>
      </c>
      <c r="O221" s="333" t="e">
        <f>IF(#REF!&gt;0,O$1,"")</f>
        <v>#REF!</v>
      </c>
      <c r="P221" s="333" t="str">
        <f>IF(Versailles!$D219&gt;0,P$1,"")</f>
        <v/>
      </c>
      <c r="Q221" s="333" t="str">
        <f>IF(Sellersburg!$D218&gt;0,Q$1,"")</f>
        <v/>
      </c>
      <c r="R221" s="333" t="str">
        <f>IF(Pendleton!$D215&gt;0,R$1,"")</f>
        <v/>
      </c>
      <c r="S221" s="333" t="str">
        <f>IF(Putnamville!E216&gt;0,S$1,"")</f>
        <v/>
      </c>
      <c r="T221" s="23" t="str">
        <f>IF(Lowell!D206&gt;0,$T$1,"")</f>
        <v/>
      </c>
      <c r="U221" s="23" t="str">
        <f>IF(Lafayette!D205&gt;0,$U$1,"")</f>
        <v/>
      </c>
      <c r="V221" s="23" t="str">
        <f>IF(Peru!D216&gt;0,$V$1,"")</f>
        <v/>
      </c>
      <c r="W221" s="23" t="str">
        <f>IF('Toll Rd'!D219&gt;0,$W$1,"")</f>
        <v/>
      </c>
      <c r="X221" s="23" t="str">
        <f>IF('Ft Wayne'!D216&gt;0,$X$1,"")</f>
        <v/>
      </c>
      <c r="Y221" s="23" t="e">
        <f>IF(#REF!&gt;0,$Y$1,"")</f>
        <v>#REF!</v>
      </c>
      <c r="Z221" s="23" t="e">
        <f>IF(#REF!&gt;0,$Z$1,"")</f>
        <v>#REF!</v>
      </c>
    </row>
    <row r="222" spans="1:26" ht="16.5" customHeight="1" x14ac:dyDescent="0.25">
      <c r="A222" s="23" t="e">
        <f t="shared" si="6"/>
        <v>#REF!</v>
      </c>
      <c r="B222" s="105" t="str">
        <f>MstList!B222</f>
        <v>FLT FT7867</v>
      </c>
      <c r="C222" s="71" t="str">
        <f>MstList!C222</f>
        <v>4D4017R</v>
      </c>
      <c r="D222" s="22" t="str">
        <f>MstList!D222</f>
        <v>Brake Pad-Rear (2011-19)</v>
      </c>
      <c r="E222" s="135" t="e">
        <f>Quantities!D222</f>
        <v>#REF!</v>
      </c>
      <c r="F222" s="117">
        <v>71.78</v>
      </c>
      <c r="G222" s="209" t="e">
        <f t="shared" si="7"/>
        <v>#REF!</v>
      </c>
      <c r="H222" s="244" t="str">
        <f>MstList!H222</f>
        <v>NAPA</v>
      </c>
      <c r="I222" s="342" t="str">
        <f>MstList!I222</f>
        <v>Ram</v>
      </c>
      <c r="J222" s="338">
        <f>MstList!K222</f>
        <v>0</v>
      </c>
      <c r="N222" s="687" t="str">
        <f>IF(Jasper!$D215&gt;0,N$1,"")</f>
        <v/>
      </c>
      <c r="O222" s="333" t="e">
        <f>IF(#REF!&gt;0,O$1,"")</f>
        <v>#REF!</v>
      </c>
      <c r="P222" s="333" t="str">
        <f>IF(Versailles!$D220&gt;0,P$1,"")</f>
        <v/>
      </c>
      <c r="Q222" s="333" t="str">
        <f>IF(Sellersburg!$D219&gt;0,Q$1,"")</f>
        <v/>
      </c>
      <c r="R222" s="333" t="str">
        <f>IF(Pendleton!$D216&gt;0,R$1,"")</f>
        <v/>
      </c>
      <c r="S222" s="333" t="str">
        <f>IF(Putnamville!E217&gt;0,S$1,"")</f>
        <v/>
      </c>
      <c r="T222" s="23" t="str">
        <f>IF(Lowell!D207&gt;0,$T$1,"")</f>
        <v/>
      </c>
      <c r="U222" s="23" t="str">
        <f>IF(Lafayette!D206&gt;0,$U$1,"")</f>
        <v/>
      </c>
      <c r="V222" s="23" t="str">
        <f>IF(Peru!D217&gt;0,$V$1,"")</f>
        <v/>
      </c>
      <c r="W222" s="23" t="str">
        <f>IF('Toll Rd'!D220&gt;0,$W$1,"")</f>
        <v/>
      </c>
      <c r="X222" s="23" t="str">
        <f>IF('Ft Wayne'!D217&gt;0,$X$1,"")</f>
        <v/>
      </c>
      <c r="Y222" s="23" t="e">
        <f>IF(#REF!&gt;0,$Y$1,"")</f>
        <v>#REF!</v>
      </c>
      <c r="Z222" s="23" t="e">
        <f>IF(#REF!&gt;0,$Z$1,"")</f>
        <v>#REF!</v>
      </c>
    </row>
    <row r="223" spans="1:26" ht="16.5" customHeight="1" x14ac:dyDescent="0.25">
      <c r="A223" s="23" t="e">
        <f t="shared" si="6"/>
        <v>#REF!</v>
      </c>
      <c r="B223" s="105" t="str">
        <f>MstList!B223</f>
        <v>NOE 7043011</v>
      </c>
      <c r="C223" s="71">
        <f>MstList!C223</f>
        <v>7043011</v>
      </c>
      <c r="D223" s="22" t="str">
        <f>MstList!D223</f>
        <v>Oil Drain Plug  (20011-19)</v>
      </c>
      <c r="E223" s="135" t="e">
        <f>Quantities!D223</f>
        <v>#REF!</v>
      </c>
      <c r="F223" s="117">
        <v>4.9800000000000004</v>
      </c>
      <c r="G223" s="106" t="e">
        <f t="shared" si="7"/>
        <v>#REF!</v>
      </c>
      <c r="H223" s="435" t="str">
        <f>MstList!H223</f>
        <v>NAPA</v>
      </c>
      <c r="I223" s="436" t="str">
        <f>MstList!I223</f>
        <v>Ram</v>
      </c>
      <c r="J223" s="703">
        <f>MstList!K223</f>
        <v>0</v>
      </c>
      <c r="N223" s="687" t="str">
        <f>IF(Jasper!$D216&gt;0,N$1,"")</f>
        <v/>
      </c>
      <c r="O223" s="333" t="e">
        <f>IF(#REF!&gt;0,O$1,"")</f>
        <v>#REF!</v>
      </c>
      <c r="P223" s="333" t="str">
        <f>IF(Versailles!$D221&gt;0,P$1,"")</f>
        <v/>
      </c>
      <c r="Q223" s="333" t="str">
        <f>IF(Sellersburg!$D220&gt;0,Q$1,"")</f>
        <v/>
      </c>
      <c r="R223" s="333" t="str">
        <f>IF(Pendleton!$D217&gt;0,R$1,"")</f>
        <v/>
      </c>
      <c r="S223" s="333" t="str">
        <f>IF(Putnamville!E218&gt;0,S$1,"")</f>
        <v/>
      </c>
      <c r="T223" s="23" t="str">
        <f>IF(Lowell!D208&gt;0,$T$1,"")</f>
        <v/>
      </c>
      <c r="U223" s="23" t="str">
        <f>IF(Lafayette!D207&gt;0,$U$1,"")</f>
        <v/>
      </c>
      <c r="V223" s="23" t="str">
        <f>IF(Peru!D218&gt;0,$V$1,"")</f>
        <v/>
      </c>
      <c r="W223" s="23" t="str">
        <f>IF('Toll Rd'!D221&gt;0,$W$1,"")</f>
        <v/>
      </c>
      <c r="X223" s="23" t="str">
        <f>IF('Ft Wayne'!D218&gt;0,$X$1,"")</f>
        <v/>
      </c>
      <c r="Y223" s="23" t="e">
        <f>IF(#REF!&gt;0,$Y$1,"")</f>
        <v>#REF!</v>
      </c>
      <c r="Z223" s="23" t="e">
        <f>IF(#REF!&gt;0,$Z$1,"")</f>
        <v>#REF!</v>
      </c>
    </row>
    <row r="224" spans="1:26" ht="16.5" hidden="1" customHeight="1" x14ac:dyDescent="0.25">
      <c r="A224" s="23" t="e">
        <f t="shared" si="6"/>
        <v>#REF!</v>
      </c>
      <c r="B224" s="437" t="str">
        <f>MstList!B224</f>
        <v>SE5605A</v>
      </c>
      <c r="C224" s="71" t="str">
        <f>MstList!C224</f>
        <v>4D4071</v>
      </c>
      <c r="D224" s="22" t="str">
        <f>MstList!D224</f>
        <v>Front Left Caliper (2011-18)</v>
      </c>
      <c r="E224" s="135" t="e">
        <f>Quantities!D224</f>
        <v>#REF!</v>
      </c>
      <c r="F224" s="117">
        <v>0</v>
      </c>
      <c r="G224" s="106" t="e">
        <f t="shared" si="7"/>
        <v>#REF!</v>
      </c>
      <c r="H224" s="435" t="str">
        <f>MstList!H224</f>
        <v>NAPA</v>
      </c>
      <c r="I224" s="436" t="str">
        <f>MstList!I224</f>
        <v>Ram</v>
      </c>
      <c r="J224" s="703">
        <f>MstList!K224</f>
        <v>0</v>
      </c>
      <c r="N224" s="687" t="str">
        <f>IF(Jasper!$D217&gt;0,N$1,"")</f>
        <v/>
      </c>
      <c r="O224" s="333" t="e">
        <f>IF(#REF!&gt;0,O$1,"")</f>
        <v>#REF!</v>
      </c>
      <c r="P224" s="333" t="str">
        <f>IF(Versailles!$D222&gt;0,P$1,"")</f>
        <v/>
      </c>
      <c r="Q224" s="333" t="str">
        <f>IF(Sellersburg!$D221&gt;0,Q$1,"")</f>
        <v/>
      </c>
      <c r="R224" s="333" t="str">
        <f>IF(Pendleton!$D218&gt;0,R$1,"")</f>
        <v/>
      </c>
      <c r="S224" s="333" t="str">
        <f>IF(Putnamville!E219&gt;0,S$1,"")</f>
        <v/>
      </c>
      <c r="T224" s="23" t="str">
        <f>IF(Lowell!D209&gt;0,$T$1,"")</f>
        <v/>
      </c>
      <c r="U224" s="23" t="str">
        <f>IF(Lafayette!D208&gt;0,$U$1,"")</f>
        <v/>
      </c>
      <c r="V224" s="23" t="str">
        <f>IF(Peru!D219&gt;0,$V$1,"")</f>
        <v/>
      </c>
      <c r="W224" s="23" t="str">
        <f>IF('Toll Rd'!D222&gt;0,$W$1,"")</f>
        <v/>
      </c>
      <c r="X224" s="23" t="str">
        <f>IF('Ft Wayne'!D219&gt;0,$X$1,"")</f>
        <v/>
      </c>
      <c r="Y224" s="23" t="e">
        <f>IF(#REF!&gt;0,$Y$1,"")</f>
        <v>#REF!</v>
      </c>
      <c r="Z224" s="23" t="e">
        <f>IF(#REF!&gt;0,$Z$1,"")</f>
        <v>#REF!</v>
      </c>
    </row>
    <row r="225" spans="1:26" ht="16.5" hidden="1" customHeight="1" x14ac:dyDescent="0.25">
      <c r="A225" s="23" t="e">
        <f t="shared" si="6"/>
        <v>#REF!</v>
      </c>
      <c r="B225" s="347" t="str">
        <f>MstList!B225</f>
        <v>SE5606A</v>
      </c>
      <c r="C225" s="9" t="str">
        <f>MstList!C225</f>
        <v>4D4072</v>
      </c>
      <c r="D225" s="1" t="str">
        <f>MstList!D225</f>
        <v>Front Right Caliper (2011-18)</v>
      </c>
      <c r="E225" s="59" t="e">
        <f>Quantities!D225</f>
        <v>#REF!</v>
      </c>
      <c r="F225" s="116">
        <v>0</v>
      </c>
      <c r="G225" s="106" t="e">
        <f t="shared" si="7"/>
        <v>#REF!</v>
      </c>
      <c r="H225" s="435" t="str">
        <f>MstList!H225</f>
        <v>NAPA</v>
      </c>
      <c r="I225" s="436" t="str">
        <f>MstList!I225</f>
        <v>Ram</v>
      </c>
      <c r="J225" s="703"/>
      <c r="N225" s="687" t="str">
        <f>IF(Jasper!$D218&gt;0,N$1,"")</f>
        <v/>
      </c>
      <c r="O225" s="333" t="e">
        <f>IF(#REF!&gt;0,O$1,"")</f>
        <v>#REF!</v>
      </c>
      <c r="P225" s="333" t="str">
        <f>IF(Versailles!$D223&gt;0,P$1,"")</f>
        <v/>
      </c>
      <c r="Q225" s="333" t="str">
        <f>IF(Sellersburg!$D222&gt;0,Q$1,"")</f>
        <v/>
      </c>
      <c r="R225" s="333" t="str">
        <f>IF(Pendleton!$D219&gt;0,R$1,"")</f>
        <v/>
      </c>
      <c r="S225" s="333" t="str">
        <f>IF(Putnamville!E220&gt;0,S$1,"")</f>
        <v/>
      </c>
      <c r="T225" s="23" t="str">
        <f>IF(Lowell!D210&gt;0,$T$1,"")</f>
        <v/>
      </c>
      <c r="U225" s="23" t="str">
        <f>IF(Lafayette!D209&gt;0,$U$1,"")</f>
        <v/>
      </c>
      <c r="V225" s="23" t="str">
        <f>IF(Peru!D220&gt;0,$V$1,"")</f>
        <v/>
      </c>
      <c r="W225" s="23" t="str">
        <f>IF('Toll Rd'!D223&gt;0,$W$1,"")</f>
        <v/>
      </c>
      <c r="X225" s="23" t="str">
        <f>IF('Ft Wayne'!D220&gt;0,$X$1,"")</f>
        <v/>
      </c>
      <c r="Y225" s="23" t="e">
        <f>IF(#REF!&gt;0,$Y$1,"")</f>
        <v>#REF!</v>
      </c>
      <c r="Z225" s="23" t="e">
        <f>IF(#REF!&gt;0,$Z$1,"")</f>
        <v>#REF!</v>
      </c>
    </row>
    <row r="226" spans="1:26" ht="16.5" hidden="1" customHeight="1" x14ac:dyDescent="0.25">
      <c r="A226" s="23" t="e">
        <f t="shared" si="6"/>
        <v>#REF!</v>
      </c>
      <c r="B226" s="451" t="str">
        <f>MstList!B226</f>
        <v>SE5387A</v>
      </c>
      <c r="C226" s="514" t="str">
        <f>MstList!C226</f>
        <v>4d4073</v>
      </c>
      <c r="D226" s="515" t="str">
        <f>MstList!D226</f>
        <v>Rear RightCaliper (2011-18)</v>
      </c>
      <c r="E226" s="611" t="e">
        <f>Quantities!D226</f>
        <v>#REF!</v>
      </c>
      <c r="F226" s="452">
        <v>0</v>
      </c>
      <c r="G226" s="453" t="e">
        <f t="shared" si="7"/>
        <v>#REF!</v>
      </c>
      <c r="H226" s="454" t="str">
        <f>MstList!H226</f>
        <v>NAPA</v>
      </c>
      <c r="I226" s="436" t="str">
        <f>MstList!I226</f>
        <v>Ram</v>
      </c>
      <c r="J226" s="703">
        <f>MstList!K226</f>
        <v>0</v>
      </c>
      <c r="N226" s="687" t="str">
        <f>IF(Jasper!$D219&gt;0,N$1,"")</f>
        <v/>
      </c>
      <c r="O226" s="333" t="e">
        <f>IF(#REF!&gt;0,O$1,"")</f>
        <v>#REF!</v>
      </c>
      <c r="P226" s="333" t="str">
        <f>IF(Versailles!$D224&gt;0,P$1,"")</f>
        <v/>
      </c>
      <c r="Q226" s="333" t="str">
        <f>IF(Sellersburg!$D223&gt;0,Q$1,"")</f>
        <v/>
      </c>
      <c r="R226" s="333" t="str">
        <f>IF(Pendleton!$D220&gt;0,R$1,"")</f>
        <v/>
      </c>
      <c r="S226" s="333" t="str">
        <f>IF(Putnamville!E221&gt;0,S$1,"")</f>
        <v/>
      </c>
      <c r="T226" s="23" t="str">
        <f>IF(Lowell!D211&gt;0,$T$1,"")</f>
        <v/>
      </c>
      <c r="U226" s="23" t="str">
        <f>IF(Lafayette!D210&gt;0,$U$1,"")</f>
        <v/>
      </c>
      <c r="V226" s="23" t="str">
        <f>IF(Peru!D221&gt;0,$V$1,"")</f>
        <v/>
      </c>
      <c r="W226" s="23" t="str">
        <f>IF('Toll Rd'!D224&gt;0,$W$1,"")</f>
        <v/>
      </c>
      <c r="X226" s="23" t="str">
        <f>IF('Ft Wayne'!D221&gt;0,$X$1,"")</f>
        <v/>
      </c>
      <c r="Y226" s="23" t="e">
        <f>IF(#REF!&gt;0,$Y$1,"")</f>
        <v>#REF!</v>
      </c>
      <c r="Z226" s="23" t="e">
        <f>IF(#REF!&gt;0,$Z$1,"")</f>
        <v>#REF!</v>
      </c>
    </row>
    <row r="227" spans="1:26" ht="16.5" hidden="1" customHeight="1" x14ac:dyDescent="0.25">
      <c r="A227" s="23" t="e">
        <f t="shared" si="6"/>
        <v>#REF!</v>
      </c>
      <c r="B227" s="455" t="str">
        <f>MstList!B227</f>
        <v>SE5388A</v>
      </c>
      <c r="C227" s="516" t="str">
        <f>MstList!C227</f>
        <v>4D4074</v>
      </c>
      <c r="D227" s="517" t="str">
        <f>MstList!D227</f>
        <v>Rear Left Caliper (2011-18)</v>
      </c>
      <c r="E227" s="612" t="e">
        <f>Quantities!D227</f>
        <v>#REF!</v>
      </c>
      <c r="F227" s="457">
        <v>0</v>
      </c>
      <c r="G227" s="456" t="e">
        <f t="shared" si="7"/>
        <v>#REF!</v>
      </c>
      <c r="H227" s="338" t="str">
        <f>MstList!H227</f>
        <v>NAPA</v>
      </c>
      <c r="I227" s="436" t="str">
        <f>MstList!I227</f>
        <v>Ram</v>
      </c>
      <c r="J227" s="703">
        <f>MstList!K227</f>
        <v>0</v>
      </c>
      <c r="N227" s="687" t="str">
        <f>IF(Jasper!$D220&gt;0,N$1,"")</f>
        <v/>
      </c>
      <c r="O227" s="333" t="e">
        <f>IF(#REF!&gt;0,O$1,"")</f>
        <v>#REF!</v>
      </c>
      <c r="P227" s="333" t="str">
        <f>IF(Versailles!$D225&gt;0,P$1,"")</f>
        <v/>
      </c>
      <c r="Q227" s="333" t="str">
        <f>IF(Sellersburg!$D224&gt;0,Q$1,"")</f>
        <v/>
      </c>
      <c r="R227" s="333" t="str">
        <f>IF(Pendleton!$D221&gt;0,R$1,"")</f>
        <v/>
      </c>
      <c r="S227" s="333" t="str">
        <f>IF(Putnamville!E222&gt;0,S$1,"")</f>
        <v/>
      </c>
      <c r="T227" s="23" t="str">
        <f>IF(Lowell!D212&gt;0,$T$1,"")</f>
        <v/>
      </c>
      <c r="U227" s="23" t="str">
        <f>IF(Lafayette!D211&gt;0,$U$1,"")</f>
        <v/>
      </c>
      <c r="V227" s="23" t="str">
        <f>IF(Peru!D222&gt;0,$V$1,"")</f>
        <v/>
      </c>
      <c r="W227" s="23" t="str">
        <f>IF('Toll Rd'!D225&gt;0,$W$1,"")</f>
        <v/>
      </c>
      <c r="X227" s="23" t="str">
        <f>IF('Ft Wayne'!D222&gt;0,$X$1,"")</f>
        <v/>
      </c>
      <c r="Y227" s="23" t="e">
        <f>IF(#REF!&gt;0,$Y$1,"")</f>
        <v>#REF!</v>
      </c>
      <c r="Z227" s="23" t="e">
        <f>IF(#REF!&gt;0,$Z$1,"")</f>
        <v>#REF!</v>
      </c>
    </row>
    <row r="228" spans="1:26" ht="16.5" hidden="1" customHeight="1" x14ac:dyDescent="0.25">
      <c r="A228" s="23" t="e">
        <f t="shared" si="6"/>
        <v>#REF!</v>
      </c>
      <c r="B228" s="458" t="str">
        <f>MstList!B228</f>
        <v>UP 609945</v>
      </c>
      <c r="C228" s="208" t="str">
        <f>MstList!C228</f>
        <v>4D4006</v>
      </c>
      <c r="D228" s="178" t="str">
        <f>MstList!D228</f>
        <v>Right Front Brake Hose (2011-19)</v>
      </c>
      <c r="E228" s="518" t="e">
        <f>Quantities!D228</f>
        <v>#REF!</v>
      </c>
      <c r="F228" s="459">
        <v>0</v>
      </c>
      <c r="G228" s="460" t="e">
        <f t="shared" si="7"/>
        <v>#REF!</v>
      </c>
      <c r="H228" s="461" t="str">
        <f>MstList!H228</f>
        <v>NAPA</v>
      </c>
      <c r="I228" s="436" t="str">
        <f>MstList!I228</f>
        <v>Ram</v>
      </c>
      <c r="J228" s="703">
        <f>MstList!K228</f>
        <v>0</v>
      </c>
      <c r="N228" s="687" t="str">
        <f>IF(Jasper!$D221&gt;0,N$1,"")</f>
        <v/>
      </c>
      <c r="O228" s="333" t="e">
        <f>IF(#REF!&gt;0,O$1,"")</f>
        <v>#REF!</v>
      </c>
      <c r="P228" s="333" t="str">
        <f>IF(Versailles!$D226&gt;0,P$1,"")</f>
        <v/>
      </c>
      <c r="Q228" s="333" t="str">
        <f>IF(Sellersburg!$D225&gt;0,Q$1,"")</f>
        <v/>
      </c>
      <c r="R228" s="333" t="str">
        <f>IF(Pendleton!$D222&gt;0,R$1,"")</f>
        <v/>
      </c>
      <c r="S228" s="333" t="str">
        <f>IF(Putnamville!E223&gt;0,S$1,"")</f>
        <v/>
      </c>
      <c r="T228" s="23" t="str">
        <f>IF(Lowell!D213&gt;0,$T$1,"")</f>
        <v/>
      </c>
      <c r="U228" s="23" t="str">
        <f>IF(Lafayette!D212&gt;0,$U$1,"")</f>
        <v/>
      </c>
      <c r="V228" s="23" t="str">
        <f>IF(Peru!D223&gt;0,$V$1,"")</f>
        <v/>
      </c>
      <c r="W228" s="23" t="str">
        <f>IF('Toll Rd'!D226&gt;0,$W$1,"")</f>
        <v/>
      </c>
      <c r="X228" s="23" t="str">
        <f>IF('Ft Wayne'!D223&gt;0,$X$1,"")</f>
        <v/>
      </c>
      <c r="Y228" s="23" t="e">
        <f>IF(#REF!&gt;0,$Y$1,"")</f>
        <v>#REF!</v>
      </c>
      <c r="Z228" s="23" t="e">
        <f>IF(#REF!&gt;0,$Z$1,"")</f>
        <v>#REF!</v>
      </c>
    </row>
    <row r="229" spans="1:26" ht="16.5" hidden="1" customHeight="1" x14ac:dyDescent="0.25">
      <c r="A229" s="23" t="e">
        <f t="shared" si="6"/>
        <v>#REF!</v>
      </c>
      <c r="B229" s="105" t="str">
        <f>MstList!B229</f>
        <v>UP 609946</v>
      </c>
      <c r="C229" s="71" t="str">
        <f>MstList!C229</f>
        <v>4D4007</v>
      </c>
      <c r="D229" s="22" t="str">
        <f>MstList!D229</f>
        <v>Left Front Brake Hose (2011-19)</v>
      </c>
      <c r="E229" s="135" t="e">
        <f>Quantities!D229</f>
        <v>#REF!</v>
      </c>
      <c r="F229" s="117">
        <v>0</v>
      </c>
      <c r="G229" s="106" t="e">
        <f t="shared" si="7"/>
        <v>#REF!</v>
      </c>
      <c r="H229" s="435" t="str">
        <f>MstList!H229</f>
        <v>NAPA</v>
      </c>
      <c r="I229" s="436" t="str">
        <f>MstList!I229</f>
        <v>Ram</v>
      </c>
      <c r="J229" s="703">
        <f>MstList!K229</f>
        <v>0</v>
      </c>
      <c r="N229" s="687" t="str">
        <f>IF(Jasper!$D222&gt;0,N$1,"")</f>
        <v/>
      </c>
      <c r="O229" s="333" t="e">
        <f>IF(#REF!&gt;0,O$1,"")</f>
        <v>#REF!</v>
      </c>
      <c r="P229" s="333" t="str">
        <f>IF(Versailles!$D227&gt;0,P$1,"")</f>
        <v/>
      </c>
      <c r="Q229" s="333" t="str">
        <f>IF(Sellersburg!$D226&gt;0,Q$1,"")</f>
        <v/>
      </c>
      <c r="R229" s="333" t="str">
        <f>IF(Pendleton!$D223&gt;0,R$1,"")</f>
        <v/>
      </c>
      <c r="S229" s="333" t="str">
        <f>IF(Putnamville!E224&gt;0,S$1,"")</f>
        <v/>
      </c>
      <c r="T229" s="23" t="str">
        <f>IF(Lowell!D214&gt;0,$T$1,"")</f>
        <v/>
      </c>
      <c r="U229" s="23" t="str">
        <f>IF(Lafayette!D213&gt;0,$U$1,"")</f>
        <v/>
      </c>
      <c r="V229" s="23" t="str">
        <f>IF(Peru!D224&gt;0,$V$1,"")</f>
        <v/>
      </c>
      <c r="W229" s="23" t="str">
        <f>IF('Toll Rd'!D227&gt;0,$W$1,"")</f>
        <v/>
      </c>
      <c r="X229" s="23" t="str">
        <f>IF('Ft Wayne'!D224&gt;0,$X$1,"")</f>
        <v/>
      </c>
      <c r="Y229" s="23" t="e">
        <f>IF(#REF!&gt;0,$Y$1,"")</f>
        <v>#REF!</v>
      </c>
      <c r="Z229" s="23" t="e">
        <f>IF(#REF!&gt;0,$Z$1,"")</f>
        <v>#REF!</v>
      </c>
    </row>
    <row r="230" spans="1:26" ht="16.5" hidden="1" customHeight="1" x14ac:dyDescent="0.25">
      <c r="A230" s="23" t="e">
        <f t="shared" si="6"/>
        <v>#REF!</v>
      </c>
      <c r="B230" s="105" t="str">
        <f>MstList!B230</f>
        <v>UP 532957</v>
      </c>
      <c r="C230" s="71" t="str">
        <f>MstList!C230</f>
        <v>4D4056</v>
      </c>
      <c r="D230" s="22" t="str">
        <f>MstList!D230</f>
        <v>Front ABS Sensors (2017-19)</v>
      </c>
      <c r="E230" s="135" t="e">
        <f>Quantities!D230</f>
        <v>#REF!</v>
      </c>
      <c r="F230" s="117">
        <v>0</v>
      </c>
      <c r="G230" s="106" t="e">
        <f t="shared" si="7"/>
        <v>#REF!</v>
      </c>
      <c r="H230" s="435" t="str">
        <f>MstList!H230</f>
        <v>NAPA</v>
      </c>
      <c r="I230" s="436" t="str">
        <f>MstList!I230</f>
        <v>Ram</v>
      </c>
      <c r="J230" s="703">
        <f>MstList!K230</f>
        <v>0</v>
      </c>
      <c r="N230" s="687" t="str">
        <f>IF(Jasper!$D223&gt;0,N$1,"")</f>
        <v/>
      </c>
      <c r="O230" s="333" t="e">
        <f>IF(#REF!&gt;0,O$1,"")</f>
        <v>#REF!</v>
      </c>
      <c r="P230" s="333" t="str">
        <f>IF(Versailles!$D228&gt;0,P$1,"")</f>
        <v/>
      </c>
      <c r="Q230" s="333" t="str">
        <f>IF(Sellersburg!$D227&gt;0,Q$1,"")</f>
        <v/>
      </c>
      <c r="R230" s="333" t="str">
        <f>IF(Pendleton!$D224&gt;0,R$1,"")</f>
        <v/>
      </c>
      <c r="S230" s="333" t="str">
        <f>IF(Putnamville!E225&gt;0,S$1,"")</f>
        <v/>
      </c>
      <c r="T230" s="23" t="str">
        <f>IF(Lowell!D215&gt;0,$T$1,"")</f>
        <v/>
      </c>
      <c r="U230" s="23" t="str">
        <f>IF(Lafayette!D214&gt;0,$U$1,"")</f>
        <v/>
      </c>
      <c r="V230" s="23" t="str">
        <f>IF(Peru!D225&gt;0,$V$1,"")</f>
        <v/>
      </c>
      <c r="W230" s="23" t="str">
        <f>IF('Toll Rd'!D228&gt;0,$W$1,"")</f>
        <v/>
      </c>
      <c r="X230" s="23" t="str">
        <f>IF('Ft Wayne'!D225&gt;0,$X$1,"")</f>
        <v/>
      </c>
      <c r="Y230" s="23" t="e">
        <f>IF(#REF!&gt;0,$Y$1,"")</f>
        <v>#REF!</v>
      </c>
      <c r="Z230" s="23" t="e">
        <f>IF(#REF!&gt;0,$Z$1,"")</f>
        <v>#REF!</v>
      </c>
    </row>
    <row r="231" spans="1:26" ht="16.5" hidden="1" customHeight="1" x14ac:dyDescent="0.25">
      <c r="A231" s="23" t="e">
        <f t="shared" si="6"/>
        <v>#REF!</v>
      </c>
      <c r="B231" s="105" t="str">
        <f>MstList!B231</f>
        <v>ECH921232</v>
      </c>
      <c r="C231" s="71" t="str">
        <f>MstList!C231</f>
        <v>4D4192</v>
      </c>
      <c r="D231" s="22" t="str">
        <f>MstList!D231</f>
        <v>Tire Pressure Sensor (2014-17)</v>
      </c>
      <c r="E231" s="135" t="e">
        <f>Quantities!D231</f>
        <v>#REF!</v>
      </c>
      <c r="F231" s="117">
        <v>0</v>
      </c>
      <c r="G231" s="106" t="e">
        <f t="shared" si="7"/>
        <v>#REF!</v>
      </c>
      <c r="H231" s="435" t="str">
        <f>MstList!H231</f>
        <v>NAPA</v>
      </c>
      <c r="I231" s="436" t="str">
        <f>MstList!I231</f>
        <v>Ram</v>
      </c>
      <c r="J231" s="703">
        <f>MstList!K231</f>
        <v>0</v>
      </c>
      <c r="N231" s="687" t="str">
        <f>IF(Jasper!$D224&gt;0,N$1,"")</f>
        <v/>
      </c>
      <c r="O231" s="333" t="e">
        <f>IF(#REF!&gt;0,O$1,"")</f>
        <v>#REF!</v>
      </c>
      <c r="P231" s="333" t="str">
        <f>IF(Versailles!$D229&gt;0,P$1,"")</f>
        <v/>
      </c>
      <c r="Q231" s="333" t="str">
        <f>IF(Sellersburg!$D228&gt;0,Q$1,"")</f>
        <v/>
      </c>
      <c r="R231" s="333" t="str">
        <f>IF(Pendleton!$D225&gt;0,R$1,"")</f>
        <v/>
      </c>
      <c r="S231" s="333" t="str">
        <f>IF(Putnamville!E226&gt;0,S$1,"")</f>
        <v/>
      </c>
      <c r="T231" s="23" t="str">
        <f>IF(Lowell!D216&gt;0,$T$1,"")</f>
        <v/>
      </c>
      <c r="U231" s="23" t="str">
        <f>IF(Lafayette!D215&gt;0,$U$1,"")</f>
        <v/>
      </c>
      <c r="V231" s="23" t="str">
        <f>IF(Peru!D226&gt;0,$V$1,"")</f>
        <v/>
      </c>
      <c r="W231" s="23" t="str">
        <f>IF('Toll Rd'!D229&gt;0,$W$1,"")</f>
        <v/>
      </c>
      <c r="X231" s="23" t="str">
        <f>IF('Ft Wayne'!D226&gt;0,$X$1,"")</f>
        <v/>
      </c>
      <c r="Y231" s="23" t="e">
        <f>IF(#REF!&gt;0,$Y$1,"")</f>
        <v>#REF!</v>
      </c>
      <c r="Z231" s="23" t="e">
        <f>IF(#REF!&gt;0,$Z$1,"")</f>
        <v>#REF!</v>
      </c>
    </row>
    <row r="232" spans="1:26" ht="16.5" hidden="1" customHeight="1" x14ac:dyDescent="0.25">
      <c r="A232" s="23" t="e">
        <f t="shared" si="6"/>
        <v>#REF!</v>
      </c>
      <c r="B232" s="105" t="str">
        <f>MstList!B232</f>
        <v>NTH 920250</v>
      </c>
      <c r="C232" s="71" t="str">
        <f>MstList!C232</f>
        <v>4M3156</v>
      </c>
      <c r="D232" s="22" t="str">
        <f>MstList!D232</f>
        <v>Tire Pressure Sensor Caps</v>
      </c>
      <c r="E232" s="135" t="e">
        <f>Quantities!D232</f>
        <v>#REF!</v>
      </c>
      <c r="F232" s="117">
        <v>0</v>
      </c>
      <c r="G232" s="106" t="e">
        <f t="shared" si="7"/>
        <v>#REF!</v>
      </c>
      <c r="H232" s="435" t="str">
        <f>MstList!H232</f>
        <v>NAPA</v>
      </c>
      <c r="I232" s="436" t="str">
        <f>MstList!I232</f>
        <v>Ram</v>
      </c>
      <c r="J232" s="703">
        <f>MstList!K232</f>
        <v>0</v>
      </c>
      <c r="N232" s="687" t="str">
        <f>IF(Jasper!$D225&gt;0,N$1,"")</f>
        <v/>
      </c>
      <c r="O232" s="333" t="e">
        <f>IF(#REF!&gt;0,O$1,"")</f>
        <v>#REF!</v>
      </c>
      <c r="P232" s="333" t="str">
        <f>IF(Versailles!$D230&gt;0,P$1,"")</f>
        <v/>
      </c>
      <c r="Q232" s="333" t="str">
        <f>IF(Sellersburg!$D229&gt;0,Q$1,"")</f>
        <v/>
      </c>
      <c r="R232" s="333" t="str">
        <f>IF(Pendleton!$D226&gt;0,R$1,"")</f>
        <v/>
      </c>
      <c r="S232" s="333" t="str">
        <f>IF(Putnamville!E227&gt;0,S$1,"")</f>
        <v/>
      </c>
      <c r="T232" s="23" t="str">
        <f>IF(Lowell!D217&gt;0,$T$1,"")</f>
        <v/>
      </c>
      <c r="U232" s="23" t="str">
        <f>IF(Lafayette!D216&gt;0,$U$1,"")</f>
        <v/>
      </c>
      <c r="V232" s="23" t="str">
        <f>IF(Peru!D227&gt;0,$V$1,"")</f>
        <v/>
      </c>
      <c r="W232" s="23" t="str">
        <f>IF('Toll Rd'!D230&gt;0,$W$1,"")</f>
        <v/>
      </c>
      <c r="X232" s="23" t="str">
        <f>IF('Ft Wayne'!D227&gt;0,$X$1,"")</f>
        <v/>
      </c>
      <c r="Y232" s="23" t="e">
        <f>IF(#REF!&gt;0,$Y$1,"")</f>
        <v>#REF!</v>
      </c>
      <c r="Z232" s="23" t="e">
        <f>IF(#REF!&gt;0,$Z$1,"")</f>
        <v>#REF!</v>
      </c>
    </row>
    <row r="233" spans="1:26" ht="16.5" hidden="1" customHeight="1" x14ac:dyDescent="0.25">
      <c r="A233" s="23" t="e">
        <f t="shared" si="6"/>
        <v>#REF!</v>
      </c>
      <c r="B233" s="105" t="str">
        <f>MstList!B233</f>
        <v>ECH 920228</v>
      </c>
      <c r="C233" s="71" t="str">
        <f>MstList!C233</f>
        <v>4D4189</v>
      </c>
      <c r="D233" s="22" t="str">
        <f>MstList!D233</f>
        <v>Tire Sensor Kit-(Rubber Valve Stem)</v>
      </c>
      <c r="E233" s="135" t="e">
        <f>Quantities!D233</f>
        <v>#REF!</v>
      </c>
      <c r="F233" s="117">
        <v>0</v>
      </c>
      <c r="G233" s="106" t="e">
        <f t="shared" si="7"/>
        <v>#REF!</v>
      </c>
      <c r="H233" s="435" t="str">
        <f>MstList!H233</f>
        <v>NAPA</v>
      </c>
      <c r="I233" s="436" t="str">
        <f>MstList!I233</f>
        <v>Ram</v>
      </c>
      <c r="J233" s="703">
        <f>MstList!K233</f>
        <v>0</v>
      </c>
      <c r="N233" s="687" t="str">
        <f>IF(Jasper!$D226&gt;0,N$1,"")</f>
        <v/>
      </c>
      <c r="O233" s="333" t="e">
        <f>IF(#REF!&gt;0,O$1,"")</f>
        <v>#REF!</v>
      </c>
      <c r="P233" s="333" t="str">
        <f>IF(Versailles!$D231&gt;0,P$1,"")</f>
        <v/>
      </c>
      <c r="Q233" s="333" t="str">
        <f>IF(Sellersburg!$D230&gt;0,Q$1,"")</f>
        <v/>
      </c>
      <c r="R233" s="333" t="str">
        <f>IF(Pendleton!$D227&gt;0,R$1,"")</f>
        <v/>
      </c>
      <c r="S233" s="333" t="str">
        <f>IF(Putnamville!E228&gt;0,S$1,"")</f>
        <v/>
      </c>
      <c r="T233" s="23" t="str">
        <f>IF(Lowell!D218&gt;0,$T$1,"")</f>
        <v/>
      </c>
      <c r="U233" s="23" t="str">
        <f>IF(Lafayette!D217&gt;0,$U$1,"")</f>
        <v/>
      </c>
      <c r="V233" s="23" t="str">
        <f>IF(Peru!D228&gt;0,$V$1,"")</f>
        <v/>
      </c>
      <c r="W233" s="23" t="str">
        <f>IF('Toll Rd'!D231&gt;0,$W$1,"")</f>
        <v/>
      </c>
      <c r="X233" s="23" t="str">
        <f>IF('Ft Wayne'!D228&gt;0,$X$1,"")</f>
        <v/>
      </c>
      <c r="Y233" s="23" t="e">
        <f>IF(#REF!&gt;0,$Y$1,"")</f>
        <v>#REF!</v>
      </c>
      <c r="Z233" s="23" t="e">
        <f>IF(#REF!&gt;0,$Z$1,"")</f>
        <v>#REF!</v>
      </c>
    </row>
    <row r="234" spans="1:26" ht="16.5" hidden="1" customHeight="1" x14ac:dyDescent="0.25">
      <c r="A234" s="23" t="e">
        <f t="shared" si="6"/>
        <v>#REF!</v>
      </c>
      <c r="B234" s="105" t="str">
        <f>MstList!B234</f>
        <v>NOE 6414274</v>
      </c>
      <c r="C234" s="71" t="str">
        <f>MstList!C234</f>
        <v>4F6858</v>
      </c>
      <c r="D234" s="22" t="str">
        <f>MstList!D234</f>
        <v>Lug Nuts (2011 Only)</v>
      </c>
      <c r="E234" s="135" t="e">
        <f>Quantities!D234</f>
        <v>#REF!</v>
      </c>
      <c r="F234" s="117">
        <v>0</v>
      </c>
      <c r="G234" s="106" t="e">
        <f t="shared" si="7"/>
        <v>#REF!</v>
      </c>
      <c r="H234" s="435" t="str">
        <f>MstList!H234</f>
        <v>NAPA</v>
      </c>
      <c r="I234" s="436" t="str">
        <f>MstList!I234</f>
        <v>Ram</v>
      </c>
      <c r="J234" s="703">
        <f>MstList!K234</f>
        <v>0</v>
      </c>
      <c r="N234" s="687" t="str">
        <f>IF(Jasper!$D227&gt;0,N$1,"")</f>
        <v/>
      </c>
      <c r="O234" s="333" t="e">
        <f>IF(#REF!&gt;0,O$1,"")</f>
        <v>#REF!</v>
      </c>
      <c r="P234" s="333" t="str">
        <f>IF(Versailles!$D232&gt;0,P$1,"")</f>
        <v/>
      </c>
      <c r="Q234" s="333" t="str">
        <f>IF(Sellersburg!$D231&gt;0,Q$1,"")</f>
        <v/>
      </c>
      <c r="R234" s="333" t="str">
        <f>IF(Pendleton!$D228&gt;0,R$1,"")</f>
        <v/>
      </c>
      <c r="S234" s="333" t="str">
        <f>IF(Putnamville!E229&gt;0,S$1,"")</f>
        <v/>
      </c>
      <c r="T234" s="23" t="str">
        <f>IF(Lowell!D219&gt;0,$T$1,"")</f>
        <v/>
      </c>
      <c r="U234" s="23" t="str">
        <f>IF(Lafayette!D218&gt;0,$U$1,"")</f>
        <v/>
      </c>
      <c r="V234" s="23" t="str">
        <f>IF(Peru!D229&gt;0,$V$1,"")</f>
        <v/>
      </c>
      <c r="W234" s="23" t="str">
        <f>IF('Toll Rd'!D232&gt;0,$W$1,"")</f>
        <v/>
      </c>
      <c r="X234" s="23" t="str">
        <f>IF('Ft Wayne'!D229&gt;0,$X$1,"")</f>
        <v/>
      </c>
      <c r="Y234" s="23" t="e">
        <f>IF(#REF!&gt;0,$Y$1,"")</f>
        <v>#REF!</v>
      </c>
      <c r="Z234" s="23" t="e">
        <f>IF(#REF!&gt;0,$Z$1,"")</f>
        <v>#REF!</v>
      </c>
    </row>
    <row r="235" spans="1:26" ht="16.5" customHeight="1" x14ac:dyDescent="0.25">
      <c r="A235" s="23" t="e">
        <f t="shared" si="6"/>
        <v>#REF!</v>
      </c>
      <c r="B235" s="462" t="str">
        <f>MstList!B235</f>
        <v>NOE 64143701</v>
      </c>
      <c r="C235" s="71" t="str">
        <f>MstList!C235</f>
        <v>4D4453</v>
      </c>
      <c r="D235" s="22" t="str">
        <f>MstList!D235</f>
        <v>Lug Nuts  (2012-17)</v>
      </c>
      <c r="E235" s="135" t="e">
        <f>Quantities!D235</f>
        <v>#REF!</v>
      </c>
      <c r="F235" s="117">
        <v>9.5500000000000007</v>
      </c>
      <c r="G235" s="106" t="e">
        <f t="shared" si="7"/>
        <v>#REF!</v>
      </c>
      <c r="H235" s="435" t="str">
        <f>MstList!H235</f>
        <v>NAPA</v>
      </c>
      <c r="I235" s="436" t="str">
        <f>MstList!I235</f>
        <v>Ram</v>
      </c>
      <c r="J235" s="703">
        <f>MstList!K235</f>
        <v>0</v>
      </c>
      <c r="K235" s="23" t="s">
        <v>1383</v>
      </c>
      <c r="N235" s="687" t="str">
        <f>IF(Jasper!$D228&gt;0,N$1,"")</f>
        <v/>
      </c>
      <c r="O235" s="333" t="e">
        <f>IF(#REF!&gt;0,O$1,"")</f>
        <v>#REF!</v>
      </c>
      <c r="P235" s="333" t="str">
        <f>IF(Versailles!$D233&gt;0,P$1,"")</f>
        <v/>
      </c>
      <c r="Q235" s="333" t="str">
        <f>IF(Sellersburg!$D232&gt;0,Q$1,"")</f>
        <v/>
      </c>
      <c r="R235" s="333" t="str">
        <f>IF(Pendleton!$D229&gt;0,R$1,"")</f>
        <v/>
      </c>
      <c r="S235" s="333" t="str">
        <f>IF(Putnamville!E230&gt;0,S$1,"")</f>
        <v/>
      </c>
      <c r="T235" s="23" t="str">
        <f>IF(Lowell!D220&gt;0,$T$1,"")</f>
        <v/>
      </c>
      <c r="U235" s="23" t="e">
        <f>IF(Lafayette!#REF!&gt;0,$U$1,"")</f>
        <v>#REF!</v>
      </c>
      <c r="V235" s="23" t="str">
        <f>IF(Peru!D230&gt;0,$V$1,"")</f>
        <v/>
      </c>
      <c r="W235" s="23" t="str">
        <f>IF('Toll Rd'!D233&gt;0,$W$1,"")</f>
        <v/>
      </c>
      <c r="X235" s="23" t="str">
        <f>IF('Ft Wayne'!D230&gt;0,$X$1,"")</f>
        <v/>
      </c>
      <c r="Y235" s="23" t="e">
        <f>IF(#REF!&gt;0,$Y$1,"")</f>
        <v>#REF!</v>
      </c>
      <c r="Z235" s="23" t="e">
        <f>IF(#REF!&gt;0,$Z$1,"")</f>
        <v>#REF!</v>
      </c>
    </row>
    <row r="236" spans="1:26" ht="16.5" hidden="1" customHeight="1" x14ac:dyDescent="0.25">
      <c r="A236" s="23" t="e">
        <f t="shared" si="6"/>
        <v>#REF!</v>
      </c>
      <c r="B236" s="462" t="str">
        <f>MstList!B236</f>
        <v>NCP2653022</v>
      </c>
      <c r="C236" s="71">
        <f>MstList!C236</f>
        <v>2653022</v>
      </c>
      <c r="D236" s="22" t="str">
        <f>MstList!D236</f>
        <v>Sway Bar Links (2011-2019</v>
      </c>
      <c r="E236" s="135" t="e">
        <f>Quantities!D236</f>
        <v>#REF!</v>
      </c>
      <c r="F236" s="117">
        <v>0</v>
      </c>
      <c r="G236" s="106" t="e">
        <f t="shared" si="7"/>
        <v>#REF!</v>
      </c>
      <c r="H236" s="435" t="str">
        <f>MstList!H236</f>
        <v>NAPA</v>
      </c>
      <c r="I236" s="436" t="str">
        <f>MstList!I236</f>
        <v>Ram</v>
      </c>
      <c r="J236" s="703">
        <f>MstList!K236</f>
        <v>0</v>
      </c>
      <c r="N236" s="687" t="str">
        <f>IF(Jasper!$D229&gt;0,N$1,"")</f>
        <v/>
      </c>
      <c r="O236" s="333" t="e">
        <f>IF(#REF!&gt;0,O$1,"")</f>
        <v>#REF!</v>
      </c>
      <c r="P236" s="333" t="str">
        <f>IF(Versailles!$D234&gt;0,P$1,"")</f>
        <v/>
      </c>
      <c r="Q236" s="333" t="str">
        <f>IF(Sellersburg!$D233&gt;0,Q$1,"")</f>
        <v/>
      </c>
      <c r="R236" s="333" t="str">
        <f>IF(Pendleton!$D230&gt;0,R$1,"")</f>
        <v/>
      </c>
      <c r="S236" s="333" t="str">
        <f>IF(Putnamville!E231&gt;0,S$1,"")</f>
        <v/>
      </c>
      <c r="T236" s="23" t="str">
        <f>IF(Lowell!D221&gt;0,$T$1,"")</f>
        <v/>
      </c>
      <c r="U236" s="23" t="str">
        <f>IF(Lafayette!D219&gt;0,$U$1,"")</f>
        <v/>
      </c>
      <c r="V236" s="23" t="str">
        <f>IF(Peru!D231&gt;0,$V$1,"")</f>
        <v/>
      </c>
      <c r="W236" s="23" t="str">
        <f>IF('Toll Rd'!D234&gt;0,$W$1,"")</f>
        <v/>
      </c>
      <c r="X236" s="23" t="str">
        <f>IF('Ft Wayne'!D231&gt;0,$X$1,"")</f>
        <v/>
      </c>
      <c r="Y236" s="23" t="e">
        <f>IF(#REF!&gt;0,$Y$1,"")</f>
        <v>#REF!</v>
      </c>
      <c r="Z236" s="23" t="e">
        <f>IF(#REF!&gt;0,$Z$1,"")</f>
        <v>#REF!</v>
      </c>
    </row>
    <row r="237" spans="1:26" ht="16.5" hidden="1" customHeight="1" x14ac:dyDescent="0.25">
      <c r="A237" s="23" t="e">
        <f t="shared" si="6"/>
        <v>#REF!</v>
      </c>
      <c r="B237" s="316" t="str">
        <f>MstList!B237</f>
        <v>1UC54S4AAB</v>
      </c>
      <c r="C237" s="267" t="str">
        <f>MstList!C237</f>
        <v>4D4403</v>
      </c>
      <c r="D237" s="266" t="str">
        <f>MstList!D237</f>
        <v>Steel Wheel-(Ram 1500 2016-19)</v>
      </c>
      <c r="E237" s="605" t="e">
        <f>Quantities!D237</f>
        <v>#REF!</v>
      </c>
      <c r="F237" s="384">
        <v>0</v>
      </c>
      <c r="G237" s="385" t="e">
        <f t="shared" si="7"/>
        <v>#REF!</v>
      </c>
      <c r="H237" s="386" t="str">
        <f>MstList!H237</f>
        <v>OEM</v>
      </c>
      <c r="I237" s="387" t="str">
        <f>MstList!I237</f>
        <v>Ram</v>
      </c>
      <c r="J237" s="696">
        <f>MstList!K237</f>
        <v>0</v>
      </c>
      <c r="N237" s="687" t="str">
        <f>IF(Jasper!$D230&gt;0,N$1,"")</f>
        <v/>
      </c>
      <c r="O237" s="333" t="e">
        <f>IF(#REF!&gt;0,O$1,"")</f>
        <v>#REF!</v>
      </c>
      <c r="P237" s="333" t="str">
        <f>IF(Versailles!$D235&gt;0,P$1,"")</f>
        <v/>
      </c>
      <c r="Q237" s="333" t="str">
        <f>IF(Sellersburg!$D234&gt;0,Q$1,"")</f>
        <v/>
      </c>
      <c r="R237" s="333" t="str">
        <f>IF(Pendleton!$D231&gt;0,R$1,"")</f>
        <v/>
      </c>
      <c r="S237" s="333" t="str">
        <f>IF(Putnamville!E232&gt;0,S$1,"")</f>
        <v/>
      </c>
      <c r="T237" s="23" t="str">
        <f>IF(Lowell!D222&gt;0,$T$1,"")</f>
        <v/>
      </c>
      <c r="U237" s="23" t="str">
        <f>IF(Lafayette!D220&gt;0,$U$1,"")</f>
        <v/>
      </c>
      <c r="V237" s="23" t="str">
        <f>IF(Peru!D232&gt;0,$V$1,"")</f>
        <v/>
      </c>
      <c r="W237" s="23" t="str">
        <f>IF('Toll Rd'!D235&gt;0,$W$1,"")</f>
        <v/>
      </c>
      <c r="X237" s="23" t="str">
        <f>IF('Ft Wayne'!D232&gt;0,$X$1,"")</f>
        <v/>
      </c>
      <c r="Y237" s="23" t="e">
        <f>IF(#REF!&gt;0,$Y$1,"")</f>
        <v>#REF!</v>
      </c>
      <c r="Z237" s="23" t="e">
        <f>IF(#REF!&gt;0,$Z$1,"")</f>
        <v>#REF!</v>
      </c>
    </row>
    <row r="238" spans="1:26" ht="16.5" hidden="1" customHeight="1" x14ac:dyDescent="0.25">
      <c r="A238" s="23" t="e">
        <f t="shared" si="6"/>
        <v>#REF!</v>
      </c>
      <c r="B238" s="463" t="str">
        <f>MstList!B238</f>
        <v>----------------------</v>
      </c>
      <c r="C238" s="286" t="str">
        <f>MstList!C238</f>
        <v>-----------------</v>
      </c>
      <c r="D238" s="292" t="str">
        <f>MstList!D238</f>
        <v>------------------Chemicals------------------</v>
      </c>
      <c r="E238" s="613" t="e">
        <f>Quantities!D238</f>
        <v>#REF!</v>
      </c>
      <c r="F238" s="464"/>
      <c r="G238" s="465" t="e">
        <f t="shared" si="7"/>
        <v>#REF!</v>
      </c>
      <c r="H238" s="466" t="str">
        <f>MstList!H238</f>
        <v>---------</v>
      </c>
      <c r="I238" s="467" t="str">
        <f>MstList!I238</f>
        <v>-----------------------</v>
      </c>
      <c r="J238" s="708">
        <f>MstList!K238</f>
        <v>0</v>
      </c>
      <c r="N238" s="687" t="str">
        <f>IF(Jasper!$D231&gt;0,N$1,"")</f>
        <v/>
      </c>
      <c r="O238" s="333" t="e">
        <f>IF(#REF!&gt;0,O$1,"")</f>
        <v>#REF!</v>
      </c>
      <c r="P238" s="333" t="str">
        <f>IF(Versailles!$D236&gt;0,P$1,"")</f>
        <v/>
      </c>
      <c r="Q238" s="333" t="str">
        <f>IF(Sellersburg!$D235&gt;0,Q$1,"")</f>
        <v/>
      </c>
      <c r="R238" s="333" t="str">
        <f>IF(Pendleton!$D232&gt;0,R$1,"")</f>
        <v/>
      </c>
      <c r="S238" s="333" t="str">
        <f>IF(Putnamville!E233&gt;0,S$1,"")</f>
        <v/>
      </c>
      <c r="T238" s="23" t="str">
        <f>IF(Lowell!D223&gt;0,$T$1,"")</f>
        <v/>
      </c>
      <c r="U238" s="23" t="str">
        <f>IF(Lafayette!D221&gt;0,$U$1,"")</f>
        <v/>
      </c>
      <c r="V238" s="23" t="str">
        <f>IF(Peru!D233&gt;0,$V$1,"")</f>
        <v/>
      </c>
      <c r="W238" s="23" t="str">
        <f>IF('Toll Rd'!D236&gt;0,$W$1,"")</f>
        <v/>
      </c>
      <c r="X238" s="23" t="str">
        <f>IF('Ft Wayne'!D233&gt;0,$X$1,"")</f>
        <v/>
      </c>
      <c r="Y238" s="23" t="e">
        <f>IF(#REF!&gt;0,$Y$1,"")</f>
        <v>#REF!</v>
      </c>
      <c r="Z238" s="23" t="e">
        <f>IF(#REF!&gt;0,$Z$1,"")</f>
        <v>#REF!</v>
      </c>
    </row>
    <row r="239" spans="1:26" ht="16.5" hidden="1" customHeight="1" x14ac:dyDescent="0.25">
      <c r="A239" s="23" t="e">
        <f t="shared" si="6"/>
        <v>#REF!</v>
      </c>
      <c r="B239" s="347" t="str">
        <f>MstList!B239</f>
        <v>BK 7651351</v>
      </c>
      <c r="C239" s="9" t="str">
        <f>MstList!C239</f>
        <v>4M3105</v>
      </c>
      <c r="D239" s="1" t="str">
        <f>MstList!D239</f>
        <v>Sil-Glyde</v>
      </c>
      <c r="E239" s="59" t="e">
        <f>Quantities!D239</f>
        <v>#REF!</v>
      </c>
      <c r="F239" s="116">
        <v>0</v>
      </c>
      <c r="G239" s="209" t="e">
        <f t="shared" si="7"/>
        <v>#REF!</v>
      </c>
      <c r="H239" s="244" t="str">
        <f>MstList!H239</f>
        <v>NAPA</v>
      </c>
      <c r="I239" s="342">
        <f>MstList!I239</f>
        <v>0</v>
      </c>
      <c r="J239" s="338">
        <f>MstList!K239</f>
        <v>0</v>
      </c>
      <c r="N239" s="687" t="str">
        <f>IF(Jasper!$D232&gt;0,N$1,"")</f>
        <v/>
      </c>
      <c r="O239" s="333" t="e">
        <f>IF(#REF!&gt;0,O$1,"")</f>
        <v>#REF!</v>
      </c>
      <c r="P239" s="333" t="str">
        <f>IF(Versailles!$D237&gt;0,P$1,"")</f>
        <v/>
      </c>
      <c r="Q239" s="333" t="str">
        <f>IF(Sellersburg!$D236&gt;0,Q$1,"")</f>
        <v/>
      </c>
      <c r="R239" s="333" t="str">
        <f>IF(Pendleton!$D233&gt;0,R$1,"")</f>
        <v/>
      </c>
      <c r="S239" s="333" t="str">
        <f>IF(Putnamville!E234&gt;0,S$1,"")</f>
        <v/>
      </c>
      <c r="T239" s="23" t="str">
        <f>IF(Lowell!D224&gt;0,$T$1,"")</f>
        <v/>
      </c>
      <c r="U239" s="23" t="str">
        <f>IF(Lafayette!D222&gt;0,$U$1,"")</f>
        <v/>
      </c>
      <c r="V239" s="23" t="str">
        <f>IF(Peru!D234&gt;0,$V$1,"")</f>
        <v/>
      </c>
      <c r="W239" s="23" t="str">
        <f>IF('Toll Rd'!D237&gt;0,$W$1,"")</f>
        <v/>
      </c>
      <c r="X239" s="23" t="str">
        <f>IF('Ft Wayne'!D234&gt;0,$X$1,"")</f>
        <v/>
      </c>
      <c r="Y239" s="23" t="e">
        <f>IF(#REF!&gt;0,$Y$1,"")</f>
        <v>#REF!</v>
      </c>
      <c r="Z239" s="23" t="e">
        <f>IF(#REF!&gt;0,$Z$1,"")</f>
        <v>#REF!</v>
      </c>
    </row>
    <row r="240" spans="1:26" ht="16.5" customHeight="1" x14ac:dyDescent="0.25">
      <c r="A240" s="23" t="e">
        <f t="shared" si="6"/>
        <v>#REF!</v>
      </c>
      <c r="B240" s="447" t="str">
        <f>MstList!B240</f>
        <v>BG: 208</v>
      </c>
      <c r="C240" s="282" t="str">
        <f>MstList!C240</f>
        <v>4M3132</v>
      </c>
      <c r="D240" s="283" t="str">
        <f>MstList!D240</f>
        <v>44K--BG-24 Per Case</v>
      </c>
      <c r="E240" s="610" t="e">
        <f>Quantities!D240</f>
        <v>#REF!</v>
      </c>
      <c r="F240" s="449">
        <v>0</v>
      </c>
      <c r="G240" s="448" t="e">
        <f t="shared" si="7"/>
        <v>#REF!</v>
      </c>
      <c r="H240" s="675" t="str">
        <f>MstList!H240</f>
        <v>Bid</v>
      </c>
      <c r="I240" s="447" t="str">
        <f>MstList!I240</f>
        <v/>
      </c>
      <c r="J240" s="707">
        <f>MstList!K240</f>
        <v>0</v>
      </c>
      <c r="N240" s="687" t="str">
        <f>IF(Jasper!$D233&gt;0,N$1,"")</f>
        <v/>
      </c>
      <c r="O240" s="333" t="e">
        <f>IF(#REF!&gt;0,O$1,"")</f>
        <v>#REF!</v>
      </c>
      <c r="P240" s="333" t="str">
        <f>IF(Versailles!$D238&gt;0,P$1,"")</f>
        <v/>
      </c>
      <c r="Q240" s="333" t="e">
        <f>IF(Sellersburg!#REF!&gt;0,Q$1,"")</f>
        <v>#REF!</v>
      </c>
      <c r="R240" s="333" t="str">
        <f>IF(Pendleton!$D234&gt;0,R$1,"")</f>
        <v/>
      </c>
      <c r="S240" s="333" t="e">
        <f>IF(Putnamville!#REF!&gt;0,S$1,"")</f>
        <v>#REF!</v>
      </c>
      <c r="T240" s="23" t="str">
        <f>IF(Lowell!D225&gt;0,$T$1,"")</f>
        <v/>
      </c>
      <c r="U240" s="23" t="str">
        <f>IF(Lafayette!D223&gt;0,$U$1,"")</f>
        <v/>
      </c>
      <c r="V240" s="23" t="str">
        <f>IF(Peru!D235&gt;0,$V$1,"")</f>
        <v/>
      </c>
      <c r="W240" s="23" t="str">
        <f>IF('Toll Rd'!D238&gt;0,$W$1,"")</f>
        <v/>
      </c>
      <c r="X240" s="23" t="str">
        <f>IF('Ft Wayne'!D235&gt;0,$X$1,"")</f>
        <v/>
      </c>
      <c r="Y240" s="23" t="e">
        <f>IF(#REF!&gt;0,$Y$1,"")</f>
        <v>#REF!</v>
      </c>
      <c r="Z240" s="23" t="e">
        <f>IF(#REF!&gt;0,$Z$1,"")</f>
        <v>#REF!</v>
      </c>
    </row>
    <row r="241" spans="1:29" ht="16.5" hidden="1" customHeight="1" x14ac:dyDescent="0.25">
      <c r="A241" s="23" t="e">
        <f t="shared" si="6"/>
        <v>#REF!</v>
      </c>
      <c r="B241" s="107" t="str">
        <f>MstList!B241</f>
        <v>NFR ZX3030</v>
      </c>
      <c r="C241" s="9" t="str">
        <f>MstList!C241</f>
        <v>4M3012A</v>
      </c>
      <c r="D241" s="1" t="str">
        <f>MstList!D241</f>
        <v>A/C Refrigerant</v>
      </c>
      <c r="E241" s="59" t="e">
        <f>Quantities!D241</f>
        <v>#REF!</v>
      </c>
      <c r="F241" s="116">
        <v>0</v>
      </c>
      <c r="G241" s="209" t="e">
        <f t="shared" si="7"/>
        <v>#REF!</v>
      </c>
      <c r="H241" s="244" t="str">
        <f>MstList!H241</f>
        <v>NAPA</v>
      </c>
      <c r="I241" s="342" t="str">
        <f>MstList!I241</f>
        <v/>
      </c>
      <c r="J241" s="338">
        <f>MstList!K241</f>
        <v>0</v>
      </c>
      <c r="N241" s="687" t="str">
        <f>IF(Jasper!$D234&gt;0,N$1,"")</f>
        <v/>
      </c>
      <c r="O241" s="333" t="e">
        <f>IF(#REF!&gt;0,O$1,"")</f>
        <v>#REF!</v>
      </c>
      <c r="P241" s="333" t="str">
        <f>IF(Versailles!$D239&gt;0,P$1,"")</f>
        <v/>
      </c>
      <c r="Q241" s="333" t="str">
        <f>IF(Sellersburg!$D237&gt;0,Q$1,"")</f>
        <v/>
      </c>
      <c r="R241" s="333" t="str">
        <f>IF(Pendleton!$D235&gt;0,R$1,"")</f>
        <v/>
      </c>
      <c r="S241" s="333" t="str">
        <f>IF(Putnamville!E235&gt;0,S$1,"")</f>
        <v/>
      </c>
      <c r="T241" s="23" t="str">
        <f>IF(Lowell!D226&gt;0,$T$1,"")</f>
        <v/>
      </c>
      <c r="U241" s="23" t="str">
        <f>IF(Lafayette!D224&gt;0,$U$1,"")</f>
        <v/>
      </c>
      <c r="V241" s="23" t="str">
        <f>IF(Peru!D236&gt;0,$V$1,"")</f>
        <v/>
      </c>
      <c r="W241" s="23" t="str">
        <f>IF('Toll Rd'!D239&gt;0,$W$1,"")</f>
        <v/>
      </c>
      <c r="X241" s="23" t="str">
        <f>IF('Ft Wayne'!D236&gt;0,$X$1,"")</f>
        <v/>
      </c>
      <c r="Y241" s="23" t="e">
        <f>IF(#REF!&gt;0,$Y$1,"")</f>
        <v>#REF!</v>
      </c>
      <c r="Z241" s="23" t="e">
        <f>IF(#REF!&gt;0,$Z$1,"")</f>
        <v>#REF!</v>
      </c>
    </row>
    <row r="242" spans="1:29" ht="16.5" hidden="1" customHeight="1" x14ac:dyDescent="0.25">
      <c r="A242" s="23" t="e">
        <f t="shared" si="6"/>
        <v>#REF!</v>
      </c>
      <c r="B242" s="107" t="str">
        <f>MstList!B242</f>
        <v>NAF RTU55EXT</v>
      </c>
      <c r="C242" s="9" t="str">
        <f>MstList!C242</f>
        <v>4M3033A</v>
      </c>
      <c r="D242" s="1" t="str">
        <f>MstList!D242</f>
        <v>Antifreeze-55 Gallon</v>
      </c>
      <c r="E242" s="59" t="e">
        <f>Quantities!D242</f>
        <v>#REF!</v>
      </c>
      <c r="F242" s="116">
        <v>0</v>
      </c>
      <c r="G242" s="209" t="e">
        <f t="shared" si="7"/>
        <v>#REF!</v>
      </c>
      <c r="H242" s="245" t="str">
        <f>MstList!H242</f>
        <v>NAPA</v>
      </c>
      <c r="I242" s="343">
        <f>MstList!I242</f>
        <v>0</v>
      </c>
      <c r="J242" s="339">
        <f>MstList!K242</f>
        <v>0</v>
      </c>
      <c r="N242" s="687" t="str">
        <f>IF(Jasper!$D235&gt;0,N$1,"")</f>
        <v/>
      </c>
      <c r="O242" s="333" t="e">
        <f>IF(#REF!&gt;0,O$1,"")</f>
        <v>#REF!</v>
      </c>
      <c r="P242" s="333" t="str">
        <f>IF(Versailles!$D240&gt;0,P$1,"")</f>
        <v/>
      </c>
      <c r="Q242" s="333" t="str">
        <f>IF(Sellersburg!$D238&gt;0,Q$1,"")</f>
        <v/>
      </c>
      <c r="R242" s="333" t="str">
        <f>IF(Pendleton!$D236&gt;0,R$1,"")</f>
        <v/>
      </c>
      <c r="S242" s="333" t="str">
        <f>IF(Putnamville!E236&gt;0,S$1,"")</f>
        <v/>
      </c>
      <c r="T242" s="23" t="str">
        <f>IF(Lowell!D227&gt;0,$T$1,"")</f>
        <v/>
      </c>
      <c r="U242" s="23" t="str">
        <f>IF(Lafayette!D225&gt;0,$U$1,"")</f>
        <v/>
      </c>
      <c r="V242" s="23" t="str">
        <f>IF(Peru!D237&gt;0,$V$1,"")</f>
        <v/>
      </c>
      <c r="W242" s="23" t="str">
        <f>IF('Toll Rd'!D240&gt;0,$W$1,"")</f>
        <v/>
      </c>
      <c r="X242" s="23" t="str">
        <f>IF('Ft Wayne'!D237&gt;0,$X$1,"")</f>
        <v/>
      </c>
      <c r="Y242" s="23" t="e">
        <f>IF(#REF!&gt;0,$Y$1,"")</f>
        <v>#REF!</v>
      </c>
      <c r="Z242" s="23" t="e">
        <f>IF(#REF!&gt;0,$Z$1,"")</f>
        <v>#REF!</v>
      </c>
    </row>
    <row r="243" spans="1:29" ht="16.5" customHeight="1" x14ac:dyDescent="0.25">
      <c r="A243" s="23" t="e">
        <f t="shared" si="6"/>
        <v>#REF!</v>
      </c>
      <c r="B243" s="107" t="str">
        <f>MstList!B243</f>
        <v>MAC 1072</v>
      </c>
      <c r="C243" s="9" t="str">
        <f>MstList!C243</f>
        <v>4M3107</v>
      </c>
      <c r="D243" s="1" t="str">
        <f>MstList!D243</f>
        <v>Battery Cleaner</v>
      </c>
      <c r="E243" s="59" t="e">
        <f>Quantities!D243</f>
        <v>#REF!</v>
      </c>
      <c r="F243" s="116">
        <v>5.58</v>
      </c>
      <c r="G243" s="209" t="e">
        <f t="shared" si="7"/>
        <v>#REF!</v>
      </c>
      <c r="H243" s="244" t="str">
        <f>MstList!H243</f>
        <v>NAPA</v>
      </c>
      <c r="I243" s="342" t="str">
        <f>MstList!I243</f>
        <v/>
      </c>
      <c r="J243" s="338">
        <f>MstList!K243</f>
        <v>0</v>
      </c>
      <c r="N243" s="687" t="str">
        <f>IF(Jasper!$D236&gt;0,N$1,"")</f>
        <v/>
      </c>
      <c r="O243" s="333" t="e">
        <f>IF(#REF!&gt;0,O$1,"")</f>
        <v>#REF!</v>
      </c>
      <c r="P243" s="333" t="str">
        <f>IF(Versailles!$D241&gt;0,P$1,"")</f>
        <v/>
      </c>
      <c r="Q243" s="333" t="str">
        <f>IF(Sellersburg!$D239&gt;0,Q$1,"")</f>
        <v/>
      </c>
      <c r="R243" s="333" t="str">
        <f>IF(Pendleton!$D237&gt;0,R$1,"")</f>
        <v/>
      </c>
      <c r="S243" s="333" t="str">
        <f>IF(Putnamville!E237&gt;0,S$1,"")</f>
        <v/>
      </c>
      <c r="T243" s="23" t="str">
        <f>IF(Lowell!D228&gt;0,$T$1,"")</f>
        <v/>
      </c>
      <c r="U243" s="23" t="str">
        <f>IF(Lafayette!D226&gt;0,$U$1,"")</f>
        <v/>
      </c>
      <c r="V243" s="23" t="str">
        <f>IF(Peru!D238&gt;0,$V$1,"")</f>
        <v/>
      </c>
      <c r="W243" s="23" t="str">
        <f>IF('Toll Rd'!D241&gt;0,$W$1,"")</f>
        <v/>
      </c>
      <c r="X243" s="23" t="str">
        <f>IF('Ft Wayne'!D238&gt;0,$X$1,"")</f>
        <v/>
      </c>
      <c r="Y243" s="23" t="e">
        <f>IF(#REF!&gt;0,$Y$1,"")</f>
        <v>#REF!</v>
      </c>
      <c r="Z243" s="23" t="e">
        <f>IF(#REF!&gt;0,$Z$1,"")</f>
        <v>#REF!</v>
      </c>
    </row>
    <row r="244" spans="1:29" ht="16.5" hidden="1" customHeight="1" x14ac:dyDescent="0.25">
      <c r="A244" s="23" t="e">
        <f t="shared" si="6"/>
        <v>#REF!</v>
      </c>
      <c r="B244" s="107" t="str">
        <f>MstList!B244</f>
        <v>MAC 1073</v>
      </c>
      <c r="C244" s="9" t="str">
        <f>MstList!C244</f>
        <v>4M3108</v>
      </c>
      <c r="D244" s="1" t="str">
        <f>MstList!D244</f>
        <v>Battery Terminal Protectant</v>
      </c>
      <c r="E244" s="59" t="e">
        <f>Quantities!D244</f>
        <v>#REF!</v>
      </c>
      <c r="F244" s="116">
        <v>0</v>
      </c>
      <c r="G244" s="209" t="e">
        <f t="shared" si="7"/>
        <v>#REF!</v>
      </c>
      <c r="H244" s="246" t="str">
        <f>MstList!H244</f>
        <v>NAPA</v>
      </c>
      <c r="I244" s="344">
        <f>MstList!I244</f>
        <v>0</v>
      </c>
      <c r="J244" s="340">
        <f>MstList!K244</f>
        <v>0</v>
      </c>
      <c r="N244" s="687" t="str">
        <f>IF(Jasper!$D237&gt;0,N$1,"")</f>
        <v/>
      </c>
      <c r="O244" s="333" t="e">
        <f>IF(#REF!&gt;0,O$1,"")</f>
        <v>#REF!</v>
      </c>
      <c r="P244" s="333" t="str">
        <f>IF(Versailles!$D242&gt;0,P$1,"")</f>
        <v/>
      </c>
      <c r="Q244" s="333" t="str">
        <f>IF(Sellersburg!$D240&gt;0,Q$1,"")</f>
        <v/>
      </c>
      <c r="R244" s="333" t="str">
        <f>IF(Pendleton!$D238&gt;0,R$1,"")</f>
        <v/>
      </c>
      <c r="S244" s="333" t="str">
        <f>IF(Putnamville!E238&gt;0,S$1,"")</f>
        <v/>
      </c>
      <c r="T244" s="23" t="str">
        <f>IF(Lowell!D229&gt;0,$T$1,"")</f>
        <v/>
      </c>
      <c r="U244" s="23" t="str">
        <f>IF(Lafayette!D227&gt;0,$U$1,"")</f>
        <v/>
      </c>
      <c r="V244" s="23" t="str">
        <f>IF(Peru!D239&gt;0,$V$1,"")</f>
        <v/>
      </c>
      <c r="W244" s="23" t="str">
        <f>IF('Toll Rd'!D242&gt;0,$W$1,"")</f>
        <v/>
      </c>
      <c r="X244" s="23" t="str">
        <f>IF('Ft Wayne'!D239&gt;0,$X$1,"")</f>
        <v/>
      </c>
      <c r="Y244" s="23" t="e">
        <f>IF(#REF!&gt;0,$Y$1,"")</f>
        <v>#REF!</v>
      </c>
      <c r="Z244" s="23" t="e">
        <f>IF(#REF!&gt;0,$Z$1,"")</f>
        <v>#REF!</v>
      </c>
    </row>
    <row r="245" spans="1:29" ht="16.5" hidden="1" customHeight="1" x14ac:dyDescent="0.25">
      <c r="A245" s="23" t="e">
        <f t="shared" si="6"/>
        <v>#REF!</v>
      </c>
      <c r="B245" s="107" t="str">
        <f>MstList!B245</f>
        <v>PTX 24125</v>
      </c>
      <c r="C245" s="9" t="str">
        <f>MstList!C245</f>
        <v>4M0151A</v>
      </c>
      <c r="D245" s="1" t="str">
        <f>MstList!D245</f>
        <v>Brake Caliper Lube</v>
      </c>
      <c r="E245" s="59" t="e">
        <f>Quantities!D245</f>
        <v>#REF!</v>
      </c>
      <c r="F245" s="116">
        <v>0</v>
      </c>
      <c r="G245" s="209" t="e">
        <f t="shared" si="7"/>
        <v>#REF!</v>
      </c>
      <c r="H245" s="244" t="str">
        <f>MstList!H245</f>
        <v>NAPA</v>
      </c>
      <c r="I245" s="342" t="str">
        <f>MstList!I245</f>
        <v/>
      </c>
      <c r="J245" s="338">
        <f>MstList!K245</f>
        <v>0</v>
      </c>
      <c r="N245" s="687" t="str">
        <f>IF(Jasper!$D238&gt;0,N$1,"")</f>
        <v/>
      </c>
      <c r="O245" s="333" t="e">
        <f>IF(#REF!&gt;0,O$1,"")</f>
        <v>#REF!</v>
      </c>
      <c r="P245" s="333" t="str">
        <f>IF(Versailles!$D243&gt;0,P$1,"")</f>
        <v/>
      </c>
      <c r="Q245" s="333" t="str">
        <f>IF(Sellersburg!$D241&gt;0,Q$1,"")</f>
        <v/>
      </c>
      <c r="R245" s="333" t="str">
        <f>IF(Pendleton!$D239&gt;0,R$1,"")</f>
        <v/>
      </c>
      <c r="S245" s="333" t="str">
        <f>IF(Putnamville!E239&gt;0,S$1,"")</f>
        <v/>
      </c>
      <c r="T245" s="23" t="str">
        <f>IF(Lowell!D230&gt;0,$T$1,"")</f>
        <v/>
      </c>
      <c r="U245" s="23" t="str">
        <f>IF(Lafayette!D228&gt;0,$U$1,"")</f>
        <v/>
      </c>
      <c r="V245" s="23" t="str">
        <f>IF(Peru!D240&gt;0,$V$1,"")</f>
        <v/>
      </c>
      <c r="W245" s="23" t="str">
        <f>IF('Toll Rd'!D243&gt;0,$W$1,"")</f>
        <v/>
      </c>
      <c r="X245" s="23" t="str">
        <f>IF('Ft Wayne'!D240&gt;0,$X$1,"")</f>
        <v/>
      </c>
      <c r="Y245" s="23" t="e">
        <f>IF(#REF!&gt;0,$Y$1,"")</f>
        <v>#REF!</v>
      </c>
      <c r="Z245" s="23" t="e">
        <f>IF(#REF!&gt;0,$Z$1,"")</f>
        <v>#REF!</v>
      </c>
    </row>
    <row r="246" spans="1:29" ht="16.5" customHeight="1" x14ac:dyDescent="0.25">
      <c r="A246" s="23" t="e">
        <f t="shared" si="6"/>
        <v>#REF!</v>
      </c>
      <c r="B246" s="107" t="str">
        <f>MstList!B246</f>
        <v>MAC 4700</v>
      </c>
      <c r="C246" s="9" t="str">
        <f>MstList!C246</f>
        <v>4M3103</v>
      </c>
      <c r="D246" s="1" t="str">
        <f>MstList!D246</f>
        <v>Brake Cleaner</v>
      </c>
      <c r="E246" s="59" t="e">
        <f>Quantities!D246</f>
        <v>#REF!</v>
      </c>
      <c r="F246" s="116">
        <v>5.31</v>
      </c>
      <c r="G246" s="209" t="e">
        <f t="shared" si="7"/>
        <v>#REF!</v>
      </c>
      <c r="H246" s="246" t="str">
        <f>MstList!H246</f>
        <v>NAPA</v>
      </c>
      <c r="I246" s="344">
        <f>MstList!I246</f>
        <v>0</v>
      </c>
      <c r="J246" s="340">
        <f>MstList!K246</f>
        <v>0</v>
      </c>
      <c r="N246" s="687" t="str">
        <f>IF(Jasper!$D239&gt;0,N$1,"")</f>
        <v/>
      </c>
      <c r="O246" s="333" t="e">
        <f>IF(#REF!&gt;0,O$1,"")</f>
        <v>#REF!</v>
      </c>
      <c r="P246" s="333" t="str">
        <f>IF(Versailles!$D244&gt;0,P$1,"")</f>
        <v/>
      </c>
      <c r="Q246" s="333" t="str">
        <f>IF(Sellersburg!$D242&gt;0,Q$1,"")</f>
        <v/>
      </c>
      <c r="R246" s="333" t="e">
        <f>IF(Pendleton!#REF!&gt;0,R$1,"")</f>
        <v>#REF!</v>
      </c>
      <c r="S246" s="333" t="str">
        <f>IF(Putnamville!E240&gt;0,S$1,"")</f>
        <v/>
      </c>
      <c r="T246" s="23" t="e">
        <f>IF(Lowell!#REF!&gt;0,$T$1,"")</f>
        <v>#REF!</v>
      </c>
      <c r="U246" s="23" t="str">
        <f>IF(Lafayette!D229&gt;0,$U$1,"")</f>
        <v/>
      </c>
      <c r="V246" s="23" t="str">
        <f>IF(Peru!D241&gt;0,$V$1,"")</f>
        <v/>
      </c>
      <c r="W246" s="23" t="str">
        <f>IF('Toll Rd'!D244&gt;0,$W$1,"")</f>
        <v/>
      </c>
      <c r="X246" s="23" t="str">
        <f>IF('Ft Wayne'!D241&gt;0,$X$1,"")</f>
        <v/>
      </c>
      <c r="Y246" s="23" t="e">
        <f>IF(#REF!&gt;0,$Y$1,"")</f>
        <v>#REF!</v>
      </c>
      <c r="Z246" s="23" t="e">
        <f>IF(#REF!&gt;0,$Z$1,"")</f>
        <v>#REF!</v>
      </c>
    </row>
    <row r="247" spans="1:29" ht="16.5" customHeight="1" x14ac:dyDescent="0.25">
      <c r="A247" s="23" t="e">
        <f t="shared" si="6"/>
        <v>#REF!</v>
      </c>
      <c r="B247" s="107" t="str">
        <f>MstList!B247</f>
        <v>NAF NPF002</v>
      </c>
      <c r="C247" s="9" t="str">
        <f>MstList!C247</f>
        <v>4M3222</v>
      </c>
      <c r="D247" s="1" t="str">
        <f>MstList!D247</f>
        <v>Blue Diesel Exhaust Fluid</v>
      </c>
      <c r="E247" s="59" t="e">
        <f>Quantities!D247</f>
        <v>#REF!</v>
      </c>
      <c r="F247" s="116">
        <v>17.350000000000001</v>
      </c>
      <c r="G247" s="209" t="e">
        <f t="shared" si="7"/>
        <v>#REF!</v>
      </c>
      <c r="H247" s="246" t="str">
        <f>MstList!H247</f>
        <v>NAPA</v>
      </c>
      <c r="I247" s="344">
        <f>MstList!I247</f>
        <v>0</v>
      </c>
      <c r="J247" s="340">
        <f>MstList!K247</f>
        <v>0</v>
      </c>
      <c r="N247" s="687" t="str">
        <f>IF(Jasper!$D240&gt;0,N$1,"")</f>
        <v/>
      </c>
      <c r="O247" s="333" t="e">
        <f>IF(#REF!&gt;0,O$1,"")</f>
        <v>#REF!</v>
      </c>
      <c r="P247" s="333" t="str">
        <f>IF(Versailles!$D245&gt;0,P$1,"")</f>
        <v/>
      </c>
      <c r="Q247" s="333" t="str">
        <f>IF(Sellersburg!$D243&gt;0,Q$1,"")</f>
        <v/>
      </c>
      <c r="R247" s="333" t="str">
        <f>IF(Pendleton!$D240&gt;0,R$1,"")</f>
        <v/>
      </c>
      <c r="S247" s="333" t="str">
        <f>IF(Putnamville!E241&gt;0,S$1,"")</f>
        <v/>
      </c>
      <c r="T247" s="23" t="str">
        <f>IF(Lowell!D231&gt;0,$T$1,"")</f>
        <v/>
      </c>
      <c r="U247" s="23" t="str">
        <f>IF(Lafayette!D230&gt;0,$U$1,"")</f>
        <v/>
      </c>
      <c r="V247" s="23" t="str">
        <f>IF(Peru!D242&gt;0,$V$1,"")</f>
        <v/>
      </c>
      <c r="W247" s="23" t="str">
        <f>IF('Toll Rd'!D245&gt;0,$W$1,"")</f>
        <v/>
      </c>
      <c r="X247" s="23" t="str">
        <f>IF('Ft Wayne'!D242&gt;0,$X$1,"")</f>
        <v/>
      </c>
      <c r="Y247" s="23" t="e">
        <f>IF(#REF!&gt;0,$Y$1,"")</f>
        <v>#REF!</v>
      </c>
      <c r="Z247" s="23" t="e">
        <f>IF(#REF!&gt;0,$Z$1,"")</f>
        <v>#REF!</v>
      </c>
    </row>
    <row r="248" spans="1:29" ht="16.5" customHeight="1" x14ac:dyDescent="0.25">
      <c r="A248" s="23" t="e">
        <f t="shared" si="6"/>
        <v>#REF!</v>
      </c>
      <c r="B248" s="107" t="str">
        <f>MstList!B248</f>
        <v>VCL 601458</v>
      </c>
      <c r="C248" s="9" t="str">
        <f>MstList!C248</f>
        <v>4M3048</v>
      </c>
      <c r="D248" s="1" t="str">
        <f>MstList!D248</f>
        <v>Brake Fluid</v>
      </c>
      <c r="E248" s="59" t="e">
        <f>Quantities!D248</f>
        <v>#REF!</v>
      </c>
      <c r="F248" s="116">
        <v>13.07</v>
      </c>
      <c r="G248" s="209" t="e">
        <f t="shared" si="7"/>
        <v>#REF!</v>
      </c>
      <c r="H248" s="246" t="str">
        <f>MstList!H248</f>
        <v>NAPA</v>
      </c>
      <c r="I248" s="344">
        <f>MstList!I248</f>
        <v>0</v>
      </c>
      <c r="J248" s="340">
        <f>MstList!K248</f>
        <v>0</v>
      </c>
      <c r="N248" s="687" t="str">
        <f>IF(Jasper!$D241&gt;0,N$1,"")</f>
        <v/>
      </c>
      <c r="O248" s="333" t="e">
        <f>IF(#REF!&gt;0,O$1,"")</f>
        <v>#REF!</v>
      </c>
      <c r="P248" s="333" t="str">
        <f>IF(Versailles!$D246&gt;0,P$1,"")</f>
        <v/>
      </c>
      <c r="Q248" s="333" t="str">
        <f>IF(Sellersburg!$D244&gt;0,Q$1,"")</f>
        <v/>
      </c>
      <c r="R248" s="333" t="e">
        <f>IF(Pendleton!#REF!&gt;0,R$1,"")</f>
        <v>#REF!</v>
      </c>
      <c r="S248" s="333" t="str">
        <f>IF(Putnamville!E242&gt;0,S$1,"")</f>
        <v/>
      </c>
      <c r="T248" s="23" t="str">
        <f>IF(Lowell!D232&gt;0,$T$1,"")</f>
        <v/>
      </c>
      <c r="U248" s="23" t="str">
        <f>IF(Lafayette!D231&gt;0,$U$1,"")</f>
        <v/>
      </c>
      <c r="V248" s="23" t="str">
        <f>IF(Peru!D243&gt;0,$V$1,"")</f>
        <v/>
      </c>
      <c r="W248" s="23" t="str">
        <f>IF('Toll Rd'!D246&gt;0,$W$1,"")</f>
        <v/>
      </c>
      <c r="X248" s="23" t="str">
        <f>IF('Ft Wayne'!D243&gt;0,$X$1,"")</f>
        <v/>
      </c>
      <c r="Y248" s="23" t="e">
        <f>IF(#REF!&gt;0,$Y$1,"")</f>
        <v>#REF!</v>
      </c>
      <c r="Z248" s="23" t="e">
        <f>IF(#REF!&gt;0,$Z$1,"")</f>
        <v>#REF!</v>
      </c>
    </row>
    <row r="249" spans="1:29" ht="16.5" hidden="1" customHeight="1" x14ac:dyDescent="0.25">
      <c r="A249" s="23" t="e">
        <f t="shared" si="6"/>
        <v>#REF!</v>
      </c>
      <c r="B249" s="107" t="str">
        <f>MstList!B249</f>
        <v>MMM 33455</v>
      </c>
      <c r="C249" s="9" t="str">
        <f>MstList!C249</f>
        <v>4M3125D</v>
      </c>
      <c r="D249" s="1" t="str">
        <f>MstList!D249</f>
        <v>3" Cutting Wheel</v>
      </c>
      <c r="E249" s="59" t="e">
        <f>Quantities!D249</f>
        <v>#REF!</v>
      </c>
      <c r="F249" s="116">
        <v>0</v>
      </c>
      <c r="G249" s="209" t="e">
        <f t="shared" si="7"/>
        <v>#REF!</v>
      </c>
      <c r="H249" s="244" t="str">
        <f>MstList!H249</f>
        <v>NAPA</v>
      </c>
      <c r="I249" s="342" t="str">
        <f>MstList!I249</f>
        <v/>
      </c>
      <c r="J249" s="338">
        <f>MstList!K249</f>
        <v>0</v>
      </c>
      <c r="N249" s="687" t="str">
        <f>IF(Jasper!$D242&gt;0,N$1,"")</f>
        <v/>
      </c>
      <c r="O249" s="333" t="e">
        <f>IF(#REF!&gt;0,O$1,"")</f>
        <v>#REF!</v>
      </c>
      <c r="P249" s="333" t="str">
        <f>IF(Versailles!$D247&gt;0,P$1,"")</f>
        <v/>
      </c>
      <c r="Q249" s="333" t="str">
        <f>IF(Sellersburg!$D245&gt;0,Q$1,"")</f>
        <v/>
      </c>
      <c r="R249" s="333" t="str">
        <f>IF(Pendleton!$D241&gt;0,R$1,"")</f>
        <v/>
      </c>
      <c r="S249" s="333" t="str">
        <f>IF(Putnamville!E243&gt;0,S$1,"")</f>
        <v/>
      </c>
      <c r="T249" s="23" t="str">
        <f>IF(Lowell!D233&gt;0,$T$1,"")</f>
        <v/>
      </c>
      <c r="U249" s="23" t="str">
        <f>IF(Lafayette!D232&gt;0,$U$1,"")</f>
        <v/>
      </c>
      <c r="V249" s="23" t="str">
        <f>IF(Peru!D244&gt;0,$V$1,"")</f>
        <v/>
      </c>
      <c r="W249" s="23" t="str">
        <f>IF('Toll Rd'!D247&gt;0,$W$1,"")</f>
        <v/>
      </c>
      <c r="X249" s="23" t="str">
        <f>IF('Ft Wayne'!D244&gt;0,$X$1,"")</f>
        <v/>
      </c>
      <c r="Y249" s="23" t="e">
        <f>IF(#REF!&gt;0,$Y$1,"")</f>
        <v>#REF!</v>
      </c>
      <c r="Z249" s="23" t="e">
        <f>IF(#REF!&gt;0,$Z$1,"")</f>
        <v>#REF!</v>
      </c>
    </row>
    <row r="250" spans="1:29" ht="16.5" hidden="1" customHeight="1" x14ac:dyDescent="0.25">
      <c r="A250" s="23" t="e">
        <f t="shared" si="6"/>
        <v>#REF!</v>
      </c>
      <c r="B250" s="107" t="str">
        <f>MstList!B250</f>
        <v>MAC 8700</v>
      </c>
      <c r="C250" s="9" t="str">
        <f>MstList!C250</f>
        <v>4M3032</v>
      </c>
      <c r="D250" s="1" t="str">
        <f>MstList!D250</f>
        <v>Carb, Choke, and Throttle Cleaner</v>
      </c>
      <c r="E250" s="59" t="e">
        <f>Quantities!D250</f>
        <v>#REF!</v>
      </c>
      <c r="F250" s="116">
        <v>0</v>
      </c>
      <c r="G250" s="209" t="e">
        <f t="shared" si="7"/>
        <v>#REF!</v>
      </c>
      <c r="H250" s="247" t="str">
        <f>MstList!H250</f>
        <v>NAPA</v>
      </c>
      <c r="I250" s="345">
        <f>MstList!I250</f>
        <v>0</v>
      </c>
      <c r="J250" s="341">
        <f>MstList!K250</f>
        <v>0</v>
      </c>
      <c r="N250" s="687" t="str">
        <f>IF(Jasper!$D243&gt;0,N$1,"")</f>
        <v/>
      </c>
      <c r="O250" s="333" t="e">
        <f>IF(#REF!&gt;0,O$1,"")</f>
        <v>#REF!</v>
      </c>
      <c r="P250" s="333" t="str">
        <f>IF(Versailles!$D248&gt;0,P$1,"")</f>
        <v/>
      </c>
      <c r="Q250" s="333" t="str">
        <f>IF(Sellersburg!$D246&gt;0,Q$1,"")</f>
        <v/>
      </c>
      <c r="R250" s="333" t="str">
        <f>IF(Pendleton!$D242&gt;0,R$1,"")</f>
        <v/>
      </c>
      <c r="S250" s="333" t="str">
        <f>IF(Putnamville!E244&gt;0,S$1,"")</f>
        <v/>
      </c>
      <c r="T250" s="23" t="str">
        <f>IF(Lowell!D234&gt;0,$T$1,"")</f>
        <v/>
      </c>
      <c r="U250" s="23" t="str">
        <f>IF(Lafayette!D233&gt;0,$U$1,"")</f>
        <v/>
      </c>
      <c r="V250" s="23" t="str">
        <f>IF(Peru!D245&gt;0,$V$1,"")</f>
        <v/>
      </c>
      <c r="W250" s="23" t="str">
        <f>IF('Toll Rd'!D248&gt;0,$W$1,"")</f>
        <v/>
      </c>
      <c r="X250" s="23" t="str">
        <f>IF('Ft Wayne'!D245&gt;0,$X$1,"")</f>
        <v/>
      </c>
      <c r="Y250" s="23" t="e">
        <f>IF(#REF!&gt;0,$Y$1,"")</f>
        <v>#REF!</v>
      </c>
      <c r="Z250" s="23" t="e">
        <f>IF(#REF!&gt;0,$Z$1,"")</f>
        <v>#REF!</v>
      </c>
    </row>
    <row r="251" spans="1:29" s="40" customFormat="1" ht="16.5" customHeight="1" x14ac:dyDescent="0.25">
      <c r="A251" s="23" t="e">
        <f t="shared" si="6"/>
        <v>#REF!</v>
      </c>
      <c r="B251" s="107" t="str">
        <f>MstList!B251</f>
        <v>NCB 72333</v>
      </c>
      <c r="C251" s="9" t="str">
        <f>MstList!C251</f>
        <v>4M3099</v>
      </c>
      <c r="D251" s="1" t="str">
        <f>MstList!D251</f>
        <v>Concrete Cleaner</v>
      </c>
      <c r="E251" s="59" t="e">
        <f>Quantities!D251</f>
        <v>#REF!</v>
      </c>
      <c r="F251" s="116">
        <v>125.04</v>
      </c>
      <c r="G251" s="209" t="e">
        <f t="shared" si="7"/>
        <v>#REF!</v>
      </c>
      <c r="H251" s="244" t="str">
        <f>MstList!H251</f>
        <v>NAPA</v>
      </c>
      <c r="I251" s="342" t="str">
        <f>MstList!I251</f>
        <v/>
      </c>
      <c r="J251" s="338">
        <f>MstList!K251</f>
        <v>0</v>
      </c>
      <c r="K251" s="469"/>
      <c r="L251" s="469"/>
      <c r="M251" s="469"/>
      <c r="N251" s="687" t="str">
        <f>IF(Jasper!$D244&gt;0,N$1,"")</f>
        <v/>
      </c>
      <c r="O251" s="333" t="e">
        <f>IF(#REF!&gt;0,O$1,"")</f>
        <v>#REF!</v>
      </c>
      <c r="P251" s="333" t="str">
        <f>IF(Versailles!$D249&gt;0,P$1,"")</f>
        <v/>
      </c>
      <c r="Q251" s="333" t="str">
        <f>IF(Sellersburg!$D247&gt;0,Q$1,"")</f>
        <v/>
      </c>
      <c r="R251" s="333" t="str">
        <f>IF(Pendleton!$D243&gt;0,R$1,"")</f>
        <v/>
      </c>
      <c r="S251" s="333" t="str">
        <f>IF(Putnamville!E245&gt;0,S$1,"")</f>
        <v/>
      </c>
      <c r="T251" s="23" t="str">
        <f>IF(Lowell!D235&gt;0,$T$1,"")</f>
        <v/>
      </c>
      <c r="U251" s="23" t="str">
        <f>IF(Lafayette!D234&gt;0,$U$1,"")</f>
        <v/>
      </c>
      <c r="V251" s="23" t="str">
        <f>IF(Peru!D246&gt;0,$V$1,"")</f>
        <v/>
      </c>
      <c r="W251" s="23" t="e">
        <f>IF('Toll Rd'!#REF!&gt;0,$W$1,"")</f>
        <v>#REF!</v>
      </c>
      <c r="X251" s="469" t="str">
        <f>IF('Ft Wayne'!D246&gt;0,$X$1,"")</f>
        <v/>
      </c>
      <c r="Y251" s="469" t="e">
        <f>IF(#REF!&gt;0,$Y$1,"")</f>
        <v>#REF!</v>
      </c>
      <c r="Z251" s="469" t="e">
        <f>IF(#REF!&gt;0,$Z$1,"")</f>
        <v>#REF!</v>
      </c>
      <c r="AA251" s="469"/>
      <c r="AB251" s="469"/>
      <c r="AC251" s="469"/>
    </row>
    <row r="252" spans="1:29" ht="16.5" customHeight="1" x14ac:dyDescent="0.25">
      <c r="A252" s="23" t="e">
        <f t="shared" si="6"/>
        <v>#REF!</v>
      </c>
      <c r="B252" s="107">
        <f>MstList!B252</f>
        <v>402508</v>
      </c>
      <c r="C252" s="9" t="str">
        <f>MstList!C252</f>
        <v>CRC 402508</v>
      </c>
      <c r="D252" s="1" t="str">
        <f>MstList!D252</f>
        <v>Differential Lube</v>
      </c>
      <c r="E252" s="59" t="e">
        <f>Quantities!D252</f>
        <v>#REF!</v>
      </c>
      <c r="F252" s="116">
        <v>15.69</v>
      </c>
      <c r="G252" s="209" t="e">
        <f t="shared" si="7"/>
        <v>#REF!</v>
      </c>
      <c r="H252" s="244" t="str">
        <f>MstList!H252</f>
        <v>NAPA</v>
      </c>
      <c r="I252" s="342" t="str">
        <f>MstList!I252</f>
        <v/>
      </c>
      <c r="J252" s="338">
        <f>MstList!K252</f>
        <v>0</v>
      </c>
      <c r="N252" s="687" t="str">
        <f>IF(Jasper!$D245&gt;0,N$1,"")</f>
        <v/>
      </c>
      <c r="O252" s="333" t="e">
        <f>IF(#REF!&gt;0,O$1,"")</f>
        <v>#REF!</v>
      </c>
      <c r="P252" s="333" t="str">
        <f>IF(Versailles!$D250&gt;0,P$1,"")</f>
        <v/>
      </c>
      <c r="Q252" s="333" t="str">
        <f>IF(Sellersburg!$D248&gt;0,Q$1,"")</f>
        <v/>
      </c>
      <c r="R252" s="333" t="str">
        <f>IF(Pendleton!$D244&gt;0,R$1,"")</f>
        <v/>
      </c>
      <c r="S252" s="333" t="str">
        <f>IF(Putnamville!E246&gt;0,S$1,"")</f>
        <v/>
      </c>
      <c r="T252" s="23" t="str">
        <f>IF(Lowell!D236&gt;0,$T$1,"")</f>
        <v/>
      </c>
      <c r="U252" s="23" t="str">
        <f>IF(Lafayette!D235&gt;0,$U$1,"")</f>
        <v/>
      </c>
      <c r="V252" s="23" t="str">
        <f>IF(Peru!D247&gt;0,$V$1,"")</f>
        <v/>
      </c>
      <c r="W252" s="23" t="str">
        <f>IF('Toll Rd'!D249&gt;0,$W$1,"")</f>
        <v/>
      </c>
      <c r="X252" s="23" t="str">
        <f>IF('Ft Wayne'!D247&gt;0,$X$1,"")</f>
        <v/>
      </c>
      <c r="Y252" s="23" t="e">
        <f>IF(#REF!&gt;0,$Y$1,"")</f>
        <v>#REF!</v>
      </c>
      <c r="Z252" s="23" t="e">
        <f>IF(#REF!&gt;0,$Z$1,"")</f>
        <v>#REF!</v>
      </c>
    </row>
    <row r="253" spans="1:29" ht="16.5" customHeight="1" x14ac:dyDescent="0.25">
      <c r="A253" s="23" t="e">
        <f t="shared" si="6"/>
        <v>#REF!</v>
      </c>
      <c r="B253" s="447" t="str">
        <f>MstList!B253</f>
        <v>BG: 206/208/210</v>
      </c>
      <c r="C253" s="282" t="str">
        <f>MstList!C253</f>
        <v>4M3131</v>
      </c>
      <c r="D253" s="283" t="str">
        <f>MstList!D253</f>
        <v>Fuel System Kit--BG-8 Per Case</v>
      </c>
      <c r="E253" s="610" t="e">
        <f>Quantities!D253</f>
        <v>#REF!</v>
      </c>
      <c r="F253" s="449">
        <v>0</v>
      </c>
      <c r="G253" s="448" t="e">
        <f t="shared" si="7"/>
        <v>#REF!</v>
      </c>
      <c r="H253" s="675" t="str">
        <f>MstList!H253</f>
        <v>Bid</v>
      </c>
      <c r="I253" s="447" t="str">
        <f>MstList!I253</f>
        <v/>
      </c>
      <c r="J253" s="707">
        <f>MstList!K253</f>
        <v>0</v>
      </c>
      <c r="N253" s="687" t="str">
        <f>IF(Jasper!$D246&gt;0,N$1,"")</f>
        <v/>
      </c>
      <c r="O253" s="333" t="e">
        <f>IF(#REF!&gt;0,O$1,"")</f>
        <v>#REF!</v>
      </c>
      <c r="P253" s="333" t="str">
        <f>IF(Versailles!$D251&gt;0,P$1,"")</f>
        <v/>
      </c>
      <c r="Q253" s="333" t="str">
        <f>IF(Sellersburg!$D249&gt;0,Q$1,"")</f>
        <v/>
      </c>
      <c r="R253" s="333" t="str">
        <f>IF(Pendleton!$D245&gt;0,R$1,"")</f>
        <v/>
      </c>
      <c r="S253" s="333" t="str">
        <f>IF(Putnamville!E247&gt;0,S$1,"")</f>
        <v/>
      </c>
      <c r="T253" s="23" t="str">
        <f>IF(Lowell!D237&gt;0,$T$1,"")</f>
        <v/>
      </c>
      <c r="U253" s="23" t="str">
        <f>IF(Lafayette!D236&gt;0,$U$1,"")</f>
        <v/>
      </c>
      <c r="V253" s="23" t="str">
        <f>IF(Peru!D248&gt;0,$V$1,"")</f>
        <v/>
      </c>
      <c r="W253" s="23" t="e">
        <f>IF('Toll Rd'!#REF!&gt;0,$W$1,"")</f>
        <v>#REF!</v>
      </c>
      <c r="X253" s="23" t="str">
        <f>IF('Ft Wayne'!D248&gt;0,$X$1,"")</f>
        <v/>
      </c>
      <c r="Y253" s="23" t="e">
        <f>IF(#REF!&gt;0,$Y$1,"")</f>
        <v>#REF!</v>
      </c>
      <c r="Z253" s="23" t="e">
        <f>IF(#REF!&gt;0,$Z$1,"")</f>
        <v>#REF!</v>
      </c>
    </row>
    <row r="254" spans="1:29" ht="16.5" hidden="1" customHeight="1" x14ac:dyDescent="0.25">
      <c r="A254" s="23" t="e">
        <f t="shared" si="6"/>
        <v>#REF!</v>
      </c>
      <c r="B254" s="447" t="str">
        <f>MstList!B254</f>
        <v>DA75W140</v>
      </c>
      <c r="C254" s="282" t="str">
        <f>MstList!C254</f>
        <v>4M3116B</v>
      </c>
      <c r="D254" s="283" t="str">
        <f>MstList!D254</f>
        <v>Gear Oil-(16 Gal. Barrel)</v>
      </c>
      <c r="E254" s="610" t="e">
        <f>Quantities!D254</f>
        <v>#REF!</v>
      </c>
      <c r="F254" s="449">
        <v>0</v>
      </c>
      <c r="G254" s="448" t="e">
        <f t="shared" si="7"/>
        <v>#REF!</v>
      </c>
      <c r="H254" s="468" t="str">
        <f>MstList!H254</f>
        <v>Bid</v>
      </c>
      <c r="I254" s="447" t="str">
        <f>MstList!I254</f>
        <v/>
      </c>
      <c r="J254" s="707">
        <f>MstList!K254</f>
        <v>0</v>
      </c>
      <c r="N254" s="687" t="str">
        <f>IF(Jasper!$D247&gt;0,N$1,"")</f>
        <v/>
      </c>
      <c r="O254" s="333" t="e">
        <f>IF(#REF!&gt;0,O$1,"")</f>
        <v>#REF!</v>
      </c>
      <c r="P254" s="333" t="str">
        <f>IF(Versailles!$D252&gt;0,P$1,"")</f>
        <v/>
      </c>
      <c r="Q254" s="333" t="str">
        <f>IF(Sellersburg!$D250&gt;0,Q$1,"")</f>
        <v/>
      </c>
      <c r="R254" s="333" t="str">
        <f>IF(Pendleton!$D246&gt;0,R$1,"")</f>
        <v/>
      </c>
      <c r="S254" s="333" t="str">
        <f>IF(Putnamville!E248&gt;0,S$1,"")</f>
        <v/>
      </c>
      <c r="T254" s="23" t="str">
        <f>IF(Lowell!D238&gt;0,$T$1,"")</f>
        <v/>
      </c>
      <c r="U254" s="23" t="str">
        <f>IF(Lafayette!D237&gt;0,$U$1,"")</f>
        <v/>
      </c>
      <c r="V254" s="23" t="str">
        <f>IF(Peru!D249&gt;0,$V$1,"")</f>
        <v/>
      </c>
      <c r="W254" s="23" t="str">
        <f>IF('Toll Rd'!D250&gt;0,$W$1,"")</f>
        <v/>
      </c>
      <c r="X254" s="23" t="str">
        <f>IF('Ft Wayne'!D249&gt;0,$X$1,"")</f>
        <v/>
      </c>
      <c r="Y254" s="23" t="e">
        <f>IF(#REF!&gt;0,$Y$1,"")</f>
        <v>#REF!</v>
      </c>
      <c r="Z254" s="23" t="e">
        <f>IF(#REF!&gt;0,$Z$1,"")</f>
        <v>#REF!</v>
      </c>
    </row>
    <row r="255" spans="1:29" ht="16.5" hidden="1" customHeight="1" x14ac:dyDescent="0.25">
      <c r="A255" s="23" t="e">
        <f t="shared" si="6"/>
        <v>#REF!</v>
      </c>
      <c r="B255" s="107" t="str">
        <f>MstList!B255</f>
        <v>PTX22058</v>
      </c>
      <c r="C255" s="9" t="str">
        <f>MstList!C255</f>
        <v>4M0182</v>
      </c>
      <c r="D255" s="1" t="str">
        <f>MstList!D255</f>
        <v>Grease, Dielectric</v>
      </c>
      <c r="E255" s="59" t="e">
        <f>Quantities!D255</f>
        <v>#REF!</v>
      </c>
      <c r="F255" s="116">
        <v>0</v>
      </c>
      <c r="G255" s="470" t="e">
        <f t="shared" si="7"/>
        <v>#REF!</v>
      </c>
      <c r="H255" s="471" t="str">
        <f>MstList!H255</f>
        <v>NAPA</v>
      </c>
      <c r="I255" s="472" t="str">
        <f>MstList!I255</f>
        <v/>
      </c>
      <c r="J255" s="709">
        <f>MstList!K255</f>
        <v>0</v>
      </c>
      <c r="N255" s="687" t="str">
        <f>IF(Jasper!$D248&gt;0,N$1,"")</f>
        <v/>
      </c>
      <c r="O255" s="333" t="e">
        <f>IF(#REF!&gt;0,O$1,"")</f>
        <v>#REF!</v>
      </c>
      <c r="P255" s="333" t="str">
        <f>IF(Versailles!$D253&gt;0,P$1,"")</f>
        <v/>
      </c>
      <c r="Q255" s="333" t="str">
        <f>IF(Sellersburg!$D251&gt;0,Q$1,"")</f>
        <v/>
      </c>
      <c r="R255" s="333" t="str">
        <f>IF(Pendleton!$D247&gt;0,R$1,"")</f>
        <v/>
      </c>
      <c r="S255" s="333" t="str">
        <f>IF(Putnamville!E249&gt;0,S$1,"")</f>
        <v/>
      </c>
      <c r="T255" s="23" t="str">
        <f>IF(Lowell!D239&gt;0,$T$1,"")</f>
        <v/>
      </c>
      <c r="U255" s="23" t="str">
        <f>IF(Lafayette!D238&gt;0,$U$1,"")</f>
        <v/>
      </c>
      <c r="V255" s="23" t="str">
        <f>IF(Peru!D250&gt;0,$V$1,"")</f>
        <v/>
      </c>
      <c r="W255" s="23" t="str">
        <f>IF('Toll Rd'!D251&gt;0,$W$1,"")</f>
        <v/>
      </c>
      <c r="X255" s="23" t="str">
        <f>IF('Ft Wayne'!D250&gt;0,$X$1,"")</f>
        <v/>
      </c>
      <c r="Y255" s="23" t="e">
        <f>IF(#REF!&gt;0,$Y$1,"")</f>
        <v>#REF!</v>
      </c>
      <c r="Z255" s="23" t="e">
        <f>IF(#REF!&gt;0,$Z$1,"")</f>
        <v>#REF!</v>
      </c>
    </row>
    <row r="256" spans="1:29" ht="16.5" hidden="1" customHeight="1" x14ac:dyDescent="0.25">
      <c r="A256" s="23" t="e">
        <f t="shared" si="6"/>
        <v>#REF!</v>
      </c>
      <c r="B256" s="107" t="str">
        <f>MstList!B256</f>
        <v>BK7651400</v>
      </c>
      <c r="C256" s="9" t="str">
        <f>MstList!C256</f>
        <v>4M3045</v>
      </c>
      <c r="D256" s="1" t="str">
        <f>MstList!D256</f>
        <v>Oil for Air tools</v>
      </c>
      <c r="E256" s="59" t="e">
        <f>Quantities!D256</f>
        <v>#REF!</v>
      </c>
      <c r="F256" s="116">
        <v>0</v>
      </c>
      <c r="G256" s="470" t="e">
        <f t="shared" si="7"/>
        <v>#REF!</v>
      </c>
      <c r="H256" s="471" t="str">
        <f>MstList!H256</f>
        <v>NAPA</v>
      </c>
      <c r="I256" s="472" t="str">
        <f>MstList!I256</f>
        <v xml:space="preserve"> </v>
      </c>
      <c r="J256" s="709">
        <f>MstList!K256</f>
        <v>0</v>
      </c>
      <c r="N256" s="687" t="str">
        <f>IF(Jasper!$D249&gt;0,N$1,"")</f>
        <v/>
      </c>
      <c r="O256" s="333" t="e">
        <f>IF(#REF!&gt;0,O$1,"")</f>
        <v>#REF!</v>
      </c>
      <c r="P256" s="333" t="str">
        <f>IF(Versailles!$D254&gt;0,P$1,"")</f>
        <v/>
      </c>
      <c r="Q256" s="333" t="str">
        <f>IF(Sellersburg!$D252&gt;0,Q$1,"")</f>
        <v/>
      </c>
      <c r="R256" s="333" t="str">
        <f>IF(Pendleton!$D248&gt;0,R$1,"")</f>
        <v/>
      </c>
      <c r="S256" s="333" t="str">
        <f>IF(Putnamville!E250&gt;0,S$1,"")</f>
        <v/>
      </c>
      <c r="T256" s="23" t="str">
        <f>IF(Lowell!D240&gt;0,$T$1,"")</f>
        <v/>
      </c>
      <c r="U256" s="23" t="str">
        <f>IF(Lafayette!D239&gt;0,$U$1,"")</f>
        <v/>
      </c>
      <c r="V256" s="23" t="str">
        <f>IF(Peru!D251&gt;0,$V$1,"")</f>
        <v/>
      </c>
      <c r="W256" s="23" t="str">
        <f>IF('Toll Rd'!D252&gt;0,$W$1,"")</f>
        <v/>
      </c>
      <c r="X256" s="23" t="str">
        <f>IF('Ft Wayne'!D251&gt;0,$X$1,"")</f>
        <v/>
      </c>
      <c r="Y256" s="23" t="e">
        <f>IF(#REF!&gt;0,$Y$1,"")</f>
        <v>#REF!</v>
      </c>
      <c r="Z256" s="23" t="e">
        <f>IF(#REF!&gt;0,$Z$1,"")</f>
        <v>#REF!</v>
      </c>
    </row>
    <row r="257" spans="1:26" ht="16.5" customHeight="1" x14ac:dyDescent="0.25">
      <c r="A257" s="23" t="e">
        <f t="shared" si="6"/>
        <v>#REF!</v>
      </c>
      <c r="B257" s="107" t="str">
        <f>MstList!B257</f>
        <v>PTX 80078</v>
      </c>
      <c r="C257" s="9" t="str">
        <f>MstList!C257</f>
        <v>4M0164</v>
      </c>
      <c r="D257" s="1" t="str">
        <f>MstList!D257</f>
        <v>Anti-Seize Lubricant</v>
      </c>
      <c r="E257" s="59" t="e">
        <f>Quantities!D257</f>
        <v>#REF!</v>
      </c>
      <c r="F257" s="116">
        <v>11.43</v>
      </c>
      <c r="G257" s="209" t="e">
        <f t="shared" si="7"/>
        <v>#REF!</v>
      </c>
      <c r="H257" s="244" t="str">
        <f>MstList!H257</f>
        <v>NAPA</v>
      </c>
      <c r="I257" s="342" t="str">
        <f>MstList!I257</f>
        <v/>
      </c>
      <c r="J257" s="338">
        <f>MstList!K257</f>
        <v>0</v>
      </c>
      <c r="N257" s="687" t="str">
        <f>IF(Jasper!$D250&gt;0,N$1,"")</f>
        <v/>
      </c>
      <c r="O257" s="333" t="e">
        <f>IF(#REF!&gt;0,O$1,"")</f>
        <v>#REF!</v>
      </c>
      <c r="P257" s="333" t="str">
        <f>IF(Versailles!$D255&gt;0,P$1,"")</f>
        <v/>
      </c>
      <c r="Q257" s="333" t="str">
        <f>IF(Sellersburg!$D253&gt;0,Q$1,"")</f>
        <v/>
      </c>
      <c r="R257" s="333" t="e">
        <f>IF(Pendleton!#REF!&gt;0,R$1,"")</f>
        <v>#REF!</v>
      </c>
      <c r="S257" s="333" t="str">
        <f>IF(Putnamville!E251&gt;0,S$1,"")</f>
        <v/>
      </c>
      <c r="T257" s="23" t="str">
        <f>IF(Lowell!D241&gt;0,$T$1,"")</f>
        <v/>
      </c>
      <c r="U257" s="23" t="str">
        <f>IF(Lafayette!D240&gt;0,$U$1,"")</f>
        <v/>
      </c>
      <c r="V257" s="23" t="str">
        <f>IF(Peru!D252&gt;0,$V$1,"")</f>
        <v/>
      </c>
      <c r="W257" s="23" t="str">
        <f>IF('Toll Rd'!D253&gt;0,$W$1,"")</f>
        <v/>
      </c>
      <c r="X257" s="23" t="str">
        <f>IF('Ft Wayne'!D252&gt;0,$X$1,"")</f>
        <v/>
      </c>
      <c r="Y257" s="23" t="e">
        <f>IF(#REF!&gt;0,$Y$1,"")</f>
        <v>#REF!</v>
      </c>
      <c r="Z257" s="23" t="e">
        <f>IF(#REF!&gt;0,$Z$1,"")</f>
        <v>#REF!</v>
      </c>
    </row>
    <row r="258" spans="1:26" ht="16.5" customHeight="1" x14ac:dyDescent="0.25">
      <c r="A258" s="23" t="e">
        <f t="shared" si="6"/>
        <v>#REF!</v>
      </c>
      <c r="B258" s="316" t="str">
        <f>MstList!B258</f>
        <v>68088485AA</v>
      </c>
      <c r="C258" s="267" t="str">
        <f>MstList!C258</f>
        <v>4M3047</v>
      </c>
      <c r="D258" s="266" t="str">
        <f>MstList!D258</f>
        <v>Power Steering Fluid</v>
      </c>
      <c r="E258" s="605" t="e">
        <f>Quantities!D258</f>
        <v>#REF!</v>
      </c>
      <c r="F258" s="384">
        <v>0</v>
      </c>
      <c r="G258" s="385" t="e">
        <f t="shared" si="7"/>
        <v>#REF!</v>
      </c>
      <c r="H258" s="672" t="str">
        <f>MstList!H258</f>
        <v>OEM</v>
      </c>
      <c r="I258" s="387">
        <f>MstList!I258</f>
        <v>0</v>
      </c>
      <c r="J258" s="696">
        <f>MstList!K258</f>
        <v>0</v>
      </c>
      <c r="N258" s="687" t="str">
        <f>IF(Jasper!$D251&gt;0,N$1,"")</f>
        <v>D34</v>
      </c>
      <c r="O258" s="333" t="e">
        <f>IF(#REF!&gt;0,O$1,"")</f>
        <v>#REF!</v>
      </c>
      <c r="P258" s="333" t="str">
        <f>IF(Versailles!$D256&gt;0,P$1,"")</f>
        <v/>
      </c>
      <c r="Q258" s="333" t="str">
        <f>IF(Sellersburg!$D254&gt;0,Q$1,"")</f>
        <v/>
      </c>
      <c r="R258" s="333" t="str">
        <f>IF(Pendleton!$D249&gt;0,R$1,"")</f>
        <v/>
      </c>
      <c r="S258" s="333" t="str">
        <f>IF(Putnamville!E252&gt;0,S$1,"")</f>
        <v/>
      </c>
      <c r="T258" s="23" t="str">
        <f>IF(Lowell!D242&gt;0,$T$1,"")</f>
        <v/>
      </c>
      <c r="U258" s="23" t="str">
        <f>IF(Lafayette!D241&gt;0,$U$1,"")</f>
        <v/>
      </c>
      <c r="V258" s="23" t="str">
        <f>IF(Peru!D253&gt;0,$V$1,"")</f>
        <v/>
      </c>
      <c r="W258" s="23" t="str">
        <f>IF('Toll Rd'!D254&gt;0,$W$1,"")</f>
        <v/>
      </c>
      <c r="X258" s="23" t="str">
        <f>IF('Ft Wayne'!D253&gt;0,$X$1,"")</f>
        <v/>
      </c>
      <c r="Y258" s="23" t="e">
        <f>IF(#REF!&gt;0,$Y$1,"")</f>
        <v>#REF!</v>
      </c>
      <c r="Z258" s="23" t="e">
        <f>IF(#REF!&gt;0,$Z$1,"")</f>
        <v>#REF!</v>
      </c>
    </row>
    <row r="259" spans="1:26" ht="16.5" customHeight="1" x14ac:dyDescent="0.25">
      <c r="A259" s="23" t="e">
        <f t="shared" si="6"/>
        <v>#REF!</v>
      </c>
      <c r="B259" s="107" t="str">
        <f>MstList!B259</f>
        <v>NCB 16PBDS</v>
      </c>
      <c r="C259" s="9" t="str">
        <f>MstList!C259</f>
        <v>4M3104</v>
      </c>
      <c r="D259" s="1" t="str">
        <f>MstList!D259</f>
        <v>PB Blaster</v>
      </c>
      <c r="E259" s="59" t="e">
        <f>Quantities!D259</f>
        <v>#REF!</v>
      </c>
      <c r="F259" s="116">
        <v>8.26</v>
      </c>
      <c r="G259" s="209" t="e">
        <f t="shared" si="7"/>
        <v>#REF!</v>
      </c>
      <c r="H259" s="244" t="str">
        <f>MstList!H259</f>
        <v>NAPA</v>
      </c>
      <c r="I259" s="342" t="str">
        <f>MstList!I259</f>
        <v/>
      </c>
      <c r="J259" s="338">
        <f>MstList!K259</f>
        <v>0</v>
      </c>
      <c r="N259" s="687" t="str">
        <f>IF(Jasper!$D252&gt;0,N$1,"")</f>
        <v/>
      </c>
      <c r="O259" s="333" t="e">
        <f>IF(#REF!&gt;0,O$1,"")</f>
        <v>#REF!</v>
      </c>
      <c r="P259" s="333" t="e">
        <f>IF(Versailles!#REF!&gt;0,P$1,"")</f>
        <v>#REF!</v>
      </c>
      <c r="Q259" s="333" t="str">
        <f>IF(Sellersburg!$D255&gt;0,Q$1,"")</f>
        <v/>
      </c>
      <c r="R259" s="333" t="e">
        <f>IF(Pendleton!#REF!&gt;0,R$1,"")</f>
        <v>#REF!</v>
      </c>
      <c r="S259" s="333" t="str">
        <f>IF(Putnamville!E253&gt;0,S$1,"")</f>
        <v/>
      </c>
      <c r="T259" s="23" t="str">
        <f>IF(Lowell!D243&gt;0,$T$1,"")</f>
        <v/>
      </c>
      <c r="U259" s="23" t="str">
        <f>IF(Lafayette!D242&gt;0,$U$1,"")</f>
        <v/>
      </c>
      <c r="V259" s="23" t="str">
        <f>IF(Peru!D254&gt;0,$V$1,"")</f>
        <v/>
      </c>
      <c r="W259" s="23" t="str">
        <f>IF('Toll Rd'!D255&gt;0,$W$1,"")</f>
        <v/>
      </c>
      <c r="X259" s="23" t="str">
        <f>IF('Ft Wayne'!D254&gt;0,$X$1,"")</f>
        <v/>
      </c>
      <c r="Y259" s="23" t="e">
        <f>IF(#REF!&gt;0,$Y$1,"")</f>
        <v>#REF!</v>
      </c>
      <c r="Z259" s="23" t="e">
        <f>IF(#REF!&gt;0,$Z$1,"")</f>
        <v>#REF!</v>
      </c>
    </row>
    <row r="260" spans="1:26" ht="16.5" customHeight="1" x14ac:dyDescent="0.25">
      <c r="A260" s="23" t="e">
        <f t="shared" ref="A260:A323" si="8">IF(E260="","0","1")</f>
        <v>#REF!</v>
      </c>
      <c r="B260" s="107" t="str">
        <f>MstList!B260</f>
        <v>MAC 8300</v>
      </c>
      <c r="C260" s="9" t="str">
        <f>MstList!C260</f>
        <v>4M3638</v>
      </c>
      <c r="D260" s="1" t="str">
        <f>MstList!D260</f>
        <v>Silicone Lubricant</v>
      </c>
      <c r="E260" s="59" t="e">
        <f>Quantities!D260</f>
        <v>#REF!</v>
      </c>
      <c r="F260" s="116">
        <v>4.53</v>
      </c>
      <c r="G260" s="209" t="e">
        <f t="shared" ref="G260:G323" si="9">PRODUCT(E260,F260)</f>
        <v>#REF!</v>
      </c>
      <c r="H260" s="244" t="str">
        <f>MstList!H260</f>
        <v>NAPA</v>
      </c>
      <c r="I260" s="342" t="str">
        <f>MstList!I260</f>
        <v/>
      </c>
      <c r="J260" s="338">
        <f>MstList!K260</f>
        <v>0</v>
      </c>
      <c r="N260" s="687" t="str">
        <f>IF(Jasper!$D253&gt;0,N$1,"")</f>
        <v/>
      </c>
      <c r="O260" s="333" t="e">
        <f>IF(#REF!&gt;0,O$1,"")</f>
        <v>#REF!</v>
      </c>
      <c r="P260" s="333" t="str">
        <f>IF(Versailles!$D257&gt;0,P$1,"")</f>
        <v/>
      </c>
      <c r="Q260" s="333" t="str">
        <f>IF(Sellersburg!$D256&gt;0,Q$1,"")</f>
        <v/>
      </c>
      <c r="R260" s="333" t="str">
        <f>IF(Pendleton!$D250&gt;0,R$1,"")</f>
        <v/>
      </c>
      <c r="S260" s="333" t="str">
        <f>IF(Putnamville!E254&gt;0,S$1,"")</f>
        <v/>
      </c>
      <c r="T260" s="23" t="str">
        <f>IF(Lowell!D244&gt;0,$T$1,"")</f>
        <v/>
      </c>
      <c r="U260" s="23" t="str">
        <f>IF(Lafayette!D243&gt;0,$U$1,"")</f>
        <v/>
      </c>
      <c r="V260" s="23" t="str">
        <f>IF(Peru!D255&gt;0,$V$1,"")</f>
        <v/>
      </c>
      <c r="W260" s="23" t="str">
        <f>IF('Toll Rd'!D256&gt;0,$W$1,"")</f>
        <v/>
      </c>
      <c r="X260" s="23" t="str">
        <f>IF('Ft Wayne'!D255&gt;0,$X$1,"")</f>
        <v/>
      </c>
      <c r="Y260" s="23" t="e">
        <f>IF(#REF!&gt;0,$Y$1,"")</f>
        <v>#REF!</v>
      </c>
      <c r="Z260" s="23" t="e">
        <f>IF(#REF!&gt;0,$Z$1,"")</f>
        <v>#REF!</v>
      </c>
    </row>
    <row r="261" spans="1:26" ht="16.5" hidden="1" customHeight="1" x14ac:dyDescent="0.25">
      <c r="A261" s="23" t="e">
        <f t="shared" si="8"/>
        <v>#REF!</v>
      </c>
      <c r="B261" s="107" t="str">
        <f>MstList!B261</f>
        <v>CRC 091840</v>
      </c>
      <c r="C261" s="9" t="str">
        <f>MstList!C261</f>
        <v>4M3149</v>
      </c>
      <c r="D261" s="1" t="str">
        <f>MstList!D261</f>
        <v>Stop Squeal</v>
      </c>
      <c r="E261" s="59" t="e">
        <f>Quantities!D261</f>
        <v>#REF!</v>
      </c>
      <c r="F261" s="116">
        <v>0</v>
      </c>
      <c r="G261" s="209" t="e">
        <f t="shared" si="9"/>
        <v>#REF!</v>
      </c>
      <c r="H261" s="244" t="str">
        <f>MstList!H261</f>
        <v>NAPA</v>
      </c>
      <c r="I261" s="342" t="str">
        <f>MstList!I261</f>
        <v/>
      </c>
      <c r="J261" s="338">
        <f>MstList!K261</f>
        <v>0</v>
      </c>
      <c r="N261" s="687" t="str">
        <f>IF(Jasper!$D254&gt;0,N$1,"")</f>
        <v/>
      </c>
      <c r="O261" s="333" t="e">
        <f>IF(#REF!&gt;0,O$1,"")</f>
        <v>#REF!</v>
      </c>
      <c r="P261" s="333" t="str">
        <f>IF(Versailles!$D258&gt;0,P$1,"")</f>
        <v/>
      </c>
      <c r="Q261" s="333" t="str">
        <f>IF(Sellersburg!$D257&gt;0,Q$1,"")</f>
        <v/>
      </c>
      <c r="R261" s="333" t="str">
        <f>IF(Pendleton!$D251&gt;0,R$1,"")</f>
        <v/>
      </c>
      <c r="S261" s="333" t="str">
        <f>IF(Putnamville!E255&gt;0,S$1,"")</f>
        <v/>
      </c>
      <c r="T261" s="23" t="str">
        <f>IF(Lowell!D245&gt;0,$T$1,"")</f>
        <v/>
      </c>
      <c r="U261" s="23" t="str">
        <f>IF(Lafayette!D244&gt;0,$U$1,"")</f>
        <v/>
      </c>
      <c r="V261" s="23" t="str">
        <f>IF(Peru!D256&gt;0,$V$1,"")</f>
        <v/>
      </c>
      <c r="W261" s="23" t="str">
        <f>IF('Toll Rd'!D257&gt;0,$W$1,"")</f>
        <v/>
      </c>
      <c r="X261" s="23" t="str">
        <f>IF('Ft Wayne'!D256&gt;0,$X$1,"")</f>
        <v/>
      </c>
      <c r="Y261" s="23" t="e">
        <f>IF(#REF!&gt;0,$Y$1,"")</f>
        <v>#REF!</v>
      </c>
      <c r="Z261" s="23" t="e">
        <f>IF(#REF!&gt;0,$Z$1,"")</f>
        <v>#REF!</v>
      </c>
    </row>
    <row r="262" spans="1:26" ht="16.5" hidden="1" customHeight="1" x14ac:dyDescent="0.25">
      <c r="A262" s="23" t="e">
        <f t="shared" si="8"/>
        <v>#REF!</v>
      </c>
      <c r="B262" s="107" t="str">
        <f>MstList!B262</f>
        <v>CTC 183710</v>
      </c>
      <c r="C262" s="9" t="str">
        <f>MstList!C262</f>
        <v>4M0135</v>
      </c>
      <c r="D262" s="1" t="str">
        <f>MstList!D262</f>
        <v>Tire Lube Paste</v>
      </c>
      <c r="E262" s="59" t="e">
        <f>Quantities!D262</f>
        <v>#REF!</v>
      </c>
      <c r="F262" s="116">
        <v>0</v>
      </c>
      <c r="G262" s="209" t="e">
        <f t="shared" si="9"/>
        <v>#REF!</v>
      </c>
      <c r="H262" s="244" t="str">
        <f>MstList!H262</f>
        <v>NAPA</v>
      </c>
      <c r="I262" s="342">
        <f>MstList!I262</f>
        <v>0</v>
      </c>
      <c r="J262" s="338">
        <f>MstList!K262</f>
        <v>0</v>
      </c>
      <c r="N262" s="687" t="str">
        <f>IF(Jasper!$D255&gt;0,N$1,"")</f>
        <v/>
      </c>
      <c r="O262" s="333" t="e">
        <f>IF(#REF!&gt;0,O$1,"")</f>
        <v>#REF!</v>
      </c>
      <c r="P262" s="333" t="str">
        <f>IF(Versailles!$D259&gt;0,P$1,"")</f>
        <v/>
      </c>
      <c r="Q262" s="333" t="str">
        <f>IF(Sellersburg!$D258&gt;0,Q$1,"")</f>
        <v/>
      </c>
      <c r="R262" s="333" t="str">
        <f>IF(Pendleton!$D252&gt;0,R$1,"")</f>
        <v/>
      </c>
      <c r="S262" s="333" t="str">
        <f>IF(Putnamville!E256&gt;0,S$1,"")</f>
        <v/>
      </c>
      <c r="T262" s="23" t="str">
        <f>IF(Lowell!D246&gt;0,$T$1,"")</f>
        <v/>
      </c>
      <c r="U262" s="23" t="str">
        <f>IF(Lafayette!D245&gt;0,$U$1,"")</f>
        <v/>
      </c>
      <c r="V262" s="23" t="str">
        <f>IF(Peru!D257&gt;0,$V$1,"")</f>
        <v/>
      </c>
      <c r="W262" s="23" t="str">
        <f>IF('Toll Rd'!D258&gt;0,$W$1,"")</f>
        <v/>
      </c>
      <c r="X262" s="23" t="str">
        <f>IF('Ft Wayne'!D257&gt;0,$X$1,"")</f>
        <v/>
      </c>
      <c r="Y262" s="23" t="e">
        <f>IF(#REF!&gt;0,$Y$1,"")</f>
        <v>#REF!</v>
      </c>
      <c r="Z262" s="23" t="e">
        <f>IF(#REF!&gt;0,$Z$1,"")</f>
        <v>#REF!</v>
      </c>
    </row>
    <row r="263" spans="1:26" ht="16.5" customHeight="1" x14ac:dyDescent="0.25">
      <c r="A263" s="23" t="e">
        <f t="shared" si="8"/>
        <v>#REF!</v>
      </c>
      <c r="B263" s="107">
        <f>MstList!B263</f>
        <v>7651338</v>
      </c>
      <c r="C263" s="9" t="str">
        <f>MstList!C263</f>
        <v>4M3114</v>
      </c>
      <c r="D263" s="1" t="str">
        <f>MstList!D263</f>
        <v>Tire Mount Lube</v>
      </c>
      <c r="E263" s="59" t="e">
        <f>Quantities!D263</f>
        <v>#REF!</v>
      </c>
      <c r="F263" s="116">
        <v>17.3</v>
      </c>
      <c r="G263" s="209" t="e">
        <f t="shared" si="9"/>
        <v>#REF!</v>
      </c>
      <c r="H263" s="244" t="str">
        <f>MstList!H263</f>
        <v>NAPA</v>
      </c>
      <c r="I263" s="342" t="str">
        <f>MstList!I263</f>
        <v/>
      </c>
      <c r="J263" s="338">
        <f>MstList!K263</f>
        <v>0</v>
      </c>
      <c r="N263" s="687" t="str">
        <f>IF(Jasper!$D256&gt;0,N$1,"")</f>
        <v/>
      </c>
      <c r="O263" s="333" t="e">
        <f>IF(#REF!&gt;0,O$1,"")</f>
        <v>#REF!</v>
      </c>
      <c r="P263" s="333" t="str">
        <f>IF(Versailles!$D260&gt;0,P$1,"")</f>
        <v/>
      </c>
      <c r="Q263" s="333" t="str">
        <f>IF(Sellersburg!$D259&gt;0,Q$1,"")</f>
        <v/>
      </c>
      <c r="R263" s="333" t="str">
        <f>IF(Pendleton!$D253&gt;0,R$1,"")</f>
        <v/>
      </c>
      <c r="S263" s="333" t="e">
        <f>IF(Putnamville!#REF!&gt;0,S$1,"")</f>
        <v>#REF!</v>
      </c>
      <c r="T263" s="23" t="str">
        <f>IF(Lowell!D247&gt;0,$T$1,"")</f>
        <v/>
      </c>
      <c r="U263" s="23" t="str">
        <f>IF(Lafayette!D246&gt;0,$U$1,"")</f>
        <v/>
      </c>
      <c r="V263" s="23" t="str">
        <f>IF(Peru!D258&gt;0,$V$1,"")</f>
        <v/>
      </c>
      <c r="W263" s="23" t="str">
        <f>IF('Toll Rd'!D259&gt;0,$W$1,"")</f>
        <v/>
      </c>
      <c r="X263" s="23" t="str">
        <f>IF('Ft Wayne'!D258&gt;0,$X$1,"")</f>
        <v/>
      </c>
      <c r="Y263" s="23" t="e">
        <f>IF(#REF!&gt;0,$Y$1,"")</f>
        <v>#REF!</v>
      </c>
      <c r="Z263" s="23" t="e">
        <f>IF(#REF!&gt;0,$Z$1,"")</f>
        <v>#REF!</v>
      </c>
    </row>
    <row r="264" spans="1:26" ht="16.5" hidden="1" customHeight="1" x14ac:dyDescent="0.25">
      <c r="A264" s="23" t="e">
        <f t="shared" si="8"/>
        <v>#REF!</v>
      </c>
      <c r="B264" s="473" t="str">
        <f>MstList!B264</f>
        <v>BG: 106/310</v>
      </c>
      <c r="C264" s="213" t="str">
        <f>MstList!C264</f>
        <v>4M3130</v>
      </c>
      <c r="D264" s="213" t="str">
        <f>MstList!D264</f>
        <v>Transmission Flush--BG-12 Per Case</v>
      </c>
      <c r="E264" s="614" t="e">
        <f>Quantities!D264</f>
        <v>#REF!</v>
      </c>
      <c r="F264" s="474">
        <v>0</v>
      </c>
      <c r="G264" s="475" t="e">
        <f t="shared" si="9"/>
        <v>#REF!</v>
      </c>
      <c r="H264" s="476" t="str">
        <f>MstList!H264</f>
        <v>Bid</v>
      </c>
      <c r="I264" s="473" t="str">
        <f>MstList!I264</f>
        <v/>
      </c>
      <c r="J264" s="710">
        <f>MstList!K264</f>
        <v>0</v>
      </c>
      <c r="N264" s="687" t="str">
        <f>IF(Jasper!$D257&gt;0,N$1,"")</f>
        <v/>
      </c>
      <c r="O264" s="333" t="e">
        <f>IF(#REF!&gt;0,O$1,"")</f>
        <v>#REF!</v>
      </c>
      <c r="P264" s="333" t="str">
        <f>IF(Versailles!$D261&gt;0,P$1,"")</f>
        <v/>
      </c>
      <c r="Q264" s="333" t="str">
        <f>IF(Sellersburg!$D260&gt;0,Q$1,"")</f>
        <v/>
      </c>
      <c r="R264" s="333" t="str">
        <f>IF(Pendleton!$D254&gt;0,R$1,"")</f>
        <v/>
      </c>
      <c r="S264" s="333" t="str">
        <f>IF(Putnamville!E257&gt;0,S$1,"")</f>
        <v/>
      </c>
      <c r="T264" s="23" t="str">
        <f>IF(Lowell!D248&gt;0,$T$1,"")</f>
        <v/>
      </c>
      <c r="U264" s="23" t="str">
        <f>IF(Lafayette!D247&gt;0,$U$1,"")</f>
        <v/>
      </c>
      <c r="V264" s="23" t="str">
        <f>IF(Peru!D259&gt;0,$V$1,"")</f>
        <v/>
      </c>
      <c r="W264" s="23" t="str">
        <f>IF('Toll Rd'!D260&gt;0,$W$1,"")</f>
        <v/>
      </c>
      <c r="X264" s="23" t="str">
        <f>IF('Ft Wayne'!D259&gt;0,$X$1,"")</f>
        <v/>
      </c>
      <c r="Y264" s="23" t="e">
        <f>IF(#REF!&gt;0,$Y$1,"")</f>
        <v>#REF!</v>
      </c>
      <c r="Z264" s="23" t="e">
        <f>IF(#REF!&gt;0,$Z$1,"")</f>
        <v>#REF!</v>
      </c>
    </row>
    <row r="265" spans="1:26" ht="16.5" customHeight="1" x14ac:dyDescent="0.25">
      <c r="A265" s="23" t="e">
        <f t="shared" si="8"/>
        <v>#REF!</v>
      </c>
      <c r="B265" s="477">
        <f>MstList!B265</f>
        <v>5125</v>
      </c>
      <c r="C265" s="210" t="str">
        <f>MstList!C265</f>
        <v>4M3024</v>
      </c>
      <c r="D265" s="1" t="str">
        <f>MstList!D265</f>
        <v>Hand Cleaner</v>
      </c>
      <c r="E265" s="59" t="e">
        <f>Quantities!D265</f>
        <v>#REF!</v>
      </c>
      <c r="F265" s="116">
        <v>12.76</v>
      </c>
      <c r="G265" s="209" t="e">
        <f t="shared" si="9"/>
        <v>#REF!</v>
      </c>
      <c r="H265" s="244" t="str">
        <f>MstList!H265</f>
        <v>NAPA</v>
      </c>
      <c r="I265" s="342">
        <f>MstList!I265</f>
        <v>0</v>
      </c>
      <c r="J265" s="338">
        <f>MstList!K265</f>
        <v>0</v>
      </c>
      <c r="N265" s="687" t="str">
        <f>IF(Jasper!$D258&gt;0,N$1,"")</f>
        <v/>
      </c>
      <c r="O265" s="333" t="e">
        <f>IF(#REF!&gt;0,O$1,"")</f>
        <v>#REF!</v>
      </c>
      <c r="P265" s="333" t="str">
        <f>IF(Versailles!$D262&gt;0,P$1,"")</f>
        <v/>
      </c>
      <c r="Q265" s="333" t="str">
        <f>IF(Sellersburg!$D261&gt;0,Q$1,"")</f>
        <v/>
      </c>
      <c r="R265" s="333" t="str">
        <f>IF(Pendleton!$D255&gt;0,R$1,"")</f>
        <v/>
      </c>
      <c r="S265" s="333" t="str">
        <f>IF(Putnamville!E258&gt;0,S$1,"")</f>
        <v/>
      </c>
      <c r="T265" s="23" t="str">
        <f>IF(Lowell!D249&gt;0,$T$1,"")</f>
        <v/>
      </c>
      <c r="U265" s="23" t="str">
        <f>IF(Lafayette!D248&gt;0,$U$1,"")</f>
        <v/>
      </c>
      <c r="V265" s="23" t="str">
        <f>IF(Peru!D260&gt;0,$V$1,"")</f>
        <v/>
      </c>
      <c r="W265" s="23" t="e">
        <f>IF('Toll Rd'!#REF!&gt;0,$W$1,"")</f>
        <v>#REF!</v>
      </c>
      <c r="X265" s="23" t="str">
        <f>IF('Ft Wayne'!D260&gt;0,$X$1,"")</f>
        <v/>
      </c>
      <c r="Y265" s="23" t="e">
        <f>IF(#REF!&gt;0,$Y$1,"")</f>
        <v>#REF!</v>
      </c>
      <c r="Z265" s="23" t="e">
        <f>IF(#REF!&gt;0,$Z$1,"")</f>
        <v>#REF!</v>
      </c>
    </row>
    <row r="266" spans="1:26" ht="16.5" hidden="1" customHeight="1" x14ac:dyDescent="0.25">
      <c r="A266" s="23" t="e">
        <f t="shared" si="8"/>
        <v>#REF!</v>
      </c>
      <c r="B266" s="107" t="str">
        <f>MstList!B266</f>
        <v>NCB 5105</v>
      </c>
      <c r="C266" s="9" t="str">
        <f>MstList!C266</f>
        <v>4M3024</v>
      </c>
      <c r="D266" s="1" t="str">
        <f>MstList!D266</f>
        <v>Waterless Hand Cleaner</v>
      </c>
      <c r="E266" s="59" t="e">
        <f>Quantities!D266</f>
        <v>#REF!</v>
      </c>
      <c r="F266" s="116">
        <v>0</v>
      </c>
      <c r="G266" s="209" t="e">
        <f t="shared" si="9"/>
        <v>#REF!</v>
      </c>
      <c r="H266" s="244" t="str">
        <f>MstList!H266</f>
        <v>NAPA</v>
      </c>
      <c r="I266" s="342" t="str">
        <f>MstList!I266</f>
        <v/>
      </c>
      <c r="J266" s="338">
        <f>MstList!K266</f>
        <v>0</v>
      </c>
      <c r="N266" s="687" t="str">
        <f>IF(Jasper!$D259&gt;0,N$1,"")</f>
        <v/>
      </c>
      <c r="O266" s="333" t="e">
        <f>IF(#REF!&gt;0,O$1,"")</f>
        <v>#REF!</v>
      </c>
      <c r="P266" s="333" t="str">
        <f>IF(Versailles!$D263&gt;0,P$1,"")</f>
        <v/>
      </c>
      <c r="Q266" s="333" t="str">
        <f>IF(Sellersburg!$D262&gt;0,Q$1,"")</f>
        <v/>
      </c>
      <c r="R266" s="333" t="str">
        <f>IF(Pendleton!$D256&gt;0,R$1,"")</f>
        <v/>
      </c>
      <c r="S266" s="333" t="str">
        <f>IF(Putnamville!E259&gt;0,S$1,"")</f>
        <v/>
      </c>
      <c r="T266" s="23" t="str">
        <f>IF(Lowell!D250&gt;0,$T$1,"")</f>
        <v/>
      </c>
      <c r="U266" s="23" t="str">
        <f>IF(Lafayette!D249&gt;0,$U$1,"")</f>
        <v/>
      </c>
      <c r="V266" s="23" t="str">
        <f>IF(Peru!D261&gt;0,$V$1,"")</f>
        <v/>
      </c>
      <c r="W266" s="23" t="str">
        <f>IF('Toll Rd'!D261&gt;0,$W$1,"")</f>
        <v/>
      </c>
      <c r="X266" s="23" t="str">
        <f>IF('Ft Wayne'!D261&gt;0,$X$1,"")</f>
        <v/>
      </c>
      <c r="Y266" s="23" t="e">
        <f>IF(#REF!&gt;0,$Y$1,"")</f>
        <v>#REF!</v>
      </c>
      <c r="Z266" s="23" t="e">
        <f>IF(#REF!&gt;0,$Z$1,"")</f>
        <v>#REF!</v>
      </c>
    </row>
    <row r="267" spans="1:26" ht="16.5" customHeight="1" x14ac:dyDescent="0.25">
      <c r="A267" s="23" t="e">
        <f t="shared" si="8"/>
        <v>#REF!</v>
      </c>
      <c r="B267" s="107" t="str">
        <f>MstList!B267</f>
        <v>NCB L616</v>
      </c>
      <c r="C267" s="9" t="str">
        <f>MstList!C267</f>
        <v>4M3106</v>
      </c>
      <c r="D267" s="1" t="str">
        <f>MstList!D267</f>
        <v>White Lithium Grease</v>
      </c>
      <c r="E267" s="59" t="e">
        <f>Quantities!D267</f>
        <v>#REF!</v>
      </c>
      <c r="F267" s="116">
        <v>8.4700000000000006</v>
      </c>
      <c r="G267" s="209" t="e">
        <f t="shared" si="9"/>
        <v>#REF!</v>
      </c>
      <c r="H267" s="244" t="str">
        <f>MstList!H267</f>
        <v>NAPA</v>
      </c>
      <c r="I267" s="342" t="str">
        <f>MstList!I267</f>
        <v/>
      </c>
      <c r="J267" s="338">
        <f>MstList!K267</f>
        <v>0</v>
      </c>
      <c r="N267" s="687" t="str">
        <f>IF(Jasper!$D260&gt;0,N$1,"")</f>
        <v/>
      </c>
      <c r="O267" s="333" t="e">
        <f>IF(#REF!&gt;0,O$1,"")</f>
        <v>#REF!</v>
      </c>
      <c r="P267" s="333" t="str">
        <f>IF(Versailles!$D264&gt;0,P$1,"")</f>
        <v/>
      </c>
      <c r="Q267" s="333" t="str">
        <f>IF(Sellersburg!$D263&gt;0,Q$1,"")</f>
        <v/>
      </c>
      <c r="R267" s="333" t="str">
        <f>IF(Pendleton!$D257&gt;0,R$1,"")</f>
        <v/>
      </c>
      <c r="S267" s="333" t="str">
        <f>IF(Putnamville!E260&gt;0,S$1,"")</f>
        <v/>
      </c>
      <c r="T267" s="23" t="str">
        <f>IF(Lowell!D251&gt;0,$T$1,"")</f>
        <v/>
      </c>
      <c r="U267" s="23" t="str">
        <f>IF(Lafayette!D250&gt;0,$U$1,"")</f>
        <v/>
      </c>
      <c r="V267" s="23" t="e">
        <f>IF(Peru!#REF!&gt;0,$V$1,"")</f>
        <v>#REF!</v>
      </c>
      <c r="W267" s="23" t="str">
        <f>IF('Toll Rd'!D262&gt;0,$W$1,"")</f>
        <v/>
      </c>
      <c r="X267" s="23" t="str">
        <f>IF('Ft Wayne'!D262&gt;0,$X$1,"")</f>
        <v/>
      </c>
      <c r="Y267" s="23" t="e">
        <f>IF(#REF!&gt;0,$Y$1,"")</f>
        <v>#REF!</v>
      </c>
      <c r="Z267" s="23" t="e">
        <f>IF(#REF!&gt;0,$Z$1,"")</f>
        <v>#REF!</v>
      </c>
    </row>
    <row r="268" spans="1:26" ht="16.5" customHeight="1" x14ac:dyDescent="0.25">
      <c r="A268" s="23" t="e">
        <f t="shared" si="8"/>
        <v>#REF!</v>
      </c>
      <c r="B268" s="107" t="str">
        <f>MstList!B268</f>
        <v>WWS 55MINUS20</v>
      </c>
      <c r="C268" s="9" t="str">
        <f>MstList!C268</f>
        <v>4M3038</v>
      </c>
      <c r="D268" s="1" t="str">
        <f>MstList!D268</f>
        <v>Windshield Washer Fluid-55 Gallon</v>
      </c>
      <c r="E268" s="59" t="e">
        <f>Quantities!D268</f>
        <v>#REF!</v>
      </c>
      <c r="F268" s="116">
        <v>177.1</v>
      </c>
      <c r="G268" s="209" t="e">
        <f t="shared" si="9"/>
        <v>#REF!</v>
      </c>
      <c r="H268" s="244" t="str">
        <f>MstList!H268</f>
        <v>NAPA</v>
      </c>
      <c r="I268" s="342">
        <f>MstList!I268</f>
        <v>0</v>
      </c>
      <c r="J268" s="338">
        <f>MstList!K268</f>
        <v>0</v>
      </c>
      <c r="N268" s="687" t="str">
        <f>IF(Jasper!$D261&gt;0,N$1,"")</f>
        <v/>
      </c>
      <c r="O268" s="333" t="e">
        <f>IF(#REF!&gt;0,O$1,"")</f>
        <v>#REF!</v>
      </c>
      <c r="P268" s="333" t="str">
        <f>IF(Versailles!$D265&gt;0,P$1,"")</f>
        <v/>
      </c>
      <c r="Q268" s="333" t="str">
        <f>IF(Sellersburg!$D264&gt;0,Q$1,"")</f>
        <v/>
      </c>
      <c r="R268" s="333" t="e">
        <f>IF(Pendleton!#REF!&gt;0,R$1,"")</f>
        <v>#REF!</v>
      </c>
      <c r="S268" s="333" t="e">
        <f>IF(Putnamville!#REF!&gt;0,S$1,"")</f>
        <v>#REF!</v>
      </c>
      <c r="T268" s="23" t="e">
        <f>IF(Lowell!#REF!&gt;0,$T$1,"")</f>
        <v>#REF!</v>
      </c>
      <c r="U268" s="23" t="str">
        <f>IF(Lafayette!D251&gt;0,$U$1,"")</f>
        <v/>
      </c>
      <c r="V268" s="23" t="str">
        <f>IF(Peru!D262&gt;0,$V$1,"")</f>
        <v/>
      </c>
      <c r="W268" s="23" t="e">
        <f>IF('Toll Rd'!#REF!&gt;0,$W$1,"")</f>
        <v>#REF!</v>
      </c>
      <c r="X268" s="23" t="str">
        <f>IF('Ft Wayne'!D263&gt;0,$X$1,"")</f>
        <v/>
      </c>
      <c r="Y268" s="23" t="e">
        <f>IF(#REF!&gt;0,$Y$1,"")</f>
        <v>#REF!</v>
      </c>
      <c r="Z268" s="23" t="e">
        <f>IF(#REF!&gt;0,$Z$1,"")</f>
        <v>#REF!</v>
      </c>
    </row>
    <row r="269" spans="1:26" ht="16.5" customHeight="1" x14ac:dyDescent="0.25">
      <c r="A269" s="23" t="e">
        <f t="shared" si="8"/>
        <v>#REF!</v>
      </c>
      <c r="B269" s="473" t="str">
        <f>MstList!B269</f>
        <v>BG 108</v>
      </c>
      <c r="C269" s="213" t="str">
        <f>MstList!C269</f>
        <v>4M3130PS</v>
      </c>
      <c r="D269" s="213" t="str">
        <f>MstList!D269</f>
        <v>Power Steering Cleaner (24 per case)</v>
      </c>
      <c r="E269" s="614" t="e">
        <f>Quantities!D269</f>
        <v>#REF!</v>
      </c>
      <c r="F269" s="474">
        <v>0</v>
      </c>
      <c r="G269" s="475" t="e">
        <f t="shared" si="9"/>
        <v>#REF!</v>
      </c>
      <c r="H269" s="681" t="str">
        <f>MstList!H269</f>
        <v>Bid</v>
      </c>
      <c r="I269" s="473">
        <f>MstList!I269</f>
        <v>0</v>
      </c>
      <c r="J269" s="710">
        <f>MstList!K269</f>
        <v>0</v>
      </c>
      <c r="N269" s="687" t="str">
        <f>IF(Jasper!$D262&gt;0,N$1,"")</f>
        <v/>
      </c>
      <c r="O269" s="333" t="e">
        <f>IF(#REF!&gt;0,O$1,"")</f>
        <v>#REF!</v>
      </c>
      <c r="P269" s="333" t="str">
        <f>IF(Versailles!$D266&gt;0,P$1,"")</f>
        <v/>
      </c>
      <c r="Q269" s="333" t="str">
        <f>IF(Sellersburg!$D265&gt;0,Q$1,"")</f>
        <v/>
      </c>
      <c r="R269" s="333" t="str">
        <f>IF(Pendleton!$D258&gt;0,R$1,"")</f>
        <v/>
      </c>
      <c r="S269" s="333" t="str">
        <f>IF(Putnamville!E261&gt;0,S$1,"")</f>
        <v/>
      </c>
      <c r="T269" s="23" t="str">
        <f>IF(Lowell!D252&gt;0,$T$1,"")</f>
        <v/>
      </c>
      <c r="U269" s="23" t="str">
        <f>IF(Lafayette!D252&gt;0,$U$1,"")</f>
        <v/>
      </c>
      <c r="V269" s="23" t="str">
        <f>IF(Peru!D263&gt;0,$V$1,"")</f>
        <v/>
      </c>
      <c r="W269" s="23" t="str">
        <f>IF('Toll Rd'!D263&gt;0,$W$1,"")</f>
        <v/>
      </c>
      <c r="X269" s="23" t="str">
        <f>IF('Ft Wayne'!D264&gt;0,$X$1,"")</f>
        <v/>
      </c>
      <c r="Y269" s="23" t="e">
        <f>IF(#REF!&gt;0,$Y$1,"")</f>
        <v>#REF!</v>
      </c>
      <c r="Z269" s="23" t="e">
        <f>IF(#REF!&gt;0,$Z$1,"")</f>
        <v>#REF!</v>
      </c>
    </row>
    <row r="270" spans="1:26" ht="16.5" hidden="1" customHeight="1" x14ac:dyDescent="0.25">
      <c r="A270" s="23" t="e">
        <f t="shared" si="8"/>
        <v>#REF!</v>
      </c>
      <c r="B270" s="463" t="str">
        <f>MstList!B270</f>
        <v>-----------------------</v>
      </c>
      <c r="C270" s="286" t="str">
        <f>MstList!C270</f>
        <v>-------------------</v>
      </c>
      <c r="D270" s="292" t="str">
        <f>MstList!D270</f>
        <v>------------Miscellaneous--------------------</v>
      </c>
      <c r="E270" s="613" t="e">
        <f>Quantities!D270</f>
        <v>#REF!</v>
      </c>
      <c r="F270" s="464"/>
      <c r="G270" s="465" t="e">
        <f t="shared" si="9"/>
        <v>#REF!</v>
      </c>
      <c r="H270" s="466" t="str">
        <f>MstList!H270</f>
        <v>-----------</v>
      </c>
      <c r="I270" s="467" t="str">
        <f>MstList!I270</f>
        <v>------------------------</v>
      </c>
      <c r="J270" s="708">
        <f>MstList!K270</f>
        <v>0</v>
      </c>
      <c r="N270" s="687" t="str">
        <f>IF(Jasper!$D263&gt;0,N$1,"")</f>
        <v/>
      </c>
      <c r="O270" s="333" t="e">
        <f>IF(#REF!&gt;0,O$1,"")</f>
        <v>#REF!</v>
      </c>
      <c r="P270" s="333" t="str">
        <f>IF(Versailles!$D267&gt;0,P$1,"")</f>
        <v/>
      </c>
      <c r="Q270" s="333" t="str">
        <f>IF(Sellersburg!$D266&gt;0,Q$1,"")</f>
        <v/>
      </c>
      <c r="R270" s="333" t="str">
        <f>IF(Pendleton!$D259&gt;0,R$1,"")</f>
        <v/>
      </c>
      <c r="S270" s="333" t="str">
        <f>IF(Putnamville!E262&gt;0,S$1,"")</f>
        <v/>
      </c>
      <c r="T270" s="23" t="str">
        <f>IF(Lowell!D253&gt;0,$T$1,"")</f>
        <v/>
      </c>
      <c r="U270" s="23" t="str">
        <f>IF(Lafayette!D253&gt;0,$U$1,"")</f>
        <v/>
      </c>
      <c r="V270" s="23" t="str">
        <f>IF(Peru!D264&gt;0,$V$1,"")</f>
        <v/>
      </c>
      <c r="W270" s="23" t="str">
        <f>IF('Toll Rd'!D264&gt;0,$W$1,"")</f>
        <v/>
      </c>
      <c r="X270" s="23" t="str">
        <f>IF('Ft Wayne'!D265&gt;0,$X$1,"")</f>
        <v/>
      </c>
      <c r="Y270" s="23" t="e">
        <f>IF(#REF!&gt;0,$Y$1,"")</f>
        <v>#REF!</v>
      </c>
      <c r="Z270" s="23" t="e">
        <f>IF(#REF!&gt;0,$Z$1,"")</f>
        <v>#REF!</v>
      </c>
    </row>
    <row r="271" spans="1:26" ht="16.5" hidden="1" customHeight="1" x14ac:dyDescent="0.25">
      <c r="A271" s="23" t="e">
        <f t="shared" si="8"/>
        <v>#REF!</v>
      </c>
      <c r="B271" s="107" t="str">
        <f>MstList!B271</f>
        <v>BK7101222</v>
      </c>
      <c r="C271" s="9" t="str">
        <f>MstList!C271</f>
        <v>4M0112</v>
      </c>
      <c r="D271" s="13" t="str">
        <f>MstList!D271</f>
        <v>Tire Crayon-10 Per Box White</v>
      </c>
      <c r="E271" s="615" t="e">
        <f>Quantities!D271</f>
        <v>#REF!</v>
      </c>
      <c r="F271" s="479">
        <v>0</v>
      </c>
      <c r="G271" s="480" t="e">
        <f t="shared" si="9"/>
        <v>#REF!</v>
      </c>
      <c r="H271" s="439" t="str">
        <f>MstList!H271</f>
        <v>NAPA</v>
      </c>
      <c r="I271" s="440">
        <f>MstList!I271</f>
        <v>0</v>
      </c>
      <c r="J271" s="704">
        <f>MstList!K271</f>
        <v>0</v>
      </c>
      <c r="N271" s="687" t="str">
        <f>IF(Jasper!$D264&gt;0,N$1,"")</f>
        <v/>
      </c>
      <c r="O271" s="333" t="e">
        <f>IF(#REF!&gt;0,O$1,"")</f>
        <v>#REF!</v>
      </c>
      <c r="P271" s="333" t="str">
        <f>IF(Versailles!$D268&gt;0,P$1,"")</f>
        <v/>
      </c>
      <c r="Q271" s="333" t="str">
        <f>IF(Sellersburg!$D267&gt;0,Q$1,"")</f>
        <v/>
      </c>
      <c r="R271" s="333" t="str">
        <f>IF(Pendleton!$D260&gt;0,R$1,"")</f>
        <v/>
      </c>
      <c r="S271" s="333" t="str">
        <f>IF(Putnamville!E263&gt;0,S$1,"")</f>
        <v/>
      </c>
      <c r="T271" s="23" t="str">
        <f>IF(Lowell!D254&gt;0,$T$1,"")</f>
        <v/>
      </c>
      <c r="U271" s="23" t="str">
        <f>IF(Lafayette!D254&gt;0,$U$1,"")</f>
        <v/>
      </c>
      <c r="V271" s="23" t="str">
        <f>IF(Peru!D265&gt;0,$V$1,"")</f>
        <v/>
      </c>
      <c r="W271" s="23" t="str">
        <f>IF('Toll Rd'!D265&gt;0,$W$1,"")</f>
        <v/>
      </c>
      <c r="X271" s="23" t="str">
        <f>IF('Ft Wayne'!D266&gt;0,$X$1,"")</f>
        <v/>
      </c>
      <c r="Y271" s="23" t="e">
        <f>IF(#REF!&gt;0,$Y$1,"")</f>
        <v>#REF!</v>
      </c>
      <c r="Z271" s="23" t="e">
        <f>IF(#REF!&gt;0,$Z$1,"")</f>
        <v>#REF!</v>
      </c>
    </row>
    <row r="272" spans="1:26" ht="16.5" hidden="1" customHeight="1" x14ac:dyDescent="0.25">
      <c r="A272" s="23" t="e">
        <f t="shared" si="8"/>
        <v>#REF!</v>
      </c>
      <c r="B272" s="107" t="str">
        <f>MstList!B272</f>
        <v>LMP 194N</v>
      </c>
      <c r="C272" s="9" t="str">
        <f>MstList!C272</f>
        <v>4L3005</v>
      </c>
      <c r="D272" s="13" t="str">
        <f>MstList!D272</f>
        <v>Side Marker Bulb</v>
      </c>
      <c r="E272" s="615" t="e">
        <f>Quantities!D272</f>
        <v>#REF!</v>
      </c>
      <c r="F272" s="479">
        <v>0</v>
      </c>
      <c r="G272" s="378" t="e">
        <f t="shared" si="9"/>
        <v>#REF!</v>
      </c>
      <c r="H272" s="439" t="str">
        <f>MstList!H272</f>
        <v>NAPA</v>
      </c>
      <c r="I272" s="440" t="str">
        <f>MstList!I272</f>
        <v/>
      </c>
      <c r="J272" s="704">
        <f>MstList!K272</f>
        <v>0</v>
      </c>
      <c r="N272" s="687" t="str">
        <f>IF(Jasper!$D265&gt;0,N$1,"")</f>
        <v/>
      </c>
      <c r="O272" s="333" t="e">
        <f>IF(#REF!&gt;0,O$1,"")</f>
        <v>#REF!</v>
      </c>
      <c r="P272" s="333" t="str">
        <f>IF(Versailles!$D269&gt;0,P$1,"")</f>
        <v/>
      </c>
      <c r="Q272" s="333" t="str">
        <f>IF(Sellersburg!$D268&gt;0,Q$1,"")</f>
        <v/>
      </c>
      <c r="R272" s="333" t="str">
        <f>IF(Pendleton!$D261&gt;0,R$1,"")</f>
        <v/>
      </c>
      <c r="S272" s="333" t="str">
        <f>IF(Putnamville!E264&gt;0,S$1,"")</f>
        <v/>
      </c>
      <c r="T272" s="23" t="str">
        <f>IF(Lowell!D255&gt;0,$T$1,"")</f>
        <v/>
      </c>
      <c r="U272" s="23" t="str">
        <f>IF(Lafayette!D255&gt;0,$U$1,"")</f>
        <v/>
      </c>
      <c r="V272" s="23" t="str">
        <f>IF(Peru!D266&gt;0,$V$1,"")</f>
        <v/>
      </c>
      <c r="W272" s="23" t="str">
        <f>IF('Toll Rd'!D266&gt;0,$W$1,"")</f>
        <v/>
      </c>
      <c r="X272" s="23" t="str">
        <f>IF('Ft Wayne'!D267&gt;0,$X$1,"")</f>
        <v/>
      </c>
      <c r="Y272" s="23" t="e">
        <f>IF(#REF!&gt;0,$Y$1,"")</f>
        <v>#REF!</v>
      </c>
      <c r="Z272" s="23" t="e">
        <f>IF(#REF!&gt;0,$Z$1,"")</f>
        <v>#REF!</v>
      </c>
    </row>
    <row r="273" spans="1:26" ht="16.5" hidden="1" customHeight="1" x14ac:dyDescent="0.25">
      <c r="A273" s="23" t="e">
        <f t="shared" si="8"/>
        <v>#REF!</v>
      </c>
      <c r="B273" s="107" t="str">
        <f>MstList!B273</f>
        <v>LMP 194NAN</v>
      </c>
      <c r="C273" s="9" t="str">
        <f>MstList!C273</f>
        <v>4L3005B</v>
      </c>
      <c r="D273" s="13" t="str">
        <f>MstList!D273</f>
        <v>Amber Side Marker Bulb</v>
      </c>
      <c r="E273" s="615" t="e">
        <f>Quantities!D273</f>
        <v>#REF!</v>
      </c>
      <c r="F273" s="479">
        <v>0</v>
      </c>
      <c r="G273" s="378" t="e">
        <f t="shared" si="9"/>
        <v>#REF!</v>
      </c>
      <c r="H273" s="439" t="str">
        <f>MstList!H273</f>
        <v>NAPA</v>
      </c>
      <c r="I273" s="440">
        <f>MstList!I273</f>
        <v>0</v>
      </c>
      <c r="J273" s="704">
        <f>MstList!K273</f>
        <v>0</v>
      </c>
      <c r="N273" s="687" t="str">
        <f>IF(Jasper!$D266&gt;0,N$1,"")</f>
        <v/>
      </c>
      <c r="O273" s="333" t="e">
        <f>IF(#REF!&gt;0,O$1,"")</f>
        <v>#REF!</v>
      </c>
      <c r="P273" s="333" t="str">
        <f>IF(Versailles!$D270&gt;0,P$1,"")</f>
        <v/>
      </c>
      <c r="Q273" s="333" t="str">
        <f>IF(Sellersburg!$D269&gt;0,Q$1,"")</f>
        <v/>
      </c>
      <c r="R273" s="333" t="str">
        <f>IF(Pendleton!$D262&gt;0,R$1,"")</f>
        <v/>
      </c>
      <c r="S273" s="333" t="str">
        <f>IF(Putnamville!E265&gt;0,S$1,"")</f>
        <v/>
      </c>
      <c r="T273" s="23" t="str">
        <f>IF(Lowell!D256&gt;0,$T$1,"")</f>
        <v/>
      </c>
      <c r="U273" s="23" t="str">
        <f>IF(Lafayette!D256&gt;0,$U$1,"")</f>
        <v/>
      </c>
      <c r="V273" s="23" t="str">
        <f>IF(Peru!D267&gt;0,$V$1,"")</f>
        <v/>
      </c>
      <c r="W273" s="23" t="str">
        <f>IF('Toll Rd'!D267&gt;0,$W$1,"")</f>
        <v/>
      </c>
      <c r="X273" s="23" t="str">
        <f>IF('Ft Wayne'!D268&gt;0,$X$1,"")</f>
        <v/>
      </c>
      <c r="Y273" s="23" t="e">
        <f>IF(#REF!&gt;0,$Y$1,"")</f>
        <v>#REF!</v>
      </c>
      <c r="Z273" s="23" t="e">
        <f>IF(#REF!&gt;0,$Z$1,"")</f>
        <v>#REF!</v>
      </c>
    </row>
    <row r="274" spans="1:26" ht="16.5" hidden="1" customHeight="1" x14ac:dyDescent="0.25">
      <c r="A274" s="23" t="e">
        <f t="shared" si="8"/>
        <v>#REF!</v>
      </c>
      <c r="B274" s="107" t="str">
        <f>MstList!B274</f>
        <v>LMP 3157N</v>
      </c>
      <c r="C274" s="9" t="str">
        <f>MstList!C274</f>
        <v>4L3003A</v>
      </c>
      <c r="D274" s="13" t="str">
        <f>MstList!D274</f>
        <v>Bulb</v>
      </c>
      <c r="E274" s="615" t="e">
        <f>Quantities!D274</f>
        <v>#REF!</v>
      </c>
      <c r="F274" s="479">
        <v>0</v>
      </c>
      <c r="G274" s="378" t="e">
        <f t="shared" si="9"/>
        <v>#REF!</v>
      </c>
      <c r="H274" s="439" t="str">
        <f>MstList!H274</f>
        <v>NAPA</v>
      </c>
      <c r="I274" s="440">
        <f>MstList!I274</f>
        <v>0</v>
      </c>
      <c r="J274" s="704">
        <f>MstList!K274</f>
        <v>0</v>
      </c>
      <c r="N274" s="687" t="str">
        <f>IF(Jasper!$D267&gt;0,N$1,"")</f>
        <v/>
      </c>
      <c r="O274" s="333" t="e">
        <f>IF(#REF!&gt;0,O$1,"")</f>
        <v>#REF!</v>
      </c>
      <c r="P274" s="333" t="str">
        <f>IF(Versailles!$D271&gt;0,P$1,"")</f>
        <v/>
      </c>
      <c r="Q274" s="333" t="str">
        <f>IF(Sellersburg!$D270&gt;0,Q$1,"")</f>
        <v/>
      </c>
      <c r="R274" s="333" t="str">
        <f>IF(Pendleton!$D263&gt;0,R$1,"")</f>
        <v/>
      </c>
      <c r="S274" s="333" t="str">
        <f>IF(Putnamville!E266&gt;0,S$1,"")</f>
        <v/>
      </c>
      <c r="T274" s="23" t="str">
        <f>IF(Lowell!D257&gt;0,$T$1,"")</f>
        <v/>
      </c>
      <c r="U274" s="23" t="str">
        <f>IF(Lafayette!D257&gt;0,$U$1,"")</f>
        <v/>
      </c>
      <c r="V274" s="23" t="str">
        <f>IF(Peru!D268&gt;0,$V$1,"")</f>
        <v/>
      </c>
      <c r="W274" s="23" t="str">
        <f>IF('Toll Rd'!D268&gt;0,$W$1,"")</f>
        <v/>
      </c>
      <c r="X274" s="23" t="str">
        <f>IF('Ft Wayne'!D269&gt;0,$X$1,"")</f>
        <v/>
      </c>
      <c r="Y274" s="23" t="e">
        <f>IF(#REF!&gt;0,$Y$1,"")</f>
        <v>#REF!</v>
      </c>
      <c r="Z274" s="23" t="e">
        <f>IF(#REF!&gt;0,$Z$1,"")</f>
        <v>#REF!</v>
      </c>
    </row>
    <row r="275" spans="1:26" ht="16.5" hidden="1" customHeight="1" x14ac:dyDescent="0.25">
      <c r="A275" s="23" t="e">
        <f t="shared" si="8"/>
        <v>#REF!</v>
      </c>
      <c r="B275" s="107" t="str">
        <f>MstList!B275</f>
        <v>LMP 7440N</v>
      </c>
      <c r="C275" s="9" t="str">
        <f>MstList!C275</f>
        <v>4L3013</v>
      </c>
      <c r="D275" s="13" t="str">
        <f>MstList!D275</f>
        <v>Bulb</v>
      </c>
      <c r="E275" s="615" t="e">
        <f>Quantities!D275</f>
        <v>#REF!</v>
      </c>
      <c r="F275" s="479">
        <v>0</v>
      </c>
      <c r="G275" s="378" t="e">
        <f t="shared" si="9"/>
        <v>#REF!</v>
      </c>
      <c r="H275" s="439" t="str">
        <f>MstList!H275</f>
        <v>NAPA</v>
      </c>
      <c r="I275" s="440">
        <f>MstList!I275</f>
        <v>0</v>
      </c>
      <c r="J275" s="704">
        <f>MstList!K275</f>
        <v>0</v>
      </c>
      <c r="N275" s="687" t="str">
        <f>IF(Jasper!$D268&gt;0,N$1,"")</f>
        <v/>
      </c>
      <c r="O275" s="333" t="e">
        <f>IF(#REF!&gt;0,O$1,"")</f>
        <v>#REF!</v>
      </c>
      <c r="P275" s="333" t="str">
        <f>IF(Versailles!$D272&gt;0,P$1,"")</f>
        <v/>
      </c>
      <c r="Q275" s="333" t="str">
        <f>IF(Sellersburg!$D271&gt;0,Q$1,"")</f>
        <v/>
      </c>
      <c r="R275" s="333" t="str">
        <f>IF(Pendleton!$D264&gt;0,R$1,"")</f>
        <v/>
      </c>
      <c r="S275" s="333" t="str">
        <f>IF(Putnamville!E267&gt;0,S$1,"")</f>
        <v/>
      </c>
      <c r="T275" s="23" t="str">
        <f>IF(Lowell!D258&gt;0,$T$1,"")</f>
        <v/>
      </c>
      <c r="U275" s="23" t="str">
        <f>IF(Lafayette!D258&gt;0,$U$1,"")</f>
        <v/>
      </c>
      <c r="V275" s="23" t="str">
        <f>IF(Peru!D269&gt;0,$V$1,"")</f>
        <v/>
      </c>
      <c r="W275" s="23" t="str">
        <f>IF('Toll Rd'!D269&gt;0,$W$1,"")</f>
        <v/>
      </c>
      <c r="X275" s="23" t="str">
        <f>IF('Ft Wayne'!D270&gt;0,$X$1,"")</f>
        <v/>
      </c>
      <c r="Y275" s="23" t="e">
        <f>IF(#REF!&gt;0,$Y$1,"")</f>
        <v>#REF!</v>
      </c>
      <c r="Z275" s="23" t="e">
        <f>IF(#REF!&gt;0,$Z$1,"")</f>
        <v>#REF!</v>
      </c>
    </row>
    <row r="276" spans="1:26" ht="16.5" hidden="1" customHeight="1" x14ac:dyDescent="0.25">
      <c r="A276" s="23" t="e">
        <f t="shared" si="8"/>
        <v>#REF!</v>
      </c>
      <c r="B276" s="107" t="str">
        <f>MstList!B276</f>
        <v>LMP 7441N</v>
      </c>
      <c r="C276" s="9" t="str">
        <f>MstList!C276</f>
        <v>4L3051</v>
      </c>
      <c r="D276" s="13" t="str">
        <f>MstList!D276</f>
        <v>Backup Bulb</v>
      </c>
      <c r="E276" s="615" t="e">
        <f>Quantities!D276</f>
        <v>#REF!</v>
      </c>
      <c r="F276" s="479">
        <v>0</v>
      </c>
      <c r="G276" s="378" t="e">
        <f t="shared" si="9"/>
        <v>#REF!</v>
      </c>
      <c r="H276" s="244" t="str">
        <f>MstList!H276</f>
        <v>NAPA</v>
      </c>
      <c r="I276" s="342">
        <f>MstList!I276</f>
        <v>0</v>
      </c>
      <c r="J276" s="338"/>
      <c r="N276" s="687" t="str">
        <f>IF(Jasper!$D269&gt;0,N$1,"")</f>
        <v/>
      </c>
      <c r="O276" s="333" t="e">
        <f>IF(#REF!&gt;0,O$1,"")</f>
        <v>#REF!</v>
      </c>
      <c r="P276" s="333" t="str">
        <f>IF(Versailles!$D273&gt;0,P$1,"")</f>
        <v/>
      </c>
      <c r="Q276" s="333" t="str">
        <f>IF(Sellersburg!$D272&gt;0,Q$1,"")</f>
        <v/>
      </c>
      <c r="R276" s="333" t="str">
        <f>IF(Pendleton!$D265&gt;0,R$1,"")</f>
        <v/>
      </c>
      <c r="S276" s="333" t="str">
        <f>IF(Putnamville!E268&gt;0,S$1,"")</f>
        <v/>
      </c>
      <c r="T276" s="23" t="str">
        <f>IF(Lowell!D259&gt;0,$T$1,"")</f>
        <v/>
      </c>
      <c r="U276" s="23" t="str">
        <f>IF(Lafayette!D259&gt;0,$U$1,"")</f>
        <v/>
      </c>
      <c r="V276" s="23" t="str">
        <f>IF(Peru!D270&gt;0,$V$1,"")</f>
        <v/>
      </c>
      <c r="W276" s="23" t="str">
        <f>IF('Toll Rd'!D270&gt;0,$W$1,"")</f>
        <v/>
      </c>
      <c r="X276" s="23" t="str">
        <f>IF('Ft Wayne'!D271&gt;0,$X$1,"")</f>
        <v/>
      </c>
      <c r="Y276" s="23" t="e">
        <f>IF(#REF!&gt;0,$Y$1,"")</f>
        <v>#REF!</v>
      </c>
      <c r="Z276" s="23" t="e">
        <f>IF(#REF!&gt;0,$Z$1,"")</f>
        <v>#REF!</v>
      </c>
    </row>
    <row r="277" spans="1:26" ht="16.5" hidden="1" customHeight="1" x14ac:dyDescent="0.25">
      <c r="A277" s="23" t="e">
        <f t="shared" si="8"/>
        <v>#REF!</v>
      </c>
      <c r="B277" s="107" t="str">
        <f>MstList!B277</f>
        <v>LMP 7443N</v>
      </c>
      <c r="C277" s="9" t="str">
        <f>MstList!C277</f>
        <v>4L3014</v>
      </c>
      <c r="D277" s="13" t="str">
        <f>MstList!D277</f>
        <v>Brake Light Bulb</v>
      </c>
      <c r="E277" s="615" t="e">
        <f>Quantities!D277</f>
        <v>#REF!</v>
      </c>
      <c r="F277" s="479">
        <v>0</v>
      </c>
      <c r="G277" s="378" t="e">
        <f t="shared" si="9"/>
        <v>#REF!</v>
      </c>
      <c r="H277" s="244" t="str">
        <f>MstList!H277</f>
        <v>NAPA</v>
      </c>
      <c r="I277" s="342">
        <f>MstList!I277</f>
        <v>0</v>
      </c>
      <c r="J277" s="338">
        <f>MstList!K277</f>
        <v>0</v>
      </c>
      <c r="N277" s="687" t="str">
        <f>IF(Jasper!$D270&gt;0,N$1,"")</f>
        <v/>
      </c>
      <c r="O277" s="333" t="e">
        <f>IF(#REF!&gt;0,O$1,"")</f>
        <v>#REF!</v>
      </c>
      <c r="P277" s="333" t="str">
        <f>IF(Versailles!$D274&gt;0,P$1,"")</f>
        <v/>
      </c>
      <c r="Q277" s="333" t="str">
        <f>IF(Sellersburg!$D273&gt;0,Q$1,"")</f>
        <v/>
      </c>
      <c r="R277" s="333" t="str">
        <f>IF(Pendleton!$D266&gt;0,R$1,"")</f>
        <v/>
      </c>
      <c r="S277" s="333" t="str">
        <f>IF(Putnamville!E269&gt;0,S$1,"")</f>
        <v/>
      </c>
      <c r="T277" s="23" t="str">
        <f>IF(Lowell!D260&gt;0,$T$1,"")</f>
        <v/>
      </c>
      <c r="U277" s="23" t="str">
        <f>IF(Lafayette!D260&gt;0,$U$1,"")</f>
        <v/>
      </c>
      <c r="V277" s="23" t="str">
        <f>IF(Peru!D271&gt;0,$V$1,"")</f>
        <v/>
      </c>
      <c r="W277" s="23" t="str">
        <f>IF('Toll Rd'!D271&gt;0,$W$1,"")</f>
        <v/>
      </c>
      <c r="X277" s="23" t="str">
        <f>IF('Ft Wayne'!D272&gt;0,$X$1,"")</f>
        <v/>
      </c>
      <c r="Y277" s="23" t="e">
        <f>IF(#REF!&gt;0,$Y$1,"")</f>
        <v>#REF!</v>
      </c>
      <c r="Z277" s="23" t="e">
        <f>IF(#REF!&gt;0,$Z$1,"")</f>
        <v>#REF!</v>
      </c>
    </row>
    <row r="278" spans="1:26" ht="16.5" customHeight="1" x14ac:dyDescent="0.25">
      <c r="A278" s="23" t="e">
        <f t="shared" si="8"/>
        <v>#REF!</v>
      </c>
      <c r="B278" s="107" t="str">
        <f>MstList!B278</f>
        <v>LMP 9005N</v>
      </c>
      <c r="C278" s="9" t="str">
        <f>MstList!C278</f>
        <v>4L3017A</v>
      </c>
      <c r="D278" s="13" t="str">
        <f>MstList!D278</f>
        <v>Headlight Bulb (2016-19 Charger)</v>
      </c>
      <c r="E278" s="615" t="e">
        <f>Quantities!D278</f>
        <v>#REF!</v>
      </c>
      <c r="F278" s="479">
        <v>8.67</v>
      </c>
      <c r="G278" s="378" t="e">
        <f t="shared" si="9"/>
        <v>#REF!</v>
      </c>
      <c r="H278" s="244" t="str">
        <f>MstList!H278</f>
        <v>NAPA</v>
      </c>
      <c r="I278" s="342">
        <f>MstList!I278</f>
        <v>0</v>
      </c>
      <c r="J278" s="338">
        <f>MstList!K278</f>
        <v>0</v>
      </c>
      <c r="N278" s="687" t="str">
        <f>IF(Jasper!$D271&gt;0,N$1,"")</f>
        <v/>
      </c>
      <c r="O278" s="333" t="e">
        <f>IF(#REF!&gt;0,O$1,"")</f>
        <v>#REF!</v>
      </c>
      <c r="P278" s="333" t="str">
        <f>IF(Versailles!$D275&gt;0,P$1,"")</f>
        <v/>
      </c>
      <c r="Q278" s="333" t="str">
        <f>IF(Sellersburg!$D274&gt;0,Q$1,"")</f>
        <v/>
      </c>
      <c r="R278" s="333" t="str">
        <f>IF(Pendleton!$D267&gt;0,R$1,"")</f>
        <v/>
      </c>
      <c r="S278" s="333" t="e">
        <f>IF(Putnamville!#REF!&gt;0,S$1,"")</f>
        <v>#REF!</v>
      </c>
      <c r="T278" s="23" t="e">
        <f>IF(Lowell!#REF!&gt;0,$T$1,"")</f>
        <v>#REF!</v>
      </c>
      <c r="U278" s="23" t="str">
        <f>IF(Lafayette!D261&gt;0,$U$1,"")</f>
        <v/>
      </c>
      <c r="V278" s="23" t="str">
        <f>IF(Peru!D272&gt;0,$V$1,"")</f>
        <v/>
      </c>
      <c r="W278" s="23" t="str">
        <f>IF('Toll Rd'!D272&gt;0,$W$1,"")</f>
        <v/>
      </c>
      <c r="X278" s="23" t="str">
        <f>IF('Ft Wayne'!D273&gt;0,$X$1,"")</f>
        <v/>
      </c>
      <c r="Y278" s="23" t="e">
        <f>IF(#REF!&gt;0,$Y$1,"")</f>
        <v>#REF!</v>
      </c>
      <c r="Z278" s="23" t="e">
        <f>IF(#REF!&gt;0,$Z$1,"")</f>
        <v>#REF!</v>
      </c>
    </row>
    <row r="279" spans="1:26" ht="16.5" customHeight="1" x14ac:dyDescent="0.25">
      <c r="A279" s="23" t="e">
        <f t="shared" si="8"/>
        <v>#REF!</v>
      </c>
      <c r="B279" s="107" t="str">
        <f>MstList!B279</f>
        <v>LMP 912N</v>
      </c>
      <c r="C279" s="9" t="str">
        <f>MstList!C279</f>
        <v>4L3005D</v>
      </c>
      <c r="D279" s="13" t="str">
        <f>MstList!D279</f>
        <v>Dome Lightbulb</v>
      </c>
      <c r="E279" s="615" t="e">
        <f>Quantities!D279</f>
        <v>#REF!</v>
      </c>
      <c r="F279" s="479">
        <v>1.73</v>
      </c>
      <c r="G279" s="378" t="e">
        <f t="shared" si="9"/>
        <v>#REF!</v>
      </c>
      <c r="H279" s="439" t="str">
        <f>MstList!H279</f>
        <v>NAPA</v>
      </c>
      <c r="I279" s="440" t="str">
        <f>MstList!I279</f>
        <v/>
      </c>
      <c r="J279" s="704">
        <f>MstList!K279</f>
        <v>0</v>
      </c>
      <c r="N279" s="687" t="str">
        <f>IF(Jasper!$D272&gt;0,N$1,"")</f>
        <v/>
      </c>
      <c r="O279" s="333" t="e">
        <f>IF(#REF!&gt;0,O$1,"")</f>
        <v>#REF!</v>
      </c>
      <c r="P279" s="333" t="str">
        <f>IF(Versailles!$D276&gt;0,P$1,"")</f>
        <v/>
      </c>
      <c r="Q279" s="333" t="str">
        <f>IF(Sellersburg!$D275&gt;0,Q$1,"")</f>
        <v/>
      </c>
      <c r="R279" s="333" t="str">
        <f>IF(Pendleton!$D268&gt;0,R$1,"")</f>
        <v/>
      </c>
      <c r="S279" s="333" t="str">
        <f>IF(Putnamville!E270&gt;0,S$1,"")</f>
        <v/>
      </c>
      <c r="T279" s="23" t="e">
        <f>IF(Lowell!#REF!&gt;0,$T$1,"")</f>
        <v>#REF!</v>
      </c>
      <c r="U279" s="23" t="str">
        <f>IF(Lafayette!D262&gt;0,$U$1,"")</f>
        <v/>
      </c>
      <c r="V279" s="23" t="str">
        <f>IF(Peru!D273&gt;0,$V$1,"")</f>
        <v/>
      </c>
      <c r="W279" s="23" t="str">
        <f>IF('Toll Rd'!D273&gt;0,$W$1,"")</f>
        <v/>
      </c>
      <c r="X279" s="23" t="str">
        <f>IF('Ft Wayne'!D274&gt;0,$X$1,"")</f>
        <v/>
      </c>
      <c r="Y279" s="23" t="e">
        <f>IF(#REF!&gt;0,$Y$1,"")</f>
        <v>#REF!</v>
      </c>
      <c r="Z279" s="23" t="e">
        <f>IF(#REF!&gt;0,$Z$1,"")</f>
        <v>#REF!</v>
      </c>
    </row>
    <row r="280" spans="1:26" ht="16.5" customHeight="1" x14ac:dyDescent="0.25">
      <c r="A280" s="23" t="e">
        <f t="shared" si="8"/>
        <v>#REF!</v>
      </c>
      <c r="B280" s="107" t="str">
        <f>MstList!B280</f>
        <v>BK 6652395</v>
      </c>
      <c r="C280" s="9" t="str">
        <f>MstList!C280</f>
        <v>4F6640D</v>
      </c>
      <c r="D280" s="1" t="str">
        <f>MstList!D280</f>
        <v>Bumper Retaining Clips-50 Per Box</v>
      </c>
      <c r="E280" s="59" t="e">
        <f>Quantities!D280</f>
        <v>#REF!</v>
      </c>
      <c r="F280" s="116">
        <v>16.8</v>
      </c>
      <c r="G280" s="378" t="e">
        <f t="shared" si="9"/>
        <v>#REF!</v>
      </c>
      <c r="H280" s="244" t="str">
        <f>MstList!H280</f>
        <v>NAPA</v>
      </c>
      <c r="I280" s="342" t="str">
        <f>MstList!I280</f>
        <v/>
      </c>
      <c r="J280" s="338">
        <f>MstList!K280</f>
        <v>0</v>
      </c>
      <c r="N280" s="687" t="str">
        <f>IF(Jasper!$D273&gt;0,N$1,"")</f>
        <v/>
      </c>
      <c r="O280" s="333" t="e">
        <f>IF(#REF!&gt;0,O$1,"")</f>
        <v>#REF!</v>
      </c>
      <c r="P280" s="333" t="str">
        <f>IF(Versailles!$D277&gt;0,P$1,"")</f>
        <v/>
      </c>
      <c r="Q280" s="333" t="str">
        <f>IF(Sellersburg!$D276&gt;0,Q$1,"")</f>
        <v/>
      </c>
      <c r="R280" s="333" t="str">
        <f>IF(Pendleton!$D269&gt;0,R$1,"")</f>
        <v/>
      </c>
      <c r="S280" s="333" t="str">
        <f>IF(Putnamville!E271&gt;0,S$1,"")</f>
        <v/>
      </c>
      <c r="T280" s="23" t="str">
        <f>IF(Lowell!D261&gt;0,$T$1,"")</f>
        <v/>
      </c>
      <c r="U280" s="23" t="str">
        <f>IF(Lafayette!D263&gt;0,$U$1,"")</f>
        <v/>
      </c>
      <c r="V280" s="23" t="str">
        <f>IF(Peru!D274&gt;0,$V$1,"")</f>
        <v/>
      </c>
      <c r="W280" s="23" t="e">
        <f>IF('Toll Rd'!#REF!&gt;0,$W$1,"")</f>
        <v>#REF!</v>
      </c>
      <c r="X280" s="23" t="str">
        <f>IF('Ft Wayne'!D275&gt;0,$X$1,"")</f>
        <v/>
      </c>
      <c r="Y280" s="23" t="e">
        <f>IF(#REF!&gt;0,$Y$1,"")</f>
        <v>#REF!</v>
      </c>
      <c r="Z280" s="23" t="e">
        <f>IF(#REF!&gt;0,$Z$1,"")</f>
        <v>#REF!</v>
      </c>
    </row>
    <row r="281" spans="1:26" ht="16.5" hidden="1" customHeight="1" x14ac:dyDescent="0.25">
      <c r="A281" s="23" t="e">
        <f t="shared" si="8"/>
        <v>#REF!</v>
      </c>
      <c r="B281" s="481" t="str">
        <f>MstList!B281</f>
        <v>DC DC503</v>
      </c>
      <c r="C281" s="9" t="str">
        <f>MstList!C281</f>
        <v>4M3034D</v>
      </c>
      <c r="D281" s="9" t="str">
        <f>MstList!D281</f>
        <v>Gloss White Paint</v>
      </c>
      <c r="E281" s="59" t="e">
        <f>Quantities!D281</f>
        <v>#REF!</v>
      </c>
      <c r="F281" s="116">
        <v>0</v>
      </c>
      <c r="G281" s="378" t="e">
        <f t="shared" si="9"/>
        <v>#REF!</v>
      </c>
      <c r="H281" s="439" t="str">
        <f>MstList!H281</f>
        <v>NAPA</v>
      </c>
      <c r="I281" s="440">
        <f>MstList!I281</f>
        <v>0</v>
      </c>
      <c r="J281" s="704">
        <f>MstList!K281</f>
        <v>0</v>
      </c>
      <c r="N281" s="687" t="str">
        <f>IF(Jasper!$D274&gt;0,N$1,"")</f>
        <v/>
      </c>
      <c r="O281" s="333" t="e">
        <f>IF(#REF!&gt;0,O$1,"")</f>
        <v>#REF!</v>
      </c>
      <c r="P281" s="333" t="str">
        <f>IF(Versailles!$D278&gt;0,P$1,"")</f>
        <v/>
      </c>
      <c r="Q281" s="333" t="str">
        <f>IF(Sellersburg!$D277&gt;0,Q$1,"")</f>
        <v/>
      </c>
      <c r="R281" s="333" t="str">
        <f>IF(Pendleton!$D270&gt;0,R$1,"")</f>
        <v/>
      </c>
      <c r="S281" s="333" t="str">
        <f>IF(Putnamville!E272&gt;0,S$1,"")</f>
        <v/>
      </c>
      <c r="T281" s="23" t="str">
        <f>IF(Lowell!D262&gt;0,$T$1,"")</f>
        <v/>
      </c>
      <c r="U281" s="23" t="str">
        <f>IF(Lafayette!D264&gt;0,$U$1,"")</f>
        <v/>
      </c>
      <c r="V281" s="23" t="str">
        <f>IF(Peru!D275&gt;0,$V$1,"")</f>
        <v/>
      </c>
      <c r="W281" s="23" t="str">
        <f>IF('Toll Rd'!D274&gt;0,$W$1,"")</f>
        <v/>
      </c>
      <c r="X281" s="23" t="str">
        <f>IF('Ft Wayne'!D276&gt;0,$X$1,"")</f>
        <v/>
      </c>
      <c r="Y281" s="23" t="e">
        <f>IF(#REF!&gt;0,$Y$1,"")</f>
        <v>#REF!</v>
      </c>
      <c r="Z281" s="23" t="e">
        <f>IF(#REF!&gt;0,$Z$1,"")</f>
        <v>#REF!</v>
      </c>
    </row>
    <row r="282" spans="1:26" ht="16.5" hidden="1" customHeight="1" x14ac:dyDescent="0.25">
      <c r="A282" s="23" t="e">
        <f t="shared" si="8"/>
        <v>#REF!</v>
      </c>
      <c r="B282" s="482" t="str">
        <f>MstList!B282</f>
        <v>BK 7821101</v>
      </c>
      <c r="C282" s="9" t="str">
        <f>MstList!C282</f>
        <v>4M0159H</v>
      </c>
      <c r="D282" s="9" t="str">
        <f>MstList!D282</f>
        <v>Maxi-Fuse 80 Amp</v>
      </c>
      <c r="E282" s="59" t="e">
        <f>Quantities!D282</f>
        <v>#REF!</v>
      </c>
      <c r="F282" s="116">
        <v>0</v>
      </c>
      <c r="G282" s="378" t="e">
        <f t="shared" si="9"/>
        <v>#REF!</v>
      </c>
      <c r="H282" s="439" t="str">
        <f>MstList!H282</f>
        <v>NAPA</v>
      </c>
      <c r="I282" s="440" t="str">
        <f>MstList!I282</f>
        <v/>
      </c>
      <c r="J282" s="704">
        <f>MstList!K282</f>
        <v>0</v>
      </c>
      <c r="N282" s="687" t="str">
        <f>IF(Jasper!$D275&gt;0,N$1,"")</f>
        <v/>
      </c>
      <c r="O282" s="333" t="e">
        <f>IF(#REF!&gt;0,O$1,"")</f>
        <v>#REF!</v>
      </c>
      <c r="P282" s="333" t="str">
        <f>IF(Versailles!$D279&gt;0,P$1,"")</f>
        <v/>
      </c>
      <c r="Q282" s="333" t="str">
        <f>IF(Sellersburg!$D278&gt;0,Q$1,"")</f>
        <v/>
      </c>
      <c r="R282" s="333" t="str">
        <f>IF(Pendleton!$D271&gt;0,R$1,"")</f>
        <v/>
      </c>
      <c r="S282" s="333" t="str">
        <f>IF(Putnamville!E273&gt;0,S$1,"")</f>
        <v/>
      </c>
      <c r="T282" s="23" t="str">
        <f>IF(Lowell!D263&gt;0,$T$1,"")</f>
        <v/>
      </c>
      <c r="U282" s="23" t="str">
        <f>IF(Lafayette!D265&gt;0,$U$1,"")</f>
        <v/>
      </c>
      <c r="V282" s="23" t="str">
        <f>IF(Peru!D276&gt;0,$V$1,"")</f>
        <v/>
      </c>
      <c r="W282" s="23" t="str">
        <f>IF('Toll Rd'!D275&gt;0,$W$1,"")</f>
        <v/>
      </c>
      <c r="X282" s="23" t="str">
        <f>IF('Ft Wayne'!D277&gt;0,$X$1,"")</f>
        <v/>
      </c>
      <c r="Y282" s="23" t="e">
        <f>IF(#REF!&gt;0,$Y$1,"")</f>
        <v>#REF!</v>
      </c>
      <c r="Z282" s="23" t="e">
        <f>IF(#REF!&gt;0,$Z$1,"")</f>
        <v>#REF!</v>
      </c>
    </row>
    <row r="283" spans="1:26" ht="16.5" hidden="1" customHeight="1" x14ac:dyDescent="0.25">
      <c r="A283" s="23" t="e">
        <f t="shared" si="8"/>
        <v>#REF!</v>
      </c>
      <c r="B283" s="107" t="str">
        <f>MstList!B283</f>
        <v>DC DC501</v>
      </c>
      <c r="C283" s="9" t="str">
        <f>MstList!C283</f>
        <v>4M3034E</v>
      </c>
      <c r="D283" s="9" t="str">
        <f>MstList!D283</f>
        <v>Gloss Black Paint</v>
      </c>
      <c r="E283" s="59" t="e">
        <f>Quantities!D283</f>
        <v>#REF!</v>
      </c>
      <c r="F283" s="116">
        <v>0</v>
      </c>
      <c r="G283" s="378" t="e">
        <f t="shared" si="9"/>
        <v>#REF!</v>
      </c>
      <c r="H283" s="439" t="str">
        <f>MstList!H283</f>
        <v>NAPA</v>
      </c>
      <c r="I283" s="440" t="str">
        <f>MstList!I283</f>
        <v/>
      </c>
      <c r="J283" s="704">
        <f>MstList!K283</f>
        <v>0</v>
      </c>
      <c r="N283" s="687" t="str">
        <f>IF(Jasper!$D276&gt;0,N$1,"")</f>
        <v/>
      </c>
      <c r="O283" s="333" t="e">
        <f>IF(#REF!&gt;0,O$1,"")</f>
        <v>#REF!</v>
      </c>
      <c r="P283" s="333" t="str">
        <f>IF(Versailles!$D280&gt;0,P$1,"")</f>
        <v/>
      </c>
      <c r="Q283" s="333" t="str">
        <f>IF(Sellersburg!$D279&gt;0,Q$1,"")</f>
        <v/>
      </c>
      <c r="R283" s="333" t="str">
        <f>IF(Pendleton!$D272&gt;0,R$1,"")</f>
        <v/>
      </c>
      <c r="S283" s="333" t="str">
        <f>IF(Putnamville!E274&gt;0,S$1,"")</f>
        <v/>
      </c>
      <c r="T283" s="23" t="str">
        <f>IF(Lowell!D264&gt;0,$T$1,"")</f>
        <v/>
      </c>
      <c r="U283" s="23" t="str">
        <f>IF(Lafayette!D266&gt;0,$U$1,"")</f>
        <v/>
      </c>
      <c r="V283" s="23" t="str">
        <f>IF(Peru!D277&gt;0,$V$1,"")</f>
        <v/>
      </c>
      <c r="W283" s="23" t="str">
        <f>IF('Toll Rd'!D276&gt;0,$W$1,"")</f>
        <v/>
      </c>
      <c r="X283" s="23" t="str">
        <f>IF('Ft Wayne'!D278&gt;0,$X$1,"")</f>
        <v/>
      </c>
      <c r="Y283" s="23" t="e">
        <f>IF(#REF!&gt;0,$Y$1,"")</f>
        <v>#REF!</v>
      </c>
      <c r="Z283" s="23" t="e">
        <f>IF(#REF!&gt;0,$Z$1,"")</f>
        <v>#REF!</v>
      </c>
    </row>
    <row r="284" spans="1:26" ht="16.5" customHeight="1" x14ac:dyDescent="0.25">
      <c r="A284" s="23" t="e">
        <f t="shared" si="8"/>
        <v>#REF!</v>
      </c>
      <c r="B284" s="107" t="str">
        <f>MstList!B284</f>
        <v>MMM 07481</v>
      </c>
      <c r="C284" s="9" t="str">
        <f>MstList!C284</f>
        <v>4M3125</v>
      </c>
      <c r="D284" s="9" t="str">
        <f>MstList!D284</f>
        <v>Grind Disc 2 (Box of 25)</v>
      </c>
      <c r="E284" s="59" t="e">
        <f>Quantities!D284</f>
        <v>#REF!</v>
      </c>
      <c r="F284" s="116">
        <v>2.0299999999999998</v>
      </c>
      <c r="G284" s="378" t="e">
        <f t="shared" si="9"/>
        <v>#REF!</v>
      </c>
      <c r="H284" s="439" t="str">
        <f>MstList!H284</f>
        <v>NAPA</v>
      </c>
      <c r="I284" s="440" t="str">
        <f>MstList!I284</f>
        <v/>
      </c>
      <c r="J284" s="704">
        <f>MstList!K284</f>
        <v>0</v>
      </c>
      <c r="N284" s="687" t="str">
        <f>IF(Jasper!$D277&gt;0,N$1,"")</f>
        <v/>
      </c>
      <c r="O284" s="333" t="e">
        <f>IF(#REF!&gt;0,O$1,"")</f>
        <v>#REF!</v>
      </c>
      <c r="P284" s="333" t="str">
        <f>IF(Versailles!$D281&gt;0,P$1,"")</f>
        <v/>
      </c>
      <c r="Q284" s="333" t="str">
        <f>IF(Sellersburg!$D280&gt;0,Q$1,"")</f>
        <v/>
      </c>
      <c r="R284" s="333" t="e">
        <f>IF(Pendleton!#REF!&gt;0,R$1,"")</f>
        <v>#REF!</v>
      </c>
      <c r="S284" s="333" t="e">
        <f>IF(Putnamville!#REF!&gt;0,S$1,"")</f>
        <v>#REF!</v>
      </c>
      <c r="T284" s="23" t="e">
        <f>IF(Lowell!#REF!&gt;0,$T$1,"")</f>
        <v>#REF!</v>
      </c>
      <c r="U284" s="23" t="str">
        <f>IF(Lafayette!D267&gt;0,$U$1,"")</f>
        <v/>
      </c>
      <c r="V284" s="23" t="str">
        <f>IF(Peru!D278&gt;0,$V$1,"")</f>
        <v/>
      </c>
      <c r="W284" s="23" t="str">
        <f>IF('Toll Rd'!D277&gt;0,$W$1,"")</f>
        <v/>
      </c>
      <c r="X284" s="23" t="str">
        <f>IF('Ft Wayne'!D279&gt;0,$X$1,"")</f>
        <v/>
      </c>
      <c r="Y284" s="23" t="e">
        <f>IF(#REF!&gt;0,$Y$1,"")</f>
        <v>#REF!</v>
      </c>
      <c r="Z284" s="23" t="e">
        <f>IF(#REF!&gt;0,$Z$1,"")</f>
        <v>#REF!</v>
      </c>
    </row>
    <row r="285" spans="1:26" ht="16.5" customHeight="1" x14ac:dyDescent="0.25">
      <c r="A285" s="23" t="e">
        <f t="shared" si="8"/>
        <v>#REF!</v>
      </c>
      <c r="B285" s="107" t="str">
        <f>MstList!B285</f>
        <v>DC DA1605</v>
      </c>
      <c r="C285" s="9" t="str">
        <f>MstList!C285</f>
        <v>4M3034F</v>
      </c>
      <c r="D285" s="9" t="str">
        <f>MstList!D285</f>
        <v>Flat Black Paint</v>
      </c>
      <c r="E285" s="59" t="e">
        <f>Quantities!D285</f>
        <v>#REF!</v>
      </c>
      <c r="F285" s="116">
        <v>10.25</v>
      </c>
      <c r="G285" s="209" t="e">
        <f t="shared" si="9"/>
        <v>#REF!</v>
      </c>
      <c r="H285" s="244" t="str">
        <f>MstList!H285</f>
        <v>NAPA</v>
      </c>
      <c r="I285" s="342" t="str">
        <f>MstList!I285</f>
        <v/>
      </c>
      <c r="J285" s="338">
        <f>MstList!K285</f>
        <v>0</v>
      </c>
      <c r="N285" s="687" t="str">
        <f>IF(Jasper!$D278&gt;0,N$1,"")</f>
        <v/>
      </c>
      <c r="O285" s="333" t="e">
        <f>IF(#REF!&gt;0,O$1,"")</f>
        <v>#REF!</v>
      </c>
      <c r="P285" s="333" t="str">
        <f>IF(Versailles!$D282&gt;0,P$1,"")</f>
        <v/>
      </c>
      <c r="Q285" s="333" t="str">
        <f>IF(Sellersburg!$D281&gt;0,Q$1,"")</f>
        <v/>
      </c>
      <c r="R285" s="333" t="str">
        <f>IF(Pendleton!$D273&gt;0,R$1,"")</f>
        <v/>
      </c>
      <c r="S285" s="333" t="e">
        <f>IF(Putnamville!#REF!&gt;0,S$1,"")</f>
        <v>#REF!</v>
      </c>
      <c r="T285" s="23" t="str">
        <f>IF(Lowell!D265&gt;0,$T$1,"")</f>
        <v/>
      </c>
      <c r="U285" s="23" t="str">
        <f>IF(Lafayette!D268&gt;0,$U$1,"")</f>
        <v/>
      </c>
      <c r="V285" s="23" t="str">
        <f>IF(Peru!D279&gt;0,$V$1,"")</f>
        <v/>
      </c>
      <c r="W285" s="23" t="str">
        <f>IF('Toll Rd'!D278&gt;0,$W$1,"")</f>
        <v/>
      </c>
      <c r="X285" s="23" t="str">
        <f>IF('Ft Wayne'!D280&gt;0,$X$1,"")</f>
        <v/>
      </c>
      <c r="Y285" s="23" t="e">
        <f>IF(#REF!&gt;0,$Y$1,"")</f>
        <v>#REF!</v>
      </c>
      <c r="Z285" s="23" t="e">
        <f>IF(#REF!&gt;0,$Z$1,"")</f>
        <v>#REF!</v>
      </c>
    </row>
    <row r="286" spans="1:26" ht="16.5" hidden="1" customHeight="1" x14ac:dyDescent="0.25">
      <c r="A286" s="23" t="e">
        <f t="shared" si="8"/>
        <v>#REF!</v>
      </c>
      <c r="B286" s="107" t="str">
        <f>MstList!B286</f>
        <v>BK 8211366</v>
      </c>
      <c r="C286" s="9" t="str">
        <f>MstList!C286</f>
        <v>4M3043</v>
      </c>
      <c r="D286" s="9" t="str">
        <f>MstList!D286</f>
        <v>50' Air Hose Reel</v>
      </c>
      <c r="E286" s="59" t="e">
        <f>Quantities!D286</f>
        <v>#REF!</v>
      </c>
      <c r="F286" s="116">
        <v>0</v>
      </c>
      <c r="G286" s="209" t="e">
        <f t="shared" si="9"/>
        <v>#REF!</v>
      </c>
      <c r="H286" s="439" t="str">
        <f>MstList!H286</f>
        <v>NAPA</v>
      </c>
      <c r="I286" s="440" t="str">
        <f>MstList!I286</f>
        <v/>
      </c>
      <c r="J286" s="704">
        <f>MstList!K286</f>
        <v>0</v>
      </c>
      <c r="N286" s="687" t="str">
        <f>IF(Jasper!$D279&gt;0,N$1,"")</f>
        <v/>
      </c>
      <c r="O286" s="333" t="e">
        <f>IF(#REF!&gt;0,O$1,"")</f>
        <v>#REF!</v>
      </c>
      <c r="P286" s="333" t="str">
        <f>IF(Versailles!$D283&gt;0,P$1,"")</f>
        <v/>
      </c>
      <c r="Q286" s="333" t="str">
        <f>IF(Sellersburg!$D282&gt;0,Q$1,"")</f>
        <v/>
      </c>
      <c r="R286" s="333" t="str">
        <f>IF(Pendleton!$D274&gt;0,R$1,"")</f>
        <v/>
      </c>
      <c r="S286" s="333" t="str">
        <f>IF(Putnamville!E275&gt;0,S$1,"")</f>
        <v/>
      </c>
      <c r="T286" s="23" t="str">
        <f>IF(Lowell!D266&gt;0,$T$1,"")</f>
        <v/>
      </c>
      <c r="U286" s="23" t="str">
        <f>IF(Lafayette!D269&gt;0,$U$1,"")</f>
        <v/>
      </c>
      <c r="V286" s="23" t="str">
        <f>IF(Peru!D280&gt;0,$V$1,"")</f>
        <v/>
      </c>
      <c r="W286" s="23" t="str">
        <f>IF('Toll Rd'!D279&gt;0,$W$1,"")</f>
        <v/>
      </c>
      <c r="X286" s="23" t="str">
        <f>IF('Ft Wayne'!D281&gt;0,$X$1,"")</f>
        <v/>
      </c>
      <c r="Y286" s="23" t="e">
        <f>IF(#REF!&gt;0,$Y$1,"")</f>
        <v>#REF!</v>
      </c>
      <c r="Z286" s="23" t="e">
        <f>IF(#REF!&gt;0,$Z$1,"")</f>
        <v>#REF!</v>
      </c>
    </row>
    <row r="287" spans="1:26" ht="16.5" hidden="1" customHeight="1" x14ac:dyDescent="0.25">
      <c r="A287" s="23" t="e">
        <f t="shared" si="8"/>
        <v>#REF!</v>
      </c>
      <c r="B287" s="107" t="str">
        <f>MstList!B287</f>
        <v>NBH H244</v>
      </c>
      <c r="C287" s="9" t="str">
        <f>MstList!C287</f>
        <v>4M3040</v>
      </c>
      <c r="D287" s="9" t="str">
        <f>MstList!D287</f>
        <v>50' Air Hose</v>
      </c>
      <c r="E287" s="59" t="e">
        <f>Quantities!D287</f>
        <v>#REF!</v>
      </c>
      <c r="F287" s="116">
        <v>0</v>
      </c>
      <c r="G287" s="209" t="e">
        <f t="shared" si="9"/>
        <v>#REF!</v>
      </c>
      <c r="H287" s="439" t="str">
        <f>MstList!H287</f>
        <v>NAPA</v>
      </c>
      <c r="I287" s="440">
        <f>MstList!I287</f>
        <v>0</v>
      </c>
      <c r="J287" s="704">
        <f>MstList!K287</f>
        <v>0</v>
      </c>
      <c r="N287" s="687" t="str">
        <f>IF(Jasper!$D280&gt;0,N$1,"")</f>
        <v/>
      </c>
      <c r="O287" s="333" t="e">
        <f>IF(#REF!&gt;0,O$1,"")</f>
        <v>#REF!</v>
      </c>
      <c r="P287" s="333" t="str">
        <f>IF(Versailles!$D284&gt;0,P$1,"")</f>
        <v/>
      </c>
      <c r="Q287" s="333" t="str">
        <f>IF(Sellersburg!$D283&gt;0,Q$1,"")</f>
        <v/>
      </c>
      <c r="R287" s="333" t="str">
        <f>IF(Pendleton!$D275&gt;0,R$1,"")</f>
        <v/>
      </c>
      <c r="S287" s="333" t="str">
        <f>IF(Putnamville!E276&gt;0,S$1,"")</f>
        <v/>
      </c>
      <c r="T287" s="23" t="str">
        <f>IF(Lowell!D267&gt;0,$T$1,"")</f>
        <v/>
      </c>
      <c r="U287" s="23" t="str">
        <f>IF(Lafayette!D270&gt;0,$U$1,"")</f>
        <v/>
      </c>
      <c r="V287" s="23" t="str">
        <f>IF(Peru!D281&gt;0,$V$1,"")</f>
        <v/>
      </c>
      <c r="W287" s="23" t="str">
        <f>IF('Toll Rd'!D280&gt;0,$W$1,"")</f>
        <v/>
      </c>
      <c r="X287" s="23" t="str">
        <f>IF('Ft Wayne'!D282&gt;0,$X$1,"")</f>
        <v/>
      </c>
      <c r="Y287" s="23" t="e">
        <f>IF(#REF!&gt;0,$Y$1,"")</f>
        <v>#REF!</v>
      </c>
      <c r="Z287" s="23" t="e">
        <f>IF(#REF!&gt;0,$Z$1,"")</f>
        <v>#REF!</v>
      </c>
    </row>
    <row r="288" spans="1:26" ht="16.5" customHeight="1" x14ac:dyDescent="0.25">
      <c r="A288" s="23" t="e">
        <f t="shared" si="8"/>
        <v>#REF!</v>
      </c>
      <c r="B288" s="107" t="str">
        <f>MstList!B288</f>
        <v>NFD 8822</v>
      </c>
      <c r="C288" s="9" t="str">
        <f>MstList!C288</f>
        <v>4M3035</v>
      </c>
      <c r="D288" s="9" t="str">
        <f>MstList!D288</f>
        <v>Oil Absorbent 40# Bags</v>
      </c>
      <c r="E288" s="59" t="e">
        <f>Quantities!D288</f>
        <v>#REF!</v>
      </c>
      <c r="F288" s="116">
        <v>9.61</v>
      </c>
      <c r="G288" s="209" t="e">
        <f t="shared" si="9"/>
        <v>#REF!</v>
      </c>
      <c r="H288" s="439" t="str">
        <f>MstList!H288</f>
        <v>NAPA</v>
      </c>
      <c r="I288" s="440" t="str">
        <f>MstList!I288</f>
        <v/>
      </c>
      <c r="J288" s="704"/>
      <c r="N288" s="687" t="str">
        <f>IF(Jasper!$D281&gt;0,N$1,"")</f>
        <v/>
      </c>
      <c r="O288" s="333" t="e">
        <f>IF(#REF!&gt;0,O$1,"")</f>
        <v>#REF!</v>
      </c>
      <c r="P288" s="333" t="str">
        <f>IF(Versailles!$D285&gt;0,P$1,"")</f>
        <v/>
      </c>
      <c r="Q288" s="333" t="str">
        <f>IF(Sellersburg!$D284&gt;0,Q$1,"")</f>
        <v/>
      </c>
      <c r="R288" s="333" t="str">
        <f>IF(Pendleton!$D276&gt;0,R$1,"")</f>
        <v/>
      </c>
      <c r="S288" s="333" t="str">
        <f>IF(Putnamville!E277&gt;0,S$1,"")</f>
        <v/>
      </c>
      <c r="T288" s="23" t="str">
        <f>IF(Lowell!D268&gt;0,$T$1,"")</f>
        <v/>
      </c>
      <c r="U288" s="23" t="str">
        <f>IF(Lafayette!D271&gt;0,$U$1,"")</f>
        <v/>
      </c>
      <c r="V288" s="23" t="str">
        <f>IF(Peru!D282&gt;0,$V$1,"")</f>
        <v/>
      </c>
      <c r="W288" s="23" t="e">
        <f>IF('Toll Rd'!#REF!&gt;0,$W$1,"")</f>
        <v>#REF!</v>
      </c>
      <c r="X288" s="23" t="str">
        <f>IF('Ft Wayne'!D283&gt;0,$X$1,"")</f>
        <v/>
      </c>
      <c r="Y288" s="23" t="e">
        <f>IF(#REF!&gt;0,$Y$1,"")</f>
        <v>#REF!</v>
      </c>
      <c r="Z288" s="23" t="e">
        <f>IF(#REF!&gt;0,$Z$1,"")</f>
        <v>#REF!</v>
      </c>
    </row>
    <row r="289" spans="1:26" ht="16.5" customHeight="1" x14ac:dyDescent="0.25">
      <c r="A289" s="23" t="e">
        <f t="shared" si="8"/>
        <v>#REF!</v>
      </c>
      <c r="B289" s="107" t="str">
        <f>MstList!B289</f>
        <v>FIL MM03</v>
      </c>
      <c r="C289" s="9" t="str">
        <f>MstList!C289</f>
        <v>4M3201</v>
      </c>
      <c r="D289" s="1" t="str">
        <f>MstList!D289</f>
        <v>Oil Stickers</v>
      </c>
      <c r="E289" s="59" t="e">
        <f>Quantities!D289</f>
        <v>#REF!</v>
      </c>
      <c r="F289" s="116">
        <v>8.16</v>
      </c>
      <c r="G289" s="378" t="e">
        <f t="shared" si="9"/>
        <v>#REF!</v>
      </c>
      <c r="H289" s="244" t="str">
        <f>MstList!H289</f>
        <v>NAPA</v>
      </c>
      <c r="I289" s="342" t="str">
        <f>MstList!I289</f>
        <v/>
      </c>
      <c r="J289" s="338">
        <f>MstList!K289</f>
        <v>0</v>
      </c>
      <c r="N289" s="687" t="str">
        <f>IF(Jasper!$D282&gt;0,N$1,"")</f>
        <v/>
      </c>
      <c r="O289" s="333" t="e">
        <f>IF(#REF!&gt;0,O$1,"")</f>
        <v>#REF!</v>
      </c>
      <c r="P289" s="333" t="str">
        <f>IF(Versailles!$D286&gt;0,P$1,"")</f>
        <v/>
      </c>
      <c r="Q289" s="333" t="str">
        <f>IF(Sellersburg!$D285&gt;0,Q$1,"")</f>
        <v/>
      </c>
      <c r="R289" s="333" t="e">
        <f>IF(Pendleton!#REF!&gt;0,R$1,"")</f>
        <v>#REF!</v>
      </c>
      <c r="S289" s="333" t="str">
        <f>IF(Putnamville!E278&gt;0,S$1,"")</f>
        <v/>
      </c>
      <c r="T289" s="23" t="str">
        <f>IF(Lowell!D269&gt;0,$T$1,"")</f>
        <v/>
      </c>
      <c r="U289" s="23" t="str">
        <f>IF(Lafayette!D272&gt;0,$U$1,"")</f>
        <v/>
      </c>
      <c r="V289" s="23" t="str">
        <f>IF(Peru!D283&gt;0,$V$1,"")</f>
        <v/>
      </c>
      <c r="W289" s="23" t="str">
        <f>IF('Toll Rd'!D281&gt;0,$W$1,"")</f>
        <v/>
      </c>
      <c r="X289" s="23" t="str">
        <f>IF('Ft Wayne'!D284&gt;0,$X$1,"")</f>
        <v/>
      </c>
      <c r="Y289" s="23" t="e">
        <f>IF(#REF!&gt;0,$Y$1,"")</f>
        <v>#REF!</v>
      </c>
      <c r="Z289" s="23" t="e">
        <f>IF(#REF!&gt;0,$Z$1,"")</f>
        <v>#REF!</v>
      </c>
    </row>
    <row r="290" spans="1:26" ht="16.5" hidden="1" customHeight="1" x14ac:dyDescent="0.25">
      <c r="A290" s="23" t="e">
        <f t="shared" si="8"/>
        <v>#REF!</v>
      </c>
      <c r="B290" s="107" t="str">
        <f>MstList!B290</f>
        <v>DC DC540</v>
      </c>
      <c r="C290" s="9" t="str">
        <f>MstList!C290</f>
        <v>4M3034A</v>
      </c>
      <c r="D290" s="9" t="str">
        <f>MstList!D290</f>
        <v>Primer Paint</v>
      </c>
      <c r="E290" s="59" t="e">
        <f>Quantities!D290</f>
        <v>#REF!</v>
      </c>
      <c r="F290" s="116">
        <v>0</v>
      </c>
      <c r="G290" s="378" t="e">
        <f t="shared" si="9"/>
        <v>#REF!</v>
      </c>
      <c r="H290" s="244" t="str">
        <f>MstList!H290</f>
        <v>NAPA</v>
      </c>
      <c r="I290" s="342" t="str">
        <f>MstList!I290</f>
        <v/>
      </c>
      <c r="J290" s="338">
        <f>MstList!K290</f>
        <v>0</v>
      </c>
      <c r="N290" s="687" t="str">
        <f>IF(Jasper!$D283&gt;0,N$1,"")</f>
        <v/>
      </c>
      <c r="O290" s="333" t="e">
        <f>IF(#REF!&gt;0,O$1,"")</f>
        <v>#REF!</v>
      </c>
      <c r="P290" s="333" t="str">
        <f>IF(Versailles!$D287&gt;0,P$1,"")</f>
        <v/>
      </c>
      <c r="Q290" s="333" t="str">
        <f>IF(Sellersburg!$D286&gt;0,Q$1,"")</f>
        <v/>
      </c>
      <c r="R290" s="333" t="str">
        <f>IF(Pendleton!$D277&gt;0,R$1,"")</f>
        <v/>
      </c>
      <c r="S290" s="333" t="str">
        <f>IF(Putnamville!E279&gt;0,S$1,"")</f>
        <v/>
      </c>
      <c r="T290" s="23" t="str">
        <f>IF(Lowell!D270&gt;0,$T$1,"")</f>
        <v/>
      </c>
      <c r="U290" s="23" t="str">
        <f>IF(Lafayette!D273&gt;0,$U$1,"")</f>
        <v/>
      </c>
      <c r="V290" s="23" t="str">
        <f>IF(Peru!D284&gt;0,$V$1,"")</f>
        <v/>
      </c>
      <c r="W290" s="23" t="str">
        <f>IF('Toll Rd'!D282&gt;0,$W$1,"")</f>
        <v/>
      </c>
      <c r="X290" s="23" t="str">
        <f>IF('Ft Wayne'!D285&gt;0,$X$1,"")</f>
        <v/>
      </c>
      <c r="Y290" s="23" t="e">
        <f>IF(#REF!&gt;0,$Y$1,"")</f>
        <v>#REF!</v>
      </c>
      <c r="Z290" s="23" t="e">
        <f>IF(#REF!&gt;0,$Z$1,"")</f>
        <v>#REF!</v>
      </c>
    </row>
    <row r="291" spans="1:26" ht="16.5" customHeight="1" x14ac:dyDescent="0.25">
      <c r="A291" s="23" t="e">
        <f t="shared" si="8"/>
        <v>#REF!</v>
      </c>
      <c r="B291" s="107" t="str">
        <f>MstList!B291</f>
        <v>BK 7702402</v>
      </c>
      <c r="C291" s="9" t="str">
        <f>MstList!C291</f>
        <v>4M3126A</v>
      </c>
      <c r="D291" s="9" t="str">
        <f>MstList!D291</f>
        <v>Razor Blades (Box of 100)</v>
      </c>
      <c r="E291" s="59" t="e">
        <f>Quantities!D291</f>
        <v>#REF!</v>
      </c>
      <c r="F291" s="116">
        <v>8.4499999999999993</v>
      </c>
      <c r="G291" s="378" t="e">
        <f t="shared" si="9"/>
        <v>#REF!</v>
      </c>
      <c r="H291" s="439" t="str">
        <f>MstList!H291</f>
        <v>NAPA</v>
      </c>
      <c r="I291" s="440">
        <f>MstList!I291</f>
        <v>0</v>
      </c>
      <c r="J291" s="704"/>
      <c r="K291" s="23" t="s">
        <v>1384</v>
      </c>
      <c r="N291" s="687" t="str">
        <f>IF(Jasper!$D284&gt;0,N$1,"")</f>
        <v/>
      </c>
      <c r="O291" s="333" t="e">
        <f>IF(#REF!&gt;0,O$1,"")</f>
        <v>#REF!</v>
      </c>
      <c r="P291" s="333" t="str">
        <f>IF(Versailles!$D288&gt;0,P$1,"")</f>
        <v/>
      </c>
      <c r="Q291" s="333" t="str">
        <f>IF(Sellersburg!$D287&gt;0,Q$1,"")</f>
        <v/>
      </c>
      <c r="R291" s="333" t="str">
        <f>IF(Pendleton!$D278&gt;0,R$1,"")</f>
        <v/>
      </c>
      <c r="S291" s="333" t="e">
        <f>IF(Putnamville!#REF!&gt;0,S$1,"")</f>
        <v>#REF!</v>
      </c>
      <c r="T291" s="23" t="str">
        <f>IF(Lowell!D271&gt;0,$T$1,"")</f>
        <v/>
      </c>
      <c r="U291" s="23" t="str">
        <f>IF(Lafayette!D274&gt;0,$U$1,"")</f>
        <v/>
      </c>
      <c r="V291" s="23" t="str">
        <f>IF(Peru!D285&gt;0,$V$1,"")</f>
        <v/>
      </c>
      <c r="W291" s="23" t="str">
        <f>IF('Toll Rd'!D283&gt;0,$W$1,"")</f>
        <v/>
      </c>
      <c r="X291" s="23" t="str">
        <f>IF('Ft Wayne'!D286&gt;0,$X$1,"")</f>
        <v/>
      </c>
      <c r="Y291" s="23" t="e">
        <f>IF(#REF!&gt;0,$Y$1,"")</f>
        <v>#REF!</v>
      </c>
      <c r="Z291" s="23" t="e">
        <f>IF(#REF!&gt;0,$Z$1,"")</f>
        <v>#REF!</v>
      </c>
    </row>
    <row r="292" spans="1:26" ht="16.5" hidden="1" customHeight="1" x14ac:dyDescent="0.25">
      <c r="A292" s="23" t="e">
        <f t="shared" si="8"/>
        <v>#REF!</v>
      </c>
      <c r="B292" s="107" t="str">
        <f>MstList!B292</f>
        <v>BK 7701059</v>
      </c>
      <c r="C292" s="9" t="str">
        <f>MstList!C292</f>
        <v>4M0047</v>
      </c>
      <c r="D292" s="1" t="str">
        <f>MstList!D292</f>
        <v>Mechanic Wire</v>
      </c>
      <c r="E292" s="59" t="e">
        <f>Quantities!D292</f>
        <v>#REF!</v>
      </c>
      <c r="F292" s="116">
        <v>0</v>
      </c>
      <c r="G292" s="378" t="e">
        <f t="shared" si="9"/>
        <v>#REF!</v>
      </c>
      <c r="H292" s="439" t="str">
        <f>MstList!H292</f>
        <v>NAPA</v>
      </c>
      <c r="I292" s="440" t="str">
        <f>MstList!I292</f>
        <v/>
      </c>
      <c r="J292" s="704">
        <f>MstList!K292</f>
        <v>0</v>
      </c>
      <c r="N292" s="687" t="str">
        <f>IF(Jasper!$D285&gt;0,N$1,"")</f>
        <v/>
      </c>
      <c r="O292" s="333" t="e">
        <f>IF(#REF!&gt;0,O$1,"")</f>
        <v>#REF!</v>
      </c>
      <c r="P292" s="333" t="str">
        <f>IF(Versailles!$D289&gt;0,P$1,"")</f>
        <v/>
      </c>
      <c r="Q292" s="333" t="str">
        <f>IF(Sellersburg!$D288&gt;0,Q$1,"")</f>
        <v/>
      </c>
      <c r="R292" s="333" t="str">
        <f>IF(Pendleton!$D279&gt;0,R$1,"")</f>
        <v/>
      </c>
      <c r="S292" s="333" t="str">
        <f>IF(Putnamville!E280&gt;0,S$1,"")</f>
        <v/>
      </c>
      <c r="T292" s="23" t="str">
        <f>IF(Lowell!D272&gt;0,$T$1,"")</f>
        <v/>
      </c>
      <c r="U292" s="23" t="str">
        <f>IF(Lafayette!D275&gt;0,$U$1,"")</f>
        <v/>
      </c>
      <c r="V292" s="23" t="str">
        <f>IF(Peru!D286&gt;0,$V$1,"")</f>
        <v/>
      </c>
      <c r="W292" s="23" t="str">
        <f>IF('Toll Rd'!D284&gt;0,$W$1,"")</f>
        <v/>
      </c>
      <c r="X292" s="23" t="str">
        <f>IF('Ft Wayne'!D287&gt;0,$X$1,"")</f>
        <v/>
      </c>
      <c r="Y292" s="23" t="e">
        <f>IF(#REF!&gt;0,$Y$1,"")</f>
        <v>#REF!</v>
      </c>
      <c r="Z292" s="23" t="e">
        <f>IF(#REF!&gt;0,$Z$1,"")</f>
        <v>#REF!</v>
      </c>
    </row>
    <row r="293" spans="1:26" ht="16.5" hidden="1" customHeight="1" x14ac:dyDescent="0.25">
      <c r="A293" s="23" t="e">
        <f t="shared" si="8"/>
        <v>#REF!</v>
      </c>
      <c r="B293" s="478" t="str">
        <f>MstList!B293</f>
        <v>NOE 7305030</v>
      </c>
      <c r="C293" s="9" t="str">
        <f>MstList!C293</f>
        <v>4D4150</v>
      </c>
      <c r="D293" s="1" t="str">
        <f>MstList!D293</f>
        <v>Transmission Clips</v>
      </c>
      <c r="E293" s="59" t="e">
        <f>Quantities!D293</f>
        <v>#REF!</v>
      </c>
      <c r="F293" s="116">
        <v>0</v>
      </c>
      <c r="G293" s="378" t="e">
        <f t="shared" si="9"/>
        <v>#REF!</v>
      </c>
      <c r="H293" s="244" t="str">
        <f>MstList!H293</f>
        <v>NAPA</v>
      </c>
      <c r="I293" s="342" t="str">
        <f>MstList!I293</f>
        <v/>
      </c>
      <c r="J293" s="338">
        <f>MstList!K293</f>
        <v>0</v>
      </c>
      <c r="N293" s="687" t="str">
        <f>IF(Jasper!$D286&gt;0,N$1,"")</f>
        <v/>
      </c>
      <c r="O293" s="333" t="e">
        <f>IF(#REF!&gt;0,O$1,"")</f>
        <v>#REF!</v>
      </c>
      <c r="P293" s="333" t="str">
        <f>IF(Versailles!$D290&gt;0,P$1,"")</f>
        <v/>
      </c>
      <c r="Q293" s="333" t="str">
        <f>IF(Sellersburg!$D289&gt;0,Q$1,"")</f>
        <v/>
      </c>
      <c r="R293" s="333" t="str">
        <f>IF(Pendleton!$D280&gt;0,R$1,"")</f>
        <v/>
      </c>
      <c r="S293" s="333" t="str">
        <f>IF(Putnamville!E281&gt;0,S$1,"")</f>
        <v/>
      </c>
      <c r="T293" s="23" t="str">
        <f>IF(Lowell!D273&gt;0,$T$1,"")</f>
        <v/>
      </c>
      <c r="U293" s="23" t="str">
        <f>IF(Lafayette!D276&gt;0,$U$1,"")</f>
        <v/>
      </c>
      <c r="V293" s="23" t="str">
        <f>IF(Peru!D287&gt;0,$V$1,"")</f>
        <v/>
      </c>
      <c r="W293" s="23" t="str">
        <f>IF('Toll Rd'!D285&gt;0,$W$1,"")</f>
        <v/>
      </c>
      <c r="X293" s="23" t="str">
        <f>IF('Ft Wayne'!D288&gt;0,$X$1,"")</f>
        <v/>
      </c>
      <c r="Y293" s="23" t="e">
        <f>IF(#REF!&gt;0,$Y$1,"")</f>
        <v>#REF!</v>
      </c>
      <c r="Z293" s="23" t="e">
        <f>IF(#REF!&gt;0,$Z$1,"")</f>
        <v>#REF!</v>
      </c>
    </row>
    <row r="294" spans="1:26" ht="16.5" customHeight="1" x14ac:dyDescent="0.25">
      <c r="A294" s="23" t="e">
        <f t="shared" si="8"/>
        <v>#REF!</v>
      </c>
      <c r="B294" s="107" t="str">
        <f>MstList!B294</f>
        <v>NWW ALFE025SU</v>
      </c>
      <c r="C294" s="9" t="str">
        <f>MstList!C294</f>
        <v>4M3102A</v>
      </c>
      <c r="D294" s="1" t="str">
        <f>MstList!D294</f>
        <v>Wheel Weight--0.25 Ounce, Steel</v>
      </c>
      <c r="E294" s="59" t="e">
        <f>Quantities!D294</f>
        <v>#REF!</v>
      </c>
      <c r="F294" s="116">
        <v>5.17</v>
      </c>
      <c r="G294" s="378" t="e">
        <f t="shared" si="9"/>
        <v>#REF!</v>
      </c>
      <c r="H294" s="244" t="str">
        <f>MstList!H294</f>
        <v>NAPA</v>
      </c>
      <c r="I294" s="342" t="str">
        <f>MstList!I294</f>
        <v/>
      </c>
      <c r="J294" s="338">
        <f>MstList!K294</f>
        <v>0</v>
      </c>
      <c r="N294" s="687" t="str">
        <f>IF(Jasper!$D287&gt;0,N$1,"")</f>
        <v/>
      </c>
      <c r="O294" s="333" t="e">
        <f>IF(#REF!&gt;0,O$1,"")</f>
        <v>#REF!</v>
      </c>
      <c r="P294" s="333" t="str">
        <f>IF(Versailles!$D291&gt;0,P$1,"")</f>
        <v/>
      </c>
      <c r="Q294" s="333" t="str">
        <f>IF(Sellersburg!$D290&gt;0,Q$1,"")</f>
        <v/>
      </c>
      <c r="R294" s="333" t="e">
        <f>IF(Pendleton!#REF!&gt;0,R$1,"")</f>
        <v>#REF!</v>
      </c>
      <c r="S294" s="333" t="str">
        <f>IF(Putnamville!E282&gt;0,S$1,"")</f>
        <v/>
      </c>
      <c r="T294" s="23" t="str">
        <f>IF(Lowell!D274&gt;0,$T$1,"")</f>
        <v/>
      </c>
      <c r="U294" s="23" t="str">
        <f>IF(Lafayette!D277&gt;0,$U$1,"")</f>
        <v/>
      </c>
      <c r="V294" s="23" t="str">
        <f>IF(Peru!D288&gt;0,$V$1,"")</f>
        <v/>
      </c>
      <c r="W294" s="23" t="str">
        <f>IF('Toll Rd'!D286&gt;0,$W$1,"")</f>
        <v/>
      </c>
      <c r="X294" s="23" t="str">
        <f>IF('Ft Wayne'!D289&gt;0,$X$1,"")</f>
        <v/>
      </c>
      <c r="Y294" s="23" t="e">
        <f>IF(#REF!&gt;0,$Y$1,"")</f>
        <v>#REF!</v>
      </c>
      <c r="Z294" s="23" t="e">
        <f>IF(#REF!&gt;0,$Z$1,"")</f>
        <v>#REF!</v>
      </c>
    </row>
    <row r="295" spans="1:26" ht="16.5" hidden="1" customHeight="1" x14ac:dyDescent="0.25">
      <c r="A295" s="23" t="e">
        <f t="shared" si="8"/>
        <v>#REF!</v>
      </c>
      <c r="B295" s="107" t="str">
        <f>MstList!B295</f>
        <v>NWW 7525FER10</v>
      </c>
      <c r="C295" s="9" t="str">
        <f>MstList!C295</f>
        <v>4M3160</v>
      </c>
      <c r="D295" s="1" t="str">
        <f>MstList!D295</f>
        <v>Wheel Weight-0.25 Ounce, Stick On</v>
      </c>
      <c r="E295" s="59" t="e">
        <f>Quantities!D295</f>
        <v>#REF!</v>
      </c>
      <c r="F295" s="116">
        <v>0</v>
      </c>
      <c r="G295" s="378" t="e">
        <f t="shared" si="9"/>
        <v>#REF!</v>
      </c>
      <c r="H295" s="244" t="str">
        <f>MstList!H295</f>
        <v>NAPA</v>
      </c>
      <c r="I295" s="342" t="str">
        <f>MstList!I295</f>
        <v/>
      </c>
      <c r="J295" s="338">
        <f>MstList!K295</f>
        <v>0</v>
      </c>
      <c r="N295" s="687" t="str">
        <f>IF(Jasper!$D288&gt;0,N$1,"")</f>
        <v/>
      </c>
      <c r="O295" s="333" t="e">
        <f>IF(#REF!&gt;0,O$1,"")</f>
        <v>#REF!</v>
      </c>
      <c r="P295" s="333" t="str">
        <f>IF(Versailles!$D292&gt;0,P$1,"")</f>
        <v/>
      </c>
      <c r="Q295" s="333" t="str">
        <f>IF(Sellersburg!$D291&gt;0,Q$1,"")</f>
        <v/>
      </c>
      <c r="R295" s="333" t="str">
        <f>IF(Pendleton!$D281&gt;0,R$1,"")</f>
        <v/>
      </c>
      <c r="S295" s="333" t="str">
        <f>IF(Putnamville!E283&gt;0,S$1,"")</f>
        <v/>
      </c>
      <c r="T295" s="23" t="str">
        <f>IF(Lowell!D275&gt;0,$T$1,"")</f>
        <v/>
      </c>
      <c r="U295" s="23" t="str">
        <f>IF(Lafayette!D278&gt;0,$U$1,"")</f>
        <v/>
      </c>
      <c r="V295" s="23" t="str">
        <f>IF(Peru!D289&gt;0,$V$1,"")</f>
        <v/>
      </c>
      <c r="W295" s="23" t="str">
        <f>IF('Toll Rd'!D287&gt;0,$W$1,"")</f>
        <v/>
      </c>
      <c r="X295" s="23" t="str">
        <f>IF('Ft Wayne'!D290&gt;0,$X$1,"")</f>
        <v/>
      </c>
      <c r="Y295" s="23" t="e">
        <f>IF(#REF!&gt;0,$Y$1,"")</f>
        <v>#REF!</v>
      </c>
      <c r="Z295" s="23" t="e">
        <f>IF(#REF!&gt;0,$Z$1,"")</f>
        <v>#REF!</v>
      </c>
    </row>
    <row r="296" spans="1:26" ht="16.5" customHeight="1" x14ac:dyDescent="0.25">
      <c r="A296" s="23" t="e">
        <f t="shared" si="8"/>
        <v>#REF!</v>
      </c>
      <c r="B296" s="107" t="str">
        <f>MstList!B296</f>
        <v>NTH PFE050SU</v>
      </c>
      <c r="C296" s="9" t="str">
        <f>MstList!C296</f>
        <v>4M3102B</v>
      </c>
      <c r="D296" s="1" t="str">
        <f>MstList!D296</f>
        <v>Wheel Weight--0.5 Ounce, Steel</v>
      </c>
      <c r="E296" s="59" t="e">
        <f>Quantities!D296</f>
        <v>#REF!</v>
      </c>
      <c r="F296" s="116">
        <v>13.5</v>
      </c>
      <c r="G296" s="378" t="e">
        <f t="shared" si="9"/>
        <v>#REF!</v>
      </c>
      <c r="H296" s="244" t="str">
        <f>MstList!H296</f>
        <v>NAPA</v>
      </c>
      <c r="I296" s="342" t="str">
        <f>MstList!I296</f>
        <v/>
      </c>
      <c r="J296" s="338">
        <f>MstList!K296</f>
        <v>0</v>
      </c>
      <c r="N296" s="687" t="str">
        <f>IF(Jasper!$D289&gt;0,N$1,"")</f>
        <v/>
      </c>
      <c r="O296" s="333" t="e">
        <f>IF(#REF!&gt;0,O$1,"")</f>
        <v>#REF!</v>
      </c>
      <c r="P296" s="333" t="str">
        <f>IF(Versailles!$D293&gt;0,P$1,"")</f>
        <v/>
      </c>
      <c r="Q296" s="333" t="str">
        <f>IF(Sellersburg!$D292&gt;0,Q$1,"")</f>
        <v/>
      </c>
      <c r="R296" s="333" t="e">
        <f>IF(Pendleton!#REF!&gt;0,R$1,"")</f>
        <v>#REF!</v>
      </c>
      <c r="S296" s="333" t="str">
        <f>IF(Putnamville!E284&gt;0,S$1,"")</f>
        <v/>
      </c>
      <c r="T296" s="23" t="e">
        <f>IF(Lowell!#REF!&gt;0,$T$1,"")</f>
        <v>#REF!</v>
      </c>
      <c r="U296" s="23" t="str">
        <f>IF(Lafayette!D279&gt;0,$U$1,"")</f>
        <v/>
      </c>
      <c r="V296" s="23" t="str">
        <f>IF(Peru!D290&gt;0,$V$1,"")</f>
        <v/>
      </c>
      <c r="W296" s="23" t="str">
        <f>IF('Toll Rd'!D288&gt;0,$W$1,"")</f>
        <v/>
      </c>
      <c r="X296" s="23" t="str">
        <f>IF('Ft Wayne'!D291&gt;0,$X$1,"")</f>
        <v/>
      </c>
      <c r="Y296" s="23" t="e">
        <f>IF(#REF!&gt;0,$Y$1,"")</f>
        <v>#REF!</v>
      </c>
      <c r="Z296" s="23" t="e">
        <f>IF(#REF!&gt;0,$Z$1,"")</f>
        <v>#REF!</v>
      </c>
    </row>
    <row r="297" spans="1:26" ht="16.5" customHeight="1" x14ac:dyDescent="0.25">
      <c r="A297" s="23" t="e">
        <f t="shared" si="8"/>
        <v>#REF!</v>
      </c>
      <c r="B297" s="107" t="str">
        <f>MstList!B297</f>
        <v>NTH PFE075SU</v>
      </c>
      <c r="C297" s="9" t="str">
        <f>MstList!C297</f>
        <v>4M3102C</v>
      </c>
      <c r="D297" s="1" t="str">
        <f>MstList!D297</f>
        <v>Wheel Weight--0.75 Ounce, Steel</v>
      </c>
      <c r="E297" s="59" t="e">
        <f>Quantities!D297</f>
        <v>#REF!</v>
      </c>
      <c r="F297" s="116">
        <v>14.59</v>
      </c>
      <c r="G297" s="378" t="e">
        <f t="shared" si="9"/>
        <v>#REF!</v>
      </c>
      <c r="H297" s="244" t="str">
        <f>MstList!H297</f>
        <v>NAPA</v>
      </c>
      <c r="I297" s="342" t="str">
        <f>MstList!I297</f>
        <v/>
      </c>
      <c r="J297" s="338">
        <f>MstList!K297</f>
        <v>0</v>
      </c>
      <c r="N297" s="687" t="str">
        <f>IF(Jasper!$D290&gt;0,N$1,"")</f>
        <v/>
      </c>
      <c r="O297" s="333" t="e">
        <f>IF(#REF!&gt;0,O$1,"")</f>
        <v>#REF!</v>
      </c>
      <c r="P297" s="333" t="str">
        <f>IF(Versailles!$D294&gt;0,P$1,"")</f>
        <v/>
      </c>
      <c r="Q297" s="333" t="str">
        <f>IF(Sellersburg!$D293&gt;0,Q$1,"")</f>
        <v/>
      </c>
      <c r="R297" s="333" t="e">
        <f>IF(Pendleton!#REF!&gt;0,R$1,"")</f>
        <v>#REF!</v>
      </c>
      <c r="S297" s="333" t="str">
        <f>IF(Putnamville!E285&gt;0,S$1,"")</f>
        <v/>
      </c>
      <c r="T297" s="23" t="e">
        <f>IF(Lowell!#REF!&gt;0,$T$1,"")</f>
        <v>#REF!</v>
      </c>
      <c r="U297" s="23" t="str">
        <f>IF(Lafayette!D280&gt;0,$U$1,"")</f>
        <v/>
      </c>
      <c r="V297" s="23" t="str">
        <f>IF(Peru!D291&gt;0,$V$1,"")</f>
        <v/>
      </c>
      <c r="W297" s="23" t="str">
        <f>IF('Toll Rd'!D289&gt;0,$W$1,"")</f>
        <v/>
      </c>
      <c r="X297" s="23" t="str">
        <f>IF('Ft Wayne'!D292&gt;0,$X$1,"")</f>
        <v/>
      </c>
      <c r="Y297" s="23" t="e">
        <f>IF(#REF!&gt;0,$Y$1,"")</f>
        <v>#REF!</v>
      </c>
      <c r="Z297" s="23" t="e">
        <f>IF(#REF!&gt;0,$Z$1,"")</f>
        <v>#REF!</v>
      </c>
    </row>
    <row r="298" spans="1:26" ht="16.5" customHeight="1" x14ac:dyDescent="0.25">
      <c r="A298" s="23" t="e">
        <f t="shared" si="8"/>
        <v>#REF!</v>
      </c>
      <c r="B298" s="107" t="str">
        <f>MstList!B298</f>
        <v>NTH PFE100SU</v>
      </c>
      <c r="C298" s="9" t="str">
        <f>MstList!C298</f>
        <v>4M3102D</v>
      </c>
      <c r="D298" s="1" t="str">
        <f>MstList!D298</f>
        <v>Wheel Weight--1.0 Ounce, Steel</v>
      </c>
      <c r="E298" s="59" t="e">
        <f>Quantities!D298</f>
        <v>#REF!</v>
      </c>
      <c r="F298" s="116">
        <v>15.89</v>
      </c>
      <c r="G298" s="378" t="e">
        <f t="shared" si="9"/>
        <v>#REF!</v>
      </c>
      <c r="H298" s="244" t="str">
        <f>MstList!H298</f>
        <v>NAPA</v>
      </c>
      <c r="I298" s="342" t="str">
        <f>MstList!I298</f>
        <v/>
      </c>
      <c r="J298" s="338">
        <f>MstList!K298</f>
        <v>0</v>
      </c>
      <c r="N298" s="687" t="str">
        <f>IF(Jasper!$D291&gt;0,N$1,"")</f>
        <v/>
      </c>
      <c r="O298" s="333" t="e">
        <f>IF(#REF!&gt;0,O$1,"")</f>
        <v>#REF!</v>
      </c>
      <c r="P298" s="333" t="str">
        <f>IF(Versailles!$D295&gt;0,P$1,"")</f>
        <v/>
      </c>
      <c r="Q298" s="333" t="str">
        <f>IF(Sellersburg!$D294&gt;0,Q$1,"")</f>
        <v/>
      </c>
      <c r="R298" s="333" t="e">
        <f>IF(Pendleton!#REF!&gt;0,R$1,"")</f>
        <v>#REF!</v>
      </c>
      <c r="S298" s="333" t="str">
        <f>IF(Putnamville!E286&gt;0,S$1,"")</f>
        <v/>
      </c>
      <c r="T298" s="23" t="str">
        <f>IF(Lowell!D276&gt;0,$T$1,"")</f>
        <v/>
      </c>
      <c r="U298" s="23" t="str">
        <f>IF(Lafayette!D281&gt;0,$U$1,"")</f>
        <v/>
      </c>
      <c r="V298" s="23" t="str">
        <f>IF(Peru!D292&gt;0,$V$1,"")</f>
        <v/>
      </c>
      <c r="W298" s="23" t="str">
        <f>IF('Toll Rd'!D290&gt;0,$W$1,"")</f>
        <v/>
      </c>
      <c r="X298" s="23" t="str">
        <f>IF('Ft Wayne'!D293&gt;0,$X$1,"")</f>
        <v/>
      </c>
      <c r="Y298" s="23" t="e">
        <f>IF(#REF!&gt;0,$Y$1,"")</f>
        <v>#REF!</v>
      </c>
      <c r="Z298" s="23" t="e">
        <f>IF(#REF!&gt;0,$Z$1,"")</f>
        <v>#REF!</v>
      </c>
    </row>
    <row r="299" spans="1:26" ht="16.5" customHeight="1" x14ac:dyDescent="0.25">
      <c r="A299" s="23" t="e">
        <f t="shared" si="8"/>
        <v>#REF!</v>
      </c>
      <c r="B299" s="107" t="str">
        <f>MstList!B299</f>
        <v>NTH PFE125SU</v>
      </c>
      <c r="C299" s="9" t="str">
        <f>MstList!C299</f>
        <v>4M3102E</v>
      </c>
      <c r="D299" s="1" t="str">
        <f>MstList!D299</f>
        <v>Wheel Weight--1.25 Ounce, Steel</v>
      </c>
      <c r="E299" s="59" t="e">
        <f>Quantities!D299</f>
        <v>#REF!</v>
      </c>
      <c r="F299" s="116">
        <v>8.69</v>
      </c>
      <c r="G299" s="378" t="e">
        <f t="shared" si="9"/>
        <v>#REF!</v>
      </c>
      <c r="H299" s="244" t="str">
        <f>MstList!H299</f>
        <v>NAPA</v>
      </c>
      <c r="I299" s="342" t="str">
        <f>MstList!I299</f>
        <v/>
      </c>
      <c r="J299" s="338">
        <f>MstList!K299</f>
        <v>0</v>
      </c>
      <c r="N299" s="687" t="e">
        <f>IF(Jasper!#REF!&gt;0,N$1,"")</f>
        <v>#REF!</v>
      </c>
      <c r="O299" s="333" t="e">
        <f>IF(#REF!&gt;0,O$1,"")</f>
        <v>#REF!</v>
      </c>
      <c r="P299" s="333" t="str">
        <f>IF(Versailles!$D296&gt;0,P$1,"")</f>
        <v/>
      </c>
      <c r="Q299" s="333" t="str">
        <f>IF(Sellersburg!$D295&gt;0,Q$1,"")</f>
        <v/>
      </c>
      <c r="R299" s="333" t="e">
        <f>IF(Pendleton!#REF!&gt;0,R$1,"")</f>
        <v>#REF!</v>
      </c>
      <c r="S299" s="333" t="str">
        <f>IF(Putnamville!E287&gt;0,S$1,"")</f>
        <v/>
      </c>
      <c r="T299" s="23" t="e">
        <f>IF(Lowell!#REF!&gt;0,$T$1,"")</f>
        <v>#REF!</v>
      </c>
      <c r="U299" s="23" t="str">
        <f>IF(Lafayette!D282&gt;0,$U$1,"")</f>
        <v/>
      </c>
      <c r="V299" s="23" t="str">
        <f>IF(Peru!D293&gt;0,$V$1,"")</f>
        <v/>
      </c>
      <c r="W299" s="23" t="str">
        <f>IF('Toll Rd'!D291&gt;0,$W$1,"")</f>
        <v/>
      </c>
      <c r="X299" s="23" t="str">
        <f>IF('Ft Wayne'!D294&gt;0,$X$1,"")</f>
        <v/>
      </c>
      <c r="Y299" s="23" t="e">
        <f>IF(#REF!&gt;0,$Y$1,"")</f>
        <v>#REF!</v>
      </c>
      <c r="Z299" s="23" t="e">
        <f>IF(#REF!&gt;0,$Z$1,"")</f>
        <v>#REF!</v>
      </c>
    </row>
    <row r="300" spans="1:26" ht="16.5" customHeight="1" x14ac:dyDescent="0.25">
      <c r="A300" s="23" t="e">
        <f t="shared" si="8"/>
        <v>#REF!</v>
      </c>
      <c r="B300" s="107" t="str">
        <f>MstList!B300</f>
        <v>NTH PFE150SU</v>
      </c>
      <c r="C300" s="9" t="str">
        <f>MstList!C300</f>
        <v>4M3102F</v>
      </c>
      <c r="D300" s="1" t="str">
        <f>MstList!D300</f>
        <v>Wheel Weight--1.5 Ounce, Steel</v>
      </c>
      <c r="E300" s="59" t="e">
        <f>Quantities!D300</f>
        <v>#REF!</v>
      </c>
      <c r="F300" s="116">
        <v>10.25</v>
      </c>
      <c r="G300" s="378" t="e">
        <f t="shared" si="9"/>
        <v>#REF!</v>
      </c>
      <c r="H300" s="244" t="str">
        <f>MstList!H300</f>
        <v>NAPA</v>
      </c>
      <c r="I300" s="342" t="str">
        <f>MstList!I300</f>
        <v/>
      </c>
      <c r="J300" s="338">
        <f>MstList!K300</f>
        <v>0</v>
      </c>
      <c r="N300" s="687" t="str">
        <f>IF(Jasper!$D292&gt;0,N$1,"")</f>
        <v/>
      </c>
      <c r="O300" s="333" t="e">
        <f>IF(#REF!&gt;0,O$1,"")</f>
        <v>#REF!</v>
      </c>
      <c r="P300" s="333" t="str">
        <f>IF(Versailles!$D297&gt;0,P$1,"")</f>
        <v/>
      </c>
      <c r="Q300" s="333" t="str">
        <f>IF(Sellersburg!$D296&gt;0,Q$1,"")</f>
        <v/>
      </c>
      <c r="R300" s="333" t="e">
        <f>IF(Pendleton!#REF!&gt;0,R$1,"")</f>
        <v>#REF!</v>
      </c>
      <c r="S300" s="333" t="str">
        <f>IF(Putnamville!E288&gt;0,S$1,"")</f>
        <v/>
      </c>
      <c r="T300" s="23" t="str">
        <f>IF(Lowell!D277&gt;0,$T$1,"")</f>
        <v/>
      </c>
      <c r="U300" s="23" t="str">
        <f>IF(Lafayette!D283&gt;0,$U$1,"")</f>
        <v/>
      </c>
      <c r="V300" s="23" t="str">
        <f>IF(Peru!D294&gt;0,$V$1,"")</f>
        <v/>
      </c>
      <c r="W300" s="23" t="str">
        <f>IF('Toll Rd'!D292&gt;0,$W$1,"")</f>
        <v/>
      </c>
      <c r="X300" s="23" t="str">
        <f>IF('Ft Wayne'!D295&gt;0,$X$1,"")</f>
        <v/>
      </c>
      <c r="Y300" s="23" t="e">
        <f>IF(#REF!&gt;0,$Y$1,"")</f>
        <v>#REF!</v>
      </c>
      <c r="Z300" s="23" t="e">
        <f>IF(#REF!&gt;0,$Z$1,"")</f>
        <v>#REF!</v>
      </c>
    </row>
    <row r="301" spans="1:26" ht="16.5" customHeight="1" x14ac:dyDescent="0.25">
      <c r="A301" s="23" t="e">
        <f t="shared" si="8"/>
        <v>#REF!</v>
      </c>
      <c r="B301" s="107" t="str">
        <f>MstList!B301</f>
        <v>NTH PFE175SU</v>
      </c>
      <c r="C301" s="9" t="str">
        <f>MstList!C301</f>
        <v>4M3102G</v>
      </c>
      <c r="D301" s="1" t="str">
        <f>MstList!D301</f>
        <v>Wheel Weight--1.75 Ounce, Steel</v>
      </c>
      <c r="E301" s="59" t="e">
        <f>Quantities!D301</f>
        <v>#REF!</v>
      </c>
      <c r="F301" s="116">
        <v>11.09</v>
      </c>
      <c r="G301" s="378" t="e">
        <f t="shared" si="9"/>
        <v>#REF!</v>
      </c>
      <c r="H301" s="244" t="str">
        <f>MstList!H301</f>
        <v>NAPA</v>
      </c>
      <c r="I301" s="342" t="str">
        <f>MstList!I301</f>
        <v/>
      </c>
      <c r="J301" s="338">
        <f>MstList!K301</f>
        <v>0</v>
      </c>
      <c r="N301" s="687" t="str">
        <f>IF(Jasper!$D293&gt;0,N$1,"")</f>
        <v/>
      </c>
      <c r="O301" s="333" t="e">
        <f>IF(#REF!&gt;0,O$1,"")</f>
        <v>#REF!</v>
      </c>
      <c r="P301" s="333" t="str">
        <f>IF(Versailles!$D298&gt;0,P$1,"")</f>
        <v/>
      </c>
      <c r="Q301" s="333" t="str">
        <f>IF(Sellersburg!$D297&gt;0,Q$1,"")</f>
        <v/>
      </c>
      <c r="R301" s="333" t="e">
        <f>IF(Pendleton!#REF!&gt;0,R$1,"")</f>
        <v>#REF!</v>
      </c>
      <c r="S301" s="333" t="str">
        <f>IF(Putnamville!E289&gt;0,S$1,"")</f>
        <v/>
      </c>
      <c r="T301" s="23" t="str">
        <f>IF(Lowell!D278&gt;0,$T$1,"")</f>
        <v/>
      </c>
      <c r="U301" s="23" t="str">
        <f>IF(Lafayette!D284&gt;0,$U$1,"")</f>
        <v/>
      </c>
      <c r="V301" s="23" t="str">
        <f>IF(Peru!D295&gt;0,$V$1,"")</f>
        <v/>
      </c>
      <c r="W301" s="23" t="str">
        <f>IF('Toll Rd'!D293&gt;0,$W$1,"")</f>
        <v/>
      </c>
      <c r="X301" s="23" t="str">
        <f>IF('Ft Wayne'!D296&gt;0,$X$1,"")</f>
        <v/>
      </c>
      <c r="Y301" s="23" t="e">
        <f>IF(#REF!&gt;0,$Y$1,"")</f>
        <v>#REF!</v>
      </c>
      <c r="Z301" s="23" t="e">
        <f>IF(#REF!&gt;0,$Z$1,"")</f>
        <v>#REF!</v>
      </c>
    </row>
    <row r="302" spans="1:26" ht="16.5" hidden="1" customHeight="1" x14ac:dyDescent="0.25">
      <c r="A302" s="23" t="e">
        <f t="shared" si="8"/>
        <v>#REF!</v>
      </c>
      <c r="B302" s="107" t="str">
        <f>MstList!B302</f>
        <v>NTH PFE200SU</v>
      </c>
      <c r="C302" s="9" t="str">
        <f>MstList!C302</f>
        <v>4M3102H</v>
      </c>
      <c r="D302" s="1" t="str">
        <f>MstList!D302</f>
        <v>Wheel Weight--2.0 Ounce, Steel</v>
      </c>
      <c r="E302" s="59" t="e">
        <f>Quantities!D302</f>
        <v>#REF!</v>
      </c>
      <c r="F302" s="116">
        <v>0</v>
      </c>
      <c r="G302" s="378" t="e">
        <f t="shared" si="9"/>
        <v>#REF!</v>
      </c>
      <c r="H302" s="244" t="str">
        <f>MstList!H302</f>
        <v>NAPA</v>
      </c>
      <c r="I302" s="342" t="str">
        <f>MstList!I302</f>
        <v/>
      </c>
      <c r="J302" s="338">
        <f>MstList!K302</f>
        <v>0</v>
      </c>
      <c r="N302" s="687" t="str">
        <f>IF(Jasper!$D294&gt;0,N$1,"")</f>
        <v/>
      </c>
      <c r="O302" s="333" t="e">
        <f>IF(#REF!&gt;0,O$1,"")</f>
        <v>#REF!</v>
      </c>
      <c r="P302" s="333" t="str">
        <f>IF(Versailles!$D299&gt;0,P$1,"")</f>
        <v/>
      </c>
      <c r="Q302" s="333" t="str">
        <f>IF(Sellersburg!$D298&gt;0,Q$1,"")</f>
        <v/>
      </c>
      <c r="R302" s="333" t="str">
        <f>IF(Pendleton!$D282&gt;0,R$1,"")</f>
        <v/>
      </c>
      <c r="S302" s="333" t="str">
        <f>IF(Putnamville!E290&gt;0,S$1,"")</f>
        <v/>
      </c>
      <c r="T302" s="23" t="str">
        <f>IF(Lowell!D279&gt;0,$T$1,"")</f>
        <v/>
      </c>
      <c r="U302" s="23" t="str">
        <f>IF(Lafayette!D285&gt;0,$U$1,"")</f>
        <v/>
      </c>
      <c r="V302" s="23" t="str">
        <f>IF(Peru!D296&gt;0,$V$1,"")</f>
        <v/>
      </c>
      <c r="W302" s="23" t="str">
        <f>IF('Toll Rd'!D294&gt;0,$W$1,"")</f>
        <v/>
      </c>
      <c r="X302" s="23" t="str">
        <f>IF('Ft Wayne'!D297&gt;0,$X$1,"")</f>
        <v/>
      </c>
      <c r="Y302" s="23" t="e">
        <f>IF(#REF!&gt;0,$Y$1,"")</f>
        <v>#REF!</v>
      </c>
      <c r="Z302" s="23" t="e">
        <f>IF(#REF!&gt;0,$Z$1,"")</f>
        <v>#REF!</v>
      </c>
    </row>
    <row r="303" spans="1:26" ht="16.5" hidden="1" customHeight="1" x14ac:dyDescent="0.25">
      <c r="A303" s="23" t="e">
        <f t="shared" si="8"/>
        <v>#REF!</v>
      </c>
      <c r="B303" s="107" t="str">
        <f>MstList!B303</f>
        <v>NTH PFE225SU</v>
      </c>
      <c r="C303" s="9" t="str">
        <f>MstList!C303</f>
        <v>4M3102I</v>
      </c>
      <c r="D303" s="1" t="str">
        <f>MstList!D303</f>
        <v>Wheel Weight--2.25 Ounce, Steel</v>
      </c>
      <c r="E303" s="59" t="e">
        <f>Quantities!D303</f>
        <v>#REF!</v>
      </c>
      <c r="F303" s="116">
        <v>0</v>
      </c>
      <c r="G303" s="378" t="e">
        <f t="shared" si="9"/>
        <v>#REF!</v>
      </c>
      <c r="H303" s="244" t="str">
        <f>MstList!H303</f>
        <v>NAPA</v>
      </c>
      <c r="I303" s="342" t="str">
        <f>MstList!I303</f>
        <v/>
      </c>
      <c r="J303" s="338">
        <f>MstList!K303</f>
        <v>0</v>
      </c>
      <c r="N303" s="687" t="str">
        <f>IF(Jasper!$D295&gt;0,N$1,"")</f>
        <v/>
      </c>
      <c r="O303" s="333" t="e">
        <f>IF(#REF!&gt;0,O$1,"")</f>
        <v>#REF!</v>
      </c>
      <c r="P303" s="333" t="str">
        <f>IF(Versailles!$D300&gt;0,P$1,"")</f>
        <v/>
      </c>
      <c r="Q303" s="333" t="str">
        <f>IF(Sellersburg!$D299&gt;0,Q$1,"")</f>
        <v/>
      </c>
      <c r="R303" s="333" t="str">
        <f>IF(Pendleton!$D283&gt;0,R$1,"")</f>
        <v/>
      </c>
      <c r="S303" s="333" t="str">
        <f>IF(Putnamville!E291&gt;0,S$1,"")</f>
        <v/>
      </c>
      <c r="T303" s="23" t="str">
        <f>IF(Lowell!D280&gt;0,$T$1,"")</f>
        <v/>
      </c>
      <c r="U303" s="23" t="str">
        <f>IF(Lafayette!D286&gt;0,$U$1,"")</f>
        <v/>
      </c>
      <c r="V303" s="23" t="str">
        <f>IF(Peru!D297&gt;0,$V$1,"")</f>
        <v/>
      </c>
      <c r="W303" s="23" t="str">
        <f>IF('Toll Rd'!D295&gt;0,$W$1,"")</f>
        <v/>
      </c>
      <c r="X303" s="23" t="str">
        <f>IF('Ft Wayne'!D298&gt;0,$X$1,"")</f>
        <v/>
      </c>
      <c r="Y303" s="23" t="e">
        <f>IF(#REF!&gt;0,$Y$1,"")</f>
        <v>#REF!</v>
      </c>
      <c r="Z303" s="23" t="e">
        <f>IF(#REF!&gt;0,$Z$1,"")</f>
        <v>#REF!</v>
      </c>
    </row>
    <row r="304" spans="1:26" ht="16.5" hidden="1" customHeight="1" x14ac:dyDescent="0.25">
      <c r="A304" s="23" t="e">
        <f t="shared" si="8"/>
        <v>#REF!</v>
      </c>
      <c r="B304" s="107" t="str">
        <f>MstList!B304</f>
        <v>NTH PFE250SU</v>
      </c>
      <c r="C304" s="9" t="str">
        <f>MstList!C304</f>
        <v>4M3102J</v>
      </c>
      <c r="D304" s="1" t="str">
        <f>MstList!D304</f>
        <v>Wheel Weight--2.5 Ounce, Steel</v>
      </c>
      <c r="E304" s="59" t="e">
        <f>Quantities!D304</f>
        <v>#REF!</v>
      </c>
      <c r="F304" s="116">
        <v>0</v>
      </c>
      <c r="G304" s="378" t="e">
        <f t="shared" si="9"/>
        <v>#REF!</v>
      </c>
      <c r="H304" s="244" t="str">
        <f>MstList!H304</f>
        <v>NAPA</v>
      </c>
      <c r="I304" s="342" t="str">
        <f>MstList!I304</f>
        <v/>
      </c>
      <c r="J304" s="338">
        <f>MstList!K304</f>
        <v>0</v>
      </c>
      <c r="N304" s="687" t="str">
        <f>IF(Jasper!$D296&gt;0,N$1,"")</f>
        <v/>
      </c>
      <c r="O304" s="333" t="e">
        <f>IF(#REF!&gt;0,O$1,"")</f>
        <v>#REF!</v>
      </c>
      <c r="P304" s="333" t="str">
        <f>IF(Versailles!$D301&gt;0,P$1,"")</f>
        <v/>
      </c>
      <c r="Q304" s="333" t="str">
        <f>IF(Sellersburg!$D300&gt;0,Q$1,"")</f>
        <v/>
      </c>
      <c r="R304" s="333" t="str">
        <f>IF(Pendleton!$D284&gt;0,R$1,"")</f>
        <v/>
      </c>
      <c r="S304" s="333" t="str">
        <f>IF(Putnamville!E292&gt;0,S$1,"")</f>
        <v/>
      </c>
      <c r="T304" s="23" t="str">
        <f>IF(Lowell!D281&gt;0,$T$1,"")</f>
        <v/>
      </c>
      <c r="U304" s="23" t="str">
        <f>IF(Lafayette!D287&gt;0,$U$1,"")</f>
        <v/>
      </c>
      <c r="V304" s="23" t="str">
        <f>IF(Peru!D298&gt;0,$V$1,"")</f>
        <v/>
      </c>
      <c r="W304" s="23" t="str">
        <f>IF('Toll Rd'!D296&gt;0,$W$1,"")</f>
        <v/>
      </c>
      <c r="X304" s="23" t="str">
        <f>IF('Ft Wayne'!D299&gt;0,$X$1,"")</f>
        <v/>
      </c>
      <c r="Y304" s="23" t="e">
        <f>IF(#REF!&gt;0,$Y$1,"")</f>
        <v>#REF!</v>
      </c>
      <c r="Z304" s="23" t="e">
        <f>IF(#REF!&gt;0,$Z$1,"")</f>
        <v>#REF!</v>
      </c>
    </row>
    <row r="305" spans="1:26" ht="16.5" hidden="1" customHeight="1" x14ac:dyDescent="0.25">
      <c r="A305" s="23" t="e">
        <f t="shared" si="8"/>
        <v>#REF!</v>
      </c>
      <c r="B305" s="107" t="str">
        <f>MstList!B305</f>
        <v>NTH PFE300SU</v>
      </c>
      <c r="C305" s="9" t="str">
        <f>MstList!C305</f>
        <v>4M3102L</v>
      </c>
      <c r="D305" s="1" t="str">
        <f>MstList!D305</f>
        <v>Wheel Weight--3.0 Ounce, Steel</v>
      </c>
      <c r="E305" s="59" t="e">
        <f>Quantities!D305</f>
        <v>#REF!</v>
      </c>
      <c r="F305" s="116">
        <v>0</v>
      </c>
      <c r="G305" s="378" t="e">
        <f t="shared" si="9"/>
        <v>#REF!</v>
      </c>
      <c r="H305" s="244" t="str">
        <f>MstList!H305</f>
        <v>NAPA</v>
      </c>
      <c r="I305" s="342">
        <f>MstList!I305</f>
        <v>0</v>
      </c>
      <c r="J305" s="338">
        <f>MstList!K305</f>
        <v>0</v>
      </c>
      <c r="N305" s="687" t="str">
        <f>IF(Jasper!$D297&gt;0,N$1,"")</f>
        <v/>
      </c>
      <c r="O305" s="333" t="e">
        <f>IF(#REF!&gt;0,O$1,"")</f>
        <v>#REF!</v>
      </c>
      <c r="P305" s="333" t="str">
        <f>IF(Versailles!$D302&gt;0,P$1,"")</f>
        <v/>
      </c>
      <c r="Q305" s="333" t="str">
        <f>IF(Sellersburg!$D301&gt;0,Q$1,"")</f>
        <v/>
      </c>
      <c r="R305" s="333" t="str">
        <f>IF(Pendleton!$D285&gt;0,R$1,"")</f>
        <v/>
      </c>
      <c r="S305" s="333" t="str">
        <f>IF(Putnamville!E293&gt;0,S$1,"")</f>
        <v/>
      </c>
      <c r="T305" s="23" t="str">
        <f>IF(Lowell!D282&gt;0,$T$1,"")</f>
        <v/>
      </c>
      <c r="U305" s="23" t="str">
        <f>IF(Lafayette!D288&gt;0,$U$1,"")</f>
        <v/>
      </c>
      <c r="V305" s="23" t="str">
        <f>IF(Peru!D299&gt;0,$V$1,"")</f>
        <v/>
      </c>
      <c r="W305" s="23" t="str">
        <f>IF('Toll Rd'!D297&gt;0,$W$1,"")</f>
        <v/>
      </c>
      <c r="X305" s="23" t="str">
        <f>IF('Ft Wayne'!D300&gt;0,$X$1,"")</f>
        <v/>
      </c>
      <c r="Y305" s="23" t="e">
        <f>IF(#REF!&gt;0,$Y$1,"")</f>
        <v>#REF!</v>
      </c>
      <c r="Z305" s="23" t="e">
        <f>IF(#REF!&gt;0,$Z$1,"")</f>
        <v>#REF!</v>
      </c>
    </row>
    <row r="306" spans="1:26" ht="16.5" hidden="1" customHeight="1" x14ac:dyDescent="0.25">
      <c r="A306" s="23" t="e">
        <f t="shared" si="8"/>
        <v>#REF!</v>
      </c>
      <c r="B306" s="107" t="str">
        <f>MstList!B306</f>
        <v>BK 5051204</v>
      </c>
      <c r="C306" s="9" t="str">
        <f>MstList!C306</f>
        <v>4M3100C</v>
      </c>
      <c r="D306" s="1" t="str">
        <f>MstList!D306</f>
        <v>#4 Hose Clamp</v>
      </c>
      <c r="E306" s="59" t="e">
        <f>Quantities!D306</f>
        <v>#REF!</v>
      </c>
      <c r="F306" s="116">
        <v>0</v>
      </c>
      <c r="G306" s="378" t="e">
        <f t="shared" si="9"/>
        <v>#REF!</v>
      </c>
      <c r="H306" s="244" t="str">
        <f>MstList!H306</f>
        <v>NAPA</v>
      </c>
      <c r="I306" s="342">
        <f>MstList!I306</f>
        <v>0</v>
      </c>
      <c r="J306" s="338">
        <f>MstList!K306</f>
        <v>0</v>
      </c>
      <c r="N306" s="687" t="str">
        <f>IF(Jasper!$D298&gt;0,N$1,"")</f>
        <v/>
      </c>
      <c r="O306" s="333" t="e">
        <f>IF(#REF!&gt;0,O$1,"")</f>
        <v>#REF!</v>
      </c>
      <c r="P306" s="333" t="str">
        <f>IF(Versailles!$D303&gt;0,P$1,"")</f>
        <v/>
      </c>
      <c r="Q306" s="333" t="str">
        <f>IF(Sellersburg!$D302&gt;0,Q$1,"")</f>
        <v/>
      </c>
      <c r="R306" s="333" t="str">
        <f>IF(Pendleton!$D286&gt;0,R$1,"")</f>
        <v/>
      </c>
      <c r="S306" s="333" t="str">
        <f>IF(Putnamville!E294&gt;0,S$1,"")</f>
        <v/>
      </c>
      <c r="T306" s="23" t="str">
        <f>IF(Lowell!D283&gt;0,$T$1,"")</f>
        <v/>
      </c>
      <c r="U306" s="23" t="str">
        <f>IF(Lafayette!D289&gt;0,$U$1,"")</f>
        <v/>
      </c>
      <c r="V306" s="23" t="str">
        <f>IF(Peru!D300&gt;0,$V$1,"")</f>
        <v/>
      </c>
      <c r="W306" s="23" t="str">
        <f>IF('Toll Rd'!D298&gt;0,$W$1,"")</f>
        <v/>
      </c>
      <c r="X306" s="23" t="str">
        <f>IF('Ft Wayne'!D301&gt;0,$X$1,"")</f>
        <v/>
      </c>
      <c r="Y306" s="23" t="e">
        <f>IF(#REF!&gt;0,$Y$1,"")</f>
        <v>#REF!</v>
      </c>
      <c r="Z306" s="23" t="e">
        <f>IF(#REF!&gt;0,$Z$1,"")</f>
        <v>#REF!</v>
      </c>
    </row>
    <row r="307" spans="1:26" ht="16.5" hidden="1" customHeight="1" x14ac:dyDescent="0.25">
      <c r="A307" s="23" t="e">
        <f t="shared" si="8"/>
        <v>#REF!</v>
      </c>
      <c r="B307" s="107" t="str">
        <f>MstList!B307</f>
        <v>BK 5051228</v>
      </c>
      <c r="C307" s="9" t="str">
        <f>MstList!C307</f>
        <v>4M3100I</v>
      </c>
      <c r="D307" s="1" t="str">
        <f>MstList!D307</f>
        <v>#28 Hose Clamp</v>
      </c>
      <c r="E307" s="59" t="e">
        <f>Quantities!D307</f>
        <v>#REF!</v>
      </c>
      <c r="F307" s="116">
        <v>0</v>
      </c>
      <c r="G307" s="378" t="e">
        <f t="shared" si="9"/>
        <v>#REF!</v>
      </c>
      <c r="H307" s="244" t="str">
        <f>MstList!H307</f>
        <v>NAPA</v>
      </c>
      <c r="I307" s="342">
        <f>MstList!I307</f>
        <v>0</v>
      </c>
      <c r="J307" s="338">
        <f>MstList!K307</f>
        <v>0</v>
      </c>
      <c r="N307" s="687" t="str">
        <f>IF(Jasper!$D299&gt;0,N$1,"")</f>
        <v/>
      </c>
      <c r="O307" s="333" t="e">
        <f>IF(#REF!&gt;0,O$1,"")</f>
        <v>#REF!</v>
      </c>
      <c r="P307" s="333" t="str">
        <f>IF(Versailles!$D304&gt;0,P$1,"")</f>
        <v/>
      </c>
      <c r="Q307" s="333" t="str">
        <f>IF(Sellersburg!$D303&gt;0,Q$1,"")</f>
        <v/>
      </c>
      <c r="R307" s="333" t="str">
        <f>IF(Pendleton!$D287&gt;0,R$1,"")</f>
        <v/>
      </c>
      <c r="S307" s="333" t="str">
        <f>IF(Putnamville!E295&gt;0,S$1,"")</f>
        <v/>
      </c>
      <c r="T307" s="23" t="str">
        <f>IF(Lowell!D284&gt;0,$T$1,"")</f>
        <v/>
      </c>
      <c r="U307" s="23" t="str">
        <f>IF(Lafayette!D290&gt;0,$U$1,"")</f>
        <v/>
      </c>
      <c r="V307" s="23" t="str">
        <f>IF(Peru!D301&gt;0,$V$1,"")</f>
        <v/>
      </c>
      <c r="W307" s="23" t="str">
        <f>IF('Toll Rd'!D299&gt;0,$W$1,"")</f>
        <v/>
      </c>
      <c r="X307" s="23" t="str">
        <f>IF('Ft Wayne'!D302&gt;0,$X$1,"")</f>
        <v/>
      </c>
      <c r="Y307" s="23" t="e">
        <f>IF(#REF!&gt;0,$Y$1,"")</f>
        <v>#REF!</v>
      </c>
      <c r="Z307" s="23" t="e">
        <f>IF(#REF!&gt;0,$Z$1,"")</f>
        <v>#REF!</v>
      </c>
    </row>
    <row r="308" spans="1:26" ht="16.5" hidden="1" customHeight="1" x14ac:dyDescent="0.25">
      <c r="A308" s="23" t="e">
        <f t="shared" si="8"/>
        <v>#REF!</v>
      </c>
      <c r="B308" s="107" t="str">
        <f>MstList!B308</f>
        <v>BK 5051232</v>
      </c>
      <c r="C308" s="9" t="str">
        <f>MstList!C308</f>
        <v>4M3100L</v>
      </c>
      <c r="D308" s="1" t="str">
        <f>MstList!D308</f>
        <v>#32 Hose Clamp</v>
      </c>
      <c r="E308" s="59" t="e">
        <f>Quantities!D308</f>
        <v>#REF!</v>
      </c>
      <c r="F308" s="116">
        <v>0</v>
      </c>
      <c r="G308" s="378" t="e">
        <f t="shared" si="9"/>
        <v>#REF!</v>
      </c>
      <c r="H308" s="244" t="str">
        <f>MstList!H308</f>
        <v>NAPA</v>
      </c>
      <c r="I308" s="342">
        <f>MstList!I308</f>
        <v>0</v>
      </c>
      <c r="J308" s="338">
        <f>MstList!K308</f>
        <v>0</v>
      </c>
      <c r="N308" s="687" t="str">
        <f>IF(Jasper!$D300&gt;0,N$1,"")</f>
        <v/>
      </c>
      <c r="O308" s="333" t="e">
        <f>IF(#REF!&gt;0,O$1,"")</f>
        <v>#REF!</v>
      </c>
      <c r="P308" s="333" t="str">
        <f>IF(Versailles!$D305&gt;0,P$1,"")</f>
        <v/>
      </c>
      <c r="Q308" s="333" t="str">
        <f>IF(Sellersburg!$D304&gt;0,Q$1,"")</f>
        <v/>
      </c>
      <c r="R308" s="333" t="str">
        <f>IF(Pendleton!$D288&gt;0,R$1,"")</f>
        <v/>
      </c>
      <c r="S308" s="333" t="str">
        <f>IF(Putnamville!E296&gt;0,S$1,"")</f>
        <v/>
      </c>
      <c r="T308" s="23" t="str">
        <f>IF(Lowell!D285&gt;0,$T$1,"")</f>
        <v/>
      </c>
      <c r="U308" s="23" t="str">
        <f>IF(Lafayette!D291&gt;0,$U$1,"")</f>
        <v/>
      </c>
      <c r="V308" s="23" t="str">
        <f>IF(Peru!D302&gt;0,$V$1,"")</f>
        <v/>
      </c>
      <c r="W308" s="23" t="str">
        <f>IF('Toll Rd'!D300&gt;0,$W$1,"")</f>
        <v/>
      </c>
      <c r="X308" s="23" t="str">
        <f>IF('Ft Wayne'!D303&gt;0,$X$1,"")</f>
        <v/>
      </c>
      <c r="Y308" s="23" t="e">
        <f>IF(#REF!&gt;0,$Y$1,"")</f>
        <v>#REF!</v>
      </c>
      <c r="Z308" s="23" t="e">
        <f>IF(#REF!&gt;0,$Z$1,"")</f>
        <v>#REF!</v>
      </c>
    </row>
    <row r="309" spans="1:26" ht="16.5" customHeight="1" x14ac:dyDescent="0.25">
      <c r="A309" s="23" t="e">
        <f t="shared" si="8"/>
        <v>#REF!</v>
      </c>
      <c r="B309" s="107" t="str">
        <f>MstList!B309</f>
        <v>BK 5051236</v>
      </c>
      <c r="C309" s="9" t="str">
        <f>MstList!C309</f>
        <v>4N3100M</v>
      </c>
      <c r="D309" s="1" t="str">
        <f>MstList!D309</f>
        <v>#36 Hose Clamp</v>
      </c>
      <c r="E309" s="59" t="e">
        <f>Quantities!D309</f>
        <v>#REF!</v>
      </c>
      <c r="F309" s="116">
        <v>1.81</v>
      </c>
      <c r="G309" s="378" t="e">
        <f t="shared" si="9"/>
        <v>#REF!</v>
      </c>
      <c r="H309" s="244" t="str">
        <f>MstList!H309</f>
        <v>NAPA</v>
      </c>
      <c r="I309" s="342">
        <f>MstList!I309</f>
        <v>0</v>
      </c>
      <c r="J309" s="338">
        <f>MstList!K309</f>
        <v>0</v>
      </c>
      <c r="N309" s="687" t="str">
        <f>IF(Jasper!$D301&gt;0,N$1,"")</f>
        <v/>
      </c>
      <c r="O309" s="333" t="e">
        <f>IF(#REF!&gt;0,O$1,"")</f>
        <v>#REF!</v>
      </c>
      <c r="P309" s="333" t="str">
        <f>IF(Versailles!$D306&gt;0,P$1,"")</f>
        <v/>
      </c>
      <c r="Q309" s="333" t="str">
        <f>IF(Sellersburg!$D305&gt;0,Q$1,"")</f>
        <v/>
      </c>
      <c r="R309" s="333" t="str">
        <f>IF(Pendleton!$D289&gt;0,R$1,"")</f>
        <v/>
      </c>
      <c r="S309" s="333" t="str">
        <f>IF(Putnamville!E297&gt;0,S$1,"")</f>
        <v/>
      </c>
      <c r="T309" s="23" t="str">
        <f>IF(Lowell!D286&gt;0,$T$1,"")</f>
        <v/>
      </c>
      <c r="U309" s="23" t="str">
        <f>IF(Lafayette!D292&gt;0,$U$1,"")</f>
        <v/>
      </c>
      <c r="V309" s="23" t="e">
        <f>IF(Peru!#REF!&gt;0,$V$1,"")</f>
        <v>#REF!</v>
      </c>
      <c r="W309" s="23" t="str">
        <f>IF('Toll Rd'!D301&gt;0,$W$1,"")</f>
        <v/>
      </c>
      <c r="X309" s="23" t="str">
        <f>IF('Ft Wayne'!D304&gt;0,$X$1,"")</f>
        <v/>
      </c>
      <c r="Y309" s="23" t="e">
        <f>IF(#REF!&gt;0,$Y$1,"")</f>
        <v>#REF!</v>
      </c>
      <c r="Z309" s="23" t="e">
        <f>IF(#REF!&gt;0,$Z$1,"")</f>
        <v>#REF!</v>
      </c>
    </row>
    <row r="310" spans="1:26" ht="16.5" customHeight="1" x14ac:dyDescent="0.25">
      <c r="A310" s="23" t="e">
        <f t="shared" si="8"/>
        <v>#REF!</v>
      </c>
      <c r="B310" s="105" t="str">
        <f>MstList!B310</f>
        <v>BK 6652388</v>
      </c>
      <c r="C310" s="71" t="str">
        <f>MstList!C310</f>
        <v>4D4602</v>
      </c>
      <c r="D310" s="22" t="str">
        <f>MstList!D310</f>
        <v>Trim Clips (Box of 7)</v>
      </c>
      <c r="E310" s="135" t="e">
        <f>Quantities!D310</f>
        <v>#REF!</v>
      </c>
      <c r="F310" s="117">
        <v>8.4600000000000009</v>
      </c>
      <c r="G310" s="106" t="e">
        <f t="shared" si="9"/>
        <v>#REF!</v>
      </c>
      <c r="H310" s="435" t="str">
        <f>MstList!H310</f>
        <v>NAPA</v>
      </c>
      <c r="I310" s="436">
        <f>MstList!I310</f>
        <v>0</v>
      </c>
      <c r="J310" s="703">
        <f>MstList!K310</f>
        <v>0</v>
      </c>
      <c r="N310" s="687" t="str">
        <f>IF(Jasper!$D302&gt;0,N$1,"")</f>
        <v/>
      </c>
      <c r="O310" s="333" t="e">
        <f>IF(#REF!&gt;0,O$1,"")</f>
        <v>#REF!</v>
      </c>
      <c r="P310" s="333" t="str">
        <f>IF(Versailles!$D307&gt;0,P$1,"")</f>
        <v/>
      </c>
      <c r="Q310" s="333" t="str">
        <f>IF(Sellersburg!$D306&gt;0,Q$1,"")</f>
        <v/>
      </c>
      <c r="R310" s="333" t="str">
        <f>IF(Pendleton!$D290&gt;0,R$1,"")</f>
        <v/>
      </c>
      <c r="S310" s="333" t="str">
        <f>IF(Putnamville!E298&gt;0,S$1,"")</f>
        <v/>
      </c>
      <c r="T310" s="23" t="str">
        <f>IF(Lowell!D287&gt;0,$T$1,"")</f>
        <v/>
      </c>
      <c r="U310" s="23" t="str">
        <f>IF(Lafayette!D293&gt;0,$U$1,"")</f>
        <v/>
      </c>
      <c r="V310" s="23" t="e">
        <f>IF(Peru!#REF!&gt;0,$V$1,"")</f>
        <v>#REF!</v>
      </c>
      <c r="W310" s="23" t="str">
        <f>IF('Toll Rd'!D302&gt;0,$W$1,"")</f>
        <v/>
      </c>
      <c r="X310" s="23" t="str">
        <f>IF('Ft Wayne'!D305&gt;0,$X$1,"")</f>
        <v/>
      </c>
      <c r="Y310" s="23" t="e">
        <f>IF(#REF!&gt;0,$Y$1,"")</f>
        <v>#REF!</v>
      </c>
      <c r="Z310" s="23" t="e">
        <f>IF(#REF!&gt;0,$Z$1,"")</f>
        <v>#REF!</v>
      </c>
    </row>
    <row r="311" spans="1:26" ht="16.5" customHeight="1" x14ac:dyDescent="0.25">
      <c r="A311" s="23" t="e">
        <f t="shared" si="8"/>
        <v>#REF!</v>
      </c>
      <c r="B311" s="105" t="str">
        <f>MstList!B311</f>
        <v>BK 6653147</v>
      </c>
      <c r="C311" s="71" t="str">
        <f>MstList!C311</f>
        <v>4D4604</v>
      </c>
      <c r="D311" s="22" t="str">
        <f>MstList!D311</f>
        <v>Trim Clips (Box of 7)</v>
      </c>
      <c r="E311" s="135" t="e">
        <f>Quantities!D311</f>
        <v>#REF!</v>
      </c>
      <c r="F311" s="117">
        <v>8.4600000000000009</v>
      </c>
      <c r="G311" s="106" t="e">
        <f t="shared" si="9"/>
        <v>#REF!</v>
      </c>
      <c r="H311" s="435" t="str">
        <f>MstList!H311</f>
        <v>NAPA</v>
      </c>
      <c r="I311" s="436">
        <f>MstList!I311</f>
        <v>0</v>
      </c>
      <c r="J311" s="703">
        <f>MstList!K311</f>
        <v>0</v>
      </c>
      <c r="N311" s="687" t="str">
        <f>IF(Jasper!$D303&gt;0,N$1,"")</f>
        <v/>
      </c>
      <c r="O311" s="333" t="e">
        <f>IF(#REF!&gt;0,O$1,"")</f>
        <v>#REF!</v>
      </c>
      <c r="P311" s="333" t="str">
        <f>IF(Versailles!$D308&gt;0,P$1,"")</f>
        <v/>
      </c>
      <c r="Q311" s="333" t="str">
        <f>IF(Sellersburg!$D307&gt;0,Q$1,"")</f>
        <v/>
      </c>
      <c r="R311" s="333" t="str">
        <f>IF(Pendleton!$D291&gt;0,R$1,"")</f>
        <v/>
      </c>
      <c r="S311" s="333" t="str">
        <f>IF(Putnamville!E299&gt;0,S$1,"")</f>
        <v/>
      </c>
      <c r="T311" s="23" t="str">
        <f>IF(Lowell!D288&gt;0,$T$1,"")</f>
        <v/>
      </c>
      <c r="U311" s="23" t="str">
        <f>IF(Lafayette!D294&gt;0,$U$1,"")</f>
        <v/>
      </c>
      <c r="V311" s="23" t="str">
        <f>IF(Peru!D303&gt;0,$V$1,"")</f>
        <v/>
      </c>
      <c r="W311" s="23" t="str">
        <f>IF('Toll Rd'!D303&gt;0,$W$1,"")</f>
        <v/>
      </c>
      <c r="X311" s="23" t="e">
        <f>IF('Ft Wayne'!#REF!&gt;0,$X$1,"")</f>
        <v>#REF!</v>
      </c>
      <c r="Y311" s="23" t="e">
        <f>IF(#REF!&gt;0,$Y$1,"")</f>
        <v>#REF!</v>
      </c>
      <c r="Z311" s="23" t="e">
        <f>IF(#REF!&gt;0,$Z$1,"")</f>
        <v>#REF!</v>
      </c>
    </row>
    <row r="312" spans="1:26" ht="16.5" hidden="1" customHeight="1" x14ac:dyDescent="0.25">
      <c r="A312" s="23" t="e">
        <f t="shared" si="8"/>
        <v>#REF!</v>
      </c>
      <c r="B312" s="107">
        <v>80855</v>
      </c>
      <c r="C312" s="9" t="str">
        <f>MstList!C312</f>
        <v>4M3637</v>
      </c>
      <c r="D312" s="22" t="str">
        <f>MstList!D312</f>
        <v>Silicone-Clear</v>
      </c>
      <c r="E312" s="135" t="e">
        <f>Quantities!D312</f>
        <v>#REF!</v>
      </c>
      <c r="F312" s="117">
        <v>0</v>
      </c>
      <c r="G312" s="106" t="e">
        <f t="shared" si="9"/>
        <v>#REF!</v>
      </c>
      <c r="H312" s="435" t="str">
        <f>MstList!H312</f>
        <v>NAPA</v>
      </c>
      <c r="I312" s="436">
        <f>MstList!I312</f>
        <v>0</v>
      </c>
      <c r="J312" s="703">
        <f>MstList!K312</f>
        <v>0</v>
      </c>
      <c r="K312" s="333"/>
      <c r="N312" s="687" t="str">
        <f>IF(Jasper!$D304&gt;0,N$1,"")</f>
        <v/>
      </c>
      <c r="O312" s="333" t="e">
        <f>IF(#REF!&gt;0,O$1,"")</f>
        <v>#REF!</v>
      </c>
      <c r="P312" s="333" t="str">
        <f>IF(Versailles!$D309&gt;0,P$1,"")</f>
        <v/>
      </c>
      <c r="Q312" s="333" t="str">
        <f>IF(Sellersburg!$D308&gt;0,Q$1,"")</f>
        <v/>
      </c>
      <c r="R312" s="333" t="str">
        <f>IF(Pendleton!$D292&gt;0,R$1,"")</f>
        <v/>
      </c>
      <c r="S312" s="333" t="str">
        <f>IF(Putnamville!E300&gt;0,S$1,"")</f>
        <v/>
      </c>
      <c r="T312" s="23" t="str">
        <f>IF(Lowell!D289&gt;0,$T$1,"")</f>
        <v/>
      </c>
      <c r="U312" s="23" t="str">
        <f>IF(Lafayette!D295&gt;0,$U$1,"")</f>
        <v/>
      </c>
      <c r="V312" s="23" t="str">
        <f>IF(Peru!D304&gt;0,$V$1,"")</f>
        <v/>
      </c>
      <c r="W312" s="23" t="str">
        <f>IF('Toll Rd'!D304&gt;0,$W$1,"")</f>
        <v/>
      </c>
      <c r="X312" s="23" t="str">
        <f>IF('Ft Wayne'!D306&gt;0,$X$1,"")</f>
        <v/>
      </c>
      <c r="Y312" s="23" t="e">
        <f>IF(#REF!&gt;0,$Y$1,"")</f>
        <v>#REF!</v>
      </c>
      <c r="Z312" s="23" t="e">
        <f>IF(#REF!&gt;0,$Z$1,"")</f>
        <v>#REF!</v>
      </c>
    </row>
    <row r="313" spans="1:26" ht="16.5" customHeight="1" x14ac:dyDescent="0.25">
      <c r="A313" s="23" t="e">
        <f t="shared" si="8"/>
        <v>#REF!</v>
      </c>
      <c r="B313" s="107" t="str">
        <f>MstList!B313</f>
        <v>ptx 24105</v>
      </c>
      <c r="C313" s="9" t="str">
        <f>MstList!C313</f>
        <v>4M3637</v>
      </c>
      <c r="D313" s="22" t="str">
        <f>MstList!D313</f>
        <v>Silicone-Black</v>
      </c>
      <c r="E313" s="135" t="e">
        <f>Quantities!D313</f>
        <v>#REF!</v>
      </c>
      <c r="F313" s="117">
        <v>16.28</v>
      </c>
      <c r="G313" s="106" t="e">
        <f t="shared" si="9"/>
        <v>#REF!</v>
      </c>
      <c r="H313" s="435" t="str">
        <f>MstList!H313</f>
        <v>NAPA</v>
      </c>
      <c r="I313" s="436">
        <f>MstList!I313</f>
        <v>0</v>
      </c>
      <c r="J313" s="703">
        <f>MstList!K313</f>
        <v>0</v>
      </c>
      <c r="N313" s="687" t="str">
        <f>IF(Jasper!$D305&gt;0,N$1,"")</f>
        <v/>
      </c>
      <c r="O313" s="333" t="e">
        <f>IF(#REF!&gt;0,O$1,"")</f>
        <v>#REF!</v>
      </c>
      <c r="P313" s="333" t="str">
        <f>IF(Versailles!$D310&gt;0,P$1,"")</f>
        <v/>
      </c>
      <c r="Q313" s="333" t="str">
        <f>IF(Sellersburg!$D309&gt;0,Q$1,"")</f>
        <v/>
      </c>
      <c r="R313" s="333" t="str">
        <f>IF(Pendleton!$D293&gt;0,R$1,"")</f>
        <v/>
      </c>
      <c r="S313" s="333" t="str">
        <f>IF(Putnamville!E301&gt;0,S$1,"")</f>
        <v/>
      </c>
      <c r="T313" s="23" t="e">
        <f>IF(Lowell!#REF!&gt;0,$T$1,"")</f>
        <v>#REF!</v>
      </c>
      <c r="U313" s="23" t="str">
        <f>IF(Lafayette!D296&gt;0,$U$1,"")</f>
        <v/>
      </c>
      <c r="V313" s="23" t="str">
        <f>IF(Peru!D305&gt;0,$V$1,"")</f>
        <v/>
      </c>
      <c r="W313" s="23" t="str">
        <f>IF('Toll Rd'!D305&gt;0,$W$1,"")</f>
        <v/>
      </c>
      <c r="X313" s="23" t="str">
        <f>IF('Ft Wayne'!D307&gt;0,$X$1,"")</f>
        <v/>
      </c>
      <c r="Y313" s="23" t="e">
        <f>IF(#REF!&gt;0,$Y$1,"")</f>
        <v>#REF!</v>
      </c>
      <c r="Z313" s="23" t="e">
        <f>IF(#REF!&gt;0,$Z$1,"")</f>
        <v>#REF!</v>
      </c>
    </row>
    <row r="314" spans="1:26" ht="16.5" hidden="1" customHeight="1" x14ac:dyDescent="0.25">
      <c r="A314" s="23" t="e">
        <f t="shared" si="8"/>
        <v>#REF!</v>
      </c>
      <c r="B314" s="107" t="str">
        <f>MstList!B314</f>
        <v>PTX 24240</v>
      </c>
      <c r="C314" s="9" t="str">
        <f>MstList!C314</f>
        <v>4M3147</v>
      </c>
      <c r="D314" s="22" t="str">
        <f>MstList!D314</f>
        <v>Locktreader-Blue</v>
      </c>
      <c r="E314" s="135" t="e">
        <f>Quantities!D314</f>
        <v>#REF!</v>
      </c>
      <c r="F314" s="117">
        <v>0</v>
      </c>
      <c r="G314" s="106" t="e">
        <f t="shared" si="9"/>
        <v>#REF!</v>
      </c>
      <c r="H314" s="435" t="str">
        <f>MstList!H314</f>
        <v>NAPA</v>
      </c>
      <c r="I314" s="436">
        <f>MstList!I314</f>
        <v>0</v>
      </c>
      <c r="J314" s="703">
        <f>MstList!K314</f>
        <v>0</v>
      </c>
      <c r="N314" s="687" t="str">
        <f>IF(Jasper!$D306&gt;0,N$1,"")</f>
        <v/>
      </c>
      <c r="O314" s="333" t="e">
        <f>IF(#REF!&gt;0,O$1,"")</f>
        <v>#REF!</v>
      </c>
      <c r="P314" s="333" t="str">
        <f>IF(Versailles!$D311&gt;0,P$1,"")</f>
        <v/>
      </c>
      <c r="Q314" s="333" t="str">
        <f>IF(Sellersburg!$D310&gt;0,Q$1,"")</f>
        <v/>
      </c>
      <c r="R314" s="333" t="str">
        <f>IF(Pendleton!$D294&gt;0,R$1,"")</f>
        <v/>
      </c>
      <c r="S314" s="333" t="str">
        <f>IF(Putnamville!E302&gt;0,S$1,"")</f>
        <v/>
      </c>
      <c r="T314" s="23" t="str">
        <f>IF(Lowell!D290&gt;0,$T$1,"")</f>
        <v/>
      </c>
      <c r="U314" s="23" t="str">
        <f>IF(Lafayette!D297&gt;0,$U$1,"")</f>
        <v/>
      </c>
      <c r="V314" s="23" t="str">
        <f>IF(Peru!D306&gt;0,$V$1,"")</f>
        <v/>
      </c>
      <c r="W314" s="23" t="str">
        <f>IF('Toll Rd'!D306&gt;0,$W$1,"")</f>
        <v/>
      </c>
      <c r="X314" s="23" t="str">
        <f>IF('Ft Wayne'!D308&gt;0,$X$1,"")</f>
        <v/>
      </c>
      <c r="Y314" s="23" t="e">
        <f>IF(#REF!&gt;0,$Y$1,"")</f>
        <v>#REF!</v>
      </c>
      <c r="Z314" s="23" t="e">
        <f>IF(#REF!&gt;0,$Z$1,"")</f>
        <v>#REF!</v>
      </c>
    </row>
    <row r="315" spans="1:26" ht="16.5" hidden="1" customHeight="1" x14ac:dyDescent="0.25">
      <c r="A315" s="23" t="e">
        <f t="shared" si="8"/>
        <v>#REF!</v>
      </c>
      <c r="B315" s="105">
        <f>MstList!B315</f>
        <v>7651144</v>
      </c>
      <c r="C315" s="71" t="str">
        <f>MstList!C315</f>
        <v>4M0166</v>
      </c>
      <c r="D315" s="22" t="str">
        <f>MstList!D315</f>
        <v>Locktreader-Red</v>
      </c>
      <c r="E315" s="135" t="e">
        <f>Quantities!D315</f>
        <v>#REF!</v>
      </c>
      <c r="F315" s="117">
        <v>0</v>
      </c>
      <c r="G315" s="106" t="e">
        <f t="shared" si="9"/>
        <v>#REF!</v>
      </c>
      <c r="H315" s="435" t="str">
        <f>MstList!H315</f>
        <v>NAPA</v>
      </c>
      <c r="I315" s="436">
        <f>MstList!I315</f>
        <v>0</v>
      </c>
      <c r="J315" s="703">
        <f>MstList!K315</f>
        <v>0</v>
      </c>
      <c r="N315" s="687" t="str">
        <f>IF(Jasper!$D307&gt;0,N$1,"")</f>
        <v/>
      </c>
      <c r="O315" s="333" t="e">
        <f>IF(#REF!&gt;0,O$1,"")</f>
        <v>#REF!</v>
      </c>
      <c r="P315" s="333" t="str">
        <f>IF(Versailles!$D312&gt;0,P$1,"")</f>
        <v/>
      </c>
      <c r="Q315" s="333" t="str">
        <f>IF(Sellersburg!$D311&gt;0,Q$1,"")</f>
        <v/>
      </c>
      <c r="R315" s="333" t="str">
        <f>IF(Pendleton!$D295&gt;0,R$1,"")</f>
        <v/>
      </c>
      <c r="S315" s="333" t="str">
        <f>IF(Putnamville!E303&gt;0,S$1,"")</f>
        <v/>
      </c>
      <c r="T315" s="23" t="str">
        <f>IF(Lowell!D291&gt;0,$T$1,"")</f>
        <v/>
      </c>
      <c r="U315" s="23" t="str">
        <f>IF(Lafayette!D298&gt;0,$U$1,"")</f>
        <v/>
      </c>
      <c r="V315" s="23" t="str">
        <f>IF(Peru!D307&gt;0,$V$1,"")</f>
        <v/>
      </c>
      <c r="W315" s="23" t="str">
        <f>IF('Toll Rd'!D307&gt;0,$W$1,"")</f>
        <v/>
      </c>
      <c r="X315" s="23" t="str">
        <f>IF('Ft Wayne'!D309&gt;0,$X$1,"")</f>
        <v/>
      </c>
      <c r="Y315" s="23" t="e">
        <f>IF(#REF!&gt;0,$Y$1,"")</f>
        <v>#REF!</v>
      </c>
      <c r="Z315" s="23" t="e">
        <f>IF(#REF!&gt;0,$Z$1,"")</f>
        <v>#REF!</v>
      </c>
    </row>
    <row r="316" spans="1:26" ht="16.5" hidden="1" customHeight="1" x14ac:dyDescent="0.25">
      <c r="A316" s="23" t="e">
        <f t="shared" si="8"/>
        <v>#REF!</v>
      </c>
      <c r="B316" s="316" t="str">
        <f>MstList!B316</f>
        <v>72-N642-2</v>
      </c>
      <c r="C316" s="267" t="str">
        <f>MstList!C316</f>
        <v>4M0157</v>
      </c>
      <c r="D316" s="266" t="str">
        <f>MstList!D316</f>
        <v>Mechanic Gloves (Med)</v>
      </c>
      <c r="E316" s="605" t="e">
        <f>Quantities!D316</f>
        <v>#REF!</v>
      </c>
      <c r="F316" s="384">
        <v>0</v>
      </c>
      <c r="G316" s="385" t="e">
        <f t="shared" si="9"/>
        <v>#REF!</v>
      </c>
      <c r="H316" s="386" t="str">
        <f>MstList!H316</f>
        <v>QPA</v>
      </c>
      <c r="I316" s="387" t="str">
        <f>MstList!I316</f>
        <v>12926-100196614</v>
      </c>
      <c r="J316" s="696">
        <f>MstList!K316</f>
        <v>0</v>
      </c>
      <c r="N316" s="687" t="str">
        <f>IF(Jasper!$D308&gt;0,N$1,"")</f>
        <v/>
      </c>
      <c r="O316" s="333" t="e">
        <f>IF(#REF!&gt;0,O$1,"")</f>
        <v>#REF!</v>
      </c>
      <c r="P316" s="333" t="str">
        <f>IF(Versailles!$D313&gt;0,P$1,"")</f>
        <v/>
      </c>
      <c r="Q316" s="333" t="str">
        <f>IF(Sellersburg!$D312&gt;0,Q$1,"")</f>
        <v/>
      </c>
      <c r="R316" s="333" t="str">
        <f>IF(Pendleton!$D296&gt;0,R$1,"")</f>
        <v/>
      </c>
      <c r="S316" s="333" t="str">
        <f>IF(Putnamville!E304&gt;0,S$1,"")</f>
        <v/>
      </c>
      <c r="T316" s="23" t="str">
        <f>IF(Lowell!D292&gt;0,$T$1,"")</f>
        <v/>
      </c>
      <c r="U316" s="23" t="str">
        <f>IF(Lafayette!D299&gt;0,$U$1,"")</f>
        <v/>
      </c>
      <c r="V316" s="23" t="str">
        <f>IF(Peru!D308&gt;0,$V$1,"")</f>
        <v/>
      </c>
      <c r="W316" s="23" t="str">
        <f>IF('Toll Rd'!D308&gt;0,$W$1,"")</f>
        <v/>
      </c>
      <c r="X316" s="23" t="str">
        <f>IF('Ft Wayne'!D310&gt;0,$X$1,"")</f>
        <v/>
      </c>
      <c r="Y316" s="23" t="e">
        <f>IF(#REF!&gt;0,$Y$1,"")</f>
        <v>#REF!</v>
      </c>
      <c r="Z316" s="23" t="e">
        <f>IF(#REF!&gt;0,$Z$1,"")</f>
        <v>#REF!</v>
      </c>
    </row>
    <row r="317" spans="1:26" ht="16.5" hidden="1" customHeight="1" x14ac:dyDescent="0.25">
      <c r="A317" s="23" t="e">
        <f t="shared" si="8"/>
        <v>#REF!</v>
      </c>
      <c r="B317" s="316" t="str">
        <f>MstList!B317</f>
        <v>72-N643-2</v>
      </c>
      <c r="C317" s="267" t="str">
        <f>MstList!C317</f>
        <v>4M3212</v>
      </c>
      <c r="D317" s="266" t="str">
        <f>MstList!D317</f>
        <v>Mechanic Gloves (Large)</v>
      </c>
      <c r="E317" s="605" t="e">
        <f>Quantities!D317</f>
        <v>#REF!</v>
      </c>
      <c r="F317" s="384">
        <v>0</v>
      </c>
      <c r="G317" s="385" t="e">
        <f t="shared" si="9"/>
        <v>#REF!</v>
      </c>
      <c r="H317" s="386" t="str">
        <f>MstList!H317</f>
        <v>QPA</v>
      </c>
      <c r="I317" s="387" t="str">
        <f>MstList!I317</f>
        <v>12926-100196615</v>
      </c>
      <c r="J317" s="696">
        <f>MstList!K317</f>
        <v>0</v>
      </c>
      <c r="N317" s="687" t="str">
        <f>IF(Jasper!$D309&gt;0,N$1,"")</f>
        <v/>
      </c>
      <c r="O317" s="333" t="e">
        <f>IF(#REF!&gt;0,O$1,"")</f>
        <v>#REF!</v>
      </c>
      <c r="P317" s="333" t="str">
        <f>IF(Versailles!$D314&gt;0,P$1,"")</f>
        <v/>
      </c>
      <c r="Q317" s="333" t="str">
        <f>IF(Sellersburg!$D313&gt;0,Q$1,"")</f>
        <v/>
      </c>
      <c r="R317" s="333" t="str">
        <f>IF(Pendleton!$D297&gt;0,R$1,"")</f>
        <v/>
      </c>
      <c r="S317" s="333" t="str">
        <f>IF(Putnamville!E305&gt;0,S$1,"")</f>
        <v/>
      </c>
      <c r="T317" s="23" t="str">
        <f>IF(Lowell!D293&gt;0,$T$1,"")</f>
        <v/>
      </c>
      <c r="U317" s="23" t="str">
        <f>IF(Lafayette!D300&gt;0,$U$1,"")</f>
        <v/>
      </c>
      <c r="V317" s="23" t="str">
        <f>IF(Peru!D309&gt;0,$V$1,"")</f>
        <v/>
      </c>
      <c r="W317" s="23" t="str">
        <f>IF('Toll Rd'!D309&gt;0,$W$1,"")</f>
        <v/>
      </c>
      <c r="X317" s="23" t="str">
        <f>IF('Ft Wayne'!D311&gt;0,$X$1,"")</f>
        <v/>
      </c>
      <c r="Y317" s="23" t="e">
        <f>IF(#REF!&gt;0,$Y$1,"")</f>
        <v>#REF!</v>
      </c>
      <c r="Z317" s="23" t="e">
        <f>IF(#REF!&gt;0,$Z$1,"")</f>
        <v>#REF!</v>
      </c>
    </row>
    <row r="318" spans="1:26" ht="16.5" customHeight="1" x14ac:dyDescent="0.25">
      <c r="A318" s="23" t="e">
        <f t="shared" si="8"/>
        <v>#REF!</v>
      </c>
      <c r="B318" s="316" t="str">
        <f>MstList!B318</f>
        <v>72-N644-2</v>
      </c>
      <c r="C318" s="267" t="str">
        <f>MstList!C318</f>
        <v>4M3213</v>
      </c>
      <c r="D318" s="266" t="str">
        <f>MstList!D318</f>
        <v>Mechanic Gloves (X-Large)</v>
      </c>
      <c r="E318" s="605" t="e">
        <f>Quantities!D318</f>
        <v>#REF!</v>
      </c>
      <c r="F318" s="384">
        <v>0</v>
      </c>
      <c r="G318" s="385" t="e">
        <f t="shared" si="9"/>
        <v>#REF!</v>
      </c>
      <c r="H318" s="672" t="str">
        <f>MstList!H318</f>
        <v>QPA</v>
      </c>
      <c r="I318" s="387" t="str">
        <f>MstList!I318</f>
        <v>12926-100196616</v>
      </c>
      <c r="J318" s="696">
        <f>MstList!K318</f>
        <v>0</v>
      </c>
      <c r="N318" s="687" t="str">
        <f>IF(Jasper!$D310&gt;0,N$1,"")</f>
        <v/>
      </c>
      <c r="O318" s="333" t="e">
        <f>IF(#REF!&gt;0,O$1,"")</f>
        <v>#REF!</v>
      </c>
      <c r="P318" s="333" t="e">
        <f>IF(Versailles!#REF!&gt;0,P$1,"")</f>
        <v>#REF!</v>
      </c>
      <c r="Q318" s="333" t="str">
        <f>IF(Sellersburg!$D314&gt;0,Q$1,"")</f>
        <v/>
      </c>
      <c r="R318" s="333" t="e">
        <f>IF(Pendleton!#REF!&gt;0,R$1,"")</f>
        <v>#REF!</v>
      </c>
      <c r="S318" s="333" t="e">
        <f>IF(Putnamville!#REF!&gt;0,S$1,"")</f>
        <v>#REF!</v>
      </c>
      <c r="T318" s="23" t="str">
        <f>IF(Lowell!D294&gt;0,$T$1,"")</f>
        <v/>
      </c>
      <c r="U318" s="23" t="str">
        <f>IF(Lafayette!D301&gt;0,$U$1,"")</f>
        <v/>
      </c>
      <c r="V318" s="23" t="str">
        <f>IF(Peru!D310&gt;0,$V$1,"")</f>
        <v/>
      </c>
      <c r="W318" s="23" t="e">
        <f>IF('Toll Rd'!#REF!&gt;0,$W$1,"")</f>
        <v>#REF!</v>
      </c>
      <c r="X318" s="23" t="str">
        <f>IF('Ft Wayne'!D312&gt;0,$X$1,"")</f>
        <v/>
      </c>
      <c r="Y318" s="23" t="e">
        <f>IF(#REF!&gt;0,$Y$1,"")</f>
        <v>#REF!</v>
      </c>
      <c r="Z318" s="23" t="e">
        <f>IF(#REF!&gt;0,$Z$1,"")</f>
        <v>#REF!</v>
      </c>
    </row>
    <row r="319" spans="1:26" ht="16.5" hidden="1" customHeight="1" x14ac:dyDescent="0.25">
      <c r="A319" s="23" t="e">
        <f t="shared" si="8"/>
        <v>#REF!</v>
      </c>
      <c r="B319" s="105" t="str">
        <f>MstList!B319</f>
        <v>NW770216</v>
      </c>
      <c r="C319" s="71" t="str">
        <f>MstList!C319</f>
        <v>302A285</v>
      </c>
      <c r="D319" s="22" t="str">
        <f>MstList!D319</f>
        <v>Terminal Assortment</v>
      </c>
      <c r="E319" s="135" t="e">
        <f>Quantities!D319</f>
        <v>#REF!</v>
      </c>
      <c r="F319" s="117">
        <v>0</v>
      </c>
      <c r="G319" s="106" t="e">
        <f t="shared" si="9"/>
        <v>#REF!</v>
      </c>
      <c r="H319" s="435" t="str">
        <f>MstList!H319</f>
        <v>NAPA</v>
      </c>
      <c r="I319" s="436">
        <f>MstList!I319</f>
        <v>0</v>
      </c>
      <c r="J319" s="703">
        <f>MstList!K319</f>
        <v>0</v>
      </c>
      <c r="N319" s="687" t="str">
        <f>IF(Jasper!$D311&gt;0,N$1,"")</f>
        <v/>
      </c>
      <c r="O319" s="333" t="e">
        <f>IF(#REF!&gt;0,O$1,"")</f>
        <v>#REF!</v>
      </c>
      <c r="P319" s="333" t="str">
        <f>IF(Versailles!$D315&gt;0,P$1,"")</f>
        <v/>
      </c>
      <c r="Q319" s="333" t="str">
        <f>IF(Sellersburg!$D315&gt;0,Q$1,"")</f>
        <v/>
      </c>
      <c r="R319" s="333" t="str">
        <f>IF(Pendleton!$D298&gt;0,R$1,"")</f>
        <v/>
      </c>
      <c r="S319" s="333" t="str">
        <f>IF(Putnamville!E306&gt;0,S$1,"")</f>
        <v/>
      </c>
      <c r="T319" s="23" t="str">
        <f>IF(Lowell!D295&gt;0,$T$1,"")</f>
        <v/>
      </c>
      <c r="U319" s="23" t="str">
        <f>IF(Lafayette!D302&gt;0,$U$1,"")</f>
        <v/>
      </c>
      <c r="V319" s="23" t="str">
        <f>IF(Peru!D311&gt;0,$V$1,"")</f>
        <v/>
      </c>
      <c r="W319" s="23" t="str">
        <f>IF('Toll Rd'!D310&gt;0,$W$1,"")</f>
        <v/>
      </c>
      <c r="X319" s="23" t="str">
        <f>IF('Ft Wayne'!D313&gt;0,$X$1,"")</f>
        <v/>
      </c>
      <c r="Y319" s="23" t="e">
        <f>IF(#REF!&gt;0,$Y$1,"")</f>
        <v>#REF!</v>
      </c>
      <c r="Z319" s="23" t="e">
        <f>IF(#REF!&gt;0,$Z$1,"")</f>
        <v>#REF!</v>
      </c>
    </row>
    <row r="320" spans="1:26" ht="16.5" hidden="1" customHeight="1" x14ac:dyDescent="0.25">
      <c r="A320" s="23" t="e">
        <f t="shared" si="8"/>
        <v>#REF!</v>
      </c>
      <c r="B320" s="105" t="str">
        <f>MstList!B320</f>
        <v>NW 770222</v>
      </c>
      <c r="C320" s="71" t="str">
        <f>MstList!C320</f>
        <v>4M0042</v>
      </c>
      <c r="D320" s="22" t="str">
        <f>MstList!D320</f>
        <v>Heat Shrink Tubing</v>
      </c>
      <c r="E320" s="135" t="e">
        <f>Quantities!D320</f>
        <v>#REF!</v>
      </c>
      <c r="F320" s="117">
        <v>0</v>
      </c>
      <c r="G320" s="106" t="e">
        <f t="shared" si="9"/>
        <v>#REF!</v>
      </c>
      <c r="H320" s="435" t="str">
        <f>MstList!H320</f>
        <v>NAPA</v>
      </c>
      <c r="I320" s="436">
        <f>MstList!I320</f>
        <v>0</v>
      </c>
      <c r="J320" s="703">
        <f>MstList!K320</f>
        <v>0</v>
      </c>
      <c r="N320" s="687" t="str">
        <f>IF(Jasper!$D312&gt;0,N$1,"")</f>
        <v/>
      </c>
      <c r="O320" s="333" t="e">
        <f>IF(#REF!&gt;0,O$1,"")</f>
        <v>#REF!</v>
      </c>
      <c r="P320" s="333" t="str">
        <f>IF(Versailles!$D316&gt;0,P$1,"")</f>
        <v/>
      </c>
      <c r="Q320" s="333" t="str">
        <f>IF(Sellersburg!$D316&gt;0,Q$1,"")</f>
        <v/>
      </c>
      <c r="R320" s="333" t="str">
        <f>IF(Pendleton!$D299&gt;0,R$1,"")</f>
        <v/>
      </c>
      <c r="S320" s="333" t="str">
        <f>IF(Putnamville!E307&gt;0,S$1,"")</f>
        <v/>
      </c>
      <c r="T320" s="23" t="str">
        <f>IF(Lowell!D296&gt;0,$T$1,"")</f>
        <v/>
      </c>
      <c r="U320" s="23" t="str">
        <f>IF(Lafayette!D303&gt;0,$U$1,"")</f>
        <v/>
      </c>
      <c r="V320" s="23" t="str">
        <f>IF(Peru!D312&gt;0,$V$1,"")</f>
        <v/>
      </c>
      <c r="W320" s="23" t="str">
        <f>IF('Toll Rd'!D311&gt;0,$W$1,"")</f>
        <v/>
      </c>
      <c r="X320" s="23" t="str">
        <f>IF('Ft Wayne'!D314&gt;0,$X$1,"")</f>
        <v/>
      </c>
      <c r="Y320" s="23" t="e">
        <f>IF(#REF!&gt;0,$Y$1,"")</f>
        <v>#REF!</v>
      </c>
      <c r="Z320" s="23" t="e">
        <f>IF(#REF!&gt;0,$Z$1,"")</f>
        <v>#REF!</v>
      </c>
    </row>
    <row r="321" spans="1:29" ht="16.5" hidden="1" customHeight="1" x14ac:dyDescent="0.25">
      <c r="A321" s="23" t="e">
        <f t="shared" si="8"/>
        <v>#REF!</v>
      </c>
      <c r="B321" s="105" t="str">
        <f>MstList!B321</f>
        <v>NCB 05701</v>
      </c>
      <c r="C321" s="71" t="str">
        <f>MstList!C321</f>
        <v>4M3214</v>
      </c>
      <c r="D321" s="22" t="str">
        <f>MstList!D321</f>
        <v>Mother's Wax</v>
      </c>
      <c r="E321" s="135" t="e">
        <f>Quantities!D321</f>
        <v>#REF!</v>
      </c>
      <c r="F321" s="117">
        <v>0</v>
      </c>
      <c r="G321" s="106" t="e">
        <f t="shared" si="9"/>
        <v>#REF!</v>
      </c>
      <c r="H321" s="435" t="str">
        <f>MstList!H321</f>
        <v>NAPA</v>
      </c>
      <c r="I321" s="436">
        <f>MstList!I321</f>
        <v>0</v>
      </c>
      <c r="J321" s="703">
        <f>MstList!K321</f>
        <v>0</v>
      </c>
      <c r="N321" s="687" t="str">
        <f>IF(Jasper!$D313&gt;0,N$1,"")</f>
        <v/>
      </c>
      <c r="O321" s="333" t="e">
        <f>IF(#REF!&gt;0,O$1,"")</f>
        <v>#REF!</v>
      </c>
      <c r="P321" s="333" t="str">
        <f>IF(Versailles!$D317&gt;0,P$1,"")</f>
        <v/>
      </c>
      <c r="Q321" s="333" t="str">
        <f>IF(Sellersburg!$D317&gt;0,Q$1,"")</f>
        <v/>
      </c>
      <c r="R321" s="333" t="str">
        <f>IF(Pendleton!$D300&gt;0,R$1,"")</f>
        <v/>
      </c>
      <c r="S321" s="333" t="str">
        <f>IF(Putnamville!E308&gt;0,S$1,"")</f>
        <v/>
      </c>
      <c r="T321" s="23" t="str">
        <f>IF(Lowell!D297&gt;0,$T$1,"")</f>
        <v/>
      </c>
      <c r="U321" s="23" t="str">
        <f>IF(Lafayette!D304&gt;0,$U$1,"")</f>
        <v/>
      </c>
      <c r="V321" s="23" t="str">
        <f>IF(Peru!D313&gt;0,$V$1,"")</f>
        <v/>
      </c>
      <c r="W321" s="23" t="str">
        <f>IF('Toll Rd'!D312&gt;0,$W$1,"")</f>
        <v/>
      </c>
      <c r="X321" s="23" t="str">
        <f>IF('Ft Wayne'!D315&gt;0,$X$1,"")</f>
        <v/>
      </c>
      <c r="Y321" s="23" t="e">
        <f>IF(#REF!&gt;0,$Y$1,"")</f>
        <v>#REF!</v>
      </c>
      <c r="Z321" s="23" t="e">
        <f>IF(#REF!&gt;0,$Z$1,"")</f>
        <v>#REF!</v>
      </c>
    </row>
    <row r="322" spans="1:29" ht="16.5" customHeight="1" thickBot="1" x14ac:dyDescent="0.3">
      <c r="A322" s="23" t="e">
        <f t="shared" si="8"/>
        <v>#REF!</v>
      </c>
      <c r="B322" s="527" t="str">
        <f>MstList!B322</f>
        <v>LUC10160</v>
      </c>
      <c r="C322" s="531" t="str">
        <f>MstList!C322</f>
        <v>4M3215</v>
      </c>
      <c r="D322" s="529" t="str">
        <f>MstList!D322</f>
        <v>Lucas Speed Wax</v>
      </c>
      <c r="E322" s="616" t="e">
        <f>Quantities!D322</f>
        <v>#REF!</v>
      </c>
      <c r="F322" s="532">
        <v>14.82</v>
      </c>
      <c r="G322" s="528" t="e">
        <f t="shared" si="9"/>
        <v>#REF!</v>
      </c>
      <c r="H322" s="533" t="str">
        <f>MstList!H322</f>
        <v>NAPA</v>
      </c>
      <c r="I322" s="534">
        <f>MstList!I322</f>
        <v>0</v>
      </c>
      <c r="J322" s="535">
        <f>MstList!K322</f>
        <v>0</v>
      </c>
      <c r="N322" s="687" t="str">
        <f>IF(Jasper!$D314&gt;0,N$1,"")</f>
        <v/>
      </c>
      <c r="O322" s="333" t="e">
        <f>IF(#REF!&gt;0,O$1,"")</f>
        <v>#REF!</v>
      </c>
      <c r="P322" s="333" t="str">
        <f>IF(Versailles!$D318&gt;0,P$1,"")</f>
        <v/>
      </c>
      <c r="Q322" s="333" t="str">
        <f>IF(Sellersburg!$D318&gt;0,Q$1,"")</f>
        <v/>
      </c>
      <c r="R322" s="333" t="str">
        <f>IF(Pendleton!$D301&gt;0,R$1,"")</f>
        <v/>
      </c>
      <c r="S322" s="333" t="str">
        <f>IF(Putnamville!E309&gt;0,S$1,"")</f>
        <v/>
      </c>
      <c r="T322" s="23" t="e">
        <f>IF(Lowell!#REF!&gt;0,$T$1,"")</f>
        <v>#REF!</v>
      </c>
      <c r="U322" s="23" t="str">
        <f>IF(Lafayette!D305&gt;0,$U$1,"")</f>
        <v/>
      </c>
      <c r="V322" s="23" t="str">
        <f>IF(Peru!D314&gt;0,$V$1,"")</f>
        <v/>
      </c>
      <c r="W322" s="23" t="str">
        <f>IF('Toll Rd'!D313&gt;0,$W$1,"")</f>
        <v/>
      </c>
      <c r="X322" s="23" t="str">
        <f>IF('Ft Wayne'!D316&gt;0,$X$1,"")</f>
        <v/>
      </c>
      <c r="Y322" s="23" t="e">
        <f>IF(#REF!&gt;0,$Y$1,"")</f>
        <v>#REF!</v>
      </c>
      <c r="Z322" s="23" t="e">
        <f>IF(#REF!&gt;0,$Z$1,"")</f>
        <v>#REF!</v>
      </c>
    </row>
    <row r="323" spans="1:29" ht="16.5" customHeight="1" thickTop="1" x14ac:dyDescent="0.25">
      <c r="A323" s="23" t="e">
        <f t="shared" si="8"/>
        <v>#REF!</v>
      </c>
      <c r="B323" s="458" t="str">
        <f>MstList!B323</f>
        <v>BCBM23</v>
      </c>
      <c r="C323" s="208" t="str">
        <f>MstList!C323</f>
        <v>4M3216</v>
      </c>
      <c r="D323" s="178" t="str">
        <f>MstList!D323</f>
        <v>Tire Wet</v>
      </c>
      <c r="E323" s="518" t="e">
        <f>Quantities!D323</f>
        <v>#REF!</v>
      </c>
      <c r="F323" s="459">
        <v>7.76</v>
      </c>
      <c r="G323" s="460" t="e">
        <f t="shared" si="9"/>
        <v>#REF!</v>
      </c>
      <c r="H323" s="461" t="str">
        <f>MstList!H323</f>
        <v>NAPA</v>
      </c>
      <c r="I323" s="530">
        <f>MstList!I323</f>
        <v>0</v>
      </c>
      <c r="J323" s="711"/>
      <c r="N323" s="687" t="str">
        <f>IF(Jasper!$D315&gt;0,N$1,"")</f>
        <v/>
      </c>
      <c r="O323" s="333" t="e">
        <f>IF(#REF!&gt;0,O$1,"")</f>
        <v>#REF!</v>
      </c>
      <c r="P323" s="333" t="str">
        <f>IF(Versailles!$D319&gt;0,P$1,"")</f>
        <v/>
      </c>
      <c r="Q323" s="333" t="str">
        <f>IF(Sellersburg!$D319&gt;0,Q$1,"")</f>
        <v/>
      </c>
      <c r="R323" s="333" t="str">
        <f>IF(Pendleton!$D302&gt;0,R$1,"")</f>
        <v/>
      </c>
      <c r="S323" s="333" t="str">
        <f>IF(Putnamville!E310&gt;0,S$1,"")</f>
        <v/>
      </c>
      <c r="T323" s="23" t="str">
        <f>IF(Lowell!D298&gt;0,$T$1,"")</f>
        <v/>
      </c>
      <c r="U323" s="23" t="e">
        <f>IF(Lafayette!#REF!&gt;0,$U$1,"")</f>
        <v>#REF!</v>
      </c>
      <c r="V323" s="23" t="str">
        <f>IF(Peru!D315&gt;0,$V$1,"")</f>
        <v/>
      </c>
      <c r="W323" s="23" t="str">
        <f>IF('Toll Rd'!D314&gt;0,$W$1,"")</f>
        <v/>
      </c>
      <c r="X323" s="23" t="str">
        <f>IF('Ft Wayne'!D317&gt;0,$X$1,"")</f>
        <v/>
      </c>
      <c r="Y323" s="23" t="e">
        <f>IF(#REF!&gt;0,$Y$1,"")</f>
        <v>#REF!</v>
      </c>
      <c r="Z323" s="23" t="e">
        <f>IF(#REF!&gt;0,$Z$1,"")</f>
        <v>#REF!</v>
      </c>
    </row>
    <row r="324" spans="1:29" ht="16.5" hidden="1" customHeight="1" x14ac:dyDescent="0.25">
      <c r="A324" s="23" t="e">
        <f t="shared" ref="A324:A387" si="10">IF(E324="","0","1")</f>
        <v>#REF!</v>
      </c>
      <c r="B324" s="105" t="str">
        <f>MstList!B324</f>
        <v>NCB 10160</v>
      </c>
      <c r="C324" s="71" t="str">
        <f>MstList!C324</f>
        <v>4M3217</v>
      </c>
      <c r="D324" s="22" t="str">
        <f>MstList!D324</f>
        <v>Armor -All</v>
      </c>
      <c r="E324" s="135" t="e">
        <f>Quantities!D324</f>
        <v>#REF!</v>
      </c>
      <c r="F324" s="117">
        <v>0</v>
      </c>
      <c r="G324" s="106" t="e">
        <f t="shared" ref="G324:G327" si="11">PRODUCT(E324,F324)</f>
        <v>#REF!</v>
      </c>
      <c r="H324" s="435" t="str">
        <f>MstList!H324</f>
        <v>NAPA</v>
      </c>
      <c r="I324" s="436">
        <f>MstList!I324</f>
        <v>0</v>
      </c>
      <c r="J324" s="703">
        <f>MstList!K324</f>
        <v>0</v>
      </c>
      <c r="N324" s="687" t="str">
        <f>IF(Jasper!$D316&gt;0,N$1,"")</f>
        <v/>
      </c>
      <c r="O324" s="333" t="e">
        <f>IF(#REF!&gt;0,O$1,"")</f>
        <v>#REF!</v>
      </c>
      <c r="P324" s="333" t="str">
        <f>IF(Versailles!$D320&gt;0,P$1,"")</f>
        <v/>
      </c>
      <c r="Q324" s="333" t="str">
        <f>IF(Sellersburg!$D320&gt;0,Q$1,"")</f>
        <v/>
      </c>
      <c r="R324" s="333" t="str">
        <f>IF(Pendleton!$D303&gt;0,R$1,"")</f>
        <v/>
      </c>
      <c r="S324" s="333" t="str">
        <f>IF(Putnamville!E311&gt;0,S$1,"")</f>
        <v/>
      </c>
      <c r="T324" s="23" t="str">
        <f>IF(Lowell!D299&gt;0,$T$1,"")</f>
        <v/>
      </c>
      <c r="U324" s="23" t="str">
        <f>IF(Lafayette!D306&gt;0,$U$1,"")</f>
        <v/>
      </c>
      <c r="V324" s="23" t="str">
        <f>IF(Peru!D316&gt;0,$V$1,"")</f>
        <v/>
      </c>
      <c r="W324" s="23" t="str">
        <f>IF('Toll Rd'!D315&gt;0,$W$1,"")</f>
        <v/>
      </c>
      <c r="X324" s="23" t="str">
        <f>IF('Ft Wayne'!D318&gt;0,$X$1,"")</f>
        <v/>
      </c>
      <c r="Y324" s="23" t="e">
        <f>IF(#REF!&gt;0,$Y$1,"")</f>
        <v>#REF!</v>
      </c>
      <c r="Z324" s="23" t="e">
        <f>IF(#REF!&gt;0,$Z$1,"")</f>
        <v>#REF!</v>
      </c>
    </row>
    <row r="325" spans="1:29" ht="16.5" hidden="1" customHeight="1" x14ac:dyDescent="0.25">
      <c r="A325" s="23" t="e">
        <f t="shared" si="10"/>
        <v>#REF!</v>
      </c>
      <c r="B325" s="105" t="str">
        <f>MstList!B325</f>
        <v>TW T520</v>
      </c>
      <c r="C325" s="71" t="str">
        <f>MstList!C325</f>
        <v>4M3218</v>
      </c>
      <c r="D325" s="22" t="str">
        <f>MstList!D325</f>
        <v>Bug &amp; Tar Remover</v>
      </c>
      <c r="E325" s="135" t="e">
        <f>Quantities!D325</f>
        <v>#REF!</v>
      </c>
      <c r="F325" s="117">
        <v>0</v>
      </c>
      <c r="G325" s="106" t="e">
        <f t="shared" si="11"/>
        <v>#REF!</v>
      </c>
      <c r="H325" s="435" t="str">
        <f>MstList!H325</f>
        <v>NAPA</v>
      </c>
      <c r="I325" s="436">
        <f>MstList!I325</f>
        <v>0</v>
      </c>
      <c r="J325" s="703">
        <f>MstList!K325</f>
        <v>0</v>
      </c>
      <c r="N325" s="687" t="str">
        <f>IF(Jasper!$D317&gt;0,N$1,"")</f>
        <v/>
      </c>
      <c r="O325" s="333" t="e">
        <f>IF(#REF!&gt;0,O$1,"")</f>
        <v>#REF!</v>
      </c>
      <c r="P325" s="333" t="str">
        <f>IF(Versailles!$D321&gt;0,P$1,"")</f>
        <v/>
      </c>
      <c r="Q325" s="333" t="str">
        <f>IF(Sellersburg!$D321&gt;0,Q$1,"")</f>
        <v/>
      </c>
      <c r="R325" s="333" t="str">
        <f>IF(Pendleton!$D304&gt;0,R$1,"")</f>
        <v/>
      </c>
      <c r="S325" s="333" t="str">
        <f>IF(Putnamville!E312&gt;0,S$1,"")</f>
        <v/>
      </c>
      <c r="T325" s="23" t="str">
        <f>IF(Lowell!D300&gt;0,$T$1,"")</f>
        <v/>
      </c>
      <c r="U325" s="23" t="str">
        <f>IF(Lafayette!D307&gt;0,$U$1,"")</f>
        <v/>
      </c>
      <c r="V325" s="23" t="str">
        <f>IF(Peru!D317&gt;0,$V$1,"")</f>
        <v/>
      </c>
      <c r="W325" s="23" t="str">
        <f>IF('Toll Rd'!D316&gt;0,$W$1,"")</f>
        <v/>
      </c>
      <c r="X325" s="23" t="str">
        <f>IF('Ft Wayne'!D319&gt;0,$X$1,"")</f>
        <v/>
      </c>
      <c r="Y325" s="23" t="e">
        <f>IF(#REF!&gt;0,$Y$1,"")</f>
        <v>#REF!</v>
      </c>
      <c r="Z325" s="23" t="e">
        <f>IF(#REF!&gt;0,$Z$1,"")</f>
        <v>#REF!</v>
      </c>
    </row>
    <row r="326" spans="1:29" ht="16.5" hidden="1" customHeight="1" x14ac:dyDescent="0.25">
      <c r="A326" s="23" t="e">
        <f t="shared" si="10"/>
        <v>#REF!</v>
      </c>
      <c r="B326" s="105" t="str">
        <f>MstList!B326</f>
        <v>MAC 8100</v>
      </c>
      <c r="C326" s="71" t="str">
        <f>MstList!C326</f>
        <v>4M3219</v>
      </c>
      <c r="D326" s="22" t="str">
        <f>MstList!D326</f>
        <v>Window Cleaner</v>
      </c>
      <c r="E326" s="135" t="e">
        <f>Quantities!D326</f>
        <v>#REF!</v>
      </c>
      <c r="F326" s="117">
        <v>0</v>
      </c>
      <c r="G326" s="106" t="e">
        <f t="shared" si="11"/>
        <v>#REF!</v>
      </c>
      <c r="H326" s="435" t="str">
        <f>MstList!H326</f>
        <v>NAPA</v>
      </c>
      <c r="I326" s="436">
        <f>MstList!I326</f>
        <v>0</v>
      </c>
      <c r="J326" s="703">
        <f>MstList!K326</f>
        <v>0</v>
      </c>
      <c r="N326" s="687" t="str">
        <f>IF(Jasper!$D318&gt;0,N$1,"")</f>
        <v/>
      </c>
      <c r="O326" s="333" t="e">
        <f>IF(#REF!&gt;0,O$1,"")</f>
        <v>#REF!</v>
      </c>
      <c r="P326" s="333" t="str">
        <f>IF(Versailles!$D322&gt;0,P$1,"")</f>
        <v/>
      </c>
      <c r="Q326" s="333" t="str">
        <f>IF(Sellersburg!$D322&gt;0,Q$1,"")</f>
        <v/>
      </c>
      <c r="R326" s="333" t="str">
        <f>IF(Pendleton!$D305&gt;0,R$1,"")</f>
        <v/>
      </c>
      <c r="S326" s="333" t="str">
        <f>IF(Putnamville!E313&gt;0,S$1,"")</f>
        <v/>
      </c>
      <c r="T326" s="23" t="str">
        <f>IF(Lowell!D301&gt;0,$T$1,"")</f>
        <v/>
      </c>
      <c r="U326" s="23" t="str">
        <f>IF(Lafayette!D308&gt;0,$U$1,"")</f>
        <v/>
      </c>
      <c r="V326" s="23" t="str">
        <f>IF(Peru!D318&gt;0,$V$1,"")</f>
        <v/>
      </c>
      <c r="W326" s="23" t="str">
        <f>IF('Toll Rd'!D317&gt;0,$W$1,"")</f>
        <v/>
      </c>
      <c r="X326" s="23" t="str">
        <f>IF('Ft Wayne'!D320&gt;0,$X$1,"")</f>
        <v/>
      </c>
      <c r="Y326" s="23" t="e">
        <f>IF(#REF!&gt;0,$Y$1,"")</f>
        <v>#REF!</v>
      </c>
      <c r="Z326" s="23" t="e">
        <f>IF(#REF!&gt;0,$Z$1,"")</f>
        <v>#REF!</v>
      </c>
    </row>
    <row r="327" spans="1:29" ht="16.5" customHeight="1" x14ac:dyDescent="0.25">
      <c r="A327" s="23" t="e">
        <f t="shared" si="10"/>
        <v>#REF!</v>
      </c>
      <c r="B327" s="105" t="str">
        <f>MstList!B327</f>
        <v>NCB620191</v>
      </c>
      <c r="C327" s="71" t="str">
        <f>MstList!C327</f>
        <v>4M3017</v>
      </c>
      <c r="D327" s="22" t="str">
        <f>MstList!D327</f>
        <v>Carwash Soap, Rain-X</v>
      </c>
      <c r="E327" s="135" t="e">
        <f>Quantities!D327</f>
        <v>#REF!</v>
      </c>
      <c r="F327" s="117">
        <v>9.6999999999999993</v>
      </c>
      <c r="G327" s="106" t="e">
        <f t="shared" si="11"/>
        <v>#REF!</v>
      </c>
      <c r="H327" s="435" t="str">
        <f>MstList!H327</f>
        <v>NAPA</v>
      </c>
      <c r="I327" s="436">
        <f>MstList!I327</f>
        <v>0</v>
      </c>
      <c r="J327" s="703">
        <f>MstList!K327</f>
        <v>0</v>
      </c>
      <c r="N327" s="687" t="str">
        <f>IF(Jasper!$D319&gt;0,N$1,"")</f>
        <v/>
      </c>
      <c r="O327" s="333" t="e">
        <f>IF(#REF!&gt;0,O$1,"")</f>
        <v>#REF!</v>
      </c>
      <c r="P327" s="333" t="str">
        <f>IF(Versailles!$D323&gt;0,P$1,"")</f>
        <v/>
      </c>
      <c r="Q327" s="333" t="str">
        <f>IF(Sellersburg!$D323&gt;0,Q$1,"")</f>
        <v/>
      </c>
      <c r="R327" s="333" t="str">
        <f>IF(Pendleton!$D306&gt;0,R$1,"")</f>
        <v/>
      </c>
      <c r="S327" s="333" t="str">
        <f>IF(Putnamville!E314&gt;0,S$1,"")</f>
        <v/>
      </c>
      <c r="T327" s="23" t="e">
        <f>IF(Lowell!#REF!&gt;0,$T$1,"")</f>
        <v>#REF!</v>
      </c>
      <c r="U327" s="23" t="e">
        <f>IF(Lafayette!#REF!&gt;0,$U$1,"")</f>
        <v>#REF!</v>
      </c>
      <c r="V327" s="23" t="str">
        <f>IF(Peru!D319&gt;0,$V$1,"")</f>
        <v/>
      </c>
      <c r="W327" s="23" t="str">
        <f>IF('Toll Rd'!D318&gt;0,$W$1,"")</f>
        <v/>
      </c>
      <c r="X327" s="23" t="str">
        <f>IF('Ft Wayne'!D321&gt;0,$X$1,"")</f>
        <v/>
      </c>
      <c r="Y327" s="23" t="e">
        <f>IF(#REF!&gt;0,$Y$1,"")</f>
        <v>#REF!</v>
      </c>
      <c r="Z327" s="23" t="e">
        <f>IF(#REF!&gt;0,$Z$1,"")</f>
        <v>#REF!</v>
      </c>
    </row>
    <row r="328" spans="1:29" ht="22.5" hidden="1" customHeight="1" x14ac:dyDescent="0.25">
      <c r="A328" s="23" t="e">
        <f t="shared" si="10"/>
        <v>#REF!</v>
      </c>
      <c r="B328" s="316">
        <f>MstList!B328</f>
        <v>0</v>
      </c>
      <c r="C328" s="267" t="str">
        <f>MstList!C328</f>
        <v/>
      </c>
      <c r="D328" s="266" t="str">
        <f>MstList!D328</f>
        <v>REQUESTS</v>
      </c>
      <c r="E328" s="605" t="e">
        <f>Quantities!D328</f>
        <v>#REF!</v>
      </c>
      <c r="F328" s="483"/>
      <c r="G328" s="385"/>
      <c r="H328" s="409" t="str">
        <f>MstList!H328</f>
        <v/>
      </c>
      <c r="I328" s="484" t="str">
        <f>MstList!I328</f>
        <v/>
      </c>
      <c r="J328" s="712" t="str">
        <f>MstList!J328</f>
        <v>District</v>
      </c>
      <c r="N328" s="687" t="str">
        <f>IF(Jasper!$D320&gt;0,N$1,"")</f>
        <v/>
      </c>
      <c r="O328" s="333" t="e">
        <f>IF(#REF!&gt;0,O$1,"")</f>
        <v>#REF!</v>
      </c>
      <c r="P328" s="333" t="str">
        <f>IF(Versailles!$D324&gt;0,P$1,"")</f>
        <v/>
      </c>
      <c r="Q328" s="333" t="str">
        <f>IF(Sellersburg!$D324&gt;0,Q$1,"")</f>
        <v/>
      </c>
      <c r="R328" s="333" t="str">
        <f>IF(Pendleton!$D307&gt;0,R$1,"")</f>
        <v/>
      </c>
      <c r="S328" s="333" t="str">
        <f>IF(Putnamville!E315&gt;0,S$1,"")</f>
        <v/>
      </c>
      <c r="T328" s="23" t="str">
        <f>IF(Lowell!D302&gt;0,$T$1,"")</f>
        <v/>
      </c>
      <c r="U328" s="23" t="str">
        <f>IF(Lafayette!D309&gt;0,$U$1,"")</f>
        <v/>
      </c>
      <c r="V328" s="23" t="str">
        <f>IF(Peru!D320&gt;0,$V$1,"")</f>
        <v/>
      </c>
      <c r="W328" s="23" t="str">
        <f>IF('Toll Rd'!D319&gt;0,$W$1,"")</f>
        <v/>
      </c>
      <c r="X328" s="23" t="str">
        <f>IF('Ft Wayne'!D322&gt;0,$X$1,"")</f>
        <v/>
      </c>
      <c r="Y328" s="23" t="e">
        <f>IF(#REF!&gt;0,$Y$1,"")</f>
        <v>#REF!</v>
      </c>
      <c r="Z328" s="23" t="e">
        <f>IF(#REF!&gt;0,$Z$1,"")</f>
        <v>#REF!</v>
      </c>
    </row>
    <row r="329" spans="1:29" ht="16.5" customHeight="1" x14ac:dyDescent="0.25">
      <c r="A329" s="23" t="str">
        <f t="shared" si="10"/>
        <v>1</v>
      </c>
      <c r="B329" s="521" t="s">
        <v>1185</v>
      </c>
      <c r="C329" s="521" t="s">
        <v>1170</v>
      </c>
      <c r="D329" s="521" t="s">
        <v>1171</v>
      </c>
      <c r="E329" s="568">
        <v>24</v>
      </c>
      <c r="F329" s="140">
        <v>2.89</v>
      </c>
      <c r="G329" s="378">
        <f t="shared" ref="G329" si="12">PRODUCT(E329,F329)</f>
        <v>69.36</v>
      </c>
      <c r="H329" s="522" t="s">
        <v>9</v>
      </c>
      <c r="I329" s="525"/>
      <c r="J329" s="526" t="s">
        <v>840</v>
      </c>
      <c r="K329" s="690"/>
      <c r="M329" s="691"/>
      <c r="N329" s="23" t="str">
        <f ca="1">IF(Jasper!$C321&gt;0,N$1,"")</f>
        <v>D34</v>
      </c>
      <c r="O329" s="23" t="e">
        <f>IF(#REF!&gt;0,O$1,"")</f>
        <v>#REF!</v>
      </c>
      <c r="P329" s="3" t="str">
        <f ca="1">IF(Versailles!$C325&gt;0,P$1,"")</f>
        <v>D42</v>
      </c>
      <c r="Q329" s="691" t="str">
        <f ca="1">IF(Sellersburg!$C325&gt;0,Q$1,"")</f>
        <v>D45</v>
      </c>
      <c r="R329" s="23" t="str">
        <f ca="1">IF(Pendleton!$C308&gt;0,R$1,"")</f>
        <v>D51</v>
      </c>
      <c r="S329" s="23" t="str">
        <f ca="1">IF(Putnamville!D316&gt;0,S$1,"")</f>
        <v>D53</v>
      </c>
      <c r="T329" s="23" t="str">
        <f ca="1">IF(Lowell!C303&gt;0,$T$1,"")</f>
        <v>D13</v>
      </c>
      <c r="U329" s="23" t="e">
        <f>IF(Lafayette!#REF!&gt;0,$U$1,"")</f>
        <v>#REF!</v>
      </c>
      <c r="V329" s="23" t="str">
        <f ca="1">IF(Peru!C321&gt;0,$V$1,"")</f>
        <v>D16</v>
      </c>
      <c r="W329" s="23" t="str">
        <f ca="1">IF('Toll Rd'!C320&gt;0,$W$1,"")</f>
        <v>D21</v>
      </c>
      <c r="X329" s="23" t="str">
        <f ca="1">IF('Ft Wayne'!D323&gt;0,$X$1,"")</f>
        <v>D22</v>
      </c>
      <c r="Y329" s="23" t="e">
        <f>IF(#REF!&gt;0,$Y$1,"")</f>
        <v>#REF!</v>
      </c>
      <c r="Z329" s="23" t="e">
        <f>IF(#REF!&gt;0,$Z$1,"")</f>
        <v>#REF!</v>
      </c>
    </row>
    <row r="330" spans="1:29" ht="16.5" customHeight="1" x14ac:dyDescent="0.25">
      <c r="A330" s="23" t="str">
        <f t="shared" si="10"/>
        <v>1</v>
      </c>
      <c r="B330" s="645" t="s">
        <v>1172</v>
      </c>
      <c r="C330" s="645" t="s">
        <v>1172</v>
      </c>
      <c r="D330" s="645" t="s">
        <v>1173</v>
      </c>
      <c r="E330" s="646">
        <v>20</v>
      </c>
      <c r="F330" s="657">
        <v>0</v>
      </c>
      <c r="G330" s="621">
        <f t="shared" ref="G330:G332" si="13">PRODUCT(E330,F330)</f>
        <v>0</v>
      </c>
      <c r="H330" s="676" t="s">
        <v>7</v>
      </c>
      <c r="I330" s="659"/>
      <c r="J330" s="658" t="s">
        <v>840</v>
      </c>
      <c r="K330" s="690"/>
      <c r="L330" s="3"/>
      <c r="N330" s="23" t="str">
        <f ca="1">IF(Jasper!$C322&gt;0,N$1,"")</f>
        <v>D34</v>
      </c>
      <c r="O330" s="23" t="e">
        <f>IF(#REF!&gt;0,O$1,"")</f>
        <v>#REF!</v>
      </c>
      <c r="P330" s="23" t="str">
        <f ca="1">IF(Versailles!$C326&gt;0,P$1,"")</f>
        <v>D42</v>
      </c>
      <c r="Q330" s="23" t="str">
        <f ca="1">IF(Sellersburg!$C326&gt;0,Q$1,"")</f>
        <v>D45</v>
      </c>
      <c r="R330" s="23" t="str">
        <f ca="1">IF(Pendleton!$C309&gt;0,R$1,"")</f>
        <v>D51</v>
      </c>
      <c r="S330" s="23" t="str">
        <f ca="1">IF(Putnamville!D317&gt;0,S$1,"")</f>
        <v>D53</v>
      </c>
      <c r="T330" s="23" t="str">
        <f ca="1">IF(Lowell!C304&gt;0,$T$1,"")</f>
        <v>D13</v>
      </c>
      <c r="U330" s="23" t="str">
        <f ca="1">IF(Lafayette!C310&gt;0,$U$1,"")</f>
        <v>D14</v>
      </c>
      <c r="V330" s="23" t="str">
        <f ca="1">IF(Peru!C322&gt;0,$V$1,"")</f>
        <v>D16</v>
      </c>
      <c r="W330" s="23" t="str">
        <f ca="1">IF('Toll Rd'!C321&gt;0,$W$1,"")</f>
        <v>D21</v>
      </c>
      <c r="X330" s="23" t="str">
        <f ca="1">IF('Ft Wayne'!D324&gt;0,$X$1,"")</f>
        <v>D22</v>
      </c>
      <c r="Y330" s="23" t="e">
        <f>IF(#REF!&gt;0,$Y$1,"")</f>
        <v>#REF!</v>
      </c>
      <c r="Z330" s="23" t="e">
        <f>IF(#REF!&gt;0,$Z$1,"")</f>
        <v>#REF!</v>
      </c>
    </row>
    <row r="331" spans="1:29" ht="16.5" customHeight="1" x14ac:dyDescent="0.25">
      <c r="A331" s="23" t="str">
        <f t="shared" si="10"/>
        <v>1</v>
      </c>
      <c r="B331" s="645" t="s">
        <v>1174</v>
      </c>
      <c r="C331" s="645" t="s">
        <v>1174</v>
      </c>
      <c r="D331" s="645" t="s">
        <v>1175</v>
      </c>
      <c r="E331" s="646">
        <v>20</v>
      </c>
      <c r="F331" s="657">
        <v>0</v>
      </c>
      <c r="G331" s="621">
        <f t="shared" si="13"/>
        <v>0</v>
      </c>
      <c r="H331" s="676" t="s">
        <v>7</v>
      </c>
      <c r="I331" s="659"/>
      <c r="J331" s="658" t="s">
        <v>840</v>
      </c>
      <c r="K331" s="690"/>
      <c r="N331" s="23" t="str">
        <f ca="1">IF(Jasper!$C323&gt;0,N$1,"")</f>
        <v>D34</v>
      </c>
      <c r="O331" s="23" t="e">
        <f>IF(#REF!&gt;0,O$1,"")</f>
        <v>#REF!</v>
      </c>
      <c r="P331" s="23" t="str">
        <f ca="1">IF(Versailles!$C327&gt;0,P$1,"")</f>
        <v>D42</v>
      </c>
      <c r="Q331" s="23" t="str">
        <f ca="1">IF(Sellersburg!$C327&gt;0,Q$1,"")</f>
        <v>D45</v>
      </c>
      <c r="R331" s="23" t="str">
        <f ca="1">IF(Pendleton!$C310&gt;0,R$1,"")</f>
        <v>D51</v>
      </c>
      <c r="S331" s="23" t="str">
        <f ca="1">IF(Putnamville!D318&gt;0,S$1,"")</f>
        <v>D53</v>
      </c>
      <c r="T331" s="23" t="str">
        <f ca="1">IF(Lowell!C305&gt;0,$T$1,"")</f>
        <v>D13</v>
      </c>
      <c r="U331" s="23" t="str">
        <f ca="1">IF(Lafayette!C311&gt;0,$U$1,"")</f>
        <v>D14</v>
      </c>
      <c r="V331" s="23" t="str">
        <f ca="1">IF(Peru!C323&gt;0,$V$1,"")</f>
        <v>D16</v>
      </c>
      <c r="W331" s="23" t="str">
        <f ca="1">IF('Toll Rd'!C322&gt;0,$W$1,"")</f>
        <v>D21</v>
      </c>
      <c r="X331" s="23" t="str">
        <f ca="1">IF('Ft Wayne'!D325&gt;0,$X$1,"")</f>
        <v>D22</v>
      </c>
      <c r="Y331" s="23" t="e">
        <f>IF(#REF!&gt;0,$Y$1,"")</f>
        <v>#REF!</v>
      </c>
      <c r="Z331" s="23" t="e">
        <f>IF(#REF!&gt;0,$Z$1,"")</f>
        <v>#REF!</v>
      </c>
    </row>
    <row r="332" spans="1:29" s="538" customFormat="1" ht="16.5" customHeight="1" x14ac:dyDescent="0.25">
      <c r="A332" s="538" t="str">
        <f t="shared" si="10"/>
        <v>1</v>
      </c>
      <c r="B332" s="645" t="s">
        <v>1176</v>
      </c>
      <c r="C332" s="645" t="s">
        <v>1176</v>
      </c>
      <c r="D332" s="645" t="s">
        <v>1177</v>
      </c>
      <c r="E332" s="646">
        <v>10</v>
      </c>
      <c r="F332" s="657">
        <v>0</v>
      </c>
      <c r="G332" s="621">
        <f t="shared" si="13"/>
        <v>0</v>
      </c>
      <c r="H332" s="676" t="s">
        <v>7</v>
      </c>
      <c r="I332" s="659"/>
      <c r="J332" s="658" t="s">
        <v>840</v>
      </c>
      <c r="K332" s="690"/>
      <c r="L332" s="23"/>
      <c r="M332" s="23"/>
      <c r="N332" s="23" t="str">
        <f ca="1">IF(Jasper!$C324&gt;0,N$1,"")</f>
        <v>D34</v>
      </c>
      <c r="O332" s="23" t="e">
        <f>IF(#REF!&gt;0,O$1,"")</f>
        <v>#REF!</v>
      </c>
      <c r="P332" s="23" t="str">
        <f ca="1">IF(Versailles!$C328&gt;0,P$1,"")</f>
        <v>D42</v>
      </c>
      <c r="Q332" s="23" t="str">
        <f ca="1">IF(Sellersburg!$C328&gt;0,Q$1,"")</f>
        <v>D45</v>
      </c>
      <c r="R332" s="23" t="str">
        <f ca="1">IF(Pendleton!$C311&gt;0,R$1,"")</f>
        <v>D51</v>
      </c>
      <c r="S332" s="23" t="str">
        <f ca="1">IF(Putnamville!D319&gt;0,S$1,"")</f>
        <v>D53</v>
      </c>
      <c r="T332" s="23" t="str">
        <f ca="1">IF(Lowell!C306&gt;0,$T$1,"")</f>
        <v>D13</v>
      </c>
      <c r="U332" s="23" t="str">
        <f ca="1">IF(Lafayette!C312&gt;0,$U$1,"")</f>
        <v>D14</v>
      </c>
      <c r="V332" s="23" t="str">
        <f ca="1">IF(Peru!C324&gt;0,$V$1,"")</f>
        <v>D16</v>
      </c>
      <c r="W332" s="23" t="str">
        <f ca="1">IF('Toll Rd'!C323&gt;0,$W$1,"")</f>
        <v>D21</v>
      </c>
      <c r="X332" s="23" t="str">
        <f ca="1">IF('Ft Wayne'!D326&gt;0,$X$1,"")</f>
        <v>D22</v>
      </c>
      <c r="Y332" s="23" t="e">
        <f>IF(#REF!&gt;0,$Y$1,"")</f>
        <v>#REF!</v>
      </c>
      <c r="Z332" s="23" t="e">
        <f>IF(#REF!&gt;0,$Z$1,"")</f>
        <v>#REF!</v>
      </c>
      <c r="AA332" s="23"/>
      <c r="AB332" s="23"/>
      <c r="AC332" s="23"/>
    </row>
    <row r="333" spans="1:29" ht="16.5" customHeight="1" x14ac:dyDescent="0.25">
      <c r="A333" s="23" t="str">
        <f t="shared" si="10"/>
        <v>1</v>
      </c>
      <c r="B333" s="645" t="s">
        <v>1178</v>
      </c>
      <c r="C333" s="645" t="s">
        <v>1178</v>
      </c>
      <c r="D333" s="645" t="s">
        <v>1179</v>
      </c>
      <c r="E333" s="646">
        <v>10</v>
      </c>
      <c r="F333" s="657">
        <v>0</v>
      </c>
      <c r="G333" s="621">
        <f t="shared" ref="G333:G353" si="14">PRODUCT(E333,F333)</f>
        <v>0</v>
      </c>
      <c r="H333" s="676" t="s">
        <v>7</v>
      </c>
      <c r="I333" s="659"/>
      <c r="J333" s="658" t="s">
        <v>840</v>
      </c>
      <c r="K333" s="690"/>
      <c r="N333" s="23" t="str">
        <f ca="1">IF(Jasper!$C325&gt;0,N$1,"")</f>
        <v>D34</v>
      </c>
      <c r="O333" s="23" t="e">
        <f>IF(#REF!&gt;0,O$1,"")</f>
        <v>#REF!</v>
      </c>
      <c r="P333" s="23" t="str">
        <f ca="1">IF(Versailles!$C329&gt;0,P$1,"")</f>
        <v>D42</v>
      </c>
      <c r="Q333" s="23" t="str">
        <f ca="1">IF(Sellersburg!$C329&gt;0,Q$1,"")</f>
        <v>D45</v>
      </c>
      <c r="R333" s="23" t="str">
        <f ca="1">IF(Pendleton!$C312&gt;0,R$1,"")</f>
        <v>D51</v>
      </c>
      <c r="S333" s="23" t="str">
        <f ca="1">IF(Putnamville!D320&gt;0,S$1,"")</f>
        <v>D53</v>
      </c>
      <c r="T333" s="23" t="str">
        <f ca="1">IF(Lowell!C307&gt;0,$T$1,"")</f>
        <v>D13</v>
      </c>
      <c r="U333" s="23" t="str">
        <f ca="1">IF(Lafayette!C313&gt;0,$U$1,"")</f>
        <v>D14</v>
      </c>
      <c r="V333" s="23" t="str">
        <f ca="1">IF(Peru!C325&gt;0,$V$1,"")</f>
        <v>D16</v>
      </c>
      <c r="W333" s="23" t="str">
        <f ca="1">IF('Toll Rd'!C324&gt;0,$W$1,"")</f>
        <v>D21</v>
      </c>
      <c r="X333" s="23" t="str">
        <f ca="1">IF('Ft Wayne'!D327&gt;0,$X$1,"")</f>
        <v>D22</v>
      </c>
      <c r="Y333" s="23" t="e">
        <f>IF(#REF!&gt;0,$Y$1,"")</f>
        <v>#REF!</v>
      </c>
      <c r="Z333" s="23" t="e">
        <f>IF(#REF!&gt;0,$Z$1,"")</f>
        <v>#REF!</v>
      </c>
    </row>
    <row r="334" spans="1:29" ht="16.5" customHeight="1" thickBot="1" x14ac:dyDescent="0.3">
      <c r="A334" s="23" t="str">
        <f t="shared" si="10"/>
        <v>1</v>
      </c>
      <c r="B334" s="558">
        <v>2100255</v>
      </c>
      <c r="C334" s="558">
        <v>2100255</v>
      </c>
      <c r="D334" s="558" t="s">
        <v>1180</v>
      </c>
      <c r="E334" s="588">
        <v>24</v>
      </c>
      <c r="F334" s="559">
        <v>1.44</v>
      </c>
      <c r="G334" s="560">
        <f t="shared" si="14"/>
        <v>34.56</v>
      </c>
      <c r="H334" s="561" t="s">
        <v>9</v>
      </c>
      <c r="I334" s="562"/>
      <c r="J334" s="563" t="s">
        <v>840</v>
      </c>
      <c r="K334" s="690"/>
      <c r="M334" s="333"/>
      <c r="N334" s="23" t="str">
        <f ca="1">IF(Jasper!$C326&gt;0,N$1,"")</f>
        <v>D34</v>
      </c>
      <c r="O334" s="23" t="e">
        <f>IF(#REF!&gt;0,O$1,"")</f>
        <v>#REF!</v>
      </c>
      <c r="P334" s="23" t="str">
        <f ca="1">IF(Versailles!$C330&gt;0,P$1,"")</f>
        <v>D42</v>
      </c>
      <c r="Q334" s="23" t="str">
        <f ca="1">IF(Sellersburg!$C330&gt;0,Q$1,"")</f>
        <v>D45</v>
      </c>
      <c r="R334" s="23" t="str">
        <f ca="1">IF(Pendleton!$C313&gt;0,R$1,"")</f>
        <v>D51</v>
      </c>
      <c r="S334" s="23" t="str">
        <f ca="1">IF(Putnamville!D321&gt;0,S$1,"")</f>
        <v>D53</v>
      </c>
      <c r="T334" s="23" t="str">
        <f ca="1">IF(Lowell!C308&gt;0,$T$1,"")</f>
        <v>D13</v>
      </c>
      <c r="U334" s="23" t="e">
        <f>IF(Lafayette!#REF!&gt;0,$U$1,"")</f>
        <v>#REF!</v>
      </c>
      <c r="V334" s="23" t="str">
        <f ca="1">IF(Peru!C326&gt;0,$V$1,"")</f>
        <v>D16</v>
      </c>
      <c r="W334" s="23" t="str">
        <f ca="1">IF('Toll Rd'!C325&gt;0,$W$1,"")</f>
        <v>D21</v>
      </c>
      <c r="X334" s="23" t="str">
        <f ca="1">IF('Ft Wayne'!D328&gt;0,$X$1,"")</f>
        <v>D22</v>
      </c>
      <c r="Y334" s="23" t="e">
        <f>IF(#REF!&gt;0,$Y$1,"")</f>
        <v>#REF!</v>
      </c>
      <c r="Z334" s="23" t="e">
        <f>IF(#REF!&gt;0,$Z$1,"")</f>
        <v>#REF!</v>
      </c>
    </row>
    <row r="335" spans="1:29" ht="16.5" customHeight="1" x14ac:dyDescent="0.25">
      <c r="A335" s="23" t="str">
        <f t="shared" si="10"/>
        <v>1</v>
      </c>
      <c r="B335" s="649" t="s">
        <v>1181</v>
      </c>
      <c r="C335" s="622"/>
      <c r="D335" s="649" t="s">
        <v>1182</v>
      </c>
      <c r="E335" s="650">
        <v>5</v>
      </c>
      <c r="F335" s="633">
        <v>0</v>
      </c>
      <c r="G335" s="634">
        <f t="shared" si="14"/>
        <v>0</v>
      </c>
      <c r="H335" s="652" t="s">
        <v>7</v>
      </c>
      <c r="I335" s="651" t="s">
        <v>685</v>
      </c>
      <c r="J335" s="636" t="s">
        <v>456</v>
      </c>
      <c r="K335" s="690"/>
      <c r="N335" s="23" t="str">
        <f ca="1">IF(Jasper!$C327&gt;0,N$1,"")</f>
        <v>D34</v>
      </c>
      <c r="O335" s="23" t="e">
        <f>IF(#REF!&gt;0,O$1,"")</f>
        <v>#REF!</v>
      </c>
      <c r="P335" s="23" t="str">
        <f ca="1">IF(Versailles!$C331&gt;0,P$1,"")</f>
        <v>D42</v>
      </c>
      <c r="Q335" s="23" t="str">
        <f ca="1">IF(Sellersburg!$C331&gt;0,Q$1,"")</f>
        <v>D45</v>
      </c>
      <c r="R335" s="23" t="str">
        <f ca="1">IF(Pendleton!$C314&gt;0,R$1,"")</f>
        <v>D51</v>
      </c>
      <c r="S335" s="23" t="str">
        <f ca="1">IF(Putnamville!D322&gt;0,S$1,"")</f>
        <v>D53</v>
      </c>
      <c r="T335" s="23" t="str">
        <f ca="1">IF(Lowell!C309&gt;0,$T$1,"")</f>
        <v>D13</v>
      </c>
      <c r="U335" s="23" t="str">
        <f ca="1">IF(Lafayette!C314&gt;0,$U$1,"")</f>
        <v>D14</v>
      </c>
      <c r="V335" s="23" t="str">
        <f ca="1">IF(Peru!C327&gt;0,$V$1,"")</f>
        <v>D16</v>
      </c>
      <c r="W335" s="23" t="str">
        <f ca="1">IF('Toll Rd'!C326&gt;0,$W$1,"")</f>
        <v>D21</v>
      </c>
      <c r="X335" s="23" t="str">
        <f ca="1">IF('Ft Wayne'!D329&gt;0,$X$1,"")</f>
        <v>D22</v>
      </c>
      <c r="Y335" s="23" t="e">
        <f>IF(#REF!&gt;0,$Y$1,"")</f>
        <v>#REF!</v>
      </c>
      <c r="Z335" s="23" t="e">
        <f>IF(#REF!&gt;0,$Z$1,"")</f>
        <v>#REF!</v>
      </c>
    </row>
    <row r="336" spans="1:29" ht="16.5" customHeight="1" x14ac:dyDescent="0.25">
      <c r="A336" s="23" t="str">
        <f t="shared" si="10"/>
        <v>1</v>
      </c>
      <c r="B336" s="649" t="s">
        <v>1183</v>
      </c>
      <c r="C336" s="622"/>
      <c r="D336" s="649" t="s">
        <v>1184</v>
      </c>
      <c r="E336" s="650">
        <v>5</v>
      </c>
      <c r="F336" s="620">
        <v>0</v>
      </c>
      <c r="G336" s="621">
        <f t="shared" si="14"/>
        <v>0</v>
      </c>
      <c r="H336" s="652" t="s">
        <v>7</v>
      </c>
      <c r="I336" s="651" t="s">
        <v>685</v>
      </c>
      <c r="J336" s="623" t="s">
        <v>456</v>
      </c>
      <c r="K336" s="690"/>
      <c r="N336" s="23" t="str">
        <f ca="1">IF(Jasper!$C328&gt;0,N$1,"")</f>
        <v>D34</v>
      </c>
      <c r="O336" s="23" t="e">
        <f>IF(#REF!&gt;0,O$1,"")</f>
        <v>#REF!</v>
      </c>
      <c r="P336" s="23" t="str">
        <f ca="1">IF(Versailles!$C332&gt;0,P$1,"")</f>
        <v>D42</v>
      </c>
      <c r="Q336" s="23" t="str">
        <f ca="1">IF(Sellersburg!$C332&gt;0,Q$1,"")</f>
        <v>D45</v>
      </c>
      <c r="R336" s="23" t="str">
        <f ca="1">IF(Pendleton!$C315&gt;0,R$1,"")</f>
        <v>D51</v>
      </c>
      <c r="S336" s="23" t="str">
        <f ca="1">IF(Putnamville!D323&gt;0,S$1,"")</f>
        <v>D53</v>
      </c>
      <c r="T336" s="23" t="str">
        <f ca="1">IF(Lowell!C310&gt;0,$T$1,"")</f>
        <v>D13</v>
      </c>
      <c r="U336" s="23" t="str">
        <f ca="1">IF(Lafayette!C315&gt;0,$U$1,"")</f>
        <v>D14</v>
      </c>
      <c r="V336" s="23" t="str">
        <f ca="1">IF(Peru!C328&gt;0,$V$1,"")</f>
        <v>D16</v>
      </c>
      <c r="W336" s="23" t="str">
        <f ca="1">IF('Toll Rd'!C327&gt;0,$W$1,"")</f>
        <v>D21</v>
      </c>
      <c r="X336" s="23" t="str">
        <f ca="1">IF('Ft Wayne'!D330&gt;0,$X$1,"")</f>
        <v>D22</v>
      </c>
      <c r="Y336" s="23" t="e">
        <f>IF(#REF!&gt;0,$Y$1,"")</f>
        <v>#REF!</v>
      </c>
      <c r="Z336" s="23" t="e">
        <f>IF(#REF!&gt;0,$Z$1,"")</f>
        <v>#REF!</v>
      </c>
    </row>
    <row r="337" spans="1:26" ht="16.5" customHeight="1" x14ac:dyDescent="0.25">
      <c r="A337" s="23" t="str">
        <f t="shared" si="10"/>
        <v>1</v>
      </c>
      <c r="B337" s="564" t="s">
        <v>1185</v>
      </c>
      <c r="C337" s="241"/>
      <c r="D337" s="564" t="s">
        <v>1186</v>
      </c>
      <c r="E337" s="565">
        <v>36</v>
      </c>
      <c r="F337" s="485">
        <v>2.89</v>
      </c>
      <c r="G337" s="378">
        <f t="shared" si="14"/>
        <v>104.04</v>
      </c>
      <c r="H337" s="241" t="s">
        <v>9</v>
      </c>
      <c r="I337" s="146"/>
      <c r="J337" s="167" t="s">
        <v>456</v>
      </c>
      <c r="K337" s="690"/>
      <c r="N337" s="23" t="str">
        <f ca="1">IF(Jasper!$C329&gt;0,N$1,"")</f>
        <v>D34</v>
      </c>
      <c r="O337" s="23" t="e">
        <f>IF(#REF!&gt;0,O$1,"")</f>
        <v>#REF!</v>
      </c>
      <c r="P337" s="23" t="str">
        <f ca="1">IF(Versailles!$C333&gt;0,P$1,"")</f>
        <v>D42</v>
      </c>
      <c r="Q337" s="23" t="str">
        <f ca="1">IF(Sellersburg!$C333&gt;0,Q$1,"")</f>
        <v>D45</v>
      </c>
      <c r="R337" s="23" t="str">
        <f ca="1">IF(Pendleton!$C316&gt;0,R$1,"")</f>
        <v>D51</v>
      </c>
      <c r="S337" s="23" t="str">
        <f ca="1">IF(Putnamville!D324&gt;0,S$1,"")</f>
        <v>D53</v>
      </c>
      <c r="T337" s="23" t="str">
        <f ca="1">IF(Lowell!C311&gt;0,$T$1,"")</f>
        <v>D13</v>
      </c>
      <c r="U337" s="23" t="str">
        <f ca="1">IF(Lafayette!C316&gt;0,$U$1,"")</f>
        <v>D14</v>
      </c>
      <c r="V337" s="23" t="str">
        <f ca="1">IF(Peru!C329&gt;0,$V$1,"")</f>
        <v>D16</v>
      </c>
      <c r="W337" s="23" t="str">
        <f ca="1">IF('Toll Rd'!C328&gt;0,$W$1,"")</f>
        <v>D21</v>
      </c>
      <c r="X337" s="23" t="str">
        <f ca="1">IF('Ft Wayne'!D331&gt;0,$X$1,"")</f>
        <v>D22</v>
      </c>
      <c r="Y337" s="23" t="e">
        <f>IF(#REF!&gt;0,$Y$1,"")</f>
        <v>#REF!</v>
      </c>
      <c r="Z337" s="23" t="e">
        <f>IF(#REF!&gt;0,$Z$1,"")</f>
        <v>#REF!</v>
      </c>
    </row>
    <row r="338" spans="1:26" ht="16.5" customHeight="1" x14ac:dyDescent="0.25">
      <c r="A338" s="429" t="str">
        <f t="shared" si="10"/>
        <v>1</v>
      </c>
      <c r="B338" s="649" t="s">
        <v>1187</v>
      </c>
      <c r="C338" s="622"/>
      <c r="D338" s="718" t="s">
        <v>1188</v>
      </c>
      <c r="E338" s="650">
        <v>10</v>
      </c>
      <c r="F338" s="620">
        <v>0</v>
      </c>
      <c r="G338" s="621">
        <f t="shared" si="14"/>
        <v>0</v>
      </c>
      <c r="H338" s="652" t="s">
        <v>7</v>
      </c>
      <c r="I338" s="651" t="s">
        <v>689</v>
      </c>
      <c r="J338" s="623" t="s">
        <v>456</v>
      </c>
      <c r="K338" s="690"/>
      <c r="N338" s="23" t="str">
        <f ca="1">IF(Jasper!$C330&gt;0,N$1,"")</f>
        <v>D34</v>
      </c>
      <c r="O338" s="23" t="e">
        <f>IF(#REF!&gt;0,O$1,"")</f>
        <v>#REF!</v>
      </c>
      <c r="P338" s="23" t="str">
        <f ca="1">IF(Versailles!$C334&gt;0,P$1,"")</f>
        <v>D42</v>
      </c>
      <c r="Q338" s="23" t="str">
        <f ca="1">IF(Sellersburg!$C334&gt;0,Q$1,"")</f>
        <v>D45</v>
      </c>
      <c r="R338" s="23" t="str">
        <f ca="1">IF(Pendleton!$C317&gt;0,R$1,"")</f>
        <v>D51</v>
      </c>
      <c r="S338" s="23" t="str">
        <f ca="1">IF(Putnamville!D325&gt;0,S$1,"")</f>
        <v>D53</v>
      </c>
      <c r="T338" s="23" t="str">
        <f ca="1">IF(Lowell!C312&gt;0,$T$1,"")</f>
        <v>D13</v>
      </c>
      <c r="U338" s="23" t="str">
        <f ca="1">IF(Lafayette!C317&gt;0,$U$1,"")</f>
        <v>D14</v>
      </c>
      <c r="V338" s="23" t="str">
        <f ca="1">IF(Peru!C330&gt;0,$V$1,"")</f>
        <v>D16</v>
      </c>
      <c r="W338" s="23" t="str">
        <f ca="1">IF('Toll Rd'!C329&gt;0,$W$1,"")</f>
        <v>D21</v>
      </c>
      <c r="X338" s="23" t="str">
        <f ca="1">IF('Ft Wayne'!D332&gt;0,$X$1,"")</f>
        <v>D22</v>
      </c>
      <c r="Y338" s="23" t="e">
        <f>IF(#REF!&gt;0,$Y$1,"")</f>
        <v>#REF!</v>
      </c>
      <c r="Z338" s="23" t="e">
        <f>IF(#REF!&gt;0,$Z$1,"")</f>
        <v>#REF!</v>
      </c>
    </row>
    <row r="339" spans="1:26" ht="16.5" customHeight="1" x14ac:dyDescent="0.25">
      <c r="A339" s="23" t="str">
        <f t="shared" si="10"/>
        <v>1</v>
      </c>
      <c r="B339" s="171" t="s">
        <v>1189</v>
      </c>
      <c r="C339" s="349">
        <v>100255</v>
      </c>
      <c r="D339" s="564" t="s">
        <v>56</v>
      </c>
      <c r="E339" s="600">
        <v>12</v>
      </c>
      <c r="F339" s="485">
        <v>3.64</v>
      </c>
      <c r="G339" s="378">
        <f t="shared" si="14"/>
        <v>43.68</v>
      </c>
      <c r="H339" s="249" t="s">
        <v>9</v>
      </c>
      <c r="I339" s="241" t="s">
        <v>1244</v>
      </c>
      <c r="J339" s="167" t="s">
        <v>456</v>
      </c>
      <c r="K339" s="690"/>
      <c r="N339" s="23" t="str">
        <f ca="1">IF(Jasper!$C331&gt;0,N$1,"")</f>
        <v>D34</v>
      </c>
      <c r="O339" s="23" t="e">
        <f>IF(#REF!&gt;0,O$1,"")</f>
        <v>#REF!</v>
      </c>
      <c r="P339" s="23" t="str">
        <f ca="1">IF(Versailles!$C335&gt;0,P$1,"")</f>
        <v>D42</v>
      </c>
      <c r="Q339" s="23" t="str">
        <f ca="1">IF(Sellersburg!$C335&gt;0,Q$1,"")</f>
        <v>D45</v>
      </c>
      <c r="R339" s="23" t="str">
        <f ca="1">IF(Pendleton!$C318&gt;0,R$1,"")</f>
        <v>D51</v>
      </c>
      <c r="S339" s="23" t="str">
        <f ca="1">IF(Putnamville!D326&gt;0,S$1,"")</f>
        <v>D53</v>
      </c>
      <c r="T339" s="23" t="str">
        <f ca="1">IF(Lowell!C313&gt;0,$T$1,"")</f>
        <v>D13</v>
      </c>
      <c r="U339" s="23" t="str">
        <f ca="1">IF(Lafayette!C318&gt;0,$U$1,"")</f>
        <v>D14</v>
      </c>
      <c r="V339" s="23" t="str">
        <f ca="1">IF(Peru!C331&gt;0,$V$1,"")</f>
        <v>D16</v>
      </c>
      <c r="W339" s="23" t="str">
        <f ca="1">IF('Toll Rd'!C330&gt;0,$W$1,"")</f>
        <v>D21</v>
      </c>
      <c r="X339" s="23" t="str">
        <f ca="1">IF('Ft Wayne'!D333&gt;0,$X$1,"")</f>
        <v>D22</v>
      </c>
      <c r="Y339" s="23" t="e">
        <f>IF(#REF!&gt;0,$Y$1,"")</f>
        <v>#REF!</v>
      </c>
      <c r="Z339" s="23" t="e">
        <f>IF(#REF!&gt;0,$Z$1,"")</f>
        <v>#REF!</v>
      </c>
    </row>
    <row r="340" spans="1:26" ht="16.5" customHeight="1" x14ac:dyDescent="0.25">
      <c r="A340" s="23" t="str">
        <f t="shared" si="10"/>
        <v>1</v>
      </c>
      <c r="B340" s="316" t="s">
        <v>1172</v>
      </c>
      <c r="C340" s="267" t="s">
        <v>1172</v>
      </c>
      <c r="D340" s="267" t="s">
        <v>1190</v>
      </c>
      <c r="E340" s="605">
        <v>30</v>
      </c>
      <c r="F340" s="384">
        <v>0</v>
      </c>
      <c r="G340" s="385">
        <f t="shared" si="14"/>
        <v>0</v>
      </c>
      <c r="H340" s="672" t="s">
        <v>7</v>
      </c>
      <c r="I340" s="387" t="s">
        <v>689</v>
      </c>
      <c r="J340" s="713" t="s">
        <v>456</v>
      </c>
      <c r="K340" s="690"/>
      <c r="N340" s="23" t="str">
        <f ca="1">IF(Jasper!$C332&gt;0,N$1,"")</f>
        <v>D34</v>
      </c>
      <c r="O340" s="23" t="e">
        <f>IF(#REF!&gt;0,O$1,"")</f>
        <v>#REF!</v>
      </c>
      <c r="P340" s="23" t="str">
        <f ca="1">IF(Versailles!$C336&gt;0,P$1,"")</f>
        <v>D42</v>
      </c>
      <c r="Q340" s="23" t="str">
        <f ca="1">IF(Sellersburg!$C336&gt;0,Q$1,"")</f>
        <v>D45</v>
      </c>
      <c r="R340" s="23" t="str">
        <f ca="1">IF(Pendleton!$C319&gt;0,R$1,"")</f>
        <v>D51</v>
      </c>
      <c r="S340" s="23" t="str">
        <f ca="1">IF(Putnamville!D327&gt;0,S$1,"")</f>
        <v>D53</v>
      </c>
      <c r="T340" s="23" t="str">
        <f ca="1">IF(Lowell!C314&gt;0,$T$1,"")</f>
        <v>D13</v>
      </c>
      <c r="U340" s="23" t="str">
        <f ca="1">IF(Lafayette!C319&gt;0,$U$1,"")</f>
        <v>D14</v>
      </c>
      <c r="V340" s="23" t="str">
        <f ca="1">IF(Peru!C332&gt;0,$V$1,"")</f>
        <v>D16</v>
      </c>
      <c r="W340" s="23" t="str">
        <f ca="1">IF('Toll Rd'!C331&gt;0,$W$1,"")</f>
        <v>D21</v>
      </c>
      <c r="X340" s="23" t="str">
        <f ca="1">IF('Ft Wayne'!D334&gt;0,$X$1,"")</f>
        <v>D22</v>
      </c>
      <c r="Y340" s="23" t="e">
        <f>IF(#REF!&gt;0,$Y$1,"")</f>
        <v>#REF!</v>
      </c>
      <c r="Z340" s="23" t="e">
        <f>IF(#REF!&gt;0,$Z$1,"")</f>
        <v>#REF!</v>
      </c>
    </row>
    <row r="341" spans="1:26" ht="16.5" customHeight="1" x14ac:dyDescent="0.25">
      <c r="A341" s="23" t="str">
        <f t="shared" si="10"/>
        <v>1</v>
      </c>
      <c r="B341" s="171" t="s">
        <v>1191</v>
      </c>
      <c r="C341" s="176"/>
      <c r="D341" s="564" t="s">
        <v>1192</v>
      </c>
      <c r="E341" s="600">
        <v>40</v>
      </c>
      <c r="F341" s="485">
        <v>2.77</v>
      </c>
      <c r="G341" s="378">
        <f t="shared" si="14"/>
        <v>110.8</v>
      </c>
      <c r="H341" s="249" t="s">
        <v>9</v>
      </c>
      <c r="I341" s="241" t="s">
        <v>1245</v>
      </c>
      <c r="J341" s="167" t="s">
        <v>456</v>
      </c>
      <c r="K341" s="690"/>
      <c r="N341" s="23" t="str">
        <f ca="1">IF(Jasper!$C333&gt;0,N$1,"")</f>
        <v>D34</v>
      </c>
      <c r="O341" s="23" t="e">
        <f>IF(#REF!&gt;0,O$1,"")</f>
        <v>#REF!</v>
      </c>
      <c r="P341" s="23" t="str">
        <f ca="1">IF(Versailles!$C337&gt;0,P$1,"")</f>
        <v>D42</v>
      </c>
      <c r="Q341" s="23" t="str">
        <f ca="1">IF(Sellersburg!$C337&gt;0,Q$1,"")</f>
        <v>D45</v>
      </c>
      <c r="R341" s="23" t="str">
        <f ca="1">IF(Pendleton!$C320&gt;0,R$1,"")</f>
        <v>D51</v>
      </c>
      <c r="S341" s="23" t="str">
        <f ca="1">IF(Putnamville!D328&gt;0,S$1,"")</f>
        <v>D53</v>
      </c>
      <c r="T341" s="23" t="str">
        <f ca="1">IF(Lowell!C315&gt;0,$T$1,"")</f>
        <v>D13</v>
      </c>
      <c r="U341" s="23" t="str">
        <f ca="1">IF(Lafayette!C320&gt;0,$U$1,"")</f>
        <v>D14</v>
      </c>
      <c r="V341" s="23" t="str">
        <f ca="1">IF(Peru!C333&gt;0,$V$1,"")</f>
        <v>D16</v>
      </c>
      <c r="W341" s="23" t="str">
        <f ca="1">IF('Toll Rd'!C332&gt;0,$W$1,"")</f>
        <v>D21</v>
      </c>
      <c r="X341" s="23" t="str">
        <f ca="1">IF('Ft Wayne'!D335&gt;0,$X$1,"")</f>
        <v>D22</v>
      </c>
      <c r="Y341" s="23" t="e">
        <f>IF(#REF!&gt;0,$Y$1,"")</f>
        <v>#REF!</v>
      </c>
      <c r="Z341" s="23" t="e">
        <f>IF(#REF!&gt;0,$Z$1,"")</f>
        <v>#REF!</v>
      </c>
    </row>
    <row r="342" spans="1:26" ht="16.5" customHeight="1" x14ac:dyDescent="0.25">
      <c r="A342" s="23" t="str">
        <f t="shared" si="10"/>
        <v>1</v>
      </c>
      <c r="B342" s="316" t="s">
        <v>1193</v>
      </c>
      <c r="C342" s="267" t="s">
        <v>1193</v>
      </c>
      <c r="D342" s="267" t="s">
        <v>1194</v>
      </c>
      <c r="E342" s="605">
        <v>2</v>
      </c>
      <c r="F342" s="384">
        <v>0</v>
      </c>
      <c r="G342" s="385">
        <f t="shared" si="14"/>
        <v>0</v>
      </c>
      <c r="H342" s="672" t="s">
        <v>7</v>
      </c>
      <c r="I342" s="387" t="s">
        <v>685</v>
      </c>
      <c r="J342" s="713" t="s">
        <v>456</v>
      </c>
      <c r="K342" s="469"/>
      <c r="N342" s="23" t="str">
        <f ca="1">IF(Jasper!$C334&gt;0,N$1,"")</f>
        <v>D34</v>
      </c>
      <c r="O342" s="23" t="e">
        <f>IF(#REF!&gt;0,O$1,"")</f>
        <v>#REF!</v>
      </c>
      <c r="P342" s="23" t="str">
        <f ca="1">IF(Versailles!$C338&gt;0,P$1,"")</f>
        <v>D42</v>
      </c>
      <c r="Q342" s="23" t="str">
        <f ca="1">IF(Sellersburg!$C338&gt;0,Q$1,"")</f>
        <v>D45</v>
      </c>
      <c r="R342" s="23" t="str">
        <f ca="1">IF(Pendleton!$C321&gt;0,R$1,"")</f>
        <v>D51</v>
      </c>
      <c r="S342" s="23" t="str">
        <f ca="1">IF(Putnamville!D329&gt;0,S$1,"")</f>
        <v>D53</v>
      </c>
      <c r="T342" s="23" t="str">
        <f ca="1">IF(Lowell!C316&gt;0,$T$1,"")</f>
        <v>D13</v>
      </c>
      <c r="U342" s="23" t="str">
        <f ca="1">IF(Lafayette!C321&gt;0,$U$1,"")</f>
        <v>D14</v>
      </c>
      <c r="V342" s="23" t="str">
        <f ca="1">IF(Peru!C334&gt;0,$V$1,"")</f>
        <v>D16</v>
      </c>
      <c r="W342" s="23" t="str">
        <f ca="1">IF('Toll Rd'!C333&gt;0,$W$1,"")</f>
        <v>D21</v>
      </c>
      <c r="X342" s="23" t="str">
        <f ca="1">IF('Ft Wayne'!D336&gt;0,$X$1,"")</f>
        <v>D22</v>
      </c>
      <c r="Y342" s="23" t="e">
        <f>IF(#REF!&gt;0,$Y$1,"")</f>
        <v>#REF!</v>
      </c>
      <c r="Z342" s="23" t="e">
        <f>IF(#REF!&gt;0,$Z$1,"")</f>
        <v>#REF!</v>
      </c>
    </row>
    <row r="343" spans="1:26" ht="16.5" customHeight="1" x14ac:dyDescent="0.25">
      <c r="A343" s="23" t="str">
        <f t="shared" si="10"/>
        <v>1</v>
      </c>
      <c r="B343" s="171" t="s">
        <v>1195</v>
      </c>
      <c r="C343" s="176">
        <v>29612</v>
      </c>
      <c r="D343" s="564" t="s">
        <v>1196</v>
      </c>
      <c r="E343" s="600">
        <v>10</v>
      </c>
      <c r="F343" s="485">
        <v>47.18</v>
      </c>
      <c r="G343" s="378">
        <f t="shared" si="14"/>
        <v>471.8</v>
      </c>
      <c r="H343" s="249" t="s">
        <v>9</v>
      </c>
      <c r="I343" s="241" t="s">
        <v>1246</v>
      </c>
      <c r="J343" s="167" t="s">
        <v>456</v>
      </c>
      <c r="K343" s="690"/>
      <c r="N343" s="23" t="str">
        <f ca="1">IF(Jasper!$C335&gt;0,N$1,"")</f>
        <v>D34</v>
      </c>
      <c r="O343" s="23" t="e">
        <f>IF(#REF!&gt;0,O$1,"")</f>
        <v>#REF!</v>
      </c>
      <c r="P343" s="23" t="str">
        <f ca="1">IF(Versailles!$C339&gt;0,P$1,"")</f>
        <v>D42</v>
      </c>
      <c r="Q343" s="23" t="str">
        <f ca="1">IF(Sellersburg!$C339&gt;0,Q$1,"")</f>
        <v>D45</v>
      </c>
      <c r="R343" s="23" t="str">
        <f ca="1">IF(Pendleton!$C322&gt;0,R$1,"")</f>
        <v>D51</v>
      </c>
      <c r="S343" s="23" t="str">
        <f ca="1">IF(Putnamville!D330&gt;0,S$1,"")</f>
        <v>D53</v>
      </c>
      <c r="T343" s="23" t="str">
        <f ca="1">IF(Lowell!C317&gt;0,$T$1,"")</f>
        <v>D13</v>
      </c>
      <c r="U343" s="23" t="str">
        <f ca="1">IF(Lafayette!C322&gt;0,$U$1,"")</f>
        <v>D14</v>
      </c>
      <c r="V343" s="23" t="str">
        <f ca="1">IF(Peru!C335&gt;0,$V$1,"")</f>
        <v>D16</v>
      </c>
      <c r="W343" s="23" t="str">
        <f ca="1">IF('Toll Rd'!C334&gt;0,$W$1,"")</f>
        <v>D21</v>
      </c>
      <c r="X343" s="23" t="str">
        <f ca="1">IF('Ft Wayne'!D337&gt;0,$X$1,"")</f>
        <v>D22</v>
      </c>
      <c r="Y343" s="23" t="e">
        <f>IF(#REF!&gt;0,$Y$1,"")</f>
        <v>#REF!</v>
      </c>
      <c r="Z343" s="23" t="e">
        <f>IF(#REF!&gt;0,$Z$1,"")</f>
        <v>#REF!</v>
      </c>
    </row>
    <row r="344" spans="1:26" ht="16.5" customHeight="1" x14ac:dyDescent="0.25">
      <c r="A344" s="23" t="str">
        <f t="shared" si="10"/>
        <v>1</v>
      </c>
      <c r="B344" s="171" t="s">
        <v>1197</v>
      </c>
      <c r="C344" s="176"/>
      <c r="D344" s="564" t="s">
        <v>1198</v>
      </c>
      <c r="E344" s="600">
        <v>20</v>
      </c>
      <c r="F344" s="485">
        <v>3.65</v>
      </c>
      <c r="G344" s="378">
        <f t="shared" si="14"/>
        <v>73</v>
      </c>
      <c r="H344" s="249" t="s">
        <v>9</v>
      </c>
      <c r="I344" s="241" t="s">
        <v>1247</v>
      </c>
      <c r="J344" s="167" t="s">
        <v>456</v>
      </c>
      <c r="K344" s="23" t="s">
        <v>1385</v>
      </c>
      <c r="N344" s="23" t="str">
        <f ca="1">IF(Jasper!$C336&gt;0,N$1,"")</f>
        <v>D34</v>
      </c>
      <c r="O344" s="23" t="e">
        <f>IF(#REF!&gt;0,O$1,"")</f>
        <v>#REF!</v>
      </c>
      <c r="P344" s="23" t="str">
        <f ca="1">IF(Versailles!$C340&gt;0,P$1,"")</f>
        <v>D42</v>
      </c>
      <c r="Q344" s="23" t="str">
        <f ca="1">IF(Sellersburg!$C340&gt;0,Q$1,"")</f>
        <v>D45</v>
      </c>
      <c r="R344" s="23" t="str">
        <f ca="1">IF(Pendleton!$C323&gt;0,R$1,"")</f>
        <v>D51</v>
      </c>
      <c r="S344" s="23" t="str">
        <f ca="1">IF(Putnamville!D331&gt;0,S$1,"")</f>
        <v>D53</v>
      </c>
      <c r="T344" s="23" t="str">
        <f ca="1">IF(Lowell!C318&gt;0,$T$1,"")</f>
        <v>D13</v>
      </c>
      <c r="U344" s="23" t="str">
        <f ca="1">IF(Lafayette!C323&gt;0,$U$1,"")</f>
        <v>D14</v>
      </c>
      <c r="V344" s="23" t="str">
        <f ca="1">IF(Peru!C336&gt;0,$V$1,"")</f>
        <v>D16</v>
      </c>
      <c r="W344" s="23" t="str">
        <f ca="1">IF('Toll Rd'!C335&gt;0,$W$1,"")</f>
        <v>D21</v>
      </c>
      <c r="X344" s="23" t="str">
        <f ca="1">IF('Ft Wayne'!D338&gt;0,$X$1,"")</f>
        <v>D22</v>
      </c>
      <c r="Y344" s="23" t="e">
        <f>IF(#REF!&gt;0,$Y$1,"")</f>
        <v>#REF!</v>
      </c>
      <c r="Z344" s="23" t="e">
        <f>IF(#REF!&gt;0,$Z$1,"")</f>
        <v>#REF!</v>
      </c>
    </row>
    <row r="345" spans="1:26" ht="16.5" customHeight="1" x14ac:dyDescent="0.25">
      <c r="A345" s="23" t="str">
        <f t="shared" si="10"/>
        <v>1</v>
      </c>
      <c r="B345" s="171" t="s">
        <v>1199</v>
      </c>
      <c r="C345" s="176"/>
      <c r="D345" s="171" t="s">
        <v>1200</v>
      </c>
      <c r="E345" s="214">
        <v>1</v>
      </c>
      <c r="F345" s="485">
        <v>55.58</v>
      </c>
      <c r="G345" s="378">
        <f t="shared" si="14"/>
        <v>55.58</v>
      </c>
      <c r="H345" s="249" t="s">
        <v>9</v>
      </c>
      <c r="I345" s="241" t="s">
        <v>1248</v>
      </c>
      <c r="J345" s="167" t="s">
        <v>456</v>
      </c>
      <c r="K345" s="690"/>
      <c r="N345" s="23" t="str">
        <f ca="1">IF(Jasper!$C337&gt;0,N$1,"")</f>
        <v>D34</v>
      </c>
      <c r="O345" s="23" t="e">
        <f>IF(#REF!&gt;0,O$1,"")</f>
        <v>#REF!</v>
      </c>
      <c r="P345" s="23" t="str">
        <f ca="1">IF(Versailles!$C341&gt;0,P$1,"")</f>
        <v>D42</v>
      </c>
      <c r="Q345" s="23" t="str">
        <f ca="1">IF(Sellersburg!$C341&gt;0,Q$1,"")</f>
        <v>D45</v>
      </c>
      <c r="R345" s="23" t="str">
        <f ca="1">IF(Pendleton!$C324&gt;0,R$1,"")</f>
        <v>D51</v>
      </c>
      <c r="S345" s="23" t="str">
        <f ca="1">IF(Putnamville!D332&gt;0,S$1,"")</f>
        <v>D53</v>
      </c>
      <c r="T345" s="23" t="str">
        <f ca="1">IF(Lowell!C319&gt;0,$T$1,"")</f>
        <v>D13</v>
      </c>
      <c r="U345" s="23" t="str">
        <f ca="1">IF(Lafayette!C324&gt;0,$U$1,"")</f>
        <v>D14</v>
      </c>
      <c r="V345" s="23" t="str">
        <f ca="1">IF(Peru!C337&gt;0,$V$1,"")</f>
        <v>D16</v>
      </c>
      <c r="W345" s="23" t="str">
        <f ca="1">IF('Toll Rd'!C336&gt;0,$W$1,"")</f>
        <v>D21</v>
      </c>
      <c r="X345" s="23" t="str">
        <f ca="1">IF('Ft Wayne'!D339&gt;0,$X$1,"")</f>
        <v>D22</v>
      </c>
      <c r="Y345" s="23" t="e">
        <f>IF(#REF!&gt;0,$Y$1,"")</f>
        <v>#REF!</v>
      </c>
      <c r="Z345" s="23" t="e">
        <f>IF(#REF!&gt;0,$Z$1,"")</f>
        <v>#REF!</v>
      </c>
    </row>
    <row r="346" spans="1:26" ht="16.5" customHeight="1" x14ac:dyDescent="0.25">
      <c r="A346" s="23" t="str">
        <f t="shared" si="10"/>
        <v>1</v>
      </c>
      <c r="B346" s="171" t="s">
        <v>1201</v>
      </c>
      <c r="C346" s="176"/>
      <c r="D346" s="171" t="s">
        <v>1202</v>
      </c>
      <c r="E346" s="214">
        <v>3</v>
      </c>
      <c r="F346" s="485">
        <v>36.119999999999997</v>
      </c>
      <c r="G346" s="378">
        <f t="shared" si="14"/>
        <v>108.35999999999999</v>
      </c>
      <c r="H346" s="249" t="s">
        <v>9</v>
      </c>
      <c r="I346" s="241" t="s">
        <v>1249</v>
      </c>
      <c r="J346" s="167" t="s">
        <v>456</v>
      </c>
      <c r="K346" s="690"/>
      <c r="N346" s="23" t="str">
        <f ca="1">IF(Jasper!$C338&gt;0,N$1,"")</f>
        <v>D34</v>
      </c>
      <c r="O346" s="23" t="e">
        <f>IF(#REF!&gt;0,O$1,"")</f>
        <v>#REF!</v>
      </c>
      <c r="P346" s="23" t="str">
        <f ca="1">IF(Versailles!$C342&gt;0,P$1,"")</f>
        <v>D42</v>
      </c>
      <c r="Q346" s="23" t="str">
        <f ca="1">IF(Sellersburg!$C342&gt;0,Q$1,"")</f>
        <v>D45</v>
      </c>
      <c r="R346" s="23" t="str">
        <f ca="1">IF(Pendleton!$C325&gt;0,R$1,"")</f>
        <v>D51</v>
      </c>
      <c r="S346" s="23" t="str">
        <f ca="1">IF(Putnamville!D333&gt;0,S$1,"")</f>
        <v>D53</v>
      </c>
      <c r="T346" s="23" t="str">
        <f ca="1">IF(Lowell!C320&gt;0,$T$1,"")</f>
        <v>D13</v>
      </c>
      <c r="U346" s="23" t="str">
        <f ca="1">IF(Lafayette!C325&gt;0,$U$1,"")</f>
        <v>D14</v>
      </c>
      <c r="V346" s="23" t="str">
        <f ca="1">IF(Peru!C338&gt;0,$V$1,"")</f>
        <v>D16</v>
      </c>
      <c r="W346" s="23" t="str">
        <f ca="1">IF('Toll Rd'!C337&gt;0,$W$1,"")</f>
        <v>D21</v>
      </c>
      <c r="X346" s="23" t="str">
        <f ca="1">IF('Ft Wayne'!D340&gt;0,$X$1,"")</f>
        <v>D22</v>
      </c>
      <c r="Y346" s="23" t="e">
        <f>IF(#REF!&gt;0,$Y$1,"")</f>
        <v>#REF!</v>
      </c>
      <c r="Z346" s="23" t="e">
        <f>IF(#REF!&gt;0,$Z$1,"")</f>
        <v>#REF!</v>
      </c>
    </row>
    <row r="347" spans="1:26" ht="16.5" customHeight="1" x14ac:dyDescent="0.25">
      <c r="A347" s="23" t="str">
        <f t="shared" si="10"/>
        <v>1</v>
      </c>
      <c r="B347" s="171" t="s">
        <v>1203</v>
      </c>
      <c r="C347" s="176"/>
      <c r="D347" s="171" t="s">
        <v>1200</v>
      </c>
      <c r="E347" s="214">
        <v>1</v>
      </c>
      <c r="F347" s="485">
        <v>64.45</v>
      </c>
      <c r="G347" s="378">
        <f t="shared" si="14"/>
        <v>64.45</v>
      </c>
      <c r="H347" s="249" t="s">
        <v>9</v>
      </c>
      <c r="I347" s="241" t="s">
        <v>1250</v>
      </c>
      <c r="J347" s="167" t="s">
        <v>456</v>
      </c>
      <c r="K347" s="690"/>
      <c r="N347" s="23" t="str">
        <f ca="1">IF(Jasper!$C339&gt;0,N$1,"")</f>
        <v>D34</v>
      </c>
      <c r="O347" s="23" t="e">
        <f>IF(#REF!&gt;0,O$1,"")</f>
        <v>#REF!</v>
      </c>
      <c r="P347" s="23" t="str">
        <f ca="1">IF(Versailles!$C343&gt;0,P$1,"")</f>
        <v>D42</v>
      </c>
      <c r="Q347" s="23" t="str">
        <f ca="1">IF(Sellersburg!$C343&gt;0,Q$1,"")</f>
        <v>D45</v>
      </c>
      <c r="R347" s="23" t="str">
        <f ca="1">IF(Pendleton!$C326&gt;0,R$1,"")</f>
        <v>D51</v>
      </c>
      <c r="S347" s="23" t="str">
        <f ca="1">IF(Putnamville!D334&gt;0,S$1,"")</f>
        <v>D53</v>
      </c>
      <c r="T347" s="23" t="str">
        <f ca="1">IF(Lowell!C321&gt;0,$T$1,"")</f>
        <v>D13</v>
      </c>
      <c r="U347" s="23" t="str">
        <f ca="1">IF(Lafayette!C326&gt;0,$U$1,"")</f>
        <v>D14</v>
      </c>
      <c r="V347" s="23" t="str">
        <f ca="1">IF(Peru!C339&gt;0,$V$1,"")</f>
        <v>D16</v>
      </c>
      <c r="W347" s="23" t="str">
        <f ca="1">IF('Toll Rd'!C338&gt;0,$W$1,"")</f>
        <v>D21</v>
      </c>
      <c r="X347" s="23" t="str">
        <f ca="1">IF('Ft Wayne'!D341&gt;0,$X$1,"")</f>
        <v>D22</v>
      </c>
      <c r="Y347" s="23" t="e">
        <f>IF(#REF!&gt;0,$Y$1,"")</f>
        <v>#REF!</v>
      </c>
      <c r="Z347" s="23" t="e">
        <f>IF(#REF!&gt;0,$Z$1,"")</f>
        <v>#REF!</v>
      </c>
    </row>
    <row r="348" spans="1:26" ht="16.5" customHeight="1" x14ac:dyDescent="0.25">
      <c r="A348" s="23" t="str">
        <f t="shared" si="10"/>
        <v>1</v>
      </c>
      <c r="B348" s="171" t="s">
        <v>1204</v>
      </c>
      <c r="C348" s="176"/>
      <c r="D348" s="171" t="s">
        <v>1205</v>
      </c>
      <c r="E348" s="214">
        <v>4</v>
      </c>
      <c r="F348" s="485">
        <v>47.2</v>
      </c>
      <c r="G348" s="378">
        <f t="shared" si="14"/>
        <v>188.8</v>
      </c>
      <c r="H348" s="249" t="s">
        <v>9</v>
      </c>
      <c r="I348" s="241" t="s">
        <v>1251</v>
      </c>
      <c r="J348" s="167" t="s">
        <v>456</v>
      </c>
      <c r="K348" s="690"/>
      <c r="N348" s="23" t="str">
        <f ca="1">IF(Jasper!$C340&gt;0,N$1,"")</f>
        <v>D34</v>
      </c>
      <c r="O348" s="23" t="e">
        <f>IF(#REF!&gt;0,O$1,"")</f>
        <v>#REF!</v>
      </c>
      <c r="P348" s="23" t="str">
        <f ca="1">IF(Versailles!$C344&gt;0,P$1,"")</f>
        <v>D42</v>
      </c>
      <c r="Q348" s="23" t="str">
        <f ca="1">IF(Sellersburg!$C344&gt;0,Q$1,"")</f>
        <v>D45</v>
      </c>
      <c r="R348" s="23" t="str">
        <f ca="1">IF(Pendleton!$C327&gt;0,R$1,"")</f>
        <v>D51</v>
      </c>
      <c r="S348" s="23" t="str">
        <f ca="1">IF(Putnamville!D335&gt;0,S$1,"")</f>
        <v>D53</v>
      </c>
      <c r="T348" s="23" t="str">
        <f ca="1">IF(Lowell!C322&gt;0,$T$1,"")</f>
        <v>D13</v>
      </c>
      <c r="U348" s="23" t="str">
        <f ca="1">IF(Lafayette!C327&gt;0,$U$1,"")</f>
        <v>D14</v>
      </c>
      <c r="V348" s="23" t="str">
        <f ca="1">IF(Peru!C340&gt;0,$V$1,"")</f>
        <v>D16</v>
      </c>
      <c r="W348" s="23" t="str">
        <f ca="1">IF('Toll Rd'!C339&gt;0,$W$1,"")</f>
        <v>D21</v>
      </c>
      <c r="X348" s="23" t="str">
        <f ca="1">IF('Ft Wayne'!D342&gt;0,$X$1,"")</f>
        <v>D22</v>
      </c>
      <c r="Y348" s="23" t="e">
        <f>IF(#REF!&gt;0,$Y$1,"")</f>
        <v>#REF!</v>
      </c>
      <c r="Z348" s="23" t="e">
        <f>IF(#REF!&gt;0,$Z$1,"")</f>
        <v>#REF!</v>
      </c>
    </row>
    <row r="349" spans="1:26" ht="16.5" customHeight="1" x14ac:dyDescent="0.25">
      <c r="A349" s="23" t="str">
        <f t="shared" si="10"/>
        <v>1</v>
      </c>
      <c r="B349" s="171" t="s">
        <v>1206</v>
      </c>
      <c r="C349" s="176"/>
      <c r="D349" s="171" t="s">
        <v>1207</v>
      </c>
      <c r="E349" s="214">
        <v>1</v>
      </c>
      <c r="F349" s="485">
        <v>36.119999999999997</v>
      </c>
      <c r="G349" s="378">
        <f t="shared" si="14"/>
        <v>36.119999999999997</v>
      </c>
      <c r="H349" s="249" t="s">
        <v>9</v>
      </c>
      <c r="I349" s="241" t="s">
        <v>1249</v>
      </c>
      <c r="J349" s="167" t="s">
        <v>456</v>
      </c>
      <c r="K349" s="690"/>
      <c r="N349" s="23" t="str">
        <f ca="1">IF(Jasper!$C341&gt;0,N$1,"")</f>
        <v>D34</v>
      </c>
      <c r="O349" s="23" t="e">
        <f>IF(#REF!&gt;0,O$1,"")</f>
        <v>#REF!</v>
      </c>
      <c r="P349" s="23" t="str">
        <f ca="1">IF(Versailles!$C345&gt;0,P$1,"")</f>
        <v>D42</v>
      </c>
      <c r="Q349" s="23" t="str">
        <f ca="1">IF(Sellersburg!$C345&gt;0,Q$1,"")</f>
        <v>D45</v>
      </c>
      <c r="R349" s="23" t="str">
        <f ca="1">IF(Pendleton!$C328&gt;0,R$1,"")</f>
        <v>D51</v>
      </c>
      <c r="S349" s="23" t="str">
        <f ca="1">IF(Putnamville!D336&gt;0,S$1,"")</f>
        <v>D53</v>
      </c>
      <c r="T349" s="23" t="str">
        <f ca="1">IF(Lowell!C323&gt;0,$T$1,"")</f>
        <v>D13</v>
      </c>
      <c r="U349" s="23" t="str">
        <f ca="1">IF(Lafayette!C328&gt;0,$U$1,"")</f>
        <v>D14</v>
      </c>
      <c r="V349" s="23" t="str">
        <f ca="1">IF(Peru!C341&gt;0,$V$1,"")</f>
        <v>D16</v>
      </c>
      <c r="W349" s="23" t="str">
        <f ca="1">IF('Toll Rd'!C340&gt;0,$W$1,"")</f>
        <v>D21</v>
      </c>
      <c r="X349" s="23" t="str">
        <f ca="1">IF('Ft Wayne'!D343&gt;0,$X$1,"")</f>
        <v>D22</v>
      </c>
      <c r="Y349" s="23" t="e">
        <f>IF(#REF!&gt;0,$Y$1,"")</f>
        <v>#REF!</v>
      </c>
      <c r="Z349" s="23" t="e">
        <f>IF(#REF!&gt;0,$Z$1,"")</f>
        <v>#REF!</v>
      </c>
    </row>
    <row r="350" spans="1:26" ht="16.5" customHeight="1" x14ac:dyDescent="0.25">
      <c r="A350" s="23" t="str">
        <f t="shared" si="10"/>
        <v>1</v>
      </c>
      <c r="B350" s="171" t="s">
        <v>1048</v>
      </c>
      <c r="C350" s="176"/>
      <c r="D350" s="171" t="s">
        <v>56</v>
      </c>
      <c r="E350" s="214">
        <v>12</v>
      </c>
      <c r="F350" s="485">
        <v>3.64</v>
      </c>
      <c r="G350" s="378">
        <f t="shared" si="14"/>
        <v>43.68</v>
      </c>
      <c r="H350" s="249" t="s">
        <v>9</v>
      </c>
      <c r="I350" s="241"/>
      <c r="J350" s="167" t="s">
        <v>456</v>
      </c>
      <c r="K350" s="690"/>
      <c r="N350" s="23" t="str">
        <f ca="1">IF(Jasper!$C342&gt;0,N$1,"")</f>
        <v>D34</v>
      </c>
      <c r="O350" s="23" t="e">
        <f>IF(#REF!&gt;0,O$1,"")</f>
        <v>#REF!</v>
      </c>
      <c r="P350" s="23" t="str">
        <f ca="1">IF(Versailles!$C346&gt;0,P$1,"")</f>
        <v>D42</v>
      </c>
      <c r="Q350" s="23" t="str">
        <f ca="1">IF(Sellersburg!$C346&gt;0,Q$1,"")</f>
        <v>D45</v>
      </c>
      <c r="R350" s="23" t="str">
        <f ca="1">IF(Pendleton!$C329&gt;0,R$1,"")</f>
        <v>D51</v>
      </c>
      <c r="S350" s="23" t="str">
        <f ca="1">IF(Putnamville!D337&gt;0,S$1,"")</f>
        <v>D53</v>
      </c>
      <c r="T350" s="23" t="str">
        <f ca="1">IF(Lowell!C324&gt;0,$T$1,"")</f>
        <v>D13</v>
      </c>
      <c r="U350" s="23" t="str">
        <f ca="1">IF(Lafayette!C329&gt;0,$U$1,"")</f>
        <v>D14</v>
      </c>
      <c r="V350" s="23" t="str">
        <f ca="1">IF(Peru!C342&gt;0,$V$1,"")</f>
        <v>D16</v>
      </c>
      <c r="W350" s="23" t="str">
        <f ca="1">IF('Toll Rd'!C341&gt;0,$W$1,"")</f>
        <v>D21</v>
      </c>
      <c r="X350" s="23" t="str">
        <f ca="1">IF('Ft Wayne'!D344&gt;0,$X$1,"")</f>
        <v>D22</v>
      </c>
      <c r="Y350" s="23" t="e">
        <f>IF(#REF!&gt;0,$Y$1,"")</f>
        <v>#REF!</v>
      </c>
      <c r="Z350" s="23" t="e">
        <f>IF(#REF!&gt;0,$Z$1,"")</f>
        <v>#REF!</v>
      </c>
    </row>
    <row r="351" spans="1:26" ht="16.5" customHeight="1" x14ac:dyDescent="0.25">
      <c r="A351" s="23" t="str">
        <f t="shared" si="10"/>
        <v>1</v>
      </c>
      <c r="B351" s="171" t="s">
        <v>1208</v>
      </c>
      <c r="C351" s="176"/>
      <c r="D351" s="171" t="s">
        <v>1209</v>
      </c>
      <c r="E351" s="214">
        <v>6</v>
      </c>
      <c r="F351" s="485">
        <v>88.21</v>
      </c>
      <c r="G351" s="378">
        <f t="shared" si="14"/>
        <v>529.26</v>
      </c>
      <c r="H351" s="249" t="s">
        <v>9</v>
      </c>
      <c r="I351" s="241"/>
      <c r="J351" s="167" t="s">
        <v>456</v>
      </c>
      <c r="K351" s="690"/>
      <c r="N351" s="23" t="str">
        <f ca="1">IF(Jasper!$C343&gt;0,N$1,"")</f>
        <v>D34</v>
      </c>
      <c r="O351" s="23" t="e">
        <f>IF(#REF!&gt;0,O$1,"")</f>
        <v>#REF!</v>
      </c>
      <c r="P351" s="23" t="str">
        <f ca="1">IF(Versailles!$C347&gt;0,P$1,"")</f>
        <v>D42</v>
      </c>
      <c r="Q351" s="23" t="str">
        <f ca="1">IF(Sellersburg!$C347&gt;0,Q$1,"")</f>
        <v>D45</v>
      </c>
      <c r="R351" s="23" t="str">
        <f ca="1">IF(Pendleton!$C330&gt;0,R$1,"")</f>
        <v>D51</v>
      </c>
      <c r="S351" s="23" t="str">
        <f ca="1">IF(Putnamville!D338&gt;0,S$1,"")</f>
        <v>D53</v>
      </c>
      <c r="T351" s="23" t="str">
        <f ca="1">IF(Lowell!C325&gt;0,$T$1,"")</f>
        <v>D13</v>
      </c>
      <c r="U351" s="23" t="str">
        <f ca="1">IF(Lafayette!C330&gt;0,$U$1,"")</f>
        <v>D14</v>
      </c>
      <c r="V351" s="23" t="str">
        <f ca="1">IF(Peru!C343&gt;0,$V$1,"")</f>
        <v>D16</v>
      </c>
      <c r="W351" s="23" t="str">
        <f ca="1">IF('Toll Rd'!C342&gt;0,$W$1,"")</f>
        <v>D21</v>
      </c>
      <c r="X351" s="23" t="str">
        <f ca="1">IF('Ft Wayne'!D345&gt;0,$X$1,"")</f>
        <v>D22</v>
      </c>
      <c r="Y351" s="23" t="e">
        <f>IF(#REF!&gt;0,$Y$1,"")</f>
        <v>#REF!</v>
      </c>
      <c r="Z351" s="23" t="e">
        <f>IF(#REF!&gt;0,$Z$1,"")</f>
        <v>#REF!</v>
      </c>
    </row>
    <row r="352" spans="1:26" ht="16.5" customHeight="1" x14ac:dyDescent="0.25">
      <c r="A352" s="23" t="str">
        <f t="shared" si="10"/>
        <v>1</v>
      </c>
      <c r="B352" s="316" t="s">
        <v>545</v>
      </c>
      <c r="C352" s="267" t="s">
        <v>546</v>
      </c>
      <c r="D352" s="266" t="s">
        <v>1210</v>
      </c>
      <c r="E352" s="605">
        <v>4</v>
      </c>
      <c r="F352" s="384">
        <v>0</v>
      </c>
      <c r="G352" s="385">
        <f t="shared" si="14"/>
        <v>0</v>
      </c>
      <c r="H352" s="672" t="s">
        <v>7</v>
      </c>
      <c r="I352" s="387" t="s">
        <v>1252</v>
      </c>
      <c r="J352" s="713" t="s">
        <v>456</v>
      </c>
      <c r="K352" s="690"/>
      <c r="N352" s="23" t="str">
        <f ca="1">IF(Jasper!$C344&gt;0,N$1,"")</f>
        <v>D34</v>
      </c>
      <c r="O352" s="23" t="e">
        <f>IF(#REF!&gt;0,O$1,"")</f>
        <v>#REF!</v>
      </c>
      <c r="P352" s="23" t="str">
        <f ca="1">IF(Versailles!$C348&gt;0,P$1,"")</f>
        <v>D42</v>
      </c>
      <c r="Q352" s="23" t="str">
        <f ca="1">IF(Sellersburg!$C348&gt;0,Q$1,"")</f>
        <v>D45</v>
      </c>
      <c r="R352" s="23" t="str">
        <f ca="1">IF(Pendleton!$C331&gt;0,R$1,"")</f>
        <v>D51</v>
      </c>
      <c r="S352" s="23" t="str">
        <f ca="1">IF(Putnamville!D339&gt;0,S$1,"")</f>
        <v>D53</v>
      </c>
      <c r="T352" s="23" t="str">
        <f ca="1">IF(Lowell!C326&gt;0,$T$1,"")</f>
        <v>D13</v>
      </c>
      <c r="U352" s="23" t="str">
        <f ca="1">IF(Lafayette!C331&gt;0,$U$1,"")</f>
        <v>D14</v>
      </c>
      <c r="V352" s="23" t="str">
        <f ca="1">IF(Peru!C344&gt;0,$V$1,"")</f>
        <v>D16</v>
      </c>
      <c r="W352" s="23" t="str">
        <f ca="1">IF('Toll Rd'!C343&gt;0,$W$1,"")</f>
        <v>D21</v>
      </c>
      <c r="X352" s="23" t="str">
        <f ca="1">IF('Ft Wayne'!D346&gt;0,$X$1,"")</f>
        <v>D22</v>
      </c>
      <c r="Y352" s="23" t="e">
        <f>IF(#REF!&gt;0,$Y$1,"")</f>
        <v>#REF!</v>
      </c>
      <c r="Z352" s="23" t="e">
        <f>IF(#REF!&gt;0,$Z$1,"")</f>
        <v>#REF!</v>
      </c>
    </row>
    <row r="353" spans="1:26" ht="16.5" customHeight="1" x14ac:dyDescent="0.25">
      <c r="A353" s="23" t="str">
        <f t="shared" si="10"/>
        <v>1</v>
      </c>
      <c r="B353" s="171" t="s">
        <v>1211</v>
      </c>
      <c r="C353" s="176"/>
      <c r="D353" s="171" t="s">
        <v>1212</v>
      </c>
      <c r="E353" s="214">
        <v>100</v>
      </c>
      <c r="F353" s="485">
        <v>3.88</v>
      </c>
      <c r="G353" s="378">
        <f t="shared" si="14"/>
        <v>388</v>
      </c>
      <c r="H353" s="249" t="s">
        <v>9</v>
      </c>
      <c r="I353" s="241"/>
      <c r="J353" s="167" t="s">
        <v>456</v>
      </c>
      <c r="K353" s="690"/>
      <c r="N353" s="23" t="str">
        <f ca="1">IF(Jasper!$C345&gt;0,N$1,"")</f>
        <v>D34</v>
      </c>
      <c r="O353" s="23" t="e">
        <f>IF(#REF!&gt;0,O$1,"")</f>
        <v>#REF!</v>
      </c>
      <c r="P353" s="23" t="str">
        <f ca="1">IF(Versailles!$C349&gt;0,P$1,"")</f>
        <v>D42</v>
      </c>
      <c r="Q353" s="23" t="str">
        <f ca="1">IF(Sellersburg!$C349&gt;0,Q$1,"")</f>
        <v>D45</v>
      </c>
      <c r="R353" s="23" t="str">
        <f ca="1">IF(Pendleton!$C332&gt;0,R$1,"")</f>
        <v>D51</v>
      </c>
      <c r="S353" s="23" t="str">
        <f ca="1">IF(Putnamville!D340&gt;0,S$1,"")</f>
        <v>D53</v>
      </c>
      <c r="T353" s="23" t="str">
        <f ca="1">IF(Lowell!C327&gt;0,$T$1,"")</f>
        <v>D13</v>
      </c>
      <c r="U353" s="23" t="str">
        <f ca="1">IF(Lafayette!C332&gt;0,$U$1,"")</f>
        <v>D14</v>
      </c>
      <c r="V353" s="23" t="str">
        <f ca="1">IF(Peru!C345&gt;0,$V$1,"")</f>
        <v>D16</v>
      </c>
      <c r="W353" s="23" t="str">
        <f ca="1">IF('Toll Rd'!C344&gt;0,$W$1,"")</f>
        <v>D21</v>
      </c>
      <c r="X353" s="23" t="str">
        <f ca="1">IF('Ft Wayne'!D347&gt;0,$X$1,"")</f>
        <v>D22</v>
      </c>
      <c r="Y353" s="23" t="e">
        <f>IF(#REF!&gt;0,$Y$1,"")</f>
        <v>#REF!</v>
      </c>
      <c r="Z353" s="23" t="e">
        <f>IF(#REF!&gt;0,$Z$1,"")</f>
        <v>#REF!</v>
      </c>
    </row>
    <row r="354" spans="1:26" ht="16.5" customHeight="1" x14ac:dyDescent="0.25">
      <c r="A354" s="23" t="str">
        <f t="shared" si="10"/>
        <v>1</v>
      </c>
      <c r="B354" s="171" t="s">
        <v>1213</v>
      </c>
      <c r="C354" s="176"/>
      <c r="D354" s="171" t="s">
        <v>1214</v>
      </c>
      <c r="E354" s="214">
        <v>100</v>
      </c>
      <c r="F354" s="485">
        <v>2.9</v>
      </c>
      <c r="G354" s="378">
        <f t="shared" ref="G354:G373" si="15">PRODUCT(E354,F354)</f>
        <v>290</v>
      </c>
      <c r="H354" s="249" t="s">
        <v>9</v>
      </c>
      <c r="I354" s="241"/>
      <c r="J354" s="167" t="s">
        <v>456</v>
      </c>
      <c r="K354" s="690"/>
      <c r="N354" s="23" t="str">
        <f ca="1">IF(Jasper!$C346&gt;0,N$1,"")</f>
        <v>D34</v>
      </c>
      <c r="O354" s="23" t="e">
        <f>IF(#REF!&gt;0,O$1,"")</f>
        <v>#REF!</v>
      </c>
      <c r="P354" s="23" t="str">
        <f ca="1">IF(Versailles!$C350&gt;0,P$1,"")</f>
        <v>D42</v>
      </c>
      <c r="Q354" s="23" t="str">
        <f ca="1">IF(Sellersburg!$C350&gt;0,Q$1,"")</f>
        <v>D45</v>
      </c>
      <c r="R354" s="23" t="str">
        <f ca="1">IF(Pendleton!$C333&gt;0,R$1,"")</f>
        <v>D51</v>
      </c>
      <c r="S354" s="23" t="str">
        <f ca="1">IF(Putnamville!D341&gt;0,S$1,"")</f>
        <v>D53</v>
      </c>
      <c r="T354" s="23" t="str">
        <f ca="1">IF(Lowell!C328&gt;0,$T$1,"")</f>
        <v>D13</v>
      </c>
      <c r="U354" s="23" t="str">
        <f ca="1">IF(Lafayette!C333&gt;0,$U$1,"")</f>
        <v>D14</v>
      </c>
      <c r="V354" s="23" t="str">
        <f ca="1">IF(Peru!C346&gt;0,$V$1,"")</f>
        <v>D16</v>
      </c>
      <c r="W354" s="23" t="str">
        <f ca="1">IF('Toll Rd'!C345&gt;0,$W$1,"")</f>
        <v>D21</v>
      </c>
      <c r="X354" s="23" t="str">
        <f ca="1">IF('Ft Wayne'!D348&gt;0,$X$1,"")</f>
        <v>D22</v>
      </c>
      <c r="Y354" s="23" t="e">
        <f>IF(#REF!&gt;0,$Y$1,"")</f>
        <v>#REF!</v>
      </c>
      <c r="Z354" s="23" t="e">
        <f>IF(#REF!&gt;0,$Z$1,"")</f>
        <v>#REF!</v>
      </c>
    </row>
    <row r="355" spans="1:26" ht="16.5" customHeight="1" x14ac:dyDescent="0.25">
      <c r="A355" s="23" t="str">
        <f t="shared" si="10"/>
        <v>1</v>
      </c>
      <c r="B355" s="316" t="s">
        <v>1215</v>
      </c>
      <c r="C355" s="267"/>
      <c r="D355" s="266" t="s">
        <v>1216</v>
      </c>
      <c r="E355" s="605">
        <v>10</v>
      </c>
      <c r="F355" s="384">
        <v>0</v>
      </c>
      <c r="G355" s="385">
        <f t="shared" si="15"/>
        <v>0</v>
      </c>
      <c r="H355" s="672" t="s">
        <v>7</v>
      </c>
      <c r="I355" s="387" t="s">
        <v>1253</v>
      </c>
      <c r="J355" s="713" t="s">
        <v>456</v>
      </c>
      <c r="K355" s="690"/>
      <c r="N355" s="23" t="str">
        <f ca="1">IF(Jasper!$C347&gt;0,N$1,"")</f>
        <v>D34</v>
      </c>
      <c r="O355" s="23" t="e">
        <f>IF(#REF!&gt;0,O$1,"")</f>
        <v>#REF!</v>
      </c>
      <c r="P355" s="23" t="str">
        <f ca="1">IF(Versailles!$C351&gt;0,P$1,"")</f>
        <v>D42</v>
      </c>
      <c r="Q355" s="23" t="str">
        <f ca="1">IF(Sellersburg!$C351&gt;0,Q$1,"")</f>
        <v>D45</v>
      </c>
      <c r="R355" s="23" t="str">
        <f ca="1">IF(Pendleton!$C334&gt;0,R$1,"")</f>
        <v>D51</v>
      </c>
      <c r="S355" s="23" t="str">
        <f ca="1">IF(Putnamville!D342&gt;0,S$1,"")</f>
        <v>D53</v>
      </c>
      <c r="T355" s="23" t="str">
        <f ca="1">IF(Lowell!C329&gt;0,$T$1,"")</f>
        <v>D13</v>
      </c>
      <c r="U355" s="23" t="str">
        <f ca="1">IF(Lafayette!C334&gt;0,$U$1,"")</f>
        <v>D14</v>
      </c>
      <c r="V355" s="23" t="str">
        <f ca="1">IF(Peru!C347&gt;0,$V$1,"")</f>
        <v>D16</v>
      </c>
      <c r="W355" s="23" t="str">
        <f ca="1">IF('Toll Rd'!C346&gt;0,$W$1,"")</f>
        <v>D21</v>
      </c>
      <c r="X355" s="23" t="str">
        <f ca="1">IF('Ft Wayne'!D349&gt;0,$X$1,"")</f>
        <v>D22</v>
      </c>
      <c r="Y355" s="23" t="e">
        <f>IF(#REF!&gt;0,$Y$1,"")</f>
        <v>#REF!</v>
      </c>
      <c r="Z355" s="23" t="e">
        <f>IF(#REF!&gt;0,$Z$1,"")</f>
        <v>#REF!</v>
      </c>
    </row>
    <row r="356" spans="1:26" ht="16.5" customHeight="1" x14ac:dyDescent="0.25">
      <c r="A356" s="23" t="str">
        <f t="shared" si="10"/>
        <v>1</v>
      </c>
      <c r="B356" s="316" t="s">
        <v>1217</v>
      </c>
      <c r="C356" s="267"/>
      <c r="D356" s="266" t="s">
        <v>1218</v>
      </c>
      <c r="E356" s="605">
        <v>4</v>
      </c>
      <c r="F356" s="384">
        <v>0</v>
      </c>
      <c r="G356" s="385">
        <f t="shared" si="15"/>
        <v>0</v>
      </c>
      <c r="H356" s="672" t="s">
        <v>7</v>
      </c>
      <c r="I356" s="387" t="s">
        <v>1254</v>
      </c>
      <c r="J356" s="713" t="s">
        <v>456</v>
      </c>
      <c r="K356" s="690"/>
      <c r="N356" s="23" t="str">
        <f ca="1">IF(Jasper!$C348&gt;0,N$1,"")</f>
        <v>D34</v>
      </c>
      <c r="O356" s="23" t="e">
        <f>IF(#REF!&gt;0,O$1,"")</f>
        <v>#REF!</v>
      </c>
      <c r="P356" s="23" t="str">
        <f ca="1">IF(Versailles!$C352&gt;0,P$1,"")</f>
        <v>D42</v>
      </c>
      <c r="Q356" s="23" t="str">
        <f ca="1">IF(Sellersburg!$C352&gt;0,Q$1,"")</f>
        <v>D45</v>
      </c>
      <c r="R356" s="23" t="str">
        <f ca="1">IF(Pendleton!$C335&gt;0,R$1,"")</f>
        <v>D51</v>
      </c>
      <c r="S356" s="23" t="str">
        <f ca="1">IF(Putnamville!D343&gt;0,S$1,"")</f>
        <v>D53</v>
      </c>
      <c r="T356" s="23" t="str">
        <f ca="1">IF(Lowell!C330&gt;0,$T$1,"")</f>
        <v>D13</v>
      </c>
      <c r="U356" s="23" t="str">
        <f ca="1">IF(Lafayette!C335&gt;0,$U$1,"")</f>
        <v>D14</v>
      </c>
      <c r="V356" s="23" t="str">
        <f ca="1">IF(Peru!C348&gt;0,$V$1,"")</f>
        <v>D16</v>
      </c>
      <c r="W356" s="23" t="str">
        <f ca="1">IF('Toll Rd'!C347&gt;0,$W$1,"")</f>
        <v>D21</v>
      </c>
      <c r="X356" s="23" t="str">
        <f ca="1">IF('Ft Wayne'!D350&gt;0,$X$1,"")</f>
        <v>D22</v>
      </c>
      <c r="Y356" s="23" t="e">
        <f>IF(#REF!&gt;0,$Y$1,"")</f>
        <v>#REF!</v>
      </c>
      <c r="Z356" s="23" t="e">
        <f>IF(#REF!&gt;0,$Z$1,"")</f>
        <v>#REF!</v>
      </c>
    </row>
    <row r="357" spans="1:26" ht="16.5" customHeight="1" x14ac:dyDescent="0.25">
      <c r="A357" s="23" t="str">
        <f t="shared" si="10"/>
        <v>1</v>
      </c>
      <c r="B357" s="171" t="s">
        <v>1219</v>
      </c>
      <c r="C357" s="176"/>
      <c r="D357" s="171" t="s">
        <v>56</v>
      </c>
      <c r="E357" s="214">
        <v>24</v>
      </c>
      <c r="F357" s="485">
        <v>1.44</v>
      </c>
      <c r="G357" s="378">
        <f t="shared" si="15"/>
        <v>34.56</v>
      </c>
      <c r="H357" s="249" t="s">
        <v>9</v>
      </c>
      <c r="I357" s="241" t="s">
        <v>1255</v>
      </c>
      <c r="J357" s="167" t="s">
        <v>456</v>
      </c>
      <c r="K357" s="690"/>
      <c r="N357" s="23" t="str">
        <f ca="1">IF(Jasper!$C349&gt;0,N$1,"")</f>
        <v>D34</v>
      </c>
      <c r="O357" s="23" t="e">
        <f>IF(#REF!&gt;0,O$1,"")</f>
        <v>#REF!</v>
      </c>
      <c r="P357" s="23" t="str">
        <f ca="1">IF(Versailles!$C353&gt;0,P$1,"")</f>
        <v>D42</v>
      </c>
      <c r="Q357" s="23" t="str">
        <f ca="1">IF(Sellersburg!$C353&gt;0,Q$1,"")</f>
        <v>D45</v>
      </c>
      <c r="R357" s="23" t="str">
        <f ca="1">IF(Pendleton!$C336&gt;0,R$1,"")</f>
        <v>D51</v>
      </c>
      <c r="S357" s="23" t="str">
        <f ca="1">IF(Putnamville!D344&gt;0,S$1,"")</f>
        <v>D53</v>
      </c>
      <c r="T357" s="23" t="str">
        <f ca="1">IF(Lowell!C331&gt;0,$T$1,"")</f>
        <v>D13</v>
      </c>
      <c r="U357" s="23" t="str">
        <f ca="1">IF(Lafayette!C336&gt;0,$U$1,"")</f>
        <v>D14</v>
      </c>
      <c r="V357" s="23" t="str">
        <f ca="1">IF(Peru!C349&gt;0,$V$1,"")</f>
        <v>D16</v>
      </c>
      <c r="W357" s="23" t="str">
        <f ca="1">IF('Toll Rd'!C348&gt;0,$W$1,"")</f>
        <v>D21</v>
      </c>
      <c r="X357" s="23" t="str">
        <f ca="1">IF('Ft Wayne'!D351&gt;0,$X$1,"")</f>
        <v>D22</v>
      </c>
      <c r="Y357" s="23" t="e">
        <f>IF(#REF!&gt;0,$Y$1,"")</f>
        <v>#REF!</v>
      </c>
      <c r="Z357" s="23" t="e">
        <f>IF(#REF!&gt;0,$Z$1,"")</f>
        <v>#REF!</v>
      </c>
    </row>
    <row r="358" spans="1:26" ht="16.5" customHeight="1" x14ac:dyDescent="0.25">
      <c r="A358" s="23" t="str">
        <f t="shared" si="10"/>
        <v>1</v>
      </c>
      <c r="B358" s="171" t="s">
        <v>1220</v>
      </c>
      <c r="C358" s="176"/>
      <c r="D358" s="171" t="s">
        <v>1221</v>
      </c>
      <c r="E358" s="214">
        <v>200</v>
      </c>
      <c r="F358" s="485">
        <v>2.2000000000000002</v>
      </c>
      <c r="G358" s="378">
        <f t="shared" si="15"/>
        <v>440.00000000000006</v>
      </c>
      <c r="H358" s="249" t="s">
        <v>9</v>
      </c>
      <c r="I358" s="241" t="s">
        <v>1257</v>
      </c>
      <c r="J358" s="167" t="s">
        <v>456</v>
      </c>
      <c r="K358" s="690"/>
      <c r="N358" s="23" t="str">
        <f ca="1">IF(Jasper!$C350&gt;0,N$1,"")</f>
        <v>D34</v>
      </c>
      <c r="O358" s="23" t="e">
        <f>IF(#REF!&gt;0,O$1,"")</f>
        <v>#REF!</v>
      </c>
      <c r="P358" s="23" t="str">
        <f ca="1">IF(Versailles!$C354&gt;0,P$1,"")</f>
        <v>D42</v>
      </c>
      <c r="Q358" s="23" t="str">
        <f ca="1">IF(Sellersburg!$C354&gt;0,Q$1,"")</f>
        <v>D45</v>
      </c>
      <c r="R358" s="23" t="str">
        <f ca="1">IF(Pendleton!$C337&gt;0,R$1,"")</f>
        <v>D51</v>
      </c>
      <c r="S358" s="23" t="str">
        <f ca="1">IF(Putnamville!D345&gt;0,S$1,"")</f>
        <v>D53</v>
      </c>
      <c r="T358" s="23" t="str">
        <f ca="1">IF(Lowell!C332&gt;0,$T$1,"")</f>
        <v>D13</v>
      </c>
      <c r="U358" s="23" t="str">
        <f ca="1">IF(Lafayette!C337&gt;0,$U$1,"")</f>
        <v>D14</v>
      </c>
      <c r="V358" s="23" t="str">
        <f ca="1">IF(Peru!C350&gt;0,$V$1,"")</f>
        <v>D16</v>
      </c>
      <c r="W358" s="23" t="str">
        <f ca="1">IF('Toll Rd'!C349&gt;0,$W$1,"")</f>
        <v>D21</v>
      </c>
      <c r="X358" s="23" t="str">
        <f ca="1">IF('Ft Wayne'!D352&gt;0,$X$1,"")</f>
        <v>D22</v>
      </c>
      <c r="Y358" s="23" t="e">
        <f>IF(#REF!&gt;0,$Y$1,"")</f>
        <v>#REF!</v>
      </c>
      <c r="Z358" s="23" t="e">
        <f>IF(#REF!&gt;0,$Z$1,"")</f>
        <v>#REF!</v>
      </c>
    </row>
    <row r="359" spans="1:26" ht="16.5" customHeight="1" x14ac:dyDescent="0.25">
      <c r="A359" s="23" t="str">
        <f t="shared" si="10"/>
        <v>1</v>
      </c>
      <c r="B359" s="171" t="s">
        <v>1222</v>
      </c>
      <c r="C359" s="176"/>
      <c r="D359" s="171" t="s">
        <v>1223</v>
      </c>
      <c r="E359" s="214">
        <v>250</v>
      </c>
      <c r="F359" s="485">
        <v>1.1000000000000001</v>
      </c>
      <c r="G359" s="378">
        <f t="shared" si="15"/>
        <v>275</v>
      </c>
      <c r="H359" s="249" t="s">
        <v>9</v>
      </c>
      <c r="I359" s="241" t="s">
        <v>1257</v>
      </c>
      <c r="J359" s="167" t="s">
        <v>456</v>
      </c>
      <c r="K359" s="690"/>
      <c r="N359" s="23" t="str">
        <f ca="1">IF(Jasper!$C351&gt;0,N$1,"")</f>
        <v>D34</v>
      </c>
      <c r="O359" s="23" t="e">
        <f>IF(#REF!&gt;0,O$1,"")</f>
        <v>#REF!</v>
      </c>
      <c r="P359" s="23" t="str">
        <f ca="1">IF(Versailles!$C355&gt;0,P$1,"")</f>
        <v>D42</v>
      </c>
      <c r="Q359" s="23" t="str">
        <f ca="1">IF(Sellersburg!$C355&gt;0,Q$1,"")</f>
        <v>D45</v>
      </c>
      <c r="R359" s="23" t="str">
        <f ca="1">IF(Pendleton!$C338&gt;0,R$1,"")</f>
        <v>D51</v>
      </c>
      <c r="S359" s="23" t="str">
        <f ca="1">IF(Putnamville!D346&gt;0,S$1,"")</f>
        <v>D53</v>
      </c>
      <c r="T359" s="23" t="str">
        <f ca="1">IF(Lowell!C333&gt;0,$T$1,"")</f>
        <v>D13</v>
      </c>
      <c r="U359" s="23" t="str">
        <f ca="1">IF(Lafayette!C338&gt;0,$U$1,"")</f>
        <v>D14</v>
      </c>
      <c r="V359" s="23" t="str">
        <f ca="1">IF(Peru!C351&gt;0,$V$1,"")</f>
        <v>D16</v>
      </c>
      <c r="W359" s="23" t="str">
        <f ca="1">IF('Toll Rd'!C350&gt;0,$W$1,"")</f>
        <v>D21</v>
      </c>
      <c r="X359" s="23" t="str">
        <f ca="1">IF('Ft Wayne'!D353&gt;0,$X$1,"")</f>
        <v>D22</v>
      </c>
      <c r="Y359" s="23" t="e">
        <f>IF(#REF!&gt;0,$Y$1,"")</f>
        <v>#REF!</v>
      </c>
      <c r="Z359" s="23" t="e">
        <f>IF(#REF!&gt;0,$Z$1,"")</f>
        <v>#REF!</v>
      </c>
    </row>
    <row r="360" spans="1:26" ht="16.5" customHeight="1" x14ac:dyDescent="0.25">
      <c r="A360" s="23" t="str">
        <f t="shared" si="10"/>
        <v>1</v>
      </c>
      <c r="B360" s="171" t="s">
        <v>1224</v>
      </c>
      <c r="C360" s="176"/>
      <c r="D360" s="171" t="s">
        <v>1225</v>
      </c>
      <c r="E360" s="214">
        <v>12</v>
      </c>
      <c r="F360" s="485">
        <v>5.87</v>
      </c>
      <c r="G360" s="378">
        <f t="shared" si="15"/>
        <v>70.44</v>
      </c>
      <c r="H360" s="249" t="s">
        <v>9</v>
      </c>
      <c r="I360" s="241"/>
      <c r="J360" s="167" t="s">
        <v>456</v>
      </c>
      <c r="K360" s="690"/>
      <c r="N360" s="23" t="str">
        <f ca="1">IF(Jasper!$C352&gt;0,N$1,"")</f>
        <v>D34</v>
      </c>
      <c r="O360" s="23" t="e">
        <f>IF(#REF!&gt;0,O$1,"")</f>
        <v>#REF!</v>
      </c>
      <c r="P360" s="23" t="str">
        <f ca="1">IF(Versailles!$C356&gt;0,P$1,"")</f>
        <v>D42</v>
      </c>
      <c r="Q360" s="23" t="str">
        <f ca="1">IF(Sellersburg!$C356&gt;0,Q$1,"")</f>
        <v>D45</v>
      </c>
      <c r="R360" s="23" t="str">
        <f ca="1">IF(Pendleton!$C339&gt;0,R$1,"")</f>
        <v>D51</v>
      </c>
      <c r="S360" s="23" t="str">
        <f ca="1">IF(Putnamville!D347&gt;0,S$1,"")</f>
        <v>D53</v>
      </c>
      <c r="T360" s="23" t="str">
        <f ca="1">IF(Lowell!C334&gt;0,$T$1,"")</f>
        <v>D13</v>
      </c>
      <c r="U360" s="23" t="str">
        <f ca="1">IF(Lafayette!C339&gt;0,$U$1,"")</f>
        <v>D14</v>
      </c>
      <c r="V360" s="23" t="str">
        <f ca="1">IF(Peru!C352&gt;0,$V$1,"")</f>
        <v>D16</v>
      </c>
      <c r="W360" s="23" t="str">
        <f ca="1">IF('Toll Rd'!C351&gt;0,$W$1,"")</f>
        <v>D21</v>
      </c>
      <c r="X360" s="23" t="str">
        <f ca="1">IF('Ft Wayne'!D354&gt;0,$X$1,"")</f>
        <v>D22</v>
      </c>
      <c r="Y360" s="23" t="e">
        <f>IF(#REF!&gt;0,$Y$1,"")</f>
        <v>#REF!</v>
      </c>
      <c r="Z360" s="23" t="e">
        <f>IF(#REF!&gt;0,$Z$1,"")</f>
        <v>#REF!</v>
      </c>
    </row>
    <row r="361" spans="1:26" ht="16.5" customHeight="1" x14ac:dyDescent="0.25">
      <c r="A361" s="23" t="str">
        <f t="shared" si="10"/>
        <v>1</v>
      </c>
      <c r="B361" s="171" t="s">
        <v>1226</v>
      </c>
      <c r="C361" s="176"/>
      <c r="D361" s="171" t="s">
        <v>1227</v>
      </c>
      <c r="E361" s="214">
        <v>24</v>
      </c>
      <c r="F361" s="485">
        <v>10.31</v>
      </c>
      <c r="G361" s="378">
        <f t="shared" si="15"/>
        <v>247.44</v>
      </c>
      <c r="H361" s="249" t="s">
        <v>9</v>
      </c>
      <c r="I361" s="241"/>
      <c r="J361" s="167" t="s">
        <v>456</v>
      </c>
      <c r="K361" s="690"/>
      <c r="N361" s="23" t="str">
        <f ca="1">IF(Jasper!$C353&gt;0,N$1,"")</f>
        <v>D34</v>
      </c>
      <c r="O361" s="23" t="e">
        <f>IF(#REF!&gt;0,O$1,"")</f>
        <v>#REF!</v>
      </c>
      <c r="P361" s="23" t="str">
        <f ca="1">IF(Versailles!$C357&gt;0,P$1,"")</f>
        <v>D42</v>
      </c>
      <c r="Q361" s="23" t="str">
        <f ca="1">IF(Sellersburg!$C357&gt;0,Q$1,"")</f>
        <v>D45</v>
      </c>
      <c r="R361" s="23" t="str">
        <f ca="1">IF(Pendleton!$C340&gt;0,R$1,"")</f>
        <v>D51</v>
      </c>
      <c r="S361" s="23" t="str">
        <f ca="1">IF(Putnamville!D348&gt;0,S$1,"")</f>
        <v>D53</v>
      </c>
      <c r="T361" s="23" t="str">
        <f ca="1">IF(Lowell!C335&gt;0,$T$1,"")</f>
        <v>D13</v>
      </c>
      <c r="U361" s="23" t="str">
        <f ca="1">IF(Lafayette!C340&gt;0,$U$1,"")</f>
        <v>D14</v>
      </c>
      <c r="V361" s="23" t="str">
        <f ca="1">IF(Peru!C353&gt;0,$V$1,"")</f>
        <v>D16</v>
      </c>
      <c r="W361" s="23" t="str">
        <f ca="1">IF('Toll Rd'!C352&gt;0,$W$1,"")</f>
        <v>D21</v>
      </c>
      <c r="X361" s="23" t="str">
        <f ca="1">IF('Ft Wayne'!D355&gt;0,$X$1,"")</f>
        <v>D22</v>
      </c>
      <c r="Y361" s="23" t="e">
        <f>IF(#REF!&gt;0,$Y$1,"")</f>
        <v>#REF!</v>
      </c>
      <c r="Z361" s="23" t="e">
        <f>IF(#REF!&gt;0,$Z$1,"")</f>
        <v>#REF!</v>
      </c>
    </row>
    <row r="362" spans="1:26" ht="16.5" customHeight="1" x14ac:dyDescent="0.25">
      <c r="A362" s="23" t="str">
        <f t="shared" si="10"/>
        <v>1</v>
      </c>
      <c r="B362" s="617" t="s">
        <v>1228</v>
      </c>
      <c r="C362" s="618"/>
      <c r="D362" s="617" t="s">
        <v>1207</v>
      </c>
      <c r="E362" s="619">
        <v>20</v>
      </c>
      <c r="F362" s="620">
        <v>0</v>
      </c>
      <c r="G362" s="621">
        <f t="shared" si="15"/>
        <v>0</v>
      </c>
      <c r="H362" s="648" t="s">
        <v>7</v>
      </c>
      <c r="I362" s="622" t="s">
        <v>1254</v>
      </c>
      <c r="J362" s="623" t="s">
        <v>456</v>
      </c>
      <c r="K362" s="690"/>
      <c r="N362" s="23" t="str">
        <f ca="1">IF(Jasper!$C354&gt;0,N$1,"")</f>
        <v>D34</v>
      </c>
      <c r="O362" s="23" t="e">
        <f>IF(#REF!&gt;0,O$1,"")</f>
        <v>#REF!</v>
      </c>
      <c r="P362" s="23" t="str">
        <f ca="1">IF(Versailles!$C358&gt;0,P$1,"")</f>
        <v>D42</v>
      </c>
      <c r="Q362" s="23" t="str">
        <f ca="1">IF(Sellersburg!$C358&gt;0,Q$1,"")</f>
        <v>D45</v>
      </c>
      <c r="R362" s="23" t="str">
        <f ca="1">IF(Pendleton!$C341&gt;0,R$1,"")</f>
        <v>D51</v>
      </c>
      <c r="S362" s="23" t="str">
        <f ca="1">IF(Putnamville!D349&gt;0,S$1,"")</f>
        <v>D53</v>
      </c>
      <c r="T362" s="23" t="str">
        <f ca="1">IF(Lowell!C336&gt;0,$T$1,"")</f>
        <v>D13</v>
      </c>
      <c r="U362" s="23" t="str">
        <f ca="1">IF(Lafayette!C341&gt;0,$U$1,"")</f>
        <v>D14</v>
      </c>
      <c r="V362" s="23" t="str">
        <f ca="1">IF(Peru!C354&gt;0,$V$1,"")</f>
        <v>D16</v>
      </c>
      <c r="W362" s="23" t="str">
        <f ca="1">IF('Toll Rd'!C353&gt;0,$W$1,"")</f>
        <v>D21</v>
      </c>
      <c r="X362" s="23" t="str">
        <f ca="1">IF('Ft Wayne'!D356&gt;0,$X$1,"")</f>
        <v>D22</v>
      </c>
      <c r="Y362" s="23" t="e">
        <f>IF(#REF!&gt;0,$Y$1,"")</f>
        <v>#REF!</v>
      </c>
      <c r="Z362" s="23" t="e">
        <f>IF(#REF!&gt;0,$Z$1,"")</f>
        <v>#REF!</v>
      </c>
    </row>
    <row r="363" spans="1:26" ht="16.5" customHeight="1" x14ac:dyDescent="0.25">
      <c r="A363" s="23" t="str">
        <f t="shared" si="10"/>
        <v>1</v>
      </c>
      <c r="B363" s="617" t="s">
        <v>1229</v>
      </c>
      <c r="C363" s="618"/>
      <c r="D363" s="617" t="s">
        <v>701</v>
      </c>
      <c r="E363" s="619">
        <v>20</v>
      </c>
      <c r="F363" s="620">
        <v>0</v>
      </c>
      <c r="G363" s="621">
        <f t="shared" si="15"/>
        <v>0</v>
      </c>
      <c r="H363" s="648" t="s">
        <v>7</v>
      </c>
      <c r="I363" s="622" t="s">
        <v>1254</v>
      </c>
      <c r="J363" s="623" t="s">
        <v>456</v>
      </c>
      <c r="K363" s="690"/>
      <c r="N363" s="23" t="str">
        <f ca="1">IF(Jasper!$C355&gt;0,N$1,"")</f>
        <v>D34</v>
      </c>
      <c r="O363" s="23" t="e">
        <f>IF(#REF!&gt;0,O$1,"")</f>
        <v>#REF!</v>
      </c>
      <c r="P363" s="23" t="str">
        <f ca="1">IF(Versailles!$C359&gt;0,P$1,"")</f>
        <v>D42</v>
      </c>
      <c r="Q363" s="23" t="str">
        <f ca="1">IF(Sellersburg!$C359&gt;0,Q$1,"")</f>
        <v>D45</v>
      </c>
      <c r="R363" s="23" t="str">
        <f ca="1">IF(Pendleton!$C342&gt;0,R$1,"")</f>
        <v>D51</v>
      </c>
      <c r="S363" s="23" t="str">
        <f ca="1">IF(Putnamville!D350&gt;0,S$1,"")</f>
        <v>D53</v>
      </c>
      <c r="T363" s="23" t="str">
        <f ca="1">IF(Lowell!C337&gt;0,$T$1,"")</f>
        <v>D13</v>
      </c>
      <c r="U363" s="23" t="str">
        <f ca="1">IF(Lafayette!C342&gt;0,$U$1,"")</f>
        <v>D14</v>
      </c>
      <c r="V363" s="23" t="str">
        <f ca="1">IF(Peru!C355&gt;0,$V$1,"")</f>
        <v>D16</v>
      </c>
      <c r="W363" s="23" t="str">
        <f ca="1">IF('Toll Rd'!C354&gt;0,$W$1,"")</f>
        <v>D21</v>
      </c>
      <c r="X363" s="23" t="str">
        <f ca="1">IF('Ft Wayne'!D357&gt;0,$X$1,"")</f>
        <v>D22</v>
      </c>
      <c r="Y363" s="23" t="e">
        <f>IF(#REF!&gt;0,$Y$1,"")</f>
        <v>#REF!</v>
      </c>
      <c r="Z363" s="23" t="e">
        <f>IF(#REF!&gt;0,$Z$1,"")</f>
        <v>#REF!</v>
      </c>
    </row>
    <row r="364" spans="1:26" ht="16.5" customHeight="1" x14ac:dyDescent="0.25">
      <c r="A364" s="23" t="str">
        <f t="shared" si="10"/>
        <v>1</v>
      </c>
      <c r="B364" s="171" t="s">
        <v>1230</v>
      </c>
      <c r="C364" s="176"/>
      <c r="D364" s="171" t="s">
        <v>1231</v>
      </c>
      <c r="E364" s="214">
        <v>6</v>
      </c>
      <c r="F364" s="485">
        <v>46.45</v>
      </c>
      <c r="G364" s="378">
        <f t="shared" si="15"/>
        <v>278.70000000000005</v>
      </c>
      <c r="H364" s="249" t="s">
        <v>9</v>
      </c>
      <c r="I364" s="241" t="s">
        <v>1250</v>
      </c>
      <c r="J364" s="167" t="s">
        <v>456</v>
      </c>
      <c r="K364" s="690"/>
      <c r="N364" s="23" t="str">
        <f ca="1">IF(Jasper!$C356&gt;0,N$1,"")</f>
        <v>D34</v>
      </c>
      <c r="O364" s="23" t="e">
        <f>IF(#REF!&gt;0,O$1,"")</f>
        <v>#REF!</v>
      </c>
      <c r="P364" s="23" t="str">
        <f ca="1">IF(Versailles!$C360&gt;0,P$1,"")</f>
        <v>D42</v>
      </c>
      <c r="Q364" s="23" t="str">
        <f ca="1">IF(Sellersburg!$C360&gt;0,Q$1,"")</f>
        <v>D45</v>
      </c>
      <c r="R364" s="23" t="str">
        <f ca="1">IF(Pendleton!$C343&gt;0,R$1,"")</f>
        <v>D51</v>
      </c>
      <c r="S364" s="23" t="str">
        <f ca="1">IF(Putnamville!D351&gt;0,S$1,"")</f>
        <v>D53</v>
      </c>
      <c r="T364" s="23" t="str">
        <f ca="1">IF(Lowell!C338&gt;0,$T$1,"")</f>
        <v>D13</v>
      </c>
      <c r="U364" s="23" t="str">
        <f ca="1">IF(Lafayette!C343&gt;0,$U$1,"")</f>
        <v>D14</v>
      </c>
      <c r="V364" s="23" t="str">
        <f ca="1">IF(Peru!C356&gt;0,$V$1,"")</f>
        <v>D16</v>
      </c>
      <c r="W364" s="23" t="str">
        <f ca="1">IF('Toll Rd'!C355&gt;0,$W$1,"")</f>
        <v>D21</v>
      </c>
      <c r="X364" s="23" t="str">
        <f ca="1">IF('Ft Wayne'!D358&gt;0,$X$1,"")</f>
        <v>D22</v>
      </c>
      <c r="Y364" s="23" t="e">
        <f>IF(#REF!&gt;0,$Y$1,"")</f>
        <v>#REF!</v>
      </c>
      <c r="Z364" s="23" t="e">
        <f>IF(#REF!&gt;0,$Z$1,"")</f>
        <v>#REF!</v>
      </c>
    </row>
    <row r="365" spans="1:26" ht="16.5" customHeight="1" x14ac:dyDescent="0.25">
      <c r="A365" s="23" t="str">
        <f t="shared" si="10"/>
        <v>1</v>
      </c>
      <c r="B365" s="617" t="s">
        <v>1232</v>
      </c>
      <c r="C365" s="618"/>
      <c r="D365" s="617" t="s">
        <v>1233</v>
      </c>
      <c r="E365" s="619">
        <v>6</v>
      </c>
      <c r="F365" s="620">
        <v>0</v>
      </c>
      <c r="G365" s="621">
        <f t="shared" si="15"/>
        <v>0</v>
      </c>
      <c r="H365" s="648" t="s">
        <v>7</v>
      </c>
      <c r="I365" s="622"/>
      <c r="J365" s="623" t="s">
        <v>456</v>
      </c>
      <c r="K365" s="469"/>
      <c r="N365" s="23" t="str">
        <f ca="1">IF(Jasper!$C357&gt;0,N$1,"")</f>
        <v>D34</v>
      </c>
      <c r="O365" s="23" t="e">
        <f>IF(#REF!&gt;0,O$1,"")</f>
        <v>#REF!</v>
      </c>
      <c r="P365" s="23" t="str">
        <f ca="1">IF(Versailles!$C361&gt;0,P$1,"")</f>
        <v>D42</v>
      </c>
      <c r="Q365" s="23" t="str">
        <f ca="1">IF(Sellersburg!$C361&gt;0,Q$1,"")</f>
        <v>D45</v>
      </c>
      <c r="R365" s="23" t="str">
        <f ca="1">IF(Pendleton!$C344&gt;0,R$1,"")</f>
        <v>D51</v>
      </c>
      <c r="S365" s="23" t="str">
        <f ca="1">IF(Putnamville!D352&gt;0,S$1,"")</f>
        <v>D53</v>
      </c>
      <c r="T365" s="23" t="str">
        <f ca="1">IF(Lowell!C339&gt;0,$T$1,"")</f>
        <v>D13</v>
      </c>
      <c r="U365" s="23" t="str">
        <f ca="1">IF(Lafayette!C344&gt;0,$U$1,"")</f>
        <v>D14</v>
      </c>
      <c r="V365" s="23" t="str">
        <f ca="1">IF(Peru!C357&gt;0,$V$1,"")</f>
        <v>D16</v>
      </c>
      <c r="W365" s="23" t="str">
        <f ca="1">IF('Toll Rd'!C356&gt;0,$W$1,"")</f>
        <v>D21</v>
      </c>
      <c r="X365" s="23" t="str">
        <f ca="1">IF('Ft Wayne'!D359&gt;0,$X$1,"")</f>
        <v>D22</v>
      </c>
      <c r="Y365" s="23" t="e">
        <f>IF(#REF!&gt;0,$Y$1,"")</f>
        <v>#REF!</v>
      </c>
      <c r="Z365" s="23" t="e">
        <f>IF(#REF!&gt;0,$Z$1,"")</f>
        <v>#REF!</v>
      </c>
    </row>
    <row r="366" spans="1:26" ht="16.5" customHeight="1" x14ac:dyDescent="0.25">
      <c r="A366" s="23" t="str">
        <f t="shared" si="10"/>
        <v>1</v>
      </c>
      <c r="B366" s="171" t="s">
        <v>1234</v>
      </c>
      <c r="C366" s="176"/>
      <c r="D366" s="171" t="s">
        <v>1235</v>
      </c>
      <c r="E366" s="214">
        <v>5</v>
      </c>
      <c r="F366" s="485">
        <v>8.7200000000000006</v>
      </c>
      <c r="G366" s="378">
        <f t="shared" si="15"/>
        <v>43.6</v>
      </c>
      <c r="H366" s="249" t="s">
        <v>9</v>
      </c>
      <c r="I366" s="566"/>
      <c r="J366" s="167" t="s">
        <v>456</v>
      </c>
      <c r="K366" s="690"/>
      <c r="N366" s="23" t="str">
        <f ca="1">IF(Jasper!$C358&gt;0,N$1,"")</f>
        <v>D34</v>
      </c>
      <c r="O366" s="23" t="e">
        <f>IF(#REF!&gt;0,O$1,"")</f>
        <v>#REF!</v>
      </c>
      <c r="P366" s="23" t="str">
        <f ca="1">IF(Versailles!$C362&gt;0,P$1,"")</f>
        <v>D42</v>
      </c>
      <c r="Q366" s="23" t="str">
        <f ca="1">IF(Sellersburg!$C362&gt;0,Q$1,"")</f>
        <v>D45</v>
      </c>
      <c r="R366" s="23" t="str">
        <f ca="1">IF(Pendleton!$C345&gt;0,R$1,"")</f>
        <v>D51</v>
      </c>
      <c r="S366" s="23" t="str">
        <f ca="1">IF(Putnamville!D353&gt;0,S$1,"")</f>
        <v>D53</v>
      </c>
      <c r="T366" s="23" t="str">
        <f ca="1">IF(Lowell!C340&gt;0,$T$1,"")</f>
        <v>D13</v>
      </c>
      <c r="U366" s="23" t="str">
        <f ca="1">IF(Lafayette!C345&gt;0,$U$1,"")</f>
        <v>D14</v>
      </c>
      <c r="V366" s="23" t="str">
        <f ca="1">IF(Peru!C358&gt;0,$V$1,"")</f>
        <v>D16</v>
      </c>
      <c r="W366" s="23" t="str">
        <f ca="1">IF('Toll Rd'!C357&gt;0,$W$1,"")</f>
        <v>D21</v>
      </c>
      <c r="X366" s="23" t="str">
        <f ca="1">IF('Ft Wayne'!D360&gt;0,$X$1,"")</f>
        <v>D22</v>
      </c>
      <c r="Y366" s="23" t="e">
        <f>IF(#REF!&gt;0,$Y$1,"")</f>
        <v>#REF!</v>
      </c>
      <c r="Z366" s="23" t="e">
        <f>IF(#REF!&gt;0,$Z$1,"")</f>
        <v>#REF!</v>
      </c>
    </row>
    <row r="367" spans="1:26" ht="16.5" customHeight="1" x14ac:dyDescent="0.25">
      <c r="A367" s="23" t="str">
        <f t="shared" si="10"/>
        <v>1</v>
      </c>
      <c r="B367" s="171" t="s">
        <v>1236</v>
      </c>
      <c r="C367" s="176"/>
      <c r="D367" s="171" t="s">
        <v>1237</v>
      </c>
      <c r="E367" s="214">
        <v>2</v>
      </c>
      <c r="F367" s="485">
        <v>23.48</v>
      </c>
      <c r="G367" s="378">
        <f t="shared" si="15"/>
        <v>46.96</v>
      </c>
      <c r="H367" s="249" t="s">
        <v>9</v>
      </c>
      <c r="I367" s="241" t="s">
        <v>1256</v>
      </c>
      <c r="J367" s="167" t="s">
        <v>456</v>
      </c>
      <c r="K367" s="690"/>
      <c r="N367" s="23" t="str">
        <f ca="1">IF(Jasper!$C359&gt;0,N$1,"")</f>
        <v>D34</v>
      </c>
      <c r="O367" s="23" t="e">
        <f>IF(#REF!&gt;0,O$1,"")</f>
        <v>#REF!</v>
      </c>
      <c r="P367" s="23" t="str">
        <f ca="1">IF(Versailles!$C363&gt;0,P$1,"")</f>
        <v>D42</v>
      </c>
      <c r="Q367" s="23" t="str">
        <f ca="1">IF(Sellersburg!$C363&gt;0,Q$1,"")</f>
        <v>D45</v>
      </c>
      <c r="R367" s="23" t="str">
        <f ca="1">IF(Pendleton!$C346&gt;0,R$1,"")</f>
        <v>D51</v>
      </c>
      <c r="S367" s="23" t="str">
        <f ca="1">IF(Putnamville!D354&gt;0,S$1,"")</f>
        <v>D53</v>
      </c>
      <c r="T367" s="23" t="str">
        <f ca="1">IF(Lowell!C341&gt;0,$T$1,"")</f>
        <v>D13</v>
      </c>
      <c r="U367" s="23" t="str">
        <f ca="1">IF(Lafayette!C346&gt;0,$U$1,"")</f>
        <v>D14</v>
      </c>
      <c r="V367" s="23" t="str">
        <f ca="1">IF(Peru!C359&gt;0,$V$1,"")</f>
        <v>D16</v>
      </c>
      <c r="W367" s="23" t="str">
        <f ca="1">IF('Toll Rd'!C358&gt;0,$W$1,"")</f>
        <v>D21</v>
      </c>
      <c r="X367" s="23" t="str">
        <f ca="1">IF('Ft Wayne'!D361&gt;0,$X$1,"")</f>
        <v>D22</v>
      </c>
      <c r="Y367" s="23" t="e">
        <f>IF(#REF!&gt;0,$Y$1,"")</f>
        <v>#REF!</v>
      </c>
      <c r="Z367" s="23" t="e">
        <f>IF(#REF!&gt;0,$Z$1,"")</f>
        <v>#REF!</v>
      </c>
    </row>
    <row r="368" spans="1:26" ht="16.5" customHeight="1" x14ac:dyDescent="0.25">
      <c r="A368" s="23" t="str">
        <f t="shared" si="10"/>
        <v>1</v>
      </c>
      <c r="B368" s="171" t="s">
        <v>1238</v>
      </c>
      <c r="C368" s="176"/>
      <c r="D368" s="171" t="s">
        <v>1239</v>
      </c>
      <c r="E368" s="214">
        <v>2</v>
      </c>
      <c r="F368" s="485">
        <v>64.11</v>
      </c>
      <c r="G368" s="378">
        <f t="shared" si="15"/>
        <v>128.22</v>
      </c>
      <c r="H368" s="249" t="s">
        <v>9</v>
      </c>
      <c r="I368" s="241" t="s">
        <v>1256</v>
      </c>
      <c r="J368" s="167" t="s">
        <v>456</v>
      </c>
      <c r="K368" s="690"/>
      <c r="N368" s="23" t="str">
        <f ca="1">IF(Jasper!$C360&gt;0,N$1,"")</f>
        <v>D34</v>
      </c>
      <c r="O368" s="23" t="e">
        <f>IF(#REF!&gt;0,O$1,"")</f>
        <v>#REF!</v>
      </c>
      <c r="P368" s="23" t="str">
        <f ca="1">IF(Versailles!$C364&gt;0,P$1,"")</f>
        <v>D42</v>
      </c>
      <c r="Q368" s="23" t="str">
        <f ca="1">IF(Sellersburg!$C364&gt;0,Q$1,"")</f>
        <v>D45</v>
      </c>
      <c r="R368" s="23" t="str">
        <f ca="1">IF(Pendleton!$C347&gt;0,R$1,"")</f>
        <v>D51</v>
      </c>
      <c r="S368" s="23" t="str">
        <f ca="1">IF(Putnamville!D355&gt;0,S$1,"")</f>
        <v>D53</v>
      </c>
      <c r="T368" s="23" t="str">
        <f ca="1">IF(Lowell!C342&gt;0,$T$1,"")</f>
        <v>D13</v>
      </c>
      <c r="U368" s="23" t="str">
        <f ca="1">IF(Lafayette!C347&gt;0,$U$1,"")</f>
        <v>D14</v>
      </c>
      <c r="V368" s="23" t="str">
        <f ca="1">IF(Peru!C360&gt;0,$V$1,"")</f>
        <v>D16</v>
      </c>
      <c r="W368" s="23" t="str">
        <f ca="1">IF('Toll Rd'!C359&gt;0,$W$1,"")</f>
        <v>D21</v>
      </c>
      <c r="X368" s="23" t="str">
        <f ca="1">IF('Ft Wayne'!D362&gt;0,$X$1,"")</f>
        <v>D22</v>
      </c>
      <c r="Y368" s="23" t="e">
        <f>IF(#REF!&gt;0,$Y$1,"")</f>
        <v>#REF!</v>
      </c>
      <c r="Z368" s="23" t="e">
        <f>IF(#REF!&gt;0,$Z$1,"")</f>
        <v>#REF!</v>
      </c>
    </row>
    <row r="369" spans="1:26" ht="16.5" customHeight="1" x14ac:dyDescent="0.25">
      <c r="A369" s="23" t="str">
        <f t="shared" si="10"/>
        <v>1</v>
      </c>
      <c r="B369" s="617" t="s">
        <v>1240</v>
      </c>
      <c r="C369" s="618"/>
      <c r="D369" s="617" t="s">
        <v>1241</v>
      </c>
      <c r="E369" s="619">
        <v>20</v>
      </c>
      <c r="F369" s="620">
        <v>0</v>
      </c>
      <c r="G369" s="621">
        <f t="shared" si="15"/>
        <v>0</v>
      </c>
      <c r="H369" s="648" t="s">
        <v>7</v>
      </c>
      <c r="I369" s="622" t="s">
        <v>1254</v>
      </c>
      <c r="J369" s="623" t="s">
        <v>456</v>
      </c>
      <c r="K369" s="690"/>
      <c r="N369" s="23" t="str">
        <f ca="1">IF(Jasper!$C361&gt;0,N$1,"")</f>
        <v>D34</v>
      </c>
      <c r="O369" s="23" t="e">
        <f>IF(#REF!&gt;0,O$1,"")</f>
        <v>#REF!</v>
      </c>
      <c r="P369" s="23" t="str">
        <f ca="1">IF(Versailles!$C365&gt;0,P$1,"")</f>
        <v>D42</v>
      </c>
      <c r="Q369" s="23" t="str">
        <f ca="1">IF(Sellersburg!$C365&gt;0,Q$1,"")</f>
        <v>D45</v>
      </c>
      <c r="R369" s="23" t="str">
        <f ca="1">IF(Pendleton!$C348&gt;0,R$1,"")</f>
        <v>D51</v>
      </c>
      <c r="S369" s="23" t="str">
        <f ca="1">IF(Putnamville!D356&gt;0,S$1,"")</f>
        <v>D53</v>
      </c>
      <c r="T369" s="23" t="str">
        <f ca="1">IF(Lowell!C343&gt;0,$T$1,"")</f>
        <v>D13</v>
      </c>
      <c r="U369" s="23" t="str">
        <f ca="1">IF(Lafayette!C348&gt;0,$U$1,"")</f>
        <v>D14</v>
      </c>
      <c r="V369" s="23" t="str">
        <f ca="1">IF(Peru!C361&gt;0,$V$1,"")</f>
        <v>D16</v>
      </c>
      <c r="W369" s="23" t="str">
        <f ca="1">IF('Toll Rd'!C360&gt;0,$W$1,"")</f>
        <v>D21</v>
      </c>
      <c r="X369" s="23" t="str">
        <f ca="1">IF('Ft Wayne'!D363&gt;0,$X$1,"")</f>
        <v>D22</v>
      </c>
      <c r="Y369" s="23" t="e">
        <f>IF(#REF!&gt;0,$Y$1,"")</f>
        <v>#REF!</v>
      </c>
      <c r="Z369" s="23" t="e">
        <f>IF(#REF!&gt;0,$Z$1,"")</f>
        <v>#REF!</v>
      </c>
    </row>
    <row r="370" spans="1:26" ht="16.5" customHeight="1" thickBot="1" x14ac:dyDescent="0.3">
      <c r="A370" s="23" t="str">
        <f t="shared" si="10"/>
        <v>1</v>
      </c>
      <c r="B370" s="653" t="s">
        <v>1242</v>
      </c>
      <c r="C370" s="654"/>
      <c r="D370" s="653" t="s">
        <v>1243</v>
      </c>
      <c r="E370" s="655">
        <v>20</v>
      </c>
      <c r="F370" s="641">
        <v>0</v>
      </c>
      <c r="G370" s="642">
        <f t="shared" si="15"/>
        <v>0</v>
      </c>
      <c r="H370" s="677" t="s">
        <v>7</v>
      </c>
      <c r="I370" s="656" t="s">
        <v>1254</v>
      </c>
      <c r="J370" s="644" t="s">
        <v>456</v>
      </c>
      <c r="K370" s="690"/>
      <c r="N370" s="23" t="str">
        <f ca="1">IF(Jasper!$C362&gt;0,N$1,"")</f>
        <v>D34</v>
      </c>
      <c r="O370" s="23" t="e">
        <f>IF(#REF!&gt;0,O$1,"")</f>
        <v>#REF!</v>
      </c>
      <c r="P370" s="23" t="str">
        <f ca="1">IF(Versailles!$C366&gt;0,P$1,"")</f>
        <v>D42</v>
      </c>
      <c r="Q370" s="23" t="str">
        <f ca="1">IF(Sellersburg!$C366&gt;0,Q$1,"")</f>
        <v>D45</v>
      </c>
      <c r="R370" s="23" t="str">
        <f ca="1">IF(Pendleton!$C349&gt;0,R$1,"")</f>
        <v>D51</v>
      </c>
      <c r="S370" s="23" t="str">
        <f ca="1">IF(Putnamville!D357&gt;0,S$1,"")</f>
        <v>D53</v>
      </c>
      <c r="T370" s="23" t="str">
        <f ca="1">IF(Lowell!C344&gt;0,$T$1,"")</f>
        <v>D13</v>
      </c>
      <c r="U370" s="23" t="str">
        <f ca="1">IF(Lafayette!C349&gt;0,$U$1,"")</f>
        <v>D14</v>
      </c>
      <c r="V370" s="23" t="str">
        <f ca="1">IF(Peru!C362&gt;0,$V$1,"")</f>
        <v>D16</v>
      </c>
      <c r="W370" s="23" t="str">
        <f ca="1">IF('Toll Rd'!C361&gt;0,$W$1,"")</f>
        <v>D21</v>
      </c>
      <c r="X370" s="23" t="str">
        <f ca="1">IF('Ft Wayne'!D364&gt;0,$X$1,"")</f>
        <v>D22</v>
      </c>
      <c r="Y370" s="23" t="e">
        <f>IF(#REF!&gt;0,$Y$1,"")</f>
        <v>#REF!</v>
      </c>
      <c r="Z370" s="23" t="e">
        <f>IF(#REF!&gt;0,$Z$1,"")</f>
        <v>#REF!</v>
      </c>
    </row>
    <row r="371" spans="1:26" ht="16.5" customHeight="1" x14ac:dyDescent="0.25">
      <c r="A371" s="23" t="str">
        <f t="shared" si="10"/>
        <v>1</v>
      </c>
      <c r="B371" s="521" t="s">
        <v>1258</v>
      </c>
      <c r="C371" s="521"/>
      <c r="D371" s="521" t="s">
        <v>1259</v>
      </c>
      <c r="E371" s="568">
        <v>12</v>
      </c>
      <c r="F371" s="554">
        <v>108.05</v>
      </c>
      <c r="G371" s="555">
        <f t="shared" si="15"/>
        <v>1296.5999999999999</v>
      </c>
      <c r="H371" s="556" t="s">
        <v>9</v>
      </c>
      <c r="I371" s="525"/>
      <c r="J371" s="557" t="s">
        <v>826</v>
      </c>
      <c r="K371" s="690"/>
      <c r="N371" s="23" t="str">
        <f ca="1">IF(Jasper!$C363&gt;0,N$1,"")</f>
        <v>D34</v>
      </c>
      <c r="O371" s="23" t="e">
        <f>IF(#REF!&gt;0,O$1,"")</f>
        <v>#REF!</v>
      </c>
      <c r="P371" s="23" t="str">
        <f ca="1">IF(Versailles!$C367&gt;0,P$1,"")</f>
        <v>D42</v>
      </c>
      <c r="Q371" s="23" t="str">
        <f ca="1">IF(Sellersburg!$C367&gt;0,Q$1,"")</f>
        <v>D45</v>
      </c>
      <c r="R371" s="23" t="str">
        <f ca="1">IF(Pendleton!$C350&gt;0,R$1,"")</f>
        <v>D51</v>
      </c>
      <c r="S371" s="23" t="str">
        <f ca="1">IF(Putnamville!D358&gt;0,S$1,"")</f>
        <v>D53</v>
      </c>
      <c r="T371" s="23" t="str">
        <f ca="1">IF(Lowell!C345&gt;0,$T$1,"")</f>
        <v>D13</v>
      </c>
      <c r="U371" s="23" t="str">
        <f ca="1">IF(Lafayette!C350&gt;0,$U$1,"")</f>
        <v>D14</v>
      </c>
      <c r="V371" s="23" t="str">
        <f ca="1">IF(Peru!C363&gt;0,$V$1,"")</f>
        <v>D16</v>
      </c>
      <c r="W371" s="23" t="str">
        <f ca="1">IF('Toll Rd'!C362&gt;0,$W$1,"")</f>
        <v>D21</v>
      </c>
      <c r="X371" s="23" t="str">
        <f ca="1">IF('Ft Wayne'!D365&gt;0,$X$1,"")</f>
        <v>D22</v>
      </c>
      <c r="Y371" s="23" t="e">
        <f>IF(#REF!&gt;0,$Y$1,"")</f>
        <v>#REF!</v>
      </c>
      <c r="Z371" s="23" t="e">
        <f>IF(#REF!&gt;0,$Z$1,"")</f>
        <v>#REF!</v>
      </c>
    </row>
    <row r="372" spans="1:26" ht="16.5" customHeight="1" x14ac:dyDescent="0.25">
      <c r="A372" s="23" t="str">
        <f t="shared" si="10"/>
        <v>1</v>
      </c>
      <c r="B372" s="176" t="s">
        <v>1260</v>
      </c>
      <c r="C372" s="176"/>
      <c r="D372" s="176" t="s">
        <v>1261</v>
      </c>
      <c r="E372" s="214">
        <v>6</v>
      </c>
      <c r="F372" s="485">
        <v>67.22</v>
      </c>
      <c r="G372" s="378">
        <f t="shared" si="15"/>
        <v>403.32</v>
      </c>
      <c r="H372" s="522" t="s">
        <v>9</v>
      </c>
      <c r="I372" s="241"/>
      <c r="J372" s="167" t="s">
        <v>826</v>
      </c>
      <c r="K372" s="23" t="s">
        <v>1386</v>
      </c>
      <c r="N372" s="23" t="str">
        <f ca="1">IF(Jasper!$C364&gt;0,N$1,"")</f>
        <v>D34</v>
      </c>
      <c r="O372" s="23" t="e">
        <f>IF(#REF!&gt;0,O$1,"")</f>
        <v>#REF!</v>
      </c>
      <c r="P372" s="23" t="str">
        <f ca="1">IF(Versailles!$C368&gt;0,P$1,"")</f>
        <v>D42</v>
      </c>
      <c r="Q372" s="23" t="str">
        <f ca="1">IF(Sellersburg!$C368&gt;0,Q$1,"")</f>
        <v>D45</v>
      </c>
      <c r="R372" s="23" t="str">
        <f ca="1">IF(Pendleton!$C351&gt;0,R$1,"")</f>
        <v>D51</v>
      </c>
      <c r="S372" s="23" t="str">
        <f ca="1">IF(Putnamville!D359&gt;0,S$1,"")</f>
        <v>D53</v>
      </c>
      <c r="T372" s="23" t="str">
        <f ca="1">IF(Lowell!C346&gt;0,$T$1,"")</f>
        <v>D13</v>
      </c>
      <c r="U372" s="23" t="str">
        <f ca="1">IF(Lafayette!C351&gt;0,$U$1,"")</f>
        <v>D14</v>
      </c>
      <c r="V372" s="23" t="str">
        <f ca="1">IF(Peru!C364&gt;0,$V$1,"")</f>
        <v>D16</v>
      </c>
      <c r="W372" s="23" t="str">
        <f ca="1">IF('Toll Rd'!C363&gt;0,$W$1,"")</f>
        <v>D21</v>
      </c>
      <c r="X372" s="23" t="str">
        <f ca="1">IF('Ft Wayne'!D366&gt;0,$X$1,"")</f>
        <v>D22</v>
      </c>
      <c r="Y372" s="23" t="e">
        <f>IF(#REF!&gt;0,$Y$1,"")</f>
        <v>#REF!</v>
      </c>
      <c r="Z372" s="23" t="e">
        <f>IF(#REF!&gt;0,$Z$1,"")</f>
        <v>#REF!</v>
      </c>
    </row>
    <row r="373" spans="1:26" ht="16.5" customHeight="1" x14ac:dyDescent="0.25">
      <c r="A373" s="23" t="str">
        <f t="shared" si="10"/>
        <v>1</v>
      </c>
      <c r="B373" s="176">
        <v>100255</v>
      </c>
      <c r="C373" s="176"/>
      <c r="D373" s="176" t="s">
        <v>1180</v>
      </c>
      <c r="E373" s="214">
        <v>12</v>
      </c>
      <c r="F373" s="485">
        <v>3.64</v>
      </c>
      <c r="G373" s="378">
        <f t="shared" si="15"/>
        <v>43.68</v>
      </c>
      <c r="H373" s="522" t="s">
        <v>9</v>
      </c>
      <c r="I373" s="241"/>
      <c r="J373" s="167" t="s">
        <v>826</v>
      </c>
      <c r="K373" s="690"/>
      <c r="N373" s="23" t="str">
        <f ca="1">IF(Jasper!$C365&gt;0,N$1,"")</f>
        <v>D34</v>
      </c>
      <c r="O373" s="23" t="e">
        <f>IF(#REF!&gt;0,O$1,"")</f>
        <v>#REF!</v>
      </c>
      <c r="P373" s="23" t="str">
        <f ca="1">IF(Versailles!$C369&gt;0,P$1,"")</f>
        <v>D42</v>
      </c>
      <c r="Q373" s="23" t="str">
        <f ca="1">IF(Sellersburg!$C369&gt;0,Q$1,"")</f>
        <v>D45</v>
      </c>
      <c r="R373" s="23" t="str">
        <f ca="1">IF(Pendleton!$C352&gt;0,R$1,"")</f>
        <v>D51</v>
      </c>
      <c r="S373" s="23" t="str">
        <f ca="1">IF(Putnamville!D360&gt;0,S$1,"")</f>
        <v>D53</v>
      </c>
      <c r="T373" s="23" t="str">
        <f ca="1">IF(Lowell!C347&gt;0,$T$1,"")</f>
        <v>D13</v>
      </c>
      <c r="U373" s="23" t="str">
        <f ca="1">IF(Lafayette!C352&gt;0,$U$1,"")</f>
        <v>D14</v>
      </c>
      <c r="V373" s="23" t="str">
        <f ca="1">IF(Peru!C365&gt;0,$V$1,"")</f>
        <v>D16</v>
      </c>
      <c r="W373" s="23" t="str">
        <f ca="1">IF('Toll Rd'!C364&gt;0,$W$1,"")</f>
        <v>D21</v>
      </c>
      <c r="X373" s="23" t="str">
        <f ca="1">IF('Ft Wayne'!D367&gt;0,$X$1,"")</f>
        <v>D22</v>
      </c>
      <c r="Y373" s="23" t="e">
        <f>IF(#REF!&gt;0,$Y$1,"")</f>
        <v>#REF!</v>
      </c>
      <c r="Z373" s="23" t="e">
        <f>IF(#REF!&gt;0,$Z$1,"")</f>
        <v>#REF!</v>
      </c>
    </row>
    <row r="374" spans="1:26" ht="16.5" customHeight="1" x14ac:dyDescent="0.25">
      <c r="A374" s="23" t="str">
        <f t="shared" si="10"/>
        <v>1</v>
      </c>
      <c r="B374" s="107" t="s">
        <v>1262</v>
      </c>
      <c r="C374" s="9"/>
      <c r="D374" s="9" t="s">
        <v>1263</v>
      </c>
      <c r="E374" s="59">
        <v>12</v>
      </c>
      <c r="F374" s="485">
        <v>85.59</v>
      </c>
      <c r="G374" s="378">
        <f t="shared" ref="G374:G394" si="16">PRODUCT(E374,F374)</f>
        <v>1027.08</v>
      </c>
      <c r="H374" s="522" t="s">
        <v>9</v>
      </c>
      <c r="I374" s="493"/>
      <c r="J374" s="347" t="s">
        <v>826</v>
      </c>
      <c r="K374" s="690"/>
      <c r="N374" s="23" t="str">
        <f ca="1">IF(Jasper!$C366&gt;0,N$1,"")</f>
        <v>D34</v>
      </c>
      <c r="O374" s="23" t="e">
        <f>IF(#REF!&gt;0,O$1,"")</f>
        <v>#REF!</v>
      </c>
      <c r="P374" s="23" t="str">
        <f ca="1">IF(Versailles!$C370&gt;0,P$1,"")</f>
        <v>D42</v>
      </c>
      <c r="Q374" s="23" t="str">
        <f ca="1">IF(Sellersburg!$C370&gt;0,Q$1,"")</f>
        <v>D45</v>
      </c>
      <c r="R374" s="23" t="str">
        <f ca="1">IF(Pendleton!$C353&gt;0,R$1,"")</f>
        <v>D51</v>
      </c>
      <c r="S374" s="23" t="str">
        <f ca="1">IF(Putnamville!D361&gt;0,S$1,"")</f>
        <v>D53</v>
      </c>
      <c r="T374" s="23" t="str">
        <f ca="1">IF(Lowell!C348&gt;0,$T$1,"")</f>
        <v>D13</v>
      </c>
      <c r="U374" s="23" t="str">
        <f ca="1">IF(Lafayette!C353&gt;0,$U$1,"")</f>
        <v>D14</v>
      </c>
      <c r="V374" s="23" t="str">
        <f ca="1">IF(Peru!C366&gt;0,$V$1,"")</f>
        <v>D16</v>
      </c>
      <c r="W374" s="23" t="str">
        <f ca="1">IF('Toll Rd'!C365&gt;0,$W$1,"")</f>
        <v>D21</v>
      </c>
      <c r="X374" s="23" t="str">
        <f ca="1">IF('Ft Wayne'!D368&gt;0,$X$1,"")</f>
        <v>D22</v>
      </c>
      <c r="Y374" s="23" t="e">
        <f>IF(#REF!&gt;0,$Y$1,"")</f>
        <v>#REF!</v>
      </c>
      <c r="Z374" s="23" t="e">
        <f>IF(#REF!&gt;0,$Z$1,"")</f>
        <v>#REF!</v>
      </c>
    </row>
    <row r="375" spans="1:26" ht="16.5" customHeight="1" thickBot="1" x14ac:dyDescent="0.3">
      <c r="A375" s="23" t="str">
        <f t="shared" si="10"/>
        <v>1</v>
      </c>
      <c r="B375" s="570" t="s">
        <v>1264</v>
      </c>
      <c r="C375" s="571"/>
      <c r="D375" s="571" t="s">
        <v>1265</v>
      </c>
      <c r="E375" s="572">
        <v>6</v>
      </c>
      <c r="F375" s="559">
        <v>60.82</v>
      </c>
      <c r="G375" s="560">
        <f t="shared" si="16"/>
        <v>364.92</v>
      </c>
      <c r="H375" s="561" t="s">
        <v>9</v>
      </c>
      <c r="I375" s="573"/>
      <c r="J375" s="574" t="s">
        <v>826</v>
      </c>
      <c r="K375" s="690"/>
      <c r="N375" s="23" t="str">
        <f ca="1">IF(Jasper!$C367&gt;0,N$1,"")</f>
        <v>D34</v>
      </c>
      <c r="O375" s="23" t="e">
        <f>IF(#REF!&gt;0,O$1,"")</f>
        <v>#REF!</v>
      </c>
      <c r="P375" s="23" t="str">
        <f ca="1">IF(Versailles!$C371&gt;0,P$1,"")</f>
        <v>D42</v>
      </c>
      <c r="Q375" s="23" t="str">
        <f ca="1">IF(Sellersburg!$C371&gt;0,Q$1,"")</f>
        <v>D45</v>
      </c>
      <c r="R375" s="23" t="str">
        <f ca="1">IF(Pendleton!$C354&gt;0,R$1,"")</f>
        <v>D51</v>
      </c>
      <c r="S375" s="23" t="str">
        <f ca="1">IF(Putnamville!D362&gt;0,S$1,"")</f>
        <v>D53</v>
      </c>
      <c r="T375" s="23" t="str">
        <f ca="1">IF(Lowell!C349&gt;0,$T$1,"")</f>
        <v>D13</v>
      </c>
      <c r="U375" s="23" t="str">
        <f ca="1">IF(Lafayette!C354&gt;0,$U$1,"")</f>
        <v>D14</v>
      </c>
      <c r="V375" s="23" t="str">
        <f ca="1">IF(Peru!C367&gt;0,$V$1,"")</f>
        <v>D16</v>
      </c>
      <c r="W375" s="23" t="str">
        <f ca="1">IF('Toll Rd'!C366&gt;0,$W$1,"")</f>
        <v>D21</v>
      </c>
      <c r="X375" s="23" t="str">
        <f ca="1">IF('Ft Wayne'!D369&gt;0,$X$1,"")</f>
        <v>D22</v>
      </c>
      <c r="Y375" s="23" t="e">
        <f>IF(#REF!&gt;0,$Y$1,"")</f>
        <v>#REF!</v>
      </c>
      <c r="Z375" s="23" t="e">
        <f>IF(#REF!&gt;0,$Z$1,"")</f>
        <v>#REF!</v>
      </c>
    </row>
    <row r="376" spans="1:26" ht="16.5" customHeight="1" x14ac:dyDescent="0.25">
      <c r="A376" s="23" t="str">
        <f t="shared" si="10"/>
        <v>1</v>
      </c>
      <c r="B376" s="75" t="s">
        <v>1266</v>
      </c>
      <c r="C376" s="176" t="s">
        <v>1267</v>
      </c>
      <c r="D376" s="176" t="s">
        <v>1268</v>
      </c>
      <c r="E376" s="214">
        <v>50</v>
      </c>
      <c r="F376" s="554">
        <v>8.4</v>
      </c>
      <c r="G376" s="555">
        <f t="shared" si="16"/>
        <v>420</v>
      </c>
      <c r="H376" s="556" t="s">
        <v>9</v>
      </c>
      <c r="I376" s="569"/>
      <c r="J376" s="714" t="s">
        <v>829</v>
      </c>
      <c r="K376" s="690"/>
      <c r="N376" s="23" t="str">
        <f ca="1">IF(Jasper!$C368&gt;0,N$1,"")</f>
        <v>D34</v>
      </c>
      <c r="O376" s="23" t="e">
        <f>IF(#REF!&gt;0,O$1,"")</f>
        <v>#REF!</v>
      </c>
      <c r="P376" s="23" t="str">
        <f ca="1">IF(Versailles!$C372&gt;0,P$1,"")</f>
        <v>D42</v>
      </c>
      <c r="Q376" s="23" t="str">
        <f ca="1">IF(Sellersburg!$C372&gt;0,Q$1,"")</f>
        <v>D45</v>
      </c>
      <c r="R376" s="23" t="str">
        <f ca="1">IF(Pendleton!$C355&gt;0,R$1,"")</f>
        <v>D51</v>
      </c>
      <c r="S376" s="23" t="str">
        <f ca="1">IF(Putnamville!D363&gt;0,S$1,"")</f>
        <v>D53</v>
      </c>
      <c r="T376" s="23" t="str">
        <f ca="1">IF(Lowell!C350&gt;0,$T$1,"")</f>
        <v>D13</v>
      </c>
      <c r="U376" s="23" t="str">
        <f ca="1">IF(Lafayette!C355&gt;0,$U$1,"")</f>
        <v>D14</v>
      </c>
      <c r="V376" s="23" t="str">
        <f ca="1">IF(Peru!C368&gt;0,$V$1,"")</f>
        <v>D16</v>
      </c>
      <c r="W376" s="23" t="str">
        <f ca="1">IF('Toll Rd'!C367&gt;0,$W$1,"")</f>
        <v>D21</v>
      </c>
      <c r="X376" s="23" t="e">
        <f>IF('Ft Wayne'!#REF!&gt;0,$X$1,"")</f>
        <v>#REF!</v>
      </c>
      <c r="Y376" s="23" t="e">
        <f>IF(#REF!&gt;0,$Y$1,"")</f>
        <v>#REF!</v>
      </c>
      <c r="Z376" s="23" t="e">
        <f>IF(#REF!&gt;0,$Z$1,"")</f>
        <v>#REF!</v>
      </c>
    </row>
    <row r="377" spans="1:26" ht="16.5" customHeight="1" x14ac:dyDescent="0.25">
      <c r="A377" s="23" t="str">
        <f t="shared" si="10"/>
        <v>1</v>
      </c>
      <c r="B377" s="176" t="s">
        <v>1269</v>
      </c>
      <c r="C377" s="176">
        <v>100255</v>
      </c>
      <c r="D377" s="176" t="s">
        <v>1180</v>
      </c>
      <c r="E377" s="214">
        <v>12</v>
      </c>
      <c r="F377" s="485">
        <v>3.64</v>
      </c>
      <c r="G377" s="378">
        <f t="shared" si="16"/>
        <v>43.68</v>
      </c>
      <c r="H377" s="522" t="s">
        <v>9</v>
      </c>
      <c r="I377" s="494"/>
      <c r="J377" s="107" t="s">
        <v>829</v>
      </c>
      <c r="K377" s="690"/>
      <c r="N377" s="23" t="str">
        <f ca="1">IF(Jasper!$C369&gt;0,N$1,"")</f>
        <v>D34</v>
      </c>
      <c r="O377" s="23" t="e">
        <f>IF(#REF!&gt;0,O$1,"")</f>
        <v>#REF!</v>
      </c>
      <c r="P377" s="23" t="str">
        <f ca="1">IF(Versailles!$C373&gt;0,P$1,"")</f>
        <v>D42</v>
      </c>
      <c r="Q377" s="23" t="str">
        <f ca="1">IF(Sellersburg!$C373&gt;0,Q$1,"")</f>
        <v>D45</v>
      </c>
      <c r="R377" s="23" t="str">
        <f ca="1">IF(Pendleton!$C356&gt;0,R$1,"")</f>
        <v>D51</v>
      </c>
      <c r="S377" s="23" t="str">
        <f ca="1">IF(Putnamville!D364&gt;0,S$1,"")</f>
        <v>D53</v>
      </c>
      <c r="T377" s="23" t="str">
        <f ca="1">IF(Lowell!C351&gt;0,$T$1,"")</f>
        <v>D13</v>
      </c>
      <c r="U377" s="23" t="str">
        <f ca="1">IF(Lafayette!C356&gt;0,$U$1,"")</f>
        <v>D14</v>
      </c>
      <c r="V377" s="23" t="str">
        <f ca="1">IF(Peru!C369&gt;0,$V$1,"")</f>
        <v>D16</v>
      </c>
      <c r="W377" s="23" t="str">
        <f ca="1">IF('Toll Rd'!C368&gt;0,$W$1,"")</f>
        <v>D21</v>
      </c>
      <c r="X377" s="23" t="e">
        <f>IF('Ft Wayne'!#REF!&gt;0,$X$1,"")</f>
        <v>#REF!</v>
      </c>
      <c r="Y377" s="23" t="e">
        <f>IF(#REF!&gt;0,$Y$1,"")</f>
        <v>#REF!</v>
      </c>
      <c r="Z377" s="23" t="e">
        <f>IF(#REF!&gt;0,$Z$1,"")</f>
        <v>#REF!</v>
      </c>
    </row>
    <row r="378" spans="1:26" ht="16.5" customHeight="1" thickBot="1" x14ac:dyDescent="0.3">
      <c r="A378" s="23" t="str">
        <f t="shared" si="10"/>
        <v>1</v>
      </c>
      <c r="B378" s="653" t="s">
        <v>1270</v>
      </c>
      <c r="C378" s="654" t="s">
        <v>1270</v>
      </c>
      <c r="D378" s="653" t="s">
        <v>1271</v>
      </c>
      <c r="E378" s="655">
        <v>10</v>
      </c>
      <c r="F378" s="641">
        <v>0</v>
      </c>
      <c r="G378" s="642">
        <f t="shared" si="16"/>
        <v>0</v>
      </c>
      <c r="H378" s="677" t="s">
        <v>7</v>
      </c>
      <c r="I378" s="656"/>
      <c r="J378" s="644" t="s">
        <v>829</v>
      </c>
      <c r="K378" s="690"/>
      <c r="N378" s="23" t="str">
        <f ca="1">IF(Jasper!$C370&gt;0,N$1,"")</f>
        <v>D34</v>
      </c>
      <c r="O378" s="23" t="e">
        <f>IF(#REF!&gt;0,O$1,"")</f>
        <v>#REF!</v>
      </c>
      <c r="P378" s="23" t="str">
        <f ca="1">IF(Versailles!$C374&gt;0,P$1,"")</f>
        <v>D42</v>
      </c>
      <c r="Q378" s="23" t="str">
        <f ca="1">IF(Sellersburg!$C374&gt;0,Q$1,"")</f>
        <v>D45</v>
      </c>
      <c r="R378" s="23" t="str">
        <f ca="1">IF(Pendleton!$C357&gt;0,R$1,"")</f>
        <v>D51</v>
      </c>
      <c r="S378" s="23" t="str">
        <f ca="1">IF(Putnamville!D365&gt;0,S$1,"")</f>
        <v>D53</v>
      </c>
      <c r="T378" s="23" t="str">
        <f ca="1">IF(Lowell!C352&gt;0,$T$1,"")</f>
        <v>D13</v>
      </c>
      <c r="U378" s="23" t="str">
        <f ca="1">IF(Lafayette!C357&gt;0,$U$1,"")</f>
        <v>D14</v>
      </c>
      <c r="V378" s="23" t="str">
        <f ca="1">IF(Peru!C370&gt;0,$V$1,"")</f>
        <v>D16</v>
      </c>
      <c r="W378" s="23" t="str">
        <f ca="1">IF('Toll Rd'!C369&gt;0,$W$1,"")</f>
        <v>D21</v>
      </c>
      <c r="X378" s="23" t="str">
        <f ca="1">IF('Ft Wayne'!D370&gt;0,$X$1,"")</f>
        <v>D22</v>
      </c>
      <c r="Y378" s="23" t="e">
        <f>IF(#REF!&gt;0,$Y$1,"")</f>
        <v>#REF!</v>
      </c>
      <c r="Z378" s="23" t="e">
        <f>IF(#REF!&gt;0,$Z$1,"")</f>
        <v>#REF!</v>
      </c>
    </row>
    <row r="379" spans="1:26" ht="32.25" customHeight="1" thickBot="1" x14ac:dyDescent="0.3">
      <c r="A379" s="23" t="str">
        <f t="shared" si="10"/>
        <v>1</v>
      </c>
      <c r="B379" s="653" t="s">
        <v>1272</v>
      </c>
      <c r="C379" s="654" t="s">
        <v>1287</v>
      </c>
      <c r="D379" s="653" t="s">
        <v>1286</v>
      </c>
      <c r="E379" s="655">
        <v>10</v>
      </c>
      <c r="F379" s="641">
        <v>0</v>
      </c>
      <c r="G379" s="642">
        <f t="shared" si="16"/>
        <v>0</v>
      </c>
      <c r="H379" s="677" t="s">
        <v>7</v>
      </c>
      <c r="I379" s="656"/>
      <c r="J379" s="644" t="s">
        <v>829</v>
      </c>
      <c r="K379" s="690"/>
      <c r="N379" s="23" t="str">
        <f ca="1">IF(Jasper!$C371&gt;0,N$1,"")</f>
        <v>D34</v>
      </c>
      <c r="O379" s="23" t="e">
        <f>IF(#REF!&gt;0,O$1,"")</f>
        <v>#REF!</v>
      </c>
      <c r="P379" s="23" t="str">
        <f ca="1">IF(Versailles!$C375&gt;0,P$1,"")</f>
        <v>D42</v>
      </c>
      <c r="Q379" s="23" t="str">
        <f ca="1">IF(Sellersburg!$C375&gt;0,Q$1,"")</f>
        <v>D45</v>
      </c>
      <c r="R379" s="23" t="str">
        <f ca="1">IF(Pendleton!$C358&gt;0,R$1,"")</f>
        <v>D51</v>
      </c>
      <c r="S379" s="23" t="str">
        <f ca="1">IF(Putnamville!D366&gt;0,S$1,"")</f>
        <v>D53</v>
      </c>
      <c r="T379" s="23" t="str">
        <f ca="1">IF(Lowell!C353&gt;0,$T$1,"")</f>
        <v>D13</v>
      </c>
      <c r="U379" s="23" t="str">
        <f ca="1">IF(Lafayette!C358&gt;0,$U$1,"")</f>
        <v>D14</v>
      </c>
      <c r="V379" s="23" t="str">
        <f ca="1">IF(Peru!C371&gt;0,$V$1,"")</f>
        <v>D16</v>
      </c>
      <c r="W379" s="23" t="str">
        <f ca="1">IF('Toll Rd'!C370&gt;0,$W$1,"")</f>
        <v>D21</v>
      </c>
      <c r="X379" s="23" t="str">
        <f ca="1">IF('Ft Wayne'!D371&gt;0,$X$1,"")</f>
        <v>D22</v>
      </c>
      <c r="Y379" s="23" t="e">
        <f>IF(#REF!&gt;0,$Y$1,"")</f>
        <v>#REF!</v>
      </c>
      <c r="Z379" s="23" t="e">
        <f>IF(#REF!&gt;0,$Z$1,"")</f>
        <v>#REF!</v>
      </c>
    </row>
    <row r="380" spans="1:26" ht="16.5" customHeight="1" thickBot="1" x14ac:dyDescent="0.3">
      <c r="A380" s="23" t="str">
        <f t="shared" si="10"/>
        <v>1</v>
      </c>
      <c r="B380" s="653" t="s">
        <v>1273</v>
      </c>
      <c r="C380" s="654" t="s">
        <v>1274</v>
      </c>
      <c r="D380" s="653" t="s">
        <v>1275</v>
      </c>
      <c r="E380" s="655">
        <v>10</v>
      </c>
      <c r="F380" s="641">
        <v>0</v>
      </c>
      <c r="G380" s="642">
        <f t="shared" si="16"/>
        <v>0</v>
      </c>
      <c r="H380" s="677" t="s">
        <v>7</v>
      </c>
      <c r="I380" s="656"/>
      <c r="J380" s="644" t="s">
        <v>829</v>
      </c>
      <c r="K380" s="690"/>
      <c r="N380" s="23" t="str">
        <f ca="1">IF(Jasper!$C372&gt;0,N$1,"")</f>
        <v>D34</v>
      </c>
      <c r="O380" s="23" t="e">
        <f>IF(#REF!&gt;0,O$1,"")</f>
        <v>#REF!</v>
      </c>
      <c r="P380" s="23" t="str">
        <f ca="1">IF(Versailles!$C376&gt;0,P$1,"")</f>
        <v>D42</v>
      </c>
      <c r="Q380" s="23" t="str">
        <f ca="1">IF(Sellersburg!$C376&gt;0,Q$1,"")</f>
        <v>D45</v>
      </c>
      <c r="R380" s="23" t="str">
        <f ca="1">IF(Pendleton!$C359&gt;0,R$1,"")</f>
        <v>D51</v>
      </c>
      <c r="S380" s="23" t="str">
        <f ca="1">IF(Putnamville!D367&gt;0,S$1,"")</f>
        <v>D53</v>
      </c>
      <c r="T380" s="23" t="str">
        <f ca="1">IF(Lowell!C354&gt;0,$T$1,"")</f>
        <v>D13</v>
      </c>
      <c r="U380" s="23" t="str">
        <f ca="1">IF(Lafayette!C359&gt;0,$U$1,"")</f>
        <v>D14</v>
      </c>
      <c r="V380" s="23" t="str">
        <f ca="1">IF(Peru!C372&gt;0,$V$1,"")</f>
        <v>D16</v>
      </c>
      <c r="W380" s="23" t="str">
        <f ca="1">IF('Toll Rd'!C371&gt;0,$W$1,"")</f>
        <v>D21</v>
      </c>
      <c r="X380" s="23" t="str">
        <f ca="1">IF('Ft Wayne'!D372&gt;0,$X$1,"")</f>
        <v>D22</v>
      </c>
      <c r="Y380" s="23" t="e">
        <f>IF(#REF!&gt;0,$Y$1,"")</f>
        <v>#REF!</v>
      </c>
      <c r="Z380" s="23" t="e">
        <f>IF(#REF!&gt;0,$Z$1,"")</f>
        <v>#REF!</v>
      </c>
    </row>
    <row r="381" spans="1:26" ht="16.5" customHeight="1" thickBot="1" x14ac:dyDescent="0.3">
      <c r="A381" s="23" t="str">
        <f t="shared" si="10"/>
        <v>1</v>
      </c>
      <c r="B381" s="653" t="s">
        <v>1276</v>
      </c>
      <c r="C381" s="654" t="s">
        <v>1274</v>
      </c>
      <c r="D381" s="653" t="s">
        <v>1277</v>
      </c>
      <c r="E381" s="655">
        <v>10</v>
      </c>
      <c r="F381" s="641">
        <v>0</v>
      </c>
      <c r="G381" s="642">
        <f t="shared" si="16"/>
        <v>0</v>
      </c>
      <c r="H381" s="677" t="s">
        <v>7</v>
      </c>
      <c r="I381" s="656"/>
      <c r="J381" s="644" t="s">
        <v>829</v>
      </c>
      <c r="K381" s="690"/>
      <c r="N381" s="23" t="str">
        <f ca="1">IF(Jasper!$C373&gt;0,N$1,"")</f>
        <v>D34</v>
      </c>
      <c r="O381" s="23" t="e">
        <f>IF(#REF!&gt;0,O$1,"")</f>
        <v>#REF!</v>
      </c>
      <c r="P381" s="23" t="str">
        <f ca="1">IF(Versailles!$C377&gt;0,P$1,"")</f>
        <v>D42</v>
      </c>
      <c r="Q381" s="23" t="str">
        <f ca="1">IF(Sellersburg!$C377&gt;0,Q$1,"")</f>
        <v>D45</v>
      </c>
      <c r="R381" s="23" t="str">
        <f ca="1">IF(Pendleton!$C360&gt;0,R$1,"")</f>
        <v>D51</v>
      </c>
      <c r="S381" s="23" t="str">
        <f ca="1">IF(Putnamville!D368&gt;0,S$1,"")</f>
        <v>D53</v>
      </c>
      <c r="T381" s="23" t="str">
        <f ca="1">IF(Lowell!C355&gt;0,$T$1,"")</f>
        <v>D13</v>
      </c>
      <c r="U381" s="23" t="str">
        <f ca="1">IF(Lafayette!C360&gt;0,$U$1,"")</f>
        <v>D14</v>
      </c>
      <c r="V381" s="23" t="str">
        <f ca="1">IF(Peru!C373&gt;0,$V$1,"")</f>
        <v>D16</v>
      </c>
      <c r="W381" s="23" t="str">
        <f ca="1">IF('Toll Rd'!C372&gt;0,$W$1,"")</f>
        <v>D21</v>
      </c>
      <c r="X381" s="23" t="str">
        <f ca="1">IF('Ft Wayne'!D373&gt;0,$X$1,"")</f>
        <v>D22</v>
      </c>
      <c r="Y381" s="23" t="e">
        <f>IF(#REF!&gt;0,$Y$1,"")</f>
        <v>#REF!</v>
      </c>
      <c r="Z381" s="23" t="e">
        <f>IF(#REF!&gt;0,$Z$1,"")</f>
        <v>#REF!</v>
      </c>
    </row>
    <row r="382" spans="1:26" ht="16.5" customHeight="1" x14ac:dyDescent="0.25">
      <c r="A382" s="23" t="str">
        <f t="shared" si="10"/>
        <v>1</v>
      </c>
      <c r="B382" s="171" t="s">
        <v>1278</v>
      </c>
      <c r="C382" s="176" t="s">
        <v>55</v>
      </c>
      <c r="D382" s="171" t="s">
        <v>1279</v>
      </c>
      <c r="E382" s="214">
        <v>4</v>
      </c>
      <c r="F382" s="485">
        <v>52.9</v>
      </c>
      <c r="G382" s="378">
        <f t="shared" si="16"/>
        <v>211.6</v>
      </c>
      <c r="H382" s="522" t="s">
        <v>9</v>
      </c>
      <c r="I382" s="494"/>
      <c r="J382" s="107" t="s">
        <v>829</v>
      </c>
      <c r="K382" s="690"/>
      <c r="N382" s="23" t="str">
        <f ca="1">IF(Jasper!$C374&gt;0,N$1,"")</f>
        <v>D34</v>
      </c>
      <c r="O382" s="23" t="e">
        <f>IF(#REF!&gt;0,O$1,"")</f>
        <v>#REF!</v>
      </c>
      <c r="P382" s="23" t="str">
        <f ca="1">IF(Versailles!$C378&gt;0,P$1,"")</f>
        <v>D42</v>
      </c>
      <c r="Q382" s="23" t="str">
        <f ca="1">IF(Sellersburg!$C378&gt;0,Q$1,"")</f>
        <v>D45</v>
      </c>
      <c r="R382" s="23" t="str">
        <f ca="1">IF(Pendleton!$C361&gt;0,R$1,"")</f>
        <v>D51</v>
      </c>
      <c r="S382" s="23" t="str">
        <f ca="1">IF(Putnamville!D369&gt;0,S$1,"")</f>
        <v>D53</v>
      </c>
      <c r="T382" s="23" t="str">
        <f ca="1">IF(Lowell!C356&gt;0,$T$1,"")</f>
        <v>D13</v>
      </c>
      <c r="U382" s="23" t="str">
        <f ca="1">IF(Lafayette!C361&gt;0,$U$1,"")</f>
        <v>D14</v>
      </c>
      <c r="V382" s="23" t="str">
        <f ca="1">IF(Peru!C374&gt;0,$V$1,"")</f>
        <v>D16</v>
      </c>
      <c r="W382" s="23" t="str">
        <f ca="1">IF('Toll Rd'!C373&gt;0,$W$1,"")</f>
        <v>D21</v>
      </c>
      <c r="X382" s="23" t="e">
        <f>IF('Ft Wayne'!#REF!&gt;0,$X$1,"")</f>
        <v>#REF!</v>
      </c>
      <c r="Y382" s="23" t="e">
        <f>IF(#REF!&gt;0,$Y$1,"")</f>
        <v>#REF!</v>
      </c>
      <c r="Z382" s="23" t="e">
        <f>IF(#REF!&gt;0,$Z$1,"")</f>
        <v>#REF!</v>
      </c>
    </row>
    <row r="383" spans="1:26" ht="16.5" hidden="1" customHeight="1" x14ac:dyDescent="0.25">
      <c r="A383" s="23" t="str">
        <f t="shared" si="10"/>
        <v>1</v>
      </c>
      <c r="B383" s="171" t="s">
        <v>1280</v>
      </c>
      <c r="C383" s="176" t="s">
        <v>1274</v>
      </c>
      <c r="D383" s="171" t="s">
        <v>1281</v>
      </c>
      <c r="E383" s="214">
        <v>2</v>
      </c>
      <c r="F383" s="485">
        <v>0</v>
      </c>
      <c r="G383" s="378">
        <f t="shared" si="16"/>
        <v>0</v>
      </c>
      <c r="H383" s="522" t="s">
        <v>9</v>
      </c>
      <c r="I383" s="494"/>
      <c r="J383" s="107" t="s">
        <v>829</v>
      </c>
      <c r="K383" s="690" t="s">
        <v>1381</v>
      </c>
      <c r="N383" s="23" t="str">
        <f ca="1">IF(Jasper!$C375&gt;0,N$1,"")</f>
        <v>D34</v>
      </c>
      <c r="O383" s="23" t="e">
        <f>IF(#REF!&gt;0,O$1,"")</f>
        <v>#REF!</v>
      </c>
      <c r="P383" s="23" t="str">
        <f ca="1">IF(Versailles!$C379&gt;0,P$1,"")</f>
        <v>D42</v>
      </c>
      <c r="Q383" s="23" t="str">
        <f ca="1">IF(Sellersburg!$C379&gt;0,Q$1,"")</f>
        <v>D45</v>
      </c>
      <c r="R383" s="23" t="str">
        <f ca="1">IF(Pendleton!$C362&gt;0,R$1,"")</f>
        <v>D51</v>
      </c>
      <c r="S383" s="23" t="str">
        <f ca="1">IF(Putnamville!D370&gt;0,S$1,"")</f>
        <v>D53</v>
      </c>
      <c r="T383" s="23" t="str">
        <f ca="1">IF(Lowell!C357&gt;0,$T$1,"")</f>
        <v>D13</v>
      </c>
      <c r="U383" s="23" t="str">
        <f ca="1">IF(Lafayette!C362&gt;0,$U$1,"")</f>
        <v>D14</v>
      </c>
      <c r="V383" s="23" t="str">
        <f ca="1">IF(Peru!C375&gt;0,$V$1,"")</f>
        <v>D16</v>
      </c>
      <c r="W383" s="23" t="str">
        <f ca="1">IF('Toll Rd'!C374&gt;0,$W$1,"")</f>
        <v>D21</v>
      </c>
      <c r="X383" s="23" t="str">
        <f ca="1">IF('Ft Wayne'!D374&gt;0,$X$1,"")</f>
        <v>D22</v>
      </c>
      <c r="Y383" s="23" t="e">
        <f>IF(#REF!&gt;0,$Y$1,"")</f>
        <v>#REF!</v>
      </c>
      <c r="Z383" s="23" t="e">
        <f>IF(#REF!&gt;0,$Z$1,"")</f>
        <v>#REF!</v>
      </c>
    </row>
    <row r="384" spans="1:26" ht="16.5" customHeight="1" x14ac:dyDescent="0.25">
      <c r="A384" s="23" t="str">
        <f t="shared" si="10"/>
        <v>1</v>
      </c>
      <c r="B384" s="171" t="s">
        <v>1282</v>
      </c>
      <c r="C384" s="176" t="s">
        <v>1274</v>
      </c>
      <c r="D384" s="171" t="s">
        <v>1283</v>
      </c>
      <c r="E384" s="214">
        <v>2</v>
      </c>
      <c r="F384" s="485">
        <v>23.96</v>
      </c>
      <c r="G384" s="378">
        <f t="shared" si="16"/>
        <v>47.92</v>
      </c>
      <c r="H384" s="522" t="s">
        <v>9</v>
      </c>
      <c r="I384" s="494"/>
      <c r="J384" s="107" t="s">
        <v>829</v>
      </c>
      <c r="K384" s="690"/>
      <c r="N384" s="23" t="str">
        <f ca="1">IF(Jasper!$C376&gt;0,N$1,"")</f>
        <v>D34</v>
      </c>
      <c r="O384" s="23" t="e">
        <f>IF(#REF!&gt;0,O$1,"")</f>
        <v>#REF!</v>
      </c>
      <c r="P384" s="23" t="str">
        <f ca="1">IF(Versailles!$C380&gt;0,P$1,"")</f>
        <v>D42</v>
      </c>
      <c r="Q384" s="23" t="str">
        <f ca="1">IF(Sellersburg!$C380&gt;0,Q$1,"")</f>
        <v>D45</v>
      </c>
      <c r="R384" s="23" t="str">
        <f ca="1">IF(Pendleton!$C363&gt;0,R$1,"")</f>
        <v>D51</v>
      </c>
      <c r="S384" s="23" t="str">
        <f ca="1">IF(Putnamville!D371&gt;0,S$1,"")</f>
        <v>D53</v>
      </c>
      <c r="T384" s="23" t="str">
        <f ca="1">IF(Lowell!C358&gt;0,$T$1,"")</f>
        <v>D13</v>
      </c>
      <c r="U384" s="23" t="str">
        <f ca="1">IF(Lafayette!C363&gt;0,$U$1,"")</f>
        <v>D14</v>
      </c>
      <c r="V384" s="23" t="str">
        <f ca="1">IF(Peru!C376&gt;0,$V$1,"")</f>
        <v>D16</v>
      </c>
      <c r="W384" s="23" t="str">
        <f ca="1">IF('Toll Rd'!C375&gt;0,$W$1,"")</f>
        <v>D21</v>
      </c>
      <c r="X384" s="23" t="e">
        <f>IF('Ft Wayne'!#REF!&gt;0,$X$1,"")</f>
        <v>#REF!</v>
      </c>
      <c r="Y384" s="23" t="e">
        <f>IF(#REF!&gt;0,$Y$1,"")</f>
        <v>#REF!</v>
      </c>
      <c r="Z384" s="23" t="e">
        <f>IF(#REF!&gt;0,$Z$1,"")</f>
        <v>#REF!</v>
      </c>
    </row>
    <row r="385" spans="1:29" ht="16.5" customHeight="1" thickBot="1" x14ac:dyDescent="0.3">
      <c r="A385" s="23" t="str">
        <f t="shared" si="10"/>
        <v>1</v>
      </c>
      <c r="B385" s="653" t="s">
        <v>1284</v>
      </c>
      <c r="C385" s="654" t="s">
        <v>1274</v>
      </c>
      <c r="D385" s="653" t="s">
        <v>1285</v>
      </c>
      <c r="E385" s="655">
        <v>5</v>
      </c>
      <c r="F385" s="641">
        <v>0</v>
      </c>
      <c r="G385" s="642">
        <f t="shared" si="16"/>
        <v>0</v>
      </c>
      <c r="H385" s="677" t="s">
        <v>7</v>
      </c>
      <c r="I385" s="656"/>
      <c r="J385" s="644" t="s">
        <v>829</v>
      </c>
      <c r="K385" s="690"/>
      <c r="N385" s="23" t="str">
        <f ca="1">IF(Jasper!$C377&gt;0,N$1,"")</f>
        <v>D34</v>
      </c>
      <c r="O385" s="23" t="e">
        <f>IF(#REF!&gt;0,O$1,"")</f>
        <v>#REF!</v>
      </c>
      <c r="P385" s="23" t="str">
        <f ca="1">IF(Versailles!$C381&gt;0,P$1,"")</f>
        <v>D42</v>
      </c>
      <c r="Q385" s="23" t="str">
        <f ca="1">IF(Sellersburg!$C381&gt;0,Q$1,"")</f>
        <v>D45</v>
      </c>
      <c r="R385" s="23" t="str">
        <f ca="1">IF(Pendleton!$C364&gt;0,R$1,"")</f>
        <v>D51</v>
      </c>
      <c r="S385" s="23" t="str">
        <f ca="1">IF(Putnamville!D372&gt;0,S$1,"")</f>
        <v>D53</v>
      </c>
      <c r="T385" s="23" t="str">
        <f ca="1">IF(Lowell!C359&gt;0,$T$1,"")</f>
        <v>D13</v>
      </c>
      <c r="U385" s="23" t="str">
        <f ca="1">IF(Lafayette!C364&gt;0,$U$1,"")</f>
        <v>D14</v>
      </c>
      <c r="V385" s="23" t="str">
        <f ca="1">IF(Peru!C377&gt;0,$V$1,"")</f>
        <v>D16</v>
      </c>
      <c r="W385" s="23" t="str">
        <f ca="1">IF('Toll Rd'!C376&gt;0,$W$1,"")</f>
        <v>D21</v>
      </c>
      <c r="X385" s="23" t="str">
        <f ca="1">IF('Ft Wayne'!D375&gt;0,$X$1,"")</f>
        <v>D22</v>
      </c>
      <c r="Y385" s="23" t="e">
        <f>IF(#REF!&gt;0,$Y$1,"")</f>
        <v>#REF!</v>
      </c>
      <c r="Z385" s="23" t="e">
        <f>IF(#REF!&gt;0,$Z$1,"")</f>
        <v>#REF!</v>
      </c>
    </row>
    <row r="386" spans="1:29" ht="16.5" customHeight="1" thickBot="1" x14ac:dyDescent="0.3">
      <c r="A386" s="23" t="str">
        <f t="shared" si="10"/>
        <v>1</v>
      </c>
      <c r="B386" s="624"/>
      <c r="C386" s="624" t="s">
        <v>1181</v>
      </c>
      <c r="D386" s="624" t="s">
        <v>1288</v>
      </c>
      <c r="E386" s="625">
        <v>2</v>
      </c>
      <c r="F386" s="626">
        <v>0</v>
      </c>
      <c r="G386" s="627">
        <f t="shared" si="16"/>
        <v>0</v>
      </c>
      <c r="H386" s="678" t="s">
        <v>7</v>
      </c>
      <c r="I386" s="628" t="s">
        <v>13</v>
      </c>
      <c r="J386" s="629" t="s">
        <v>833</v>
      </c>
      <c r="K386" s="690"/>
      <c r="N386" s="23" t="str">
        <f ca="1">IF(Jasper!$C378&gt;0,N$1,"")</f>
        <v>D34</v>
      </c>
      <c r="O386" s="23" t="e">
        <f>IF(#REF!&gt;0,O$1,"")</f>
        <v>#REF!</v>
      </c>
      <c r="P386" s="23" t="str">
        <f ca="1">IF(Versailles!$C382&gt;0,P$1,"")</f>
        <v>D42</v>
      </c>
      <c r="Q386" s="23" t="str">
        <f ca="1">IF(Sellersburg!$C382&gt;0,Q$1,"")</f>
        <v>D45</v>
      </c>
      <c r="R386" s="23" t="str">
        <f ca="1">IF(Pendleton!$C365&gt;0,R$1,"")</f>
        <v>D51</v>
      </c>
      <c r="S386" s="23" t="str">
        <f ca="1">IF(Putnamville!D373&gt;0,S$1,"")</f>
        <v>D53</v>
      </c>
      <c r="T386" s="23" t="str">
        <f ca="1">IF(Lowell!C360&gt;0,$T$1,"")</f>
        <v>D13</v>
      </c>
      <c r="U386" s="23" t="str">
        <f ca="1">IF(Lafayette!C365&gt;0,$U$1,"")</f>
        <v>D14</v>
      </c>
      <c r="V386" s="23" t="str">
        <f ca="1">IF(Peru!C378&gt;0,$V$1,"")</f>
        <v>D16</v>
      </c>
      <c r="W386" s="23" t="str">
        <f ca="1">IF('Toll Rd'!C377&gt;0,$W$1,"")</f>
        <v>D21</v>
      </c>
      <c r="X386" s="23" t="str">
        <f ca="1">IF('Ft Wayne'!D376&gt;0,$X$1,"")</f>
        <v>D22</v>
      </c>
      <c r="Y386" s="23" t="e">
        <f>IF(#REF!&gt;0,$Y$1,"")</f>
        <v>#REF!</v>
      </c>
      <c r="Z386" s="23" t="e">
        <f>IF(#REF!&gt;0,$Z$1,"")</f>
        <v>#REF!</v>
      </c>
      <c r="AB386" s="23" t="s">
        <v>637</v>
      </c>
    </row>
    <row r="387" spans="1:29" ht="16.5" customHeight="1" x14ac:dyDescent="0.25">
      <c r="A387" s="23" t="str">
        <f t="shared" si="10"/>
        <v>1</v>
      </c>
      <c r="B387" s="176" t="s">
        <v>1289</v>
      </c>
      <c r="C387" s="176"/>
      <c r="D387" s="176" t="s">
        <v>1290</v>
      </c>
      <c r="E387" s="214">
        <v>4</v>
      </c>
      <c r="F387" s="554">
        <v>64.84</v>
      </c>
      <c r="G387" s="555">
        <f t="shared" si="16"/>
        <v>259.36</v>
      </c>
      <c r="H387" s="249" t="s">
        <v>9</v>
      </c>
      <c r="I387" s="241" t="s">
        <v>1314</v>
      </c>
      <c r="J387" s="714" t="s">
        <v>837</v>
      </c>
      <c r="K387" s="690"/>
      <c r="N387" s="23" t="str">
        <f ca="1">IF(Jasper!$C379&gt;0,N$1,"")</f>
        <v>D34</v>
      </c>
      <c r="O387" s="23" t="e">
        <f>IF(#REF!&gt;0,O$1,"")</f>
        <v>#REF!</v>
      </c>
      <c r="P387" s="23" t="str">
        <f ca="1">IF(Versailles!$C383&gt;0,P$1,"")</f>
        <v>D42</v>
      </c>
      <c r="Q387" s="23" t="str">
        <f ca="1">IF(Sellersburg!$C383&gt;0,Q$1,"")</f>
        <v>D45</v>
      </c>
      <c r="R387" s="23" t="str">
        <f ca="1">IF(Pendleton!$C366&gt;0,R$1,"")</f>
        <v>D51</v>
      </c>
      <c r="S387" s="23" t="str">
        <f ca="1">IF(Putnamville!D374&gt;0,S$1,"")</f>
        <v>D53</v>
      </c>
      <c r="T387" s="23" t="str">
        <f ca="1">IF(Lowell!C361&gt;0,$T$1,"")</f>
        <v>D13</v>
      </c>
      <c r="U387" s="23" t="str">
        <f ca="1">IF(Lafayette!C366&gt;0,$U$1,"")</f>
        <v>D14</v>
      </c>
      <c r="V387" s="23" t="e">
        <f>IF(Peru!#REF!&gt;0,$V$1,"")</f>
        <v>#REF!</v>
      </c>
      <c r="W387" s="23" t="str">
        <f ca="1">IF('Toll Rd'!C378&gt;0,$W$1,"")</f>
        <v>D21</v>
      </c>
      <c r="X387" s="23" t="str">
        <f ca="1">IF('Ft Wayne'!D377&gt;0,$X$1,"")</f>
        <v>D22</v>
      </c>
      <c r="Y387" s="23" t="e">
        <f>IF(#REF!&gt;0,$Y$1,"")</f>
        <v>#REF!</v>
      </c>
      <c r="Z387" s="23" t="e">
        <f>IF(#REF!&gt;0,$Z$1,"")</f>
        <v>#REF!</v>
      </c>
      <c r="AB387" s="23" t="s">
        <v>422</v>
      </c>
    </row>
    <row r="388" spans="1:29" ht="16.5" customHeight="1" x14ac:dyDescent="0.25">
      <c r="A388" s="429" t="str">
        <f t="shared" ref="A388:A451" si="17">IF(E388="","0","1")</f>
        <v>1</v>
      </c>
      <c r="B388" s="647" t="s">
        <v>1193</v>
      </c>
      <c r="C388" s="618"/>
      <c r="D388" s="618" t="s">
        <v>1291</v>
      </c>
      <c r="E388" s="619">
        <v>1</v>
      </c>
      <c r="F388" s="620">
        <v>0</v>
      </c>
      <c r="G388" s="621">
        <f t="shared" si="16"/>
        <v>0</v>
      </c>
      <c r="H388" s="648" t="s">
        <v>7</v>
      </c>
      <c r="I388" s="622" t="s">
        <v>685</v>
      </c>
      <c r="J388" s="715" t="s">
        <v>837</v>
      </c>
      <c r="K388" s="690"/>
      <c r="N388" s="23" t="str">
        <f ca="1">IF(Jasper!$C380&gt;0,N$1,"")</f>
        <v>D34</v>
      </c>
      <c r="O388" s="23" t="e">
        <f>IF(#REF!&gt;0,O$1,"")</f>
        <v>#REF!</v>
      </c>
      <c r="P388" s="23" t="str">
        <f ca="1">IF(Versailles!$C384&gt;0,P$1,"")</f>
        <v>D42</v>
      </c>
      <c r="Q388" s="23" t="str">
        <f ca="1">IF(Sellersburg!$C384&gt;0,Q$1,"")</f>
        <v>D45</v>
      </c>
      <c r="R388" s="23" t="str">
        <f ca="1">IF(Pendleton!$C367&gt;0,R$1,"")</f>
        <v>D51</v>
      </c>
      <c r="S388" s="23" t="str">
        <f ca="1">IF(Putnamville!D375&gt;0,S$1,"")</f>
        <v>D53</v>
      </c>
      <c r="T388" s="23" t="str">
        <f ca="1">IF(Lowell!C362&gt;0,$T$1,"")</f>
        <v>D13</v>
      </c>
      <c r="U388" s="23" t="str">
        <f ca="1">IF(Lafayette!C367&gt;0,$U$1,"")</f>
        <v>D14</v>
      </c>
      <c r="V388" s="23" t="str">
        <f ca="1">IF(Peru!C379&gt;0,$V$1,"")</f>
        <v>D16</v>
      </c>
      <c r="W388" s="23" t="str">
        <f ca="1">IF('Toll Rd'!C379&gt;0,$W$1,"")</f>
        <v>D21</v>
      </c>
      <c r="X388" s="23" t="str">
        <f ca="1">IF('Ft Wayne'!D378&gt;0,$X$1,"")</f>
        <v>D22</v>
      </c>
      <c r="Y388" s="23" t="e">
        <f>IF(#REF!&gt;0,$Y$1,"")</f>
        <v>#REF!</v>
      </c>
      <c r="Z388" s="23" t="e">
        <f>IF(#REF!&gt;0,$Z$1,"")</f>
        <v>#REF!</v>
      </c>
      <c r="AB388" s="23" t="s">
        <v>641</v>
      </c>
    </row>
    <row r="389" spans="1:29" ht="16.5" customHeight="1" x14ac:dyDescent="0.25">
      <c r="A389" s="23" t="str">
        <f t="shared" si="17"/>
        <v>1</v>
      </c>
      <c r="B389" s="176" t="s">
        <v>1292</v>
      </c>
      <c r="C389" s="176"/>
      <c r="D389" s="176" t="s">
        <v>1293</v>
      </c>
      <c r="E389" s="214">
        <v>2</v>
      </c>
      <c r="F389" s="485">
        <v>53.69</v>
      </c>
      <c r="G389" s="378">
        <f t="shared" si="16"/>
        <v>107.38</v>
      </c>
      <c r="H389" s="249" t="s">
        <v>9</v>
      </c>
      <c r="I389" s="241" t="s">
        <v>1315</v>
      </c>
      <c r="J389" s="107" t="s">
        <v>837</v>
      </c>
      <c r="K389" s="690"/>
      <c r="N389" s="23" t="str">
        <f ca="1">IF(Jasper!$C381&gt;0,N$1,"")</f>
        <v>D34</v>
      </c>
      <c r="O389" s="23" t="e">
        <f>IF(#REF!&gt;0,O$1,"")</f>
        <v>#REF!</v>
      </c>
      <c r="P389" s="23" t="str">
        <f ca="1">IF(Versailles!$C385&gt;0,P$1,"")</f>
        <v>D42</v>
      </c>
      <c r="Q389" s="23" t="str">
        <f ca="1">IF(Sellersburg!$C385&gt;0,Q$1,"")</f>
        <v>D45</v>
      </c>
      <c r="R389" s="23" t="str">
        <f ca="1">IF(Pendleton!$C368&gt;0,R$1,"")</f>
        <v>D51</v>
      </c>
      <c r="S389" s="23" t="str">
        <f ca="1">IF(Putnamville!D376&gt;0,S$1,"")</f>
        <v>D53</v>
      </c>
      <c r="T389" s="23" t="str">
        <f ca="1">IF(Lowell!C363&gt;0,$T$1,"")</f>
        <v>D13</v>
      </c>
      <c r="U389" s="23" t="str">
        <f ca="1">IF(Lafayette!C368&gt;0,$U$1,"")</f>
        <v>D14</v>
      </c>
      <c r="V389" s="23" t="e">
        <f>IF(Peru!#REF!&gt;0,$V$1,"")</f>
        <v>#REF!</v>
      </c>
      <c r="W389" s="23" t="str">
        <f ca="1">IF('Toll Rd'!C380&gt;0,$W$1,"")</f>
        <v>D21</v>
      </c>
      <c r="X389" s="23" t="str">
        <f ca="1">IF('Ft Wayne'!D379&gt;0,$X$1,"")</f>
        <v>D22</v>
      </c>
      <c r="Y389" s="23" t="e">
        <f>IF(#REF!&gt;0,$Y$1,"")</f>
        <v>#REF!</v>
      </c>
      <c r="Z389" s="23" t="e">
        <f>IF(#REF!&gt;0,$Z$1,"")</f>
        <v>#REF!</v>
      </c>
      <c r="AB389" s="23" t="s">
        <v>946</v>
      </c>
    </row>
    <row r="390" spans="1:29" ht="16.5" customHeight="1" x14ac:dyDescent="0.25">
      <c r="A390" s="23" t="str">
        <f t="shared" si="17"/>
        <v>1</v>
      </c>
      <c r="B390" s="176" t="s">
        <v>1294</v>
      </c>
      <c r="C390" s="176"/>
      <c r="D390" s="585" t="s">
        <v>1295</v>
      </c>
      <c r="E390" s="214">
        <v>2</v>
      </c>
      <c r="F390" s="485">
        <v>82.47</v>
      </c>
      <c r="G390" s="378">
        <f t="shared" si="16"/>
        <v>164.94</v>
      </c>
      <c r="H390" s="249" t="s">
        <v>9</v>
      </c>
      <c r="I390" s="241" t="s">
        <v>1315</v>
      </c>
      <c r="J390" s="107" t="s">
        <v>837</v>
      </c>
      <c r="K390" s="690"/>
      <c r="N390" s="23" t="str">
        <f ca="1">IF(Jasper!$C382&gt;0,N$1,"")</f>
        <v>D34</v>
      </c>
      <c r="O390" s="23" t="e">
        <f>IF(#REF!&gt;0,O$1,"")</f>
        <v>#REF!</v>
      </c>
      <c r="P390" s="23" t="str">
        <f ca="1">IF(Versailles!$C386&gt;0,P$1,"")</f>
        <v>D42</v>
      </c>
      <c r="Q390" s="23" t="str">
        <f ca="1">IF(Sellersburg!$C386&gt;0,Q$1,"")</f>
        <v>D45</v>
      </c>
      <c r="R390" s="23" t="str">
        <f ca="1">IF(Pendleton!$C369&gt;0,R$1,"")</f>
        <v>D51</v>
      </c>
      <c r="S390" s="23" t="str">
        <f ca="1">IF(Putnamville!D377&gt;0,S$1,"")</f>
        <v>D53</v>
      </c>
      <c r="T390" s="23" t="str">
        <f ca="1">IF(Lowell!C364&gt;0,$T$1,"")</f>
        <v>D13</v>
      </c>
      <c r="U390" s="23" t="str">
        <f ca="1">IF(Lafayette!C369&gt;0,$U$1,"")</f>
        <v>D14</v>
      </c>
      <c r="V390" s="23" t="e">
        <f>IF(Peru!#REF!&gt;0,$V$1,"")</f>
        <v>#REF!</v>
      </c>
      <c r="W390" s="23" t="str">
        <f ca="1">IF('Toll Rd'!C381&gt;0,$W$1,"")</f>
        <v>D21</v>
      </c>
      <c r="X390" s="23" t="str">
        <f ca="1">IF('Ft Wayne'!D380&gt;0,$X$1,"")</f>
        <v>D22</v>
      </c>
      <c r="Y390" s="23" t="e">
        <f>IF(#REF!&gt;0,$Y$1,"")</f>
        <v>#REF!</v>
      </c>
      <c r="Z390" s="23" t="e">
        <f>IF(#REF!&gt;0,$Z$1,"")</f>
        <v>#REF!</v>
      </c>
    </row>
    <row r="391" spans="1:29" ht="16.5" customHeight="1" x14ac:dyDescent="0.25">
      <c r="A391" s="23" t="str">
        <f t="shared" si="17"/>
        <v>1</v>
      </c>
      <c r="B391" s="176" t="s">
        <v>1296</v>
      </c>
      <c r="C391" s="176"/>
      <c r="D391" s="176" t="s">
        <v>1297</v>
      </c>
      <c r="E391" s="214">
        <v>2</v>
      </c>
      <c r="F391" s="485">
        <v>9.58</v>
      </c>
      <c r="G391" s="378">
        <f t="shared" si="16"/>
        <v>19.16</v>
      </c>
      <c r="H391" s="249" t="s">
        <v>9</v>
      </c>
      <c r="I391" s="241"/>
      <c r="J391" s="107" t="s">
        <v>837</v>
      </c>
      <c r="K391" s="690"/>
      <c r="N391" s="23" t="str">
        <f ca="1">IF(Jasper!$C383&gt;0,N$1,"")</f>
        <v>D34</v>
      </c>
      <c r="O391" s="23" t="e">
        <f>IF(#REF!&gt;0,O$1,"")</f>
        <v>#REF!</v>
      </c>
      <c r="P391" s="23" t="str">
        <f ca="1">IF(Versailles!$C387&gt;0,P$1,"")</f>
        <v>D42</v>
      </c>
      <c r="Q391" s="23" t="str">
        <f ca="1">IF(Sellersburg!$C387&gt;0,Q$1,"")</f>
        <v>D45</v>
      </c>
      <c r="R391" s="23" t="str">
        <f ca="1">IF(Pendleton!$C370&gt;0,R$1,"")</f>
        <v>D51</v>
      </c>
      <c r="S391" s="23" t="str">
        <f ca="1">IF(Putnamville!D378&gt;0,S$1,"")</f>
        <v>D53</v>
      </c>
      <c r="T391" s="23" t="str">
        <f ca="1">IF(Lowell!C365&gt;0,$T$1,"")</f>
        <v>D13</v>
      </c>
      <c r="U391" s="23" t="str">
        <f ca="1">IF(Lafayette!C370&gt;0,$U$1,"")</f>
        <v>D14</v>
      </c>
      <c r="V391" s="23" t="e">
        <f>IF(Peru!#REF!&gt;0,$V$1,"")</f>
        <v>#REF!</v>
      </c>
      <c r="W391" s="23" t="str">
        <f ca="1">IF('Toll Rd'!C382&gt;0,$W$1,"")</f>
        <v>D21</v>
      </c>
      <c r="X391" s="23" t="str">
        <f ca="1">IF('Ft Wayne'!D381&gt;0,$X$1,"")</f>
        <v>D22</v>
      </c>
      <c r="Y391" s="23" t="e">
        <f>IF(#REF!&gt;0,$Y$1,"")</f>
        <v>#REF!</v>
      </c>
      <c r="Z391" s="23" t="e">
        <f>IF(#REF!&gt;0,$Z$1,"")</f>
        <v>#REF!</v>
      </c>
    </row>
    <row r="392" spans="1:29" ht="16.5" customHeight="1" x14ac:dyDescent="0.25">
      <c r="A392" s="23" t="str">
        <f t="shared" si="17"/>
        <v>1</v>
      </c>
      <c r="B392" s="176" t="s">
        <v>1298</v>
      </c>
      <c r="C392" s="176"/>
      <c r="D392" s="176" t="s">
        <v>1299</v>
      </c>
      <c r="E392" s="214">
        <v>1</v>
      </c>
      <c r="F392" s="485">
        <v>27.25</v>
      </c>
      <c r="G392" s="378">
        <f t="shared" si="16"/>
        <v>27.25</v>
      </c>
      <c r="H392" s="249" t="s">
        <v>9</v>
      </c>
      <c r="I392" s="241" t="s">
        <v>1315</v>
      </c>
      <c r="J392" s="107" t="s">
        <v>837</v>
      </c>
      <c r="K392" s="690"/>
      <c r="N392" s="23" t="str">
        <f ca="1">IF(Jasper!$C384&gt;0,N$1,"")</f>
        <v>D34</v>
      </c>
      <c r="O392" s="23" t="e">
        <f>IF(#REF!&gt;0,O$1,"")</f>
        <v>#REF!</v>
      </c>
      <c r="P392" s="23" t="str">
        <f ca="1">IF(Versailles!$C388&gt;0,P$1,"")</f>
        <v>D42</v>
      </c>
      <c r="Q392" s="23" t="str">
        <f ca="1">IF(Sellersburg!$C388&gt;0,Q$1,"")</f>
        <v>D45</v>
      </c>
      <c r="R392" s="23" t="str">
        <f ca="1">IF(Pendleton!$C371&gt;0,R$1,"")</f>
        <v>D51</v>
      </c>
      <c r="S392" s="23" t="str">
        <f ca="1">IF(Putnamville!D379&gt;0,S$1,"")</f>
        <v>D53</v>
      </c>
      <c r="T392" s="23" t="str">
        <f ca="1">IF(Lowell!C366&gt;0,$T$1,"")</f>
        <v>D13</v>
      </c>
      <c r="U392" s="23" t="str">
        <f ca="1">IF(Lafayette!C371&gt;0,$U$1,"")</f>
        <v>D14</v>
      </c>
      <c r="V392" s="23" t="e">
        <f>IF(Peru!#REF!&gt;0,$V$1,"")</f>
        <v>#REF!</v>
      </c>
      <c r="W392" s="23" t="str">
        <f ca="1">IF('Toll Rd'!C383&gt;0,$W$1,"")</f>
        <v>D21</v>
      </c>
      <c r="X392" s="23" t="str">
        <f ca="1">IF('Ft Wayne'!D382&gt;0,$X$1,"")</f>
        <v>D22</v>
      </c>
      <c r="Y392" s="23" t="e">
        <f>IF(#REF!&gt;0,$Y$1,"")</f>
        <v>#REF!</v>
      </c>
      <c r="Z392" s="23" t="e">
        <f>IF(#REF!&gt;0,$Z$1,"")</f>
        <v>#REF!</v>
      </c>
    </row>
    <row r="393" spans="1:29" ht="16.5" customHeight="1" x14ac:dyDescent="0.25">
      <c r="A393" s="23" t="str">
        <f t="shared" si="17"/>
        <v>1</v>
      </c>
      <c r="B393" s="171" t="s">
        <v>1300</v>
      </c>
      <c r="C393" s="176"/>
      <c r="D393" s="171" t="s">
        <v>1301</v>
      </c>
      <c r="E393" s="214">
        <v>1</v>
      </c>
      <c r="F393" s="485">
        <v>59.65</v>
      </c>
      <c r="G393" s="378">
        <f t="shared" si="16"/>
        <v>59.65</v>
      </c>
      <c r="H393" s="249" t="s">
        <v>9</v>
      </c>
      <c r="I393" s="241" t="s">
        <v>1315</v>
      </c>
      <c r="J393" s="107" t="s">
        <v>837</v>
      </c>
      <c r="K393" s="690"/>
      <c r="N393" s="23" t="str">
        <f ca="1">IF(Jasper!$C385&gt;0,N$1,"")</f>
        <v>D34</v>
      </c>
      <c r="O393" s="23" t="e">
        <f>IF(#REF!&gt;0,O$1,"")</f>
        <v>#REF!</v>
      </c>
      <c r="P393" s="23" t="str">
        <f ca="1">IF(Versailles!$C389&gt;0,P$1,"")</f>
        <v>D42</v>
      </c>
      <c r="Q393" s="23" t="str">
        <f ca="1">IF(Sellersburg!$C389&gt;0,Q$1,"")</f>
        <v>D45</v>
      </c>
      <c r="R393" s="23" t="str">
        <f ca="1">IF(Pendleton!$C372&gt;0,R$1,"")</f>
        <v>D51</v>
      </c>
      <c r="S393" s="23" t="str">
        <f ca="1">IF(Putnamville!D380&gt;0,S$1,"")</f>
        <v>D53</v>
      </c>
      <c r="T393" s="23" t="str">
        <f ca="1">IF(Lowell!C367&gt;0,$T$1,"")</f>
        <v>D13</v>
      </c>
      <c r="U393" s="23" t="str">
        <f ca="1">IF(Lafayette!C372&gt;0,$U$1,"")</f>
        <v>D14</v>
      </c>
      <c r="V393" s="23" t="e">
        <f>IF(Peru!#REF!&gt;0,$V$1,"")</f>
        <v>#REF!</v>
      </c>
      <c r="W393" s="23" t="str">
        <f ca="1">IF('Toll Rd'!C384&gt;0,$W$1,"")</f>
        <v>D21</v>
      </c>
      <c r="X393" s="23" t="str">
        <f ca="1">IF('Ft Wayne'!D383&gt;0,$X$1,"")</f>
        <v>D22</v>
      </c>
      <c r="Y393" s="23" t="e">
        <f>IF(#REF!&gt;0,$Y$1,"")</f>
        <v>#REF!</v>
      </c>
      <c r="Z393" s="23" t="e">
        <f>IF(#REF!&gt;0,$Z$1,"")</f>
        <v>#REF!</v>
      </c>
    </row>
    <row r="394" spans="1:29" ht="16.5" customHeight="1" x14ac:dyDescent="0.25">
      <c r="A394" s="23" t="str">
        <f t="shared" si="17"/>
        <v>1</v>
      </c>
      <c r="B394" s="171" t="s">
        <v>1302</v>
      </c>
      <c r="C394" s="176"/>
      <c r="D394" s="171" t="s">
        <v>1303</v>
      </c>
      <c r="E394" s="214">
        <v>1</v>
      </c>
      <c r="F394" s="485">
        <v>10.25</v>
      </c>
      <c r="G394" s="378">
        <f t="shared" si="16"/>
        <v>10.25</v>
      </c>
      <c r="H394" s="249" t="s">
        <v>9</v>
      </c>
      <c r="I394" s="241"/>
      <c r="J394" s="107" t="s">
        <v>837</v>
      </c>
      <c r="K394" s="690"/>
      <c r="N394" s="23" t="str">
        <f ca="1">IF(Jasper!$C386&gt;0,N$1,"")</f>
        <v>D34</v>
      </c>
      <c r="O394" s="23" t="e">
        <f>IF(#REF!&gt;0,O$1,"")</f>
        <v>#REF!</v>
      </c>
      <c r="P394" s="23" t="str">
        <f ca="1">IF(Versailles!$C390&gt;0,P$1,"")</f>
        <v>D42</v>
      </c>
      <c r="Q394" s="23" t="str">
        <f ca="1">IF(Sellersburg!$C390&gt;0,Q$1,"")</f>
        <v>D45</v>
      </c>
      <c r="R394" s="23" t="str">
        <f ca="1">IF(Pendleton!$C373&gt;0,R$1,"")</f>
        <v>D51</v>
      </c>
      <c r="S394" s="23" t="str">
        <f ca="1">IF(Putnamville!D381&gt;0,S$1,"")</f>
        <v>D53</v>
      </c>
      <c r="T394" s="23" t="str">
        <f ca="1">IF(Lowell!C368&gt;0,$T$1,"")</f>
        <v>D13</v>
      </c>
      <c r="U394" s="23" t="str">
        <f ca="1">IF(Lafayette!C373&gt;0,$U$1,"")</f>
        <v>D14</v>
      </c>
      <c r="V394" s="23" t="e">
        <f>IF(Peru!#REF!&gt;0,$V$1,"")</f>
        <v>#REF!</v>
      </c>
      <c r="W394" s="23" t="str">
        <f ca="1">IF('Toll Rd'!C385&gt;0,$W$1,"")</f>
        <v>D21</v>
      </c>
      <c r="X394" s="23" t="str">
        <f ca="1">IF('Ft Wayne'!D384&gt;0,$X$1,"")</f>
        <v>D22</v>
      </c>
      <c r="Y394" s="23" t="e">
        <f>IF(#REF!&gt;0,$Y$1,"")</f>
        <v>#REF!</v>
      </c>
      <c r="Z394" s="23" t="e">
        <f>IF(#REF!&gt;0,$Z$1,"")</f>
        <v>#REF!</v>
      </c>
      <c r="AC394" s="23" t="s">
        <v>1043</v>
      </c>
    </row>
    <row r="395" spans="1:29" ht="16.5" customHeight="1" x14ac:dyDescent="0.25">
      <c r="A395" s="23" t="str">
        <f t="shared" si="17"/>
        <v>1</v>
      </c>
      <c r="B395" s="586" t="s">
        <v>1304</v>
      </c>
      <c r="C395" s="176"/>
      <c r="D395" s="171" t="s">
        <v>1303</v>
      </c>
      <c r="E395" s="214">
        <v>1</v>
      </c>
      <c r="F395" s="485">
        <v>11.09</v>
      </c>
      <c r="G395" s="378">
        <f t="shared" ref="G395:G410" si="18">PRODUCT(E395,F395)</f>
        <v>11.09</v>
      </c>
      <c r="H395" s="249" t="s">
        <v>9</v>
      </c>
      <c r="I395" s="241"/>
      <c r="J395" s="107" t="s">
        <v>837</v>
      </c>
      <c r="K395" s="690"/>
      <c r="N395" s="23" t="str">
        <f ca="1">IF(Jasper!$C387&gt;0,N$1,"")</f>
        <v>D34</v>
      </c>
      <c r="O395" s="23" t="e">
        <f>IF(#REF!&gt;0,O$1,"")</f>
        <v>#REF!</v>
      </c>
      <c r="P395" s="23" t="str">
        <f ca="1">IF(Versailles!$C391&gt;0,P$1,"")</f>
        <v>D42</v>
      </c>
      <c r="Q395" s="23" t="str">
        <f ca="1">IF(Sellersburg!$C391&gt;0,Q$1,"")</f>
        <v>D45</v>
      </c>
      <c r="R395" s="23" t="str">
        <f ca="1">IF(Pendleton!$C374&gt;0,R$1,"")</f>
        <v>D51</v>
      </c>
      <c r="S395" s="23" t="str">
        <f ca="1">IF(Putnamville!D382&gt;0,S$1,"")</f>
        <v>D53</v>
      </c>
      <c r="T395" s="23" t="str">
        <f ca="1">IF(Lowell!C369&gt;0,$T$1,"")</f>
        <v>D13</v>
      </c>
      <c r="U395" s="23" t="str">
        <f ca="1">IF(Lafayette!C374&gt;0,$U$1,"")</f>
        <v>D14</v>
      </c>
      <c r="V395" s="23" t="e">
        <f>IF(Peru!#REF!&gt;0,$V$1,"")</f>
        <v>#REF!</v>
      </c>
      <c r="W395" s="23" t="str">
        <f ca="1">IF('Toll Rd'!C386&gt;0,$W$1,"")</f>
        <v>D21</v>
      </c>
      <c r="X395" s="23" t="str">
        <f ca="1">IF('Ft Wayne'!D385&gt;0,$X$1,"")</f>
        <v>D22</v>
      </c>
      <c r="Y395" s="23" t="e">
        <f>IF(#REF!&gt;0,$Y$1,"")</f>
        <v>#REF!</v>
      </c>
      <c r="Z395" s="23" t="e">
        <f>IF(#REF!&gt;0,$Z$1,"")</f>
        <v>#REF!</v>
      </c>
    </row>
    <row r="396" spans="1:29" ht="16.5" customHeight="1" x14ac:dyDescent="0.25">
      <c r="A396" s="23" t="str">
        <f t="shared" si="17"/>
        <v>1</v>
      </c>
      <c r="B396" s="171" t="s">
        <v>1305</v>
      </c>
      <c r="C396" s="176"/>
      <c r="D396" s="171" t="s">
        <v>1303</v>
      </c>
      <c r="E396" s="214">
        <v>1</v>
      </c>
      <c r="F396" s="485">
        <v>11.75</v>
      </c>
      <c r="G396" s="378">
        <f t="shared" si="18"/>
        <v>11.75</v>
      </c>
      <c r="H396" s="249" t="s">
        <v>9</v>
      </c>
      <c r="I396" s="241"/>
      <c r="J396" s="107" t="s">
        <v>837</v>
      </c>
      <c r="K396" s="690"/>
      <c r="N396" s="23" t="str">
        <f ca="1">IF(Jasper!$C388&gt;0,N$1,"")</f>
        <v>D34</v>
      </c>
      <c r="O396" s="23" t="e">
        <f>IF(#REF!&gt;0,O$1,"")</f>
        <v>#REF!</v>
      </c>
      <c r="P396" s="23" t="str">
        <f ca="1">IF(Versailles!$C392&gt;0,P$1,"")</f>
        <v>D42</v>
      </c>
      <c r="Q396" s="23" t="str">
        <f ca="1">IF(Sellersburg!$C392&gt;0,Q$1,"")</f>
        <v>D45</v>
      </c>
      <c r="R396" s="23" t="str">
        <f ca="1">IF(Pendleton!$C375&gt;0,R$1,"")</f>
        <v>D51</v>
      </c>
      <c r="S396" s="23" t="str">
        <f ca="1">IF(Putnamville!D383&gt;0,S$1,"")</f>
        <v>D53</v>
      </c>
      <c r="T396" s="23" t="str">
        <f ca="1">IF(Lowell!C370&gt;0,$T$1,"")</f>
        <v>D13</v>
      </c>
      <c r="U396" s="23" t="str">
        <f ca="1">IF(Lafayette!C375&gt;0,$U$1,"")</f>
        <v>D14</v>
      </c>
      <c r="V396" s="23" t="e">
        <f>IF(Peru!#REF!&gt;0,$V$1,"")</f>
        <v>#REF!</v>
      </c>
      <c r="W396" s="23" t="str">
        <f ca="1">IF('Toll Rd'!C387&gt;0,$W$1,"")</f>
        <v>D21</v>
      </c>
      <c r="X396" s="23" t="str">
        <f ca="1">IF('Ft Wayne'!D386&gt;0,$X$1,"")</f>
        <v>D22</v>
      </c>
      <c r="Y396" s="23" t="e">
        <f>IF(#REF!&gt;0,$Y$1,"")</f>
        <v>#REF!</v>
      </c>
      <c r="Z396" s="23" t="e">
        <f>IF(#REF!&gt;0,$Z$1,"")</f>
        <v>#REF!</v>
      </c>
    </row>
    <row r="397" spans="1:29" ht="16.5" customHeight="1" x14ac:dyDescent="0.25">
      <c r="A397" s="23" t="str">
        <f t="shared" si="17"/>
        <v>1</v>
      </c>
      <c r="B397" s="171" t="s">
        <v>1306</v>
      </c>
      <c r="C397" s="176"/>
      <c r="D397" s="171" t="s">
        <v>1303</v>
      </c>
      <c r="E397" s="214">
        <v>1</v>
      </c>
      <c r="F397" s="485">
        <v>12.81</v>
      </c>
      <c r="G397" s="378">
        <f t="shared" si="18"/>
        <v>12.81</v>
      </c>
      <c r="H397" s="249" t="s">
        <v>9</v>
      </c>
      <c r="I397" s="241"/>
      <c r="J397" s="105" t="s">
        <v>837</v>
      </c>
      <c r="K397" s="23" t="s">
        <v>1388</v>
      </c>
      <c r="N397" s="23" t="str">
        <f ca="1">IF(Jasper!$C389&gt;0,N$1,"")</f>
        <v>D34</v>
      </c>
      <c r="O397" s="23" t="e">
        <f>IF(#REF!&gt;0,O$1,"")</f>
        <v>#REF!</v>
      </c>
      <c r="P397" s="23" t="str">
        <f ca="1">IF(Versailles!$C393&gt;0,P$1,"")</f>
        <v>D42</v>
      </c>
      <c r="Q397" s="23" t="str">
        <f ca="1">IF(Sellersburg!$C393&gt;0,Q$1,"")</f>
        <v>D45</v>
      </c>
      <c r="R397" s="23" t="str">
        <f ca="1">IF(Pendleton!$C376&gt;0,R$1,"")</f>
        <v>D51</v>
      </c>
      <c r="S397" s="23" t="str">
        <f ca="1">IF(Putnamville!D384&gt;0,S$1,"")</f>
        <v>D53</v>
      </c>
      <c r="T397" s="23" t="str">
        <f ca="1">IF(Lowell!C371&gt;0,$T$1,"")</f>
        <v>D13</v>
      </c>
      <c r="U397" s="23" t="str">
        <f ca="1">IF(Lafayette!C376&gt;0,$U$1,"")</f>
        <v>D14</v>
      </c>
      <c r="V397" s="23" t="e">
        <f>IF(Peru!#REF!&gt;0,$V$1,"")</f>
        <v>#REF!</v>
      </c>
      <c r="W397" s="23" t="str">
        <f ca="1">IF('Toll Rd'!C388&gt;0,$W$1,"")</f>
        <v>D21</v>
      </c>
      <c r="X397" s="23" t="str">
        <f ca="1">IF('Ft Wayne'!D387&gt;0,$X$1,"")</f>
        <v>D22</v>
      </c>
      <c r="Y397" s="23" t="e">
        <f>IF(#REF!&gt;0,$Y$1,"")</f>
        <v>#REF!</v>
      </c>
      <c r="Z397" s="23" t="e">
        <f>IF(#REF!&gt;0,$Z$1,"")</f>
        <v>#REF!</v>
      </c>
    </row>
    <row r="398" spans="1:29" ht="16.5" customHeight="1" x14ac:dyDescent="0.25">
      <c r="A398" s="23" t="str">
        <f t="shared" si="17"/>
        <v>1</v>
      </c>
      <c r="B398" s="171" t="s">
        <v>1307</v>
      </c>
      <c r="C398" s="176"/>
      <c r="D398" s="171" t="s">
        <v>1308</v>
      </c>
      <c r="E398" s="214">
        <v>32</v>
      </c>
      <c r="F398" s="485">
        <v>10.78</v>
      </c>
      <c r="G398" s="378">
        <f t="shared" si="18"/>
        <v>344.96</v>
      </c>
      <c r="H398" s="249" t="s">
        <v>9</v>
      </c>
      <c r="I398" s="241" t="s">
        <v>1314</v>
      </c>
      <c r="J398" s="105" t="s">
        <v>837</v>
      </c>
      <c r="K398" s="690"/>
      <c r="N398" s="23" t="str">
        <f ca="1">IF(Jasper!$C390&gt;0,N$1,"")</f>
        <v>D34</v>
      </c>
      <c r="O398" s="23" t="e">
        <f>IF(#REF!&gt;0,O$1,"")</f>
        <v>#REF!</v>
      </c>
      <c r="P398" s="23" t="str">
        <f ca="1">IF(Versailles!$C394&gt;0,P$1,"")</f>
        <v>D42</v>
      </c>
      <c r="Q398" s="23" t="str">
        <f ca="1">IF(Sellersburg!$C394&gt;0,Q$1,"")</f>
        <v>D45</v>
      </c>
      <c r="R398" s="23" t="str">
        <f ca="1">IF(Pendleton!$C377&gt;0,R$1,"")</f>
        <v>D51</v>
      </c>
      <c r="S398" s="23" t="str">
        <f ca="1">IF(Putnamville!D385&gt;0,S$1,"")</f>
        <v>D53</v>
      </c>
      <c r="T398" s="23" t="str">
        <f ca="1">IF(Lowell!C372&gt;0,$T$1,"")</f>
        <v>D13</v>
      </c>
      <c r="U398" s="23" t="str">
        <f ca="1">IF(Lafayette!C377&gt;0,$U$1,"")</f>
        <v>D14</v>
      </c>
      <c r="V398" s="23" t="e">
        <f>IF(Peru!#REF!&gt;0,$V$1,"")</f>
        <v>#REF!</v>
      </c>
      <c r="W398" s="23" t="str">
        <f ca="1">IF('Toll Rd'!C389&gt;0,$W$1,"")</f>
        <v>D21</v>
      </c>
      <c r="X398" s="23" t="str">
        <f ca="1">IF('Ft Wayne'!D388&gt;0,$X$1,"")</f>
        <v>D22</v>
      </c>
      <c r="Y398" s="23" t="e">
        <f>IF(#REF!&gt;0,$Y$1,"")</f>
        <v>#REF!</v>
      </c>
      <c r="Z398" s="23" t="e">
        <f>IF(#REF!&gt;0,$Z$1,"")</f>
        <v>#REF!</v>
      </c>
    </row>
    <row r="399" spans="1:29" ht="16.5" customHeight="1" x14ac:dyDescent="0.25">
      <c r="A399" s="23" t="str">
        <f t="shared" si="17"/>
        <v>1</v>
      </c>
      <c r="B399" s="171" t="s">
        <v>1309</v>
      </c>
      <c r="C399" s="176"/>
      <c r="D399" s="171" t="s">
        <v>1310</v>
      </c>
      <c r="E399" s="214">
        <v>8</v>
      </c>
      <c r="F399" s="485">
        <v>59.34</v>
      </c>
      <c r="G399" s="378">
        <f t="shared" si="18"/>
        <v>474.72</v>
      </c>
      <c r="H399" s="249" t="s">
        <v>9</v>
      </c>
      <c r="I399" s="241" t="s">
        <v>1314</v>
      </c>
      <c r="J399" s="28" t="s">
        <v>837</v>
      </c>
      <c r="K399" s="692"/>
      <c r="N399" s="23" t="str">
        <f ca="1">IF(Jasper!$C391&gt;0,N$1,"")</f>
        <v>D34</v>
      </c>
      <c r="O399" s="23" t="e">
        <f>IF(#REF!&gt;0,O$1,"")</f>
        <v>#REF!</v>
      </c>
      <c r="P399" s="23" t="str">
        <f ca="1">IF(Versailles!$C395&gt;0,P$1,"")</f>
        <v>D42</v>
      </c>
      <c r="Q399" s="23" t="str">
        <f ca="1">IF(Sellersburg!$C395&gt;0,Q$1,"")</f>
        <v>D45</v>
      </c>
      <c r="R399" s="23" t="str">
        <f ca="1">IF(Pendleton!$C378&gt;0,R$1,"")</f>
        <v>D51</v>
      </c>
      <c r="S399" s="23" t="str">
        <f ca="1">IF(Putnamville!D386&gt;0,S$1,"")</f>
        <v>D53</v>
      </c>
      <c r="T399" s="23" t="str">
        <f ca="1">IF(Lowell!C373&gt;0,$T$1,"")</f>
        <v>D13</v>
      </c>
      <c r="U399" s="23" t="str">
        <f ca="1">IF(Lafayette!C378&gt;0,$U$1,"")</f>
        <v>D14</v>
      </c>
      <c r="V399" s="23" t="e">
        <f>IF(Peru!#REF!&gt;0,$V$1,"")</f>
        <v>#REF!</v>
      </c>
      <c r="W399" s="23" t="str">
        <f ca="1">IF('Toll Rd'!C390&gt;0,$W$1,"")</f>
        <v>D21</v>
      </c>
      <c r="X399" s="23" t="str">
        <f ca="1">IF('Ft Wayne'!D389&gt;0,$X$1,"")</f>
        <v>D22</v>
      </c>
      <c r="Y399" s="23" t="e">
        <f>IF(#REF!&gt;0,$Y$1,"")</f>
        <v>#REF!</v>
      </c>
      <c r="Z399" s="23" t="e">
        <f>IF(#REF!&gt;0,$Z$1,"")</f>
        <v>#REF!</v>
      </c>
    </row>
    <row r="400" spans="1:29" ht="16.5" customHeight="1" x14ac:dyDescent="0.25">
      <c r="A400" s="23" t="str">
        <f t="shared" si="17"/>
        <v>1</v>
      </c>
      <c r="B400" s="171" t="s">
        <v>1311</v>
      </c>
      <c r="C400" s="176"/>
      <c r="D400" s="171" t="s">
        <v>1312</v>
      </c>
      <c r="E400" s="214">
        <v>3</v>
      </c>
      <c r="F400" s="485">
        <v>7.16</v>
      </c>
      <c r="G400" s="378">
        <f t="shared" si="18"/>
        <v>21.48</v>
      </c>
      <c r="H400" s="249" t="s">
        <v>9</v>
      </c>
      <c r="I400" s="241" t="s">
        <v>1314</v>
      </c>
      <c r="J400" s="28" t="s">
        <v>837</v>
      </c>
      <c r="K400" s="692"/>
      <c r="N400" s="23" t="str">
        <f ca="1">IF(Jasper!$C392&gt;0,N$1,"")</f>
        <v>D34</v>
      </c>
      <c r="O400" s="23" t="e">
        <f>IF(#REF!&gt;0,O$1,"")</f>
        <v>#REF!</v>
      </c>
      <c r="P400" s="23" t="str">
        <f ca="1">IF(Versailles!$C396&gt;0,P$1,"")</f>
        <v>D42</v>
      </c>
      <c r="Q400" s="23" t="str">
        <f ca="1">IF(Sellersburg!$C396&gt;0,Q$1,"")</f>
        <v>D45</v>
      </c>
      <c r="R400" s="23" t="str">
        <f ca="1">IF(Pendleton!$C379&gt;0,R$1,"")</f>
        <v>D51</v>
      </c>
      <c r="S400" s="23" t="str">
        <f ca="1">IF(Putnamville!D387&gt;0,S$1,"")</f>
        <v>D53</v>
      </c>
      <c r="T400" s="23" t="str">
        <f ca="1">IF(Lowell!C374&gt;0,$T$1,"")</f>
        <v>D13</v>
      </c>
      <c r="U400" s="23" t="str">
        <f ca="1">IF(Lafayette!C379&gt;0,$U$1,"")</f>
        <v>D14</v>
      </c>
      <c r="V400" s="23" t="e">
        <f>IF(Peru!#REF!&gt;0,$V$1,"")</f>
        <v>#REF!</v>
      </c>
      <c r="W400" s="23" t="str">
        <f ca="1">IF('Toll Rd'!C391&gt;0,$W$1,"")</f>
        <v>D21</v>
      </c>
      <c r="X400" s="23" t="str">
        <f ca="1">IF('Ft Wayne'!D390&gt;0,$X$1,"")</f>
        <v>D22</v>
      </c>
      <c r="Y400" s="23" t="e">
        <f>IF(#REF!&gt;0,$Y$1,"")</f>
        <v>#REF!</v>
      </c>
      <c r="Z400" s="23" t="e">
        <f>IF(#REF!&gt;0,$Z$1,"")</f>
        <v>#REF!</v>
      </c>
    </row>
    <row r="401" spans="1:26" ht="16.5" hidden="1" customHeight="1" thickBot="1" x14ac:dyDescent="0.3">
      <c r="A401" s="23" t="str">
        <f t="shared" si="17"/>
        <v>1</v>
      </c>
      <c r="B401" s="567"/>
      <c r="C401" s="558" t="s">
        <v>691</v>
      </c>
      <c r="D401" s="567" t="s">
        <v>1313</v>
      </c>
      <c r="E401" s="588">
        <v>2</v>
      </c>
      <c r="F401" s="559">
        <v>0</v>
      </c>
      <c r="G401" s="560">
        <f t="shared" si="18"/>
        <v>0</v>
      </c>
      <c r="H401" s="595" t="s">
        <v>9</v>
      </c>
      <c r="I401" s="562"/>
      <c r="J401" s="589" t="s">
        <v>837</v>
      </c>
      <c r="K401" s="692" t="s">
        <v>1381</v>
      </c>
      <c r="N401" s="23" t="str">
        <f ca="1">IF(Jasper!$C393&gt;0,N$1,"")</f>
        <v>D34</v>
      </c>
      <c r="O401" s="23" t="e">
        <f>IF(#REF!&gt;0,O$1,"")</f>
        <v>#REF!</v>
      </c>
      <c r="P401" s="23" t="str">
        <f ca="1">IF(Versailles!$C397&gt;0,P$1,"")</f>
        <v>D42</v>
      </c>
      <c r="Q401" s="23" t="str">
        <f ca="1">IF(Sellersburg!$C397&gt;0,Q$1,"")</f>
        <v>D45</v>
      </c>
      <c r="R401" s="23" t="str">
        <f ca="1">IF(Pendleton!$C380&gt;0,R$1,"")</f>
        <v>D51</v>
      </c>
      <c r="S401" s="23" t="str">
        <f ca="1">IF(Putnamville!D388&gt;0,S$1,"")</f>
        <v>D53</v>
      </c>
      <c r="T401" s="23" t="str">
        <f ca="1">IF(Lowell!C375&gt;0,$T$1,"")</f>
        <v>D13</v>
      </c>
      <c r="U401" s="23" t="str">
        <f ca="1">IF(Lafayette!C380&gt;0,$U$1,"")</f>
        <v>D14</v>
      </c>
      <c r="V401" s="23" t="str">
        <f ca="1">IF(Peru!C380&gt;0,$V$1,"")</f>
        <v>D16</v>
      </c>
      <c r="W401" s="23" t="str">
        <f ca="1">IF('Toll Rd'!C392&gt;0,$W$1,"")</f>
        <v>D21</v>
      </c>
      <c r="X401" s="23" t="str">
        <f ca="1">IF('Ft Wayne'!D391&gt;0,$X$1,"")</f>
        <v>D22</v>
      </c>
      <c r="Y401" s="23" t="e">
        <f>IF(#REF!&gt;0,$Y$1,"")</f>
        <v>#REF!</v>
      </c>
      <c r="Z401" s="23" t="e">
        <f>IF(#REF!&gt;0,$Z$1,"")</f>
        <v>#REF!</v>
      </c>
    </row>
    <row r="402" spans="1:26" ht="16.5" customHeight="1" x14ac:dyDescent="0.25">
      <c r="A402" s="23" t="str">
        <f t="shared" si="17"/>
        <v>1</v>
      </c>
      <c r="B402" s="521" t="s">
        <v>1316</v>
      </c>
      <c r="C402" s="521"/>
      <c r="D402" s="521" t="s">
        <v>1317</v>
      </c>
      <c r="E402" s="568">
        <v>24</v>
      </c>
      <c r="F402" s="554">
        <v>108.05</v>
      </c>
      <c r="G402" s="555">
        <f t="shared" si="18"/>
        <v>2593.1999999999998</v>
      </c>
      <c r="H402" s="249" t="s">
        <v>9</v>
      </c>
      <c r="I402" s="241" t="s">
        <v>689</v>
      </c>
      <c r="J402" s="716" t="s">
        <v>844</v>
      </c>
      <c r="K402" s="692"/>
      <c r="N402" s="23" t="str">
        <f ca="1">IF(Jasper!$C394&gt;0,N$1,"")</f>
        <v>D34</v>
      </c>
      <c r="O402" s="23" t="e">
        <f>IF(#REF!&gt;0,O$1,"")</f>
        <v>#REF!</v>
      </c>
      <c r="P402" s="23" t="str">
        <f ca="1">IF(Versailles!$C398&gt;0,P$1,"")</f>
        <v>D42</v>
      </c>
      <c r="Q402" s="23" t="str">
        <f ca="1">IF(Sellersburg!$C398&gt;0,Q$1,"")</f>
        <v>D45</v>
      </c>
      <c r="R402" s="23" t="str">
        <f ca="1">IF(Pendleton!$C381&gt;0,R$1,"")</f>
        <v>D51</v>
      </c>
      <c r="S402" s="23" t="str">
        <f ca="1">IF(Putnamville!D389&gt;0,S$1,"")</f>
        <v>D53</v>
      </c>
      <c r="T402" s="23" t="e">
        <f>IF(Lowell!#REF!&gt;0,$T$1,"")</f>
        <v>#REF!</v>
      </c>
      <c r="U402" s="23" t="str">
        <f ca="1">IF(Lafayette!C381&gt;0,$U$1,"")</f>
        <v>D14</v>
      </c>
      <c r="V402" s="23" t="str">
        <f ca="1">IF(Peru!C381&gt;0,$V$1,"")</f>
        <v>D16</v>
      </c>
      <c r="W402" s="23" t="str">
        <f ca="1">IF('Toll Rd'!C393&gt;0,$W$1,"")</f>
        <v>D21</v>
      </c>
      <c r="X402" s="23" t="str">
        <f ca="1">IF('Ft Wayne'!D392&gt;0,$X$1,"")</f>
        <v>D22</v>
      </c>
      <c r="Y402" s="23" t="e">
        <f>IF(#REF!&gt;0,$Y$1,"")</f>
        <v>#REF!</v>
      </c>
      <c r="Z402" s="23" t="e">
        <f>IF(#REF!&gt;0,$Z$1,"")</f>
        <v>#REF!</v>
      </c>
    </row>
    <row r="403" spans="1:26" ht="16.5" customHeight="1" x14ac:dyDescent="0.25">
      <c r="A403" s="23" t="str">
        <f t="shared" si="17"/>
        <v>1</v>
      </c>
      <c r="B403" s="176" t="s">
        <v>1262</v>
      </c>
      <c r="C403" s="176"/>
      <c r="D403" s="176" t="s">
        <v>1318</v>
      </c>
      <c r="E403" s="214">
        <v>4</v>
      </c>
      <c r="F403" s="485">
        <v>85.59</v>
      </c>
      <c r="G403" s="378">
        <f t="shared" si="18"/>
        <v>342.36</v>
      </c>
      <c r="H403" s="249" t="s">
        <v>669</v>
      </c>
      <c r="I403" s="241" t="s">
        <v>1335</v>
      </c>
      <c r="J403" s="28" t="s">
        <v>844</v>
      </c>
      <c r="N403" s="23" t="str">
        <f ca="1">IF(Jasper!$C395&gt;0,N$1,"")</f>
        <v>D34</v>
      </c>
      <c r="O403" s="23" t="e">
        <f>IF(#REF!&gt;0,O$1,"")</f>
        <v>#REF!</v>
      </c>
      <c r="P403" s="23" t="str">
        <f ca="1">IF(Versailles!$C399&gt;0,P$1,"")</f>
        <v>D42</v>
      </c>
      <c r="Q403" s="23" t="str">
        <f ca="1">IF(Sellersburg!$C399&gt;0,Q$1,"")</f>
        <v>D45</v>
      </c>
      <c r="R403" s="23" t="str">
        <f ca="1">IF(Pendleton!$C382&gt;0,R$1,"")</f>
        <v>D51</v>
      </c>
      <c r="S403" s="23" t="str">
        <f ca="1">IF(Putnamville!D390&gt;0,S$1,"")</f>
        <v>D53</v>
      </c>
      <c r="T403" s="23" t="e">
        <f>IF(Lowell!#REF!&gt;0,$T$1,"")</f>
        <v>#REF!</v>
      </c>
      <c r="U403" s="23" t="str">
        <f ca="1">IF(Lafayette!C382&gt;0,$U$1,"")</f>
        <v>D14</v>
      </c>
      <c r="V403" s="23" t="str">
        <f ca="1">IF(Peru!C382&gt;0,$V$1,"")</f>
        <v>D16</v>
      </c>
      <c r="W403" s="23" t="str">
        <f ca="1">IF('Toll Rd'!C394&gt;0,$W$1,"")</f>
        <v>D21</v>
      </c>
      <c r="X403" s="23" t="str">
        <f ca="1">IF('Ft Wayne'!D393&gt;0,$X$1,"")</f>
        <v>D22</v>
      </c>
      <c r="Y403" s="23" t="e">
        <f>IF(#REF!&gt;0,$Y$1,"")</f>
        <v>#REF!</v>
      </c>
      <c r="Z403" s="23" t="e">
        <f>IF(#REF!&gt;0,$Z$1,"")</f>
        <v>#REF!</v>
      </c>
    </row>
    <row r="404" spans="1:26" ht="16.5" customHeight="1" x14ac:dyDescent="0.25">
      <c r="A404" s="23" t="str">
        <f t="shared" si="17"/>
        <v>1</v>
      </c>
      <c r="B404" s="176" t="s">
        <v>1319</v>
      </c>
      <c r="C404" s="176"/>
      <c r="D404" s="176" t="s">
        <v>1320</v>
      </c>
      <c r="E404" s="214">
        <v>14</v>
      </c>
      <c r="F404" s="485">
        <v>67.22</v>
      </c>
      <c r="G404" s="378">
        <f t="shared" si="18"/>
        <v>941.07999999999993</v>
      </c>
      <c r="H404" s="249" t="s">
        <v>669</v>
      </c>
      <c r="I404" s="241" t="s">
        <v>1335</v>
      </c>
      <c r="J404" s="28" t="s">
        <v>844</v>
      </c>
      <c r="N404" s="23" t="str">
        <f ca="1">IF(Jasper!$C396&gt;0,N$1,"")</f>
        <v>D34</v>
      </c>
      <c r="O404" s="23" t="e">
        <f>IF(#REF!&gt;0,O$1,"")</f>
        <v>#REF!</v>
      </c>
      <c r="P404" s="23" t="str">
        <f ca="1">IF(Versailles!$C400&gt;0,P$1,"")</f>
        <v>D42</v>
      </c>
      <c r="Q404" s="23" t="str">
        <f ca="1">IF(Sellersburg!$C400&gt;0,Q$1,"")</f>
        <v>D45</v>
      </c>
      <c r="R404" s="23" t="str">
        <f ca="1">IF(Pendleton!$C383&gt;0,R$1,"")</f>
        <v>D51</v>
      </c>
      <c r="S404" s="23" t="str">
        <f ca="1">IF(Putnamville!D391&gt;0,S$1,"")</f>
        <v>D53</v>
      </c>
      <c r="T404" s="23" t="e">
        <f>IF(Lowell!#REF!&gt;0,$T$1,"")</f>
        <v>#REF!</v>
      </c>
      <c r="U404" s="23" t="str">
        <f ca="1">IF(Lafayette!C383&gt;0,$U$1,"")</f>
        <v>D14</v>
      </c>
      <c r="V404" s="23" t="str">
        <f ca="1">IF(Peru!C383&gt;0,$V$1,"")</f>
        <v>D16</v>
      </c>
      <c r="W404" s="23" t="str">
        <f ca="1">IF('Toll Rd'!C395&gt;0,$W$1,"")</f>
        <v>D21</v>
      </c>
      <c r="X404" s="23" t="str">
        <f ca="1">IF('Ft Wayne'!D394&gt;0,$X$1,"")</f>
        <v>D22</v>
      </c>
      <c r="Y404" s="23" t="e">
        <f>IF(#REF!&gt;0,$Y$1,"")</f>
        <v>#REF!</v>
      </c>
      <c r="Z404" s="23" t="e">
        <f>IF(#REF!&gt;0,$Z$1,"")</f>
        <v>#REF!</v>
      </c>
    </row>
    <row r="405" spans="1:26" ht="16.5" customHeight="1" x14ac:dyDescent="0.25">
      <c r="A405" s="23" t="str">
        <f t="shared" si="17"/>
        <v>1</v>
      </c>
      <c r="B405" s="171" t="s">
        <v>1321</v>
      </c>
      <c r="C405" s="176"/>
      <c r="D405" s="171" t="s">
        <v>1322</v>
      </c>
      <c r="E405" s="214">
        <v>4</v>
      </c>
      <c r="F405" s="485">
        <v>60.82</v>
      </c>
      <c r="G405" s="378">
        <f t="shared" si="18"/>
        <v>243.28</v>
      </c>
      <c r="H405" s="249" t="s">
        <v>669</v>
      </c>
      <c r="I405" s="241" t="s">
        <v>1335</v>
      </c>
      <c r="J405" s="28" t="s">
        <v>844</v>
      </c>
      <c r="N405" s="23" t="str">
        <f ca="1">IF(Jasper!$C397&gt;0,N$1,"")</f>
        <v>D34</v>
      </c>
      <c r="O405" s="23" t="e">
        <f>IF(#REF!&gt;0,O$1,"")</f>
        <v>#REF!</v>
      </c>
      <c r="P405" s="23" t="str">
        <f ca="1">IF(Versailles!$C401&gt;0,P$1,"")</f>
        <v>D42</v>
      </c>
      <c r="Q405" s="23" t="str">
        <f ca="1">IF(Sellersburg!$C401&gt;0,Q$1,"")</f>
        <v>D45</v>
      </c>
      <c r="R405" s="23" t="str">
        <f ca="1">IF(Pendleton!$C384&gt;0,R$1,"")</f>
        <v>D51</v>
      </c>
      <c r="S405" s="23" t="str">
        <f ca="1">IF(Putnamville!D392&gt;0,S$1,"")</f>
        <v>D53</v>
      </c>
      <c r="T405" s="23" t="e">
        <f>IF(Lowell!#REF!&gt;0,$T$1,"")</f>
        <v>#REF!</v>
      </c>
      <c r="U405" s="23" t="str">
        <f ca="1">IF(Lafayette!C384&gt;0,$U$1,"")</f>
        <v>D14</v>
      </c>
      <c r="V405" s="23" t="str">
        <f ca="1">IF(Peru!C384&gt;0,$V$1,"")</f>
        <v>D16</v>
      </c>
      <c r="W405" s="23" t="str">
        <f ca="1">IF('Toll Rd'!C396&gt;0,$W$1,"")</f>
        <v>D21</v>
      </c>
      <c r="X405" s="23" t="str">
        <f ca="1">IF('Ft Wayne'!D395&gt;0,$X$1,"")</f>
        <v>D22</v>
      </c>
      <c r="Y405" s="23" t="e">
        <f>IF(#REF!&gt;0,$Y$1,"")</f>
        <v>#REF!</v>
      </c>
      <c r="Z405" s="23" t="e">
        <f>IF(#REF!&gt;0,$Z$1,"")</f>
        <v>#REF!</v>
      </c>
    </row>
    <row r="406" spans="1:26" ht="16.5" customHeight="1" x14ac:dyDescent="0.25">
      <c r="A406" s="23" t="str">
        <f t="shared" si="17"/>
        <v>1</v>
      </c>
      <c r="B406" s="171" t="s">
        <v>1323</v>
      </c>
      <c r="C406" s="176"/>
      <c r="D406" s="171" t="s">
        <v>1324</v>
      </c>
      <c r="E406" s="214">
        <v>8</v>
      </c>
      <c r="F406" s="485">
        <v>7.82</v>
      </c>
      <c r="G406" s="378">
        <f t="shared" si="18"/>
        <v>62.56</v>
      </c>
      <c r="H406" s="249" t="s">
        <v>9</v>
      </c>
      <c r="I406" s="241"/>
      <c r="J406" s="28" t="s">
        <v>844</v>
      </c>
      <c r="N406" s="23" t="str">
        <f ca="1">IF(Jasper!$C398&gt;0,N$1,"")</f>
        <v>D34</v>
      </c>
      <c r="O406" s="23" t="e">
        <f>IF(#REF!&gt;0,O$1,"")</f>
        <v>#REF!</v>
      </c>
      <c r="P406" s="23" t="str">
        <f ca="1">IF(Versailles!$C402&gt;0,P$1,"")</f>
        <v>D42</v>
      </c>
      <c r="Q406" s="23" t="str">
        <f ca="1">IF(Sellersburg!$C402&gt;0,Q$1,"")</f>
        <v>D45</v>
      </c>
      <c r="R406" s="23" t="str">
        <f ca="1">IF(Pendleton!$C385&gt;0,R$1,"")</f>
        <v>D51</v>
      </c>
      <c r="S406" s="23" t="str">
        <f ca="1">IF(Putnamville!D393&gt;0,S$1,"")</f>
        <v>D53</v>
      </c>
      <c r="T406" s="23" t="e">
        <f>IF(Lowell!#REF!&gt;0,$T$1,"")</f>
        <v>#REF!</v>
      </c>
      <c r="U406" s="23" t="str">
        <f ca="1">IF(Lafayette!C385&gt;0,$U$1,"")</f>
        <v>D14</v>
      </c>
      <c r="V406" s="23" t="str">
        <f ca="1">IF(Peru!C385&gt;0,$V$1,"")</f>
        <v>D16</v>
      </c>
      <c r="W406" s="23" t="str">
        <f ca="1">IF('Toll Rd'!C397&gt;0,$W$1,"")</f>
        <v>D21</v>
      </c>
      <c r="X406" s="23" t="str">
        <f ca="1">IF('Ft Wayne'!D396&gt;0,$X$1,"")</f>
        <v>D22</v>
      </c>
      <c r="Y406" s="23" t="e">
        <f>IF(#REF!&gt;0,$Y$1,"")</f>
        <v>#REF!</v>
      </c>
      <c r="Z406" s="23" t="e">
        <f>IF(#REF!&gt;0,$Z$1,"")</f>
        <v>#REF!</v>
      </c>
    </row>
    <row r="407" spans="1:26" ht="16.5" customHeight="1" x14ac:dyDescent="0.25">
      <c r="A407" s="429" t="str">
        <f t="shared" si="17"/>
        <v>1</v>
      </c>
      <c r="B407" s="617" t="s">
        <v>1217</v>
      </c>
      <c r="C407" s="618"/>
      <c r="D407" s="617" t="s">
        <v>1325</v>
      </c>
      <c r="E407" s="619">
        <v>2</v>
      </c>
      <c r="F407" s="620">
        <v>0</v>
      </c>
      <c r="G407" s="621">
        <f t="shared" si="18"/>
        <v>0</v>
      </c>
      <c r="H407" s="648" t="s">
        <v>7</v>
      </c>
      <c r="I407" s="622" t="s">
        <v>1335</v>
      </c>
      <c r="J407" s="717" t="s">
        <v>844</v>
      </c>
      <c r="N407" s="23" t="str">
        <f ca="1">IF(Jasper!$C399&gt;0,N$1,"")</f>
        <v>D34</v>
      </c>
      <c r="O407" s="23" t="e">
        <f>IF(#REF!&gt;0,O$1,"")</f>
        <v>#REF!</v>
      </c>
      <c r="P407" s="23" t="str">
        <f ca="1">IF(Versailles!$C403&gt;0,P$1,"")</f>
        <v>D42</v>
      </c>
      <c r="Q407" s="23" t="str">
        <f ca="1">IF(Sellersburg!$C403&gt;0,Q$1,"")</f>
        <v>D45</v>
      </c>
      <c r="R407" s="23" t="str">
        <f ca="1">IF(Pendleton!$C386&gt;0,R$1,"")</f>
        <v>D51</v>
      </c>
      <c r="S407" s="23" t="str">
        <f ca="1">IF(Putnamville!D394&gt;0,S$1,"")</f>
        <v>D53</v>
      </c>
      <c r="T407" s="23" t="str">
        <f ca="1">IF(Lowell!C376&gt;0,$T$1,"")</f>
        <v>D13</v>
      </c>
      <c r="U407" s="23" t="str">
        <f ca="1">IF(Lafayette!C386&gt;0,$U$1,"")</f>
        <v>D14</v>
      </c>
      <c r="V407" s="23" t="str">
        <f ca="1">IF(Peru!C386&gt;0,$V$1,"")</f>
        <v>D16</v>
      </c>
      <c r="W407" s="23" t="str">
        <f ca="1">IF('Toll Rd'!C398&gt;0,$W$1,"")</f>
        <v>D21</v>
      </c>
      <c r="X407" s="23" t="str">
        <f ca="1">IF('Ft Wayne'!D397&gt;0,$X$1,"")</f>
        <v>D22</v>
      </c>
      <c r="Y407" s="23" t="e">
        <f>IF(#REF!&gt;0,$Y$1,"")</f>
        <v>#REF!</v>
      </c>
      <c r="Z407" s="23" t="e">
        <f>IF(#REF!&gt;0,$Z$1,"")</f>
        <v>#REF!</v>
      </c>
    </row>
    <row r="408" spans="1:26" ht="16.5" customHeight="1" thickBot="1" x14ac:dyDescent="0.3">
      <c r="A408" s="670" t="str">
        <f t="shared" si="17"/>
        <v>1</v>
      </c>
      <c r="B408" s="653" t="s">
        <v>1326</v>
      </c>
      <c r="C408" s="654"/>
      <c r="D408" s="653" t="s">
        <v>1327</v>
      </c>
      <c r="E408" s="655">
        <v>4</v>
      </c>
      <c r="F408" s="641">
        <v>0</v>
      </c>
      <c r="G408" s="642">
        <f t="shared" si="18"/>
        <v>0</v>
      </c>
      <c r="H408" s="677" t="s">
        <v>7</v>
      </c>
      <c r="I408" s="656" t="s">
        <v>1314</v>
      </c>
      <c r="J408" s="671" t="s">
        <v>844</v>
      </c>
      <c r="N408" s="23" t="str">
        <f ca="1">IF(Jasper!$C400&gt;0,N$1,"")</f>
        <v>D34</v>
      </c>
      <c r="O408" s="23" t="e">
        <f>IF(#REF!&gt;0,O$1,"")</f>
        <v>#REF!</v>
      </c>
      <c r="P408" s="23" t="str">
        <f ca="1">IF(Versailles!$C404&gt;0,P$1,"")</f>
        <v>D42</v>
      </c>
      <c r="Q408" s="23" t="str">
        <f ca="1">IF(Sellersburg!$C404&gt;0,Q$1,"")</f>
        <v>D45</v>
      </c>
      <c r="R408" s="23" t="str">
        <f ca="1">IF(Pendleton!$C387&gt;0,R$1,"")</f>
        <v>D51</v>
      </c>
      <c r="S408" s="23" t="str">
        <f ca="1">IF(Putnamville!D395&gt;0,S$1,"")</f>
        <v>D53</v>
      </c>
      <c r="T408" s="23" t="str">
        <f ca="1">IF(Lowell!C377&gt;0,$T$1,"")</f>
        <v>D13</v>
      </c>
      <c r="U408" s="23" t="str">
        <f ca="1">IF(Lafayette!C387&gt;0,$U$1,"")</f>
        <v>D14</v>
      </c>
      <c r="V408" s="23" t="str">
        <f ca="1">IF(Peru!C387&gt;0,$V$1,"")</f>
        <v>D16</v>
      </c>
      <c r="W408" s="23" t="str">
        <f ca="1">IF('Toll Rd'!C399&gt;0,$W$1,"")</f>
        <v>D21</v>
      </c>
      <c r="X408" s="23" t="str">
        <f ca="1">IF('Ft Wayne'!D398&gt;0,$X$1,"")</f>
        <v>D22</v>
      </c>
      <c r="Y408" s="23" t="e">
        <f>IF(#REF!&gt;0,$Y$1,"")</f>
        <v>#REF!</v>
      </c>
      <c r="Z408" s="23" t="e">
        <f>IF(#REF!&gt;0,$Z$1,"")</f>
        <v>#REF!</v>
      </c>
    </row>
    <row r="409" spans="1:26" ht="16.5" hidden="1" customHeight="1" x14ac:dyDescent="0.25">
      <c r="A409" s="23" t="str">
        <f t="shared" si="17"/>
        <v>1</v>
      </c>
      <c r="B409" s="590"/>
      <c r="C409" s="521" t="s">
        <v>1328</v>
      </c>
      <c r="D409" s="590" t="s">
        <v>1329</v>
      </c>
      <c r="E409" s="568">
        <v>60</v>
      </c>
      <c r="F409" s="554">
        <v>0</v>
      </c>
      <c r="G409" s="555">
        <f t="shared" si="18"/>
        <v>0</v>
      </c>
      <c r="H409" s="521"/>
      <c r="I409" s="525" t="s">
        <v>1336</v>
      </c>
      <c r="J409" s="716" t="s">
        <v>844</v>
      </c>
      <c r="N409" s="23" t="str">
        <f ca="1">IF(Jasper!$C401&gt;0,N$1,"")</f>
        <v>D34</v>
      </c>
      <c r="O409" s="23" t="e">
        <f>IF(#REF!&gt;0,O$1,"")</f>
        <v>#REF!</v>
      </c>
      <c r="P409" s="23" t="str">
        <f ca="1">IF(Versailles!$C405&gt;0,P$1,"")</f>
        <v>D42</v>
      </c>
      <c r="Q409" s="23" t="str">
        <f ca="1">IF(Sellersburg!$C405&gt;0,Q$1,"")</f>
        <v>D45</v>
      </c>
      <c r="R409" s="23" t="str">
        <f ca="1">IF(Pendleton!$C388&gt;0,R$1,"")</f>
        <v>D51</v>
      </c>
      <c r="S409" s="23" t="str">
        <f ca="1">IF(Putnamville!D396&gt;0,S$1,"")</f>
        <v>D53</v>
      </c>
      <c r="T409" s="23" t="str">
        <f ca="1">IF(Lowell!C378&gt;0,$T$1,"")</f>
        <v>D13</v>
      </c>
      <c r="U409" s="23" t="str">
        <f ca="1">IF(Lafayette!C388&gt;0,$U$1,"")</f>
        <v>D14</v>
      </c>
      <c r="V409" s="23" t="str">
        <f ca="1">IF(Peru!C388&gt;0,$V$1,"")</f>
        <v>D16</v>
      </c>
      <c r="W409" s="23" t="str">
        <f ca="1">IF('Toll Rd'!C400&gt;0,$W$1,"")</f>
        <v>D21</v>
      </c>
      <c r="X409" s="23" t="str">
        <f ca="1">IF('Ft Wayne'!D399&gt;0,$X$1,"")</f>
        <v>D22</v>
      </c>
      <c r="Y409" s="23" t="e">
        <f>IF(#REF!&gt;0,$Y$1,"")</f>
        <v>#REF!</v>
      </c>
      <c r="Z409" s="23" t="e">
        <f>IF(#REF!&gt;0,$Z$1,"")</f>
        <v>#REF!</v>
      </c>
    </row>
    <row r="410" spans="1:26" ht="16.5" hidden="1" customHeight="1" x14ac:dyDescent="0.25">
      <c r="A410" s="23" t="str">
        <f t="shared" si="17"/>
        <v>1</v>
      </c>
      <c r="B410" s="171"/>
      <c r="C410" s="176" t="s">
        <v>1330</v>
      </c>
      <c r="D410" s="171" t="s">
        <v>1331</v>
      </c>
      <c r="E410" s="214">
        <v>6</v>
      </c>
      <c r="F410" s="485">
        <v>0</v>
      </c>
      <c r="G410" s="378">
        <f t="shared" si="18"/>
        <v>0</v>
      </c>
      <c r="H410" s="176"/>
      <c r="I410" s="241" t="s">
        <v>1337</v>
      </c>
      <c r="J410" s="28" t="s">
        <v>844</v>
      </c>
      <c r="N410" s="23" t="str">
        <f ca="1">IF(Jasper!$C402&gt;0,N$1,"")</f>
        <v>D34</v>
      </c>
      <c r="O410" s="23" t="e">
        <f>IF(#REF!&gt;0,O$1,"")</f>
        <v>#REF!</v>
      </c>
      <c r="P410" s="23" t="str">
        <f ca="1">IF(Versailles!$C406&gt;0,P$1,"")</f>
        <v>D42</v>
      </c>
      <c r="Q410" s="23" t="str">
        <f ca="1">IF(Sellersburg!$C406&gt;0,Q$1,"")</f>
        <v>D45</v>
      </c>
      <c r="R410" s="23" t="str">
        <f ca="1">IF(Pendleton!$C389&gt;0,R$1,"")</f>
        <v>D51</v>
      </c>
      <c r="S410" s="23" t="str">
        <f ca="1">IF(Putnamville!D397&gt;0,S$1,"")</f>
        <v>D53</v>
      </c>
      <c r="T410" s="23" t="str">
        <f ca="1">IF(Lowell!C379&gt;0,$T$1,"")</f>
        <v>D13</v>
      </c>
      <c r="U410" s="23" t="str">
        <f ca="1">IF(Lafayette!C389&gt;0,$U$1,"")</f>
        <v>D14</v>
      </c>
      <c r="V410" s="23" t="str">
        <f ca="1">IF(Peru!C389&gt;0,$V$1,"")</f>
        <v>D16</v>
      </c>
      <c r="W410" s="23" t="str">
        <f ca="1">IF('Toll Rd'!C401&gt;0,$W$1,"")</f>
        <v>D21</v>
      </c>
      <c r="X410" s="23" t="str">
        <f ca="1">IF('Ft Wayne'!D400&gt;0,$X$1,"")</f>
        <v>D22</v>
      </c>
      <c r="Y410" s="23" t="e">
        <f>IF(#REF!&gt;0,$Y$1,"")</f>
        <v>#REF!</v>
      </c>
      <c r="Z410" s="23" t="e">
        <f>IF(#REF!&gt;0,$Z$1,"")</f>
        <v>#REF!</v>
      </c>
    </row>
    <row r="411" spans="1:26" ht="16.5" hidden="1" customHeight="1" x14ac:dyDescent="0.25">
      <c r="A411" s="23" t="str">
        <f t="shared" si="17"/>
        <v>1</v>
      </c>
      <c r="B411" s="171"/>
      <c r="C411" s="176">
        <v>110957545</v>
      </c>
      <c r="D411" s="171" t="s">
        <v>1332</v>
      </c>
      <c r="E411" s="214">
        <v>6</v>
      </c>
      <c r="F411" s="485">
        <v>0</v>
      </c>
      <c r="G411" s="378">
        <f t="shared" ref="G411:G474" si="19">PRODUCT(E411,F411)</f>
        <v>0</v>
      </c>
      <c r="H411" s="176"/>
      <c r="I411" s="241" t="s">
        <v>1338</v>
      </c>
      <c r="J411" s="28" t="s">
        <v>844</v>
      </c>
      <c r="N411" s="23" t="str">
        <f ca="1">IF(Jasper!$C403&gt;0,N$1,"")</f>
        <v>D34</v>
      </c>
      <c r="O411" s="23" t="e">
        <f>IF(#REF!&gt;0,O$1,"")</f>
        <v>#REF!</v>
      </c>
      <c r="P411" s="23" t="str">
        <f ca="1">IF(Versailles!$C407&gt;0,P$1,"")</f>
        <v>D42</v>
      </c>
      <c r="Q411" s="23" t="str">
        <f ca="1">IF(Sellersburg!$C407&gt;0,Q$1,"")</f>
        <v>D45</v>
      </c>
      <c r="R411" s="23" t="str">
        <f ca="1">IF(Pendleton!$C390&gt;0,R$1,"")</f>
        <v>D51</v>
      </c>
      <c r="S411" s="23" t="str">
        <f ca="1">IF(Putnamville!D398&gt;0,S$1,"")</f>
        <v>D53</v>
      </c>
      <c r="T411" s="23" t="str">
        <f ca="1">IF(Lowell!C380&gt;0,$T$1,"")</f>
        <v>D13</v>
      </c>
      <c r="U411" s="23" t="str">
        <f ca="1">IF(Lafayette!C390&gt;0,$U$1,"")</f>
        <v>D14</v>
      </c>
      <c r="V411" s="23" t="str">
        <f ca="1">IF(Peru!C390&gt;0,$V$1,"")</f>
        <v>D16</v>
      </c>
      <c r="W411" s="23" t="str">
        <f ca="1">IF('Toll Rd'!C402&gt;0,$W$1,"")</f>
        <v>D21</v>
      </c>
      <c r="X411" s="23" t="str">
        <f ca="1">IF('Ft Wayne'!D401&gt;0,$X$1,"")</f>
        <v>D22</v>
      </c>
      <c r="Y411" s="23" t="e">
        <f>IF(#REF!&gt;0,$Y$1,"")</f>
        <v>#REF!</v>
      </c>
      <c r="Z411" s="23" t="e">
        <f>IF(#REF!&gt;0,$Z$1,"")</f>
        <v>#REF!</v>
      </c>
    </row>
    <row r="412" spans="1:26" ht="16.5" hidden="1" customHeight="1" thickBot="1" x14ac:dyDescent="0.3">
      <c r="A412" s="23" t="str">
        <f t="shared" si="17"/>
        <v>1</v>
      </c>
      <c r="B412" s="567"/>
      <c r="C412" s="558" t="s">
        <v>1333</v>
      </c>
      <c r="D412" s="567" t="s">
        <v>1334</v>
      </c>
      <c r="E412" s="588">
        <v>60</v>
      </c>
      <c r="F412" s="559">
        <v>0</v>
      </c>
      <c r="G412" s="560">
        <f t="shared" si="19"/>
        <v>0</v>
      </c>
      <c r="H412" s="558"/>
      <c r="I412" s="562" t="s">
        <v>1314</v>
      </c>
      <c r="J412" s="589" t="s">
        <v>844</v>
      </c>
      <c r="N412" s="23" t="str">
        <f ca="1">IF(Jasper!$C404&gt;0,N$1,"")</f>
        <v>D34</v>
      </c>
      <c r="O412" s="23" t="e">
        <f>IF(#REF!&gt;0,O$1,"")</f>
        <v>#REF!</v>
      </c>
      <c r="P412" s="23" t="str">
        <f ca="1">IF(Versailles!$C408&gt;0,P$1,"")</f>
        <v>D42</v>
      </c>
      <c r="Q412" s="23" t="str">
        <f ca="1">IF(Sellersburg!$C408&gt;0,Q$1,"")</f>
        <v>D45</v>
      </c>
      <c r="R412" s="23" t="str">
        <f ca="1">IF(Pendleton!$C391&gt;0,R$1,"")</f>
        <v>D51</v>
      </c>
      <c r="S412" s="23" t="str">
        <f ca="1">IF(Putnamville!D399&gt;0,S$1,"")</f>
        <v>D53</v>
      </c>
      <c r="T412" s="23" t="str">
        <f ca="1">IF(Lowell!C381&gt;0,$T$1,"")</f>
        <v>D13</v>
      </c>
      <c r="U412" s="23" t="str">
        <f ca="1">IF(Lafayette!C391&gt;0,$U$1,"")</f>
        <v>D14</v>
      </c>
      <c r="V412" s="23" t="str">
        <f ca="1">IF(Peru!C391&gt;0,$V$1,"")</f>
        <v>D16</v>
      </c>
      <c r="W412" s="23" t="str">
        <f ca="1">IF('Toll Rd'!C403&gt;0,$W$1,"")</f>
        <v>D21</v>
      </c>
      <c r="X412" s="23" t="str">
        <f ca="1">IF('Ft Wayne'!D402&gt;0,$X$1,"")</f>
        <v>D22</v>
      </c>
      <c r="Y412" s="23" t="e">
        <f>IF(#REF!&gt;0,$Y$1,"")</f>
        <v>#REF!</v>
      </c>
      <c r="Z412" s="23" t="e">
        <f>IF(#REF!&gt;0,$Z$1,"")</f>
        <v>#REF!</v>
      </c>
    </row>
    <row r="413" spans="1:26" ht="16.5" customHeight="1" x14ac:dyDescent="0.25">
      <c r="A413" s="23" t="str">
        <f t="shared" si="17"/>
        <v>1</v>
      </c>
      <c r="B413" s="617" t="s">
        <v>1181</v>
      </c>
      <c r="C413" s="618"/>
      <c r="D413" s="617" t="s">
        <v>1339</v>
      </c>
      <c r="E413" s="619">
        <v>4</v>
      </c>
      <c r="F413" s="620">
        <v>0</v>
      </c>
      <c r="G413" s="621">
        <f t="shared" si="19"/>
        <v>0</v>
      </c>
      <c r="H413" s="648" t="s">
        <v>7</v>
      </c>
      <c r="I413" s="622"/>
      <c r="J413" s="717" t="s">
        <v>846</v>
      </c>
      <c r="N413" s="23" t="str">
        <f ca="1">IF(Jasper!$C405&gt;0,N$1,"")</f>
        <v>D34</v>
      </c>
      <c r="O413" s="23" t="e">
        <f>IF(#REF!&gt;0,O$1,"")</f>
        <v>#REF!</v>
      </c>
      <c r="P413" s="23" t="str">
        <f ca="1">IF(Versailles!$C409&gt;0,P$1,"")</f>
        <v>D42</v>
      </c>
      <c r="Q413" s="23" t="str">
        <f ca="1">IF(Sellersburg!$C409&gt;0,Q$1,"")</f>
        <v>D45</v>
      </c>
      <c r="R413" s="23" t="str">
        <f ca="1">IF(Pendleton!$C392&gt;0,R$1,"")</f>
        <v>D51</v>
      </c>
      <c r="S413" s="23" t="e">
        <f>IF(Putnamville!#REF!&gt;0,S$1,"")</f>
        <v>#REF!</v>
      </c>
      <c r="T413" s="23" t="str">
        <f ca="1">IF(Lowell!C382&gt;0,$T$1,"")</f>
        <v>D13</v>
      </c>
      <c r="U413" s="23" t="str">
        <f ca="1">IF(Lafayette!C392&gt;0,$U$1,"")</f>
        <v>D14</v>
      </c>
      <c r="V413" s="23" t="str">
        <f ca="1">IF(Peru!C392&gt;0,$V$1,"")</f>
        <v>D16</v>
      </c>
      <c r="W413" s="23" t="str">
        <f ca="1">IF('Toll Rd'!C404&gt;0,$W$1,"")</f>
        <v>D21</v>
      </c>
      <c r="X413" s="23" t="str">
        <f ca="1">IF('Ft Wayne'!D403&gt;0,$X$1,"")</f>
        <v>D22</v>
      </c>
      <c r="Y413" s="23" t="e">
        <f>IF(#REF!&gt;0,$Y$1,"")</f>
        <v>#REF!</v>
      </c>
      <c r="Z413" s="23" t="e">
        <f>IF(#REF!&gt;0,$Z$1,"")</f>
        <v>#REF!</v>
      </c>
    </row>
    <row r="414" spans="1:26" ht="16.5" customHeight="1" x14ac:dyDescent="0.25">
      <c r="A414" s="23" t="str">
        <f t="shared" si="17"/>
        <v>1</v>
      </c>
      <c r="B414" s="176" t="s">
        <v>1260</v>
      </c>
      <c r="C414" s="176"/>
      <c r="D414" s="176" t="s">
        <v>1340</v>
      </c>
      <c r="E414" s="214">
        <v>8</v>
      </c>
      <c r="F414" s="485">
        <v>67.22</v>
      </c>
      <c r="G414" s="378">
        <f t="shared" si="19"/>
        <v>537.76</v>
      </c>
      <c r="H414" s="522" t="s">
        <v>9</v>
      </c>
      <c r="I414" s="495"/>
      <c r="J414" s="28" t="s">
        <v>846</v>
      </c>
      <c r="N414" s="23" t="str">
        <f ca="1">IF(Jasper!$C406&gt;0,N$1,"")</f>
        <v>D34</v>
      </c>
      <c r="O414" s="23" t="e">
        <f>IF(#REF!&gt;0,O$1,"")</f>
        <v>#REF!</v>
      </c>
      <c r="P414" s="23" t="str">
        <f ca="1">IF(Versailles!$C410&gt;0,P$1,"")</f>
        <v>D42</v>
      </c>
      <c r="Q414" s="23" t="str">
        <f ca="1">IF(Sellersburg!$C410&gt;0,Q$1,"")</f>
        <v>D45</v>
      </c>
      <c r="R414" s="23" t="str">
        <f ca="1">IF(Pendleton!$C393&gt;0,R$1,"")</f>
        <v>D51</v>
      </c>
      <c r="S414" s="23" t="e">
        <f>IF(Putnamville!#REF!&gt;0,S$1,"")</f>
        <v>#REF!</v>
      </c>
      <c r="T414" s="23" t="str">
        <f ca="1">IF(Lowell!C383&gt;0,$T$1,"")</f>
        <v>D13</v>
      </c>
      <c r="U414" s="23" t="str">
        <f ca="1">IF(Lafayette!C393&gt;0,$U$1,"")</f>
        <v>D14</v>
      </c>
      <c r="V414" s="23" t="str">
        <f ca="1">IF(Peru!C393&gt;0,$V$1,"")</f>
        <v>D16</v>
      </c>
      <c r="W414" s="23" t="str">
        <f ca="1">IF('Toll Rd'!C405&gt;0,$W$1,"")</f>
        <v>D21</v>
      </c>
      <c r="X414" s="23" t="str">
        <f ca="1">IF('Ft Wayne'!D404&gt;0,$X$1,"")</f>
        <v>D22</v>
      </c>
      <c r="Y414" s="23" t="e">
        <f>IF(#REF!&gt;0,$Y$1,"")</f>
        <v>#REF!</v>
      </c>
      <c r="Z414" s="23" t="e">
        <f>IF(#REF!&gt;0,$Z$1,"")</f>
        <v>#REF!</v>
      </c>
    </row>
    <row r="415" spans="1:26" ht="16.5" customHeight="1" x14ac:dyDescent="0.25">
      <c r="A415" s="23" t="str">
        <f t="shared" si="17"/>
        <v>1</v>
      </c>
      <c r="B415" s="176" t="s">
        <v>1341</v>
      </c>
      <c r="C415" s="176"/>
      <c r="D415" s="176" t="s">
        <v>1342</v>
      </c>
      <c r="E415" s="214">
        <v>12</v>
      </c>
      <c r="F415" s="485">
        <v>72.510000000000005</v>
      </c>
      <c r="G415" s="378">
        <f t="shared" si="19"/>
        <v>870.12000000000012</v>
      </c>
      <c r="H415" s="522" t="s">
        <v>9</v>
      </c>
      <c r="I415" s="495"/>
      <c r="J415" s="28" t="s">
        <v>846</v>
      </c>
    </row>
    <row r="416" spans="1:26" ht="16.5" customHeight="1" x14ac:dyDescent="0.25">
      <c r="A416" s="23" t="str">
        <f t="shared" si="17"/>
        <v>1</v>
      </c>
      <c r="B416" s="176" t="s">
        <v>1264</v>
      </c>
      <c r="C416" s="176"/>
      <c r="D416" s="176" t="s">
        <v>1343</v>
      </c>
      <c r="E416" s="214">
        <v>4</v>
      </c>
      <c r="F416" s="485">
        <v>60.82</v>
      </c>
      <c r="G416" s="378">
        <f t="shared" si="19"/>
        <v>243.28</v>
      </c>
      <c r="H416" s="522" t="s">
        <v>9</v>
      </c>
      <c r="I416" s="491"/>
      <c r="J416" s="417" t="s">
        <v>846</v>
      </c>
      <c r="K416" s="337"/>
    </row>
    <row r="417" spans="1:12" ht="16.5" customHeight="1" x14ac:dyDescent="0.25">
      <c r="A417" s="23" t="str">
        <f t="shared" si="17"/>
        <v>1</v>
      </c>
      <c r="B417" s="176" t="s">
        <v>1344</v>
      </c>
      <c r="C417" s="176"/>
      <c r="D417" s="176" t="s">
        <v>1345</v>
      </c>
      <c r="E417" s="214">
        <v>8</v>
      </c>
      <c r="F417" s="485">
        <v>72.510000000000005</v>
      </c>
      <c r="G417" s="378">
        <f t="shared" si="19"/>
        <v>580.08000000000004</v>
      </c>
      <c r="H417" s="522" t="s">
        <v>9</v>
      </c>
      <c r="I417" s="489"/>
      <c r="J417" s="167" t="s">
        <v>846</v>
      </c>
    </row>
    <row r="418" spans="1:12" ht="16.5" customHeight="1" x14ac:dyDescent="0.25">
      <c r="A418" s="23" t="str">
        <f t="shared" si="17"/>
        <v>1</v>
      </c>
      <c r="B418" s="176">
        <v>100351</v>
      </c>
      <c r="C418" s="176"/>
      <c r="D418" s="171" t="s">
        <v>1346</v>
      </c>
      <c r="E418" s="214">
        <v>12</v>
      </c>
      <c r="F418" s="485">
        <v>3.64</v>
      </c>
      <c r="G418" s="378">
        <f t="shared" si="19"/>
        <v>43.68</v>
      </c>
      <c r="H418" s="522" t="s">
        <v>9</v>
      </c>
      <c r="I418" s="490"/>
      <c r="J418" s="167" t="s">
        <v>846</v>
      </c>
      <c r="K418" s="661"/>
      <c r="L418" s="333"/>
    </row>
    <row r="419" spans="1:12" ht="16.5" customHeight="1" x14ac:dyDescent="0.25">
      <c r="A419" s="23" t="str">
        <f t="shared" si="17"/>
        <v>1</v>
      </c>
      <c r="B419" s="176">
        <v>7631113</v>
      </c>
      <c r="C419" s="176"/>
      <c r="D419" s="171" t="s">
        <v>1347</v>
      </c>
      <c r="E419" s="214">
        <v>2</v>
      </c>
      <c r="F419" s="485">
        <v>27.06</v>
      </c>
      <c r="G419" s="378">
        <f t="shared" si="19"/>
        <v>54.12</v>
      </c>
      <c r="H419" s="522" t="s">
        <v>9</v>
      </c>
      <c r="I419" s="489"/>
      <c r="J419" s="167" t="s">
        <v>846</v>
      </c>
    </row>
    <row r="420" spans="1:12" ht="16.5" customHeight="1" x14ac:dyDescent="0.25">
      <c r="A420" s="23" t="str">
        <f t="shared" si="17"/>
        <v>1</v>
      </c>
      <c r="B420" s="176">
        <v>100255</v>
      </c>
      <c r="C420" s="176">
        <v>100255</v>
      </c>
      <c r="D420" s="171" t="s">
        <v>1348</v>
      </c>
      <c r="E420" s="214">
        <v>24</v>
      </c>
      <c r="F420" s="485">
        <v>3.64</v>
      </c>
      <c r="G420" s="378">
        <f t="shared" si="19"/>
        <v>87.36</v>
      </c>
      <c r="H420" s="522" t="s">
        <v>9</v>
      </c>
      <c r="I420" s="491"/>
      <c r="J420" s="417" t="s">
        <v>846</v>
      </c>
    </row>
    <row r="421" spans="1:12" ht="16.5" customHeight="1" thickBot="1" x14ac:dyDescent="0.3">
      <c r="A421" s="23" t="str">
        <f t="shared" si="17"/>
        <v>1</v>
      </c>
      <c r="B421" s="567" t="s">
        <v>1349</v>
      </c>
      <c r="C421" s="558"/>
      <c r="D421" s="567" t="s">
        <v>1350</v>
      </c>
      <c r="E421" s="588">
        <v>12</v>
      </c>
      <c r="F421" s="559">
        <v>8.23</v>
      </c>
      <c r="G421" s="560">
        <f t="shared" si="19"/>
        <v>98.76</v>
      </c>
      <c r="H421" s="561" t="s">
        <v>9</v>
      </c>
      <c r="I421" s="592"/>
      <c r="J421" s="593" t="s">
        <v>846</v>
      </c>
    </row>
    <row r="422" spans="1:12" ht="16.5" customHeight="1" x14ac:dyDescent="0.25">
      <c r="A422" s="23" t="str">
        <f t="shared" si="17"/>
        <v>1</v>
      </c>
      <c r="B422" s="171" t="s">
        <v>1351</v>
      </c>
      <c r="C422" s="176"/>
      <c r="D422" s="171" t="s">
        <v>1352</v>
      </c>
      <c r="E422" s="214">
        <v>20</v>
      </c>
      <c r="F422" s="554">
        <v>72.510000000000005</v>
      </c>
      <c r="G422" s="555">
        <f t="shared" si="19"/>
        <v>1450.2</v>
      </c>
      <c r="H422" s="556" t="s">
        <v>9</v>
      </c>
      <c r="I422" s="591"/>
      <c r="J422" s="557" t="s">
        <v>849</v>
      </c>
    </row>
    <row r="423" spans="1:12" ht="16.5" customHeight="1" x14ac:dyDescent="0.25">
      <c r="A423" s="23" t="str">
        <f t="shared" si="17"/>
        <v>1</v>
      </c>
      <c r="B423" s="171" t="s">
        <v>1353</v>
      </c>
      <c r="C423" s="176"/>
      <c r="D423" s="171" t="s">
        <v>1354</v>
      </c>
      <c r="E423" s="214">
        <v>10</v>
      </c>
      <c r="F423" s="485">
        <v>67.22</v>
      </c>
      <c r="G423" s="378">
        <f t="shared" si="19"/>
        <v>672.2</v>
      </c>
      <c r="H423" s="522" t="s">
        <v>9</v>
      </c>
      <c r="I423" s="489"/>
      <c r="J423" s="167" t="s">
        <v>849</v>
      </c>
    </row>
    <row r="424" spans="1:12" ht="16.5" customHeight="1" x14ac:dyDescent="0.25">
      <c r="A424" s="23" t="str">
        <f t="shared" si="17"/>
        <v>1</v>
      </c>
      <c r="B424" s="617" t="s">
        <v>1181</v>
      </c>
      <c r="C424" s="618"/>
      <c r="D424" s="617" t="s">
        <v>1355</v>
      </c>
      <c r="E424" s="619">
        <v>4</v>
      </c>
      <c r="F424" s="620">
        <v>0</v>
      </c>
      <c r="G424" s="621">
        <f t="shared" si="19"/>
        <v>0</v>
      </c>
      <c r="H424" s="676" t="s">
        <v>7</v>
      </c>
      <c r="I424" s="630"/>
      <c r="J424" s="623" t="s">
        <v>849</v>
      </c>
    </row>
    <row r="425" spans="1:12" ht="16.5" customHeight="1" thickBot="1" x14ac:dyDescent="0.3">
      <c r="A425" s="23" t="str">
        <f t="shared" si="17"/>
        <v>1</v>
      </c>
      <c r="B425" s="567" t="s">
        <v>1356</v>
      </c>
      <c r="C425" s="558"/>
      <c r="D425" s="567" t="s">
        <v>1357</v>
      </c>
      <c r="E425" s="588">
        <v>1</v>
      </c>
      <c r="F425" s="559">
        <v>779.99</v>
      </c>
      <c r="G425" s="560">
        <f t="shared" si="19"/>
        <v>779.99</v>
      </c>
      <c r="H425" s="561" t="s">
        <v>9</v>
      </c>
      <c r="I425" s="594"/>
      <c r="J425" s="563" t="s">
        <v>849</v>
      </c>
    </row>
    <row r="426" spans="1:12" ht="16.5" customHeight="1" x14ac:dyDescent="0.25">
      <c r="A426" s="429" t="str">
        <f t="shared" si="17"/>
        <v>1</v>
      </c>
      <c r="B426" s="631" t="s">
        <v>1358</v>
      </c>
      <c r="C426" s="632"/>
      <c r="D426" s="618" t="s">
        <v>1359</v>
      </c>
      <c r="E426" s="619">
        <v>3</v>
      </c>
      <c r="F426" s="633">
        <v>0</v>
      </c>
      <c r="G426" s="634">
        <f t="shared" si="19"/>
        <v>0</v>
      </c>
      <c r="H426" s="679" t="s">
        <v>7</v>
      </c>
      <c r="I426" s="635" t="s">
        <v>13</v>
      </c>
      <c r="J426" s="636" t="s">
        <v>852</v>
      </c>
    </row>
    <row r="427" spans="1:12" ht="16.5" customHeight="1" thickBot="1" x14ac:dyDescent="0.3">
      <c r="A427" s="429" t="str">
        <f t="shared" si="17"/>
        <v>1</v>
      </c>
      <c r="B427" s="637" t="s">
        <v>1360</v>
      </c>
      <c r="C427" s="638"/>
      <c r="D427" s="639" t="s">
        <v>1361</v>
      </c>
      <c r="E427" s="640">
        <v>1</v>
      </c>
      <c r="F427" s="641">
        <v>0</v>
      </c>
      <c r="G427" s="642">
        <f t="shared" si="19"/>
        <v>0</v>
      </c>
      <c r="H427" s="680" t="s">
        <v>7</v>
      </c>
      <c r="I427" s="643" t="s">
        <v>13</v>
      </c>
      <c r="J427" s="644" t="s">
        <v>852</v>
      </c>
    </row>
    <row r="428" spans="1:12" ht="16.5" customHeight="1" x14ac:dyDescent="0.25">
      <c r="A428" s="23" t="str">
        <f t="shared" si="17"/>
        <v>1</v>
      </c>
      <c r="B428" s="176">
        <v>1348</v>
      </c>
      <c r="C428" s="176"/>
      <c r="D428" s="171" t="s">
        <v>1362</v>
      </c>
      <c r="E428" s="214">
        <v>6</v>
      </c>
      <c r="F428" s="554">
        <v>3.64</v>
      </c>
      <c r="G428" s="555">
        <f t="shared" si="19"/>
        <v>21.84</v>
      </c>
      <c r="H428" s="249" t="s">
        <v>9</v>
      </c>
      <c r="I428" s="241" t="s">
        <v>1365</v>
      </c>
      <c r="J428" s="557" t="s">
        <v>855</v>
      </c>
    </row>
    <row r="429" spans="1:12" ht="16.5" customHeight="1" thickBot="1" x14ac:dyDescent="0.3">
      <c r="A429" s="23" t="str">
        <f t="shared" si="17"/>
        <v>1</v>
      </c>
      <c r="B429" s="567" t="s">
        <v>1363</v>
      </c>
      <c r="C429" s="558"/>
      <c r="D429" s="567" t="s">
        <v>1364</v>
      </c>
      <c r="E429" s="588">
        <v>2</v>
      </c>
      <c r="F429" s="559">
        <v>8.23</v>
      </c>
      <c r="G429" s="560">
        <f t="shared" si="19"/>
        <v>16.46</v>
      </c>
      <c r="H429" s="595" t="s">
        <v>9</v>
      </c>
      <c r="I429" s="562" t="s">
        <v>689</v>
      </c>
      <c r="J429" s="563" t="s">
        <v>855</v>
      </c>
    </row>
    <row r="430" spans="1:12" ht="16.5" customHeight="1" x14ac:dyDescent="0.25">
      <c r="A430" s="429" t="str">
        <f t="shared" si="17"/>
        <v>1</v>
      </c>
      <c r="B430" s="557" t="s">
        <v>1393</v>
      </c>
      <c r="C430" s="521"/>
      <c r="D430" s="521" t="s">
        <v>1394</v>
      </c>
      <c r="E430" s="568">
        <v>5</v>
      </c>
      <c r="F430" s="554">
        <v>25.75</v>
      </c>
      <c r="G430" s="555">
        <f t="shared" si="19"/>
        <v>128.75</v>
      </c>
      <c r="H430" s="249" t="s">
        <v>9</v>
      </c>
      <c r="I430" s="591"/>
      <c r="J430" s="557" t="s">
        <v>859</v>
      </c>
    </row>
    <row r="431" spans="1:12" ht="16.5" customHeight="1" x14ac:dyDescent="0.25">
      <c r="A431" s="429" t="str">
        <f t="shared" si="17"/>
        <v>1</v>
      </c>
      <c r="B431" s="623" t="s">
        <v>1217</v>
      </c>
      <c r="C431" s="618"/>
      <c r="D431" s="618" t="s">
        <v>1367</v>
      </c>
      <c r="E431" s="619">
        <v>3</v>
      </c>
      <c r="F431" s="620">
        <v>0</v>
      </c>
      <c r="G431" s="621">
        <f t="shared" si="19"/>
        <v>0</v>
      </c>
      <c r="H431" s="648" t="s">
        <v>7</v>
      </c>
      <c r="I431" s="630"/>
      <c r="J431" s="623" t="s">
        <v>859</v>
      </c>
    </row>
    <row r="432" spans="1:12" ht="16.5" customHeight="1" x14ac:dyDescent="0.25">
      <c r="A432" s="23" t="str">
        <f t="shared" si="17"/>
        <v>1</v>
      </c>
      <c r="B432" s="167" t="s">
        <v>1368</v>
      </c>
      <c r="C432" s="176"/>
      <c r="D432" s="176" t="s">
        <v>1369</v>
      </c>
      <c r="E432" s="214">
        <v>2</v>
      </c>
      <c r="F432" s="485">
        <v>6.8</v>
      </c>
      <c r="G432" s="378">
        <f t="shared" si="19"/>
        <v>13.6</v>
      </c>
      <c r="H432" s="249" t="s">
        <v>9</v>
      </c>
      <c r="I432" s="489"/>
      <c r="J432" s="167" t="s">
        <v>859</v>
      </c>
    </row>
    <row r="433" spans="1:29" ht="16.5" customHeight="1" x14ac:dyDescent="0.25">
      <c r="A433" s="429" t="str">
        <f t="shared" si="17"/>
        <v>1</v>
      </c>
      <c r="B433" s="623" t="s">
        <v>1370</v>
      </c>
      <c r="C433" s="618"/>
      <c r="D433" s="618" t="s">
        <v>1371</v>
      </c>
      <c r="E433" s="619">
        <v>10</v>
      </c>
      <c r="F433" s="620">
        <v>0</v>
      </c>
      <c r="G433" s="621">
        <f t="shared" si="19"/>
        <v>0</v>
      </c>
      <c r="H433" s="648" t="s">
        <v>7</v>
      </c>
      <c r="I433" s="630"/>
      <c r="J433" s="623" t="s">
        <v>859</v>
      </c>
    </row>
    <row r="434" spans="1:29" ht="16.5" customHeight="1" thickBot="1" x14ac:dyDescent="0.3">
      <c r="A434" s="23" t="str">
        <f t="shared" si="17"/>
        <v>1</v>
      </c>
      <c r="B434" s="563" t="s">
        <v>1372</v>
      </c>
      <c r="C434" s="558"/>
      <c r="D434" s="558" t="s">
        <v>1373</v>
      </c>
      <c r="E434" s="588">
        <v>2</v>
      </c>
      <c r="F434" s="559">
        <v>33.67</v>
      </c>
      <c r="G434" s="560">
        <f t="shared" si="19"/>
        <v>67.34</v>
      </c>
      <c r="H434" s="595" t="s">
        <v>9</v>
      </c>
      <c r="I434" s="594"/>
      <c r="J434" s="563" t="s">
        <v>859</v>
      </c>
    </row>
    <row r="435" spans="1:29" ht="16.5" customHeight="1" thickBot="1" x14ac:dyDescent="0.3">
      <c r="A435" s="23" t="str">
        <f t="shared" si="17"/>
        <v>1</v>
      </c>
      <c r="B435" s="581" t="s">
        <v>1374</v>
      </c>
      <c r="C435" s="581"/>
      <c r="D435" s="581" t="s">
        <v>1375</v>
      </c>
      <c r="E435" s="587">
        <v>5</v>
      </c>
      <c r="F435" s="582">
        <v>6.45</v>
      </c>
      <c r="G435" s="583">
        <f t="shared" si="19"/>
        <v>32.25</v>
      </c>
      <c r="H435" s="584" t="s">
        <v>9</v>
      </c>
      <c r="I435" s="597"/>
      <c r="J435" s="599" t="s">
        <v>862</v>
      </c>
      <c r="K435" s="23" t="s">
        <v>1389</v>
      </c>
    </row>
    <row r="436" spans="1:29" ht="16.5" hidden="1" customHeight="1" x14ac:dyDescent="0.25">
      <c r="A436" s="23" t="str">
        <f t="shared" si="17"/>
        <v>1</v>
      </c>
      <c r="B436" s="557"/>
      <c r="C436" s="590"/>
      <c r="D436" s="590"/>
      <c r="E436" s="568">
        <f>Quantities!D436</f>
        <v>0</v>
      </c>
      <c r="F436" s="554">
        <v>0</v>
      </c>
      <c r="G436" s="555">
        <f t="shared" si="19"/>
        <v>0</v>
      </c>
      <c r="H436" s="556" t="s">
        <v>9</v>
      </c>
      <c r="I436" s="596"/>
      <c r="J436" s="598"/>
      <c r="K436" s="497"/>
      <c r="L436" s="497"/>
      <c r="P436" s="497"/>
      <c r="Q436" s="497"/>
      <c r="R436" s="497"/>
      <c r="S436" s="497"/>
      <c r="T436" s="686"/>
      <c r="U436" s="497"/>
      <c r="V436" s="497"/>
      <c r="W436" s="497"/>
      <c r="X436" s="497"/>
      <c r="Y436" s="497"/>
      <c r="Z436" s="497"/>
      <c r="AA436" s="497"/>
      <c r="AB436" s="497"/>
      <c r="AC436" s="497"/>
    </row>
    <row r="437" spans="1:29" ht="16.5" hidden="1" customHeight="1" x14ac:dyDescent="0.25">
      <c r="A437" s="23" t="str">
        <f t="shared" si="17"/>
        <v>1</v>
      </c>
      <c r="B437" s="167"/>
      <c r="C437" s="171"/>
      <c r="D437" s="171"/>
      <c r="E437" s="214">
        <f>Quantities!D437</f>
        <v>0</v>
      </c>
      <c r="F437" s="485">
        <v>0</v>
      </c>
      <c r="G437" s="378">
        <f t="shared" si="19"/>
        <v>0</v>
      </c>
      <c r="H437" s="522" t="s">
        <v>9</v>
      </c>
      <c r="I437" s="500"/>
      <c r="J437" s="488"/>
      <c r="K437" s="95"/>
      <c r="L437" s="95"/>
      <c r="P437" s="95"/>
      <c r="Q437" s="95"/>
      <c r="R437" s="95"/>
      <c r="S437" s="95"/>
      <c r="T437" s="498"/>
      <c r="U437" s="95"/>
      <c r="V437" s="95"/>
      <c r="W437" s="95"/>
      <c r="X437" s="95"/>
      <c r="Y437" s="95"/>
      <c r="Z437" s="95"/>
      <c r="AA437" s="95"/>
      <c r="AB437" s="95"/>
      <c r="AC437" s="95"/>
    </row>
    <row r="438" spans="1:29" ht="16.5" hidden="1" customHeight="1" x14ac:dyDescent="0.25">
      <c r="A438" s="23" t="str">
        <f t="shared" si="17"/>
        <v>1</v>
      </c>
      <c r="B438" s="167"/>
      <c r="C438" s="171"/>
      <c r="D438" s="171"/>
      <c r="E438" s="214">
        <f>Quantities!D438</f>
        <v>0</v>
      </c>
      <c r="F438" s="485">
        <v>0</v>
      </c>
      <c r="G438" s="378">
        <f t="shared" si="19"/>
        <v>0</v>
      </c>
      <c r="H438" s="522" t="s">
        <v>9</v>
      </c>
      <c r="I438" s="500"/>
      <c r="J438" s="488"/>
      <c r="K438" s="95"/>
      <c r="L438" s="95"/>
      <c r="P438" s="95"/>
      <c r="Q438" s="95"/>
      <c r="R438" s="95"/>
      <c r="S438" s="95"/>
      <c r="T438" s="498"/>
      <c r="U438" s="95"/>
      <c r="V438" s="95"/>
      <c r="W438" s="95"/>
      <c r="X438" s="95"/>
      <c r="Y438" s="95"/>
      <c r="Z438" s="95"/>
      <c r="AA438" s="95"/>
      <c r="AB438" s="95"/>
      <c r="AC438" s="95"/>
    </row>
    <row r="439" spans="1:29" ht="16.5" hidden="1" customHeight="1" x14ac:dyDescent="0.25">
      <c r="A439" s="23" t="str">
        <f t="shared" si="17"/>
        <v>1</v>
      </c>
      <c r="B439" s="167"/>
      <c r="C439" s="171"/>
      <c r="D439" s="171"/>
      <c r="E439" s="214">
        <f>Quantities!D439</f>
        <v>0</v>
      </c>
      <c r="F439" s="485">
        <v>0</v>
      </c>
      <c r="G439" s="378">
        <f t="shared" si="19"/>
        <v>0</v>
      </c>
      <c r="H439" s="522" t="s">
        <v>9</v>
      </c>
      <c r="I439" s="500"/>
      <c r="J439" s="488"/>
      <c r="K439" s="95"/>
      <c r="L439" s="95"/>
      <c r="P439" s="95"/>
      <c r="Q439" s="95"/>
      <c r="R439" s="95"/>
      <c r="S439" s="95"/>
      <c r="T439" s="498"/>
      <c r="U439" s="95"/>
      <c r="V439" s="95"/>
      <c r="W439" s="95"/>
      <c r="X439" s="95"/>
      <c r="Y439" s="95"/>
      <c r="Z439" s="95"/>
      <c r="AA439" s="95"/>
      <c r="AB439" s="95"/>
      <c r="AC439" s="95"/>
    </row>
    <row r="440" spans="1:29" ht="16.5" hidden="1" customHeight="1" x14ac:dyDescent="0.25">
      <c r="A440" s="23" t="str">
        <f t="shared" si="17"/>
        <v>1</v>
      </c>
      <c r="B440" s="167"/>
      <c r="C440" s="171"/>
      <c r="D440" s="171"/>
      <c r="E440" s="214">
        <f>Quantities!D440</f>
        <v>0</v>
      </c>
      <c r="F440" s="485">
        <v>0</v>
      </c>
      <c r="G440" s="378">
        <f t="shared" si="19"/>
        <v>0</v>
      </c>
      <c r="H440" s="522" t="s">
        <v>9</v>
      </c>
      <c r="I440" s="500"/>
      <c r="J440" s="488"/>
      <c r="K440" s="95"/>
      <c r="L440" s="95"/>
      <c r="P440" s="95"/>
      <c r="Q440" s="95"/>
      <c r="R440" s="95"/>
      <c r="S440" s="95"/>
      <c r="T440" s="498"/>
      <c r="U440" s="95"/>
      <c r="V440" s="95"/>
      <c r="W440" s="95"/>
      <c r="X440" s="95"/>
      <c r="Y440" s="95"/>
      <c r="Z440" s="95"/>
      <c r="AA440" s="95"/>
      <c r="AB440" s="95"/>
      <c r="AC440" s="95"/>
    </row>
    <row r="441" spans="1:29" ht="16.5" hidden="1" customHeight="1" x14ac:dyDescent="0.25">
      <c r="A441" s="23" t="str">
        <f t="shared" si="17"/>
        <v>1</v>
      </c>
      <c r="B441" s="167"/>
      <c r="C441" s="171"/>
      <c r="D441" s="171"/>
      <c r="E441" s="214">
        <f>Quantities!D441</f>
        <v>0</v>
      </c>
      <c r="F441" s="485">
        <v>0</v>
      </c>
      <c r="G441" s="378">
        <f t="shared" si="19"/>
        <v>0</v>
      </c>
      <c r="H441" s="522" t="s">
        <v>9</v>
      </c>
      <c r="I441" s="500"/>
      <c r="J441" s="488"/>
      <c r="K441" s="95"/>
      <c r="L441" s="95"/>
      <c r="P441" s="95"/>
      <c r="Q441" s="95"/>
      <c r="R441" s="95"/>
      <c r="S441" s="95"/>
      <c r="T441" s="498"/>
      <c r="U441" s="95"/>
      <c r="V441" s="95"/>
      <c r="W441" s="95"/>
      <c r="X441" s="95"/>
      <c r="Y441" s="95"/>
      <c r="Z441" s="95"/>
      <c r="AA441" s="95"/>
      <c r="AB441" s="95"/>
      <c r="AC441" s="95"/>
    </row>
    <row r="442" spans="1:29" ht="16.5" hidden="1" customHeight="1" x14ac:dyDescent="0.25">
      <c r="A442" s="23" t="str">
        <f t="shared" si="17"/>
        <v>1</v>
      </c>
      <c r="B442" s="167"/>
      <c r="C442" s="171"/>
      <c r="D442" s="171"/>
      <c r="E442" s="214">
        <f>Quantities!D442</f>
        <v>0</v>
      </c>
      <c r="F442" s="485">
        <v>0</v>
      </c>
      <c r="G442" s="378">
        <f t="shared" si="19"/>
        <v>0</v>
      </c>
      <c r="H442" s="522" t="s">
        <v>9</v>
      </c>
      <c r="I442" s="500"/>
      <c r="J442" s="488"/>
      <c r="K442" s="95"/>
      <c r="L442" s="95"/>
      <c r="P442" s="95"/>
      <c r="Q442" s="95"/>
      <c r="R442" s="95"/>
      <c r="S442" s="95"/>
      <c r="T442" s="498"/>
      <c r="U442" s="95"/>
      <c r="V442" s="95"/>
      <c r="W442" s="95"/>
      <c r="X442" s="95"/>
      <c r="Y442" s="95"/>
      <c r="Z442" s="95"/>
      <c r="AA442" s="95"/>
      <c r="AB442" s="95"/>
      <c r="AC442" s="95"/>
    </row>
    <row r="443" spans="1:29" ht="16.5" hidden="1" customHeight="1" x14ac:dyDescent="0.25">
      <c r="A443" s="23" t="str">
        <f t="shared" si="17"/>
        <v>1</v>
      </c>
      <c r="B443" s="167"/>
      <c r="C443" s="171"/>
      <c r="D443" s="171"/>
      <c r="E443" s="214">
        <f>Quantities!D443</f>
        <v>0</v>
      </c>
      <c r="F443" s="485">
        <v>0</v>
      </c>
      <c r="G443" s="378">
        <f t="shared" si="19"/>
        <v>0</v>
      </c>
      <c r="H443" s="522" t="s">
        <v>9</v>
      </c>
      <c r="I443" s="500"/>
      <c r="J443" s="488"/>
      <c r="K443" s="95"/>
      <c r="L443" s="95"/>
      <c r="P443" s="95"/>
      <c r="Q443" s="95"/>
      <c r="R443" s="95"/>
      <c r="S443" s="95"/>
      <c r="T443" s="498"/>
      <c r="U443" s="95"/>
      <c r="V443" s="95"/>
      <c r="W443" s="95"/>
      <c r="X443" s="95"/>
      <c r="Y443" s="95"/>
      <c r="Z443" s="95"/>
      <c r="AA443" s="95"/>
      <c r="AB443" s="95"/>
      <c r="AC443" s="95"/>
    </row>
    <row r="444" spans="1:29" ht="16.5" hidden="1" customHeight="1" x14ac:dyDescent="0.25">
      <c r="A444" s="23" t="str">
        <f t="shared" si="17"/>
        <v>1</v>
      </c>
      <c r="B444" s="167"/>
      <c r="C444" s="171"/>
      <c r="D444" s="171"/>
      <c r="E444" s="214">
        <f>Quantities!D444</f>
        <v>0</v>
      </c>
      <c r="F444" s="485">
        <v>0</v>
      </c>
      <c r="G444" s="378">
        <f t="shared" si="19"/>
        <v>0</v>
      </c>
      <c r="H444" s="522" t="s">
        <v>9</v>
      </c>
      <c r="I444" s="500"/>
      <c r="J444" s="488"/>
      <c r="K444" s="95"/>
      <c r="L444" s="95"/>
      <c r="P444" s="95"/>
      <c r="Q444" s="95"/>
      <c r="R444" s="95"/>
      <c r="S444" s="95"/>
      <c r="T444" s="498"/>
      <c r="U444" s="95"/>
      <c r="V444" s="95"/>
      <c r="W444" s="95"/>
      <c r="X444" s="95"/>
      <c r="Y444" s="95"/>
      <c r="Z444" s="95"/>
      <c r="AA444" s="95"/>
      <c r="AB444" s="95"/>
      <c r="AC444" s="95"/>
    </row>
    <row r="445" spans="1:29" ht="16.5" hidden="1" customHeight="1" x14ac:dyDescent="0.25">
      <c r="A445" s="23" t="str">
        <f t="shared" si="17"/>
        <v>1</v>
      </c>
      <c r="B445" s="167"/>
      <c r="C445" s="171"/>
      <c r="D445" s="171"/>
      <c r="E445" s="214">
        <f>Quantities!D445</f>
        <v>0</v>
      </c>
      <c r="F445" s="485">
        <v>0</v>
      </c>
      <c r="G445" s="378">
        <f t="shared" si="19"/>
        <v>0</v>
      </c>
      <c r="H445" s="522" t="s">
        <v>9</v>
      </c>
      <c r="I445" s="500"/>
      <c r="J445" s="488"/>
      <c r="K445" s="95"/>
      <c r="L445" s="95"/>
      <c r="P445" s="95"/>
      <c r="Q445" s="95"/>
      <c r="R445" s="95"/>
      <c r="S445" s="95"/>
      <c r="T445" s="498"/>
      <c r="U445" s="95"/>
      <c r="V445" s="95"/>
      <c r="W445" s="95"/>
      <c r="X445" s="95"/>
      <c r="Y445" s="95"/>
      <c r="Z445" s="95"/>
      <c r="AA445" s="95"/>
      <c r="AB445" s="95"/>
      <c r="AC445" s="95"/>
    </row>
    <row r="446" spans="1:29" ht="16.5" hidden="1" customHeight="1" x14ac:dyDescent="0.25">
      <c r="A446" s="23" t="str">
        <f t="shared" si="17"/>
        <v>1</v>
      </c>
      <c r="B446" s="167"/>
      <c r="C446" s="171"/>
      <c r="D446" s="171"/>
      <c r="E446" s="214">
        <f>Quantities!D446</f>
        <v>0</v>
      </c>
      <c r="F446" s="485">
        <v>0</v>
      </c>
      <c r="G446" s="378">
        <f t="shared" si="19"/>
        <v>0</v>
      </c>
      <c r="H446" s="522" t="s">
        <v>9</v>
      </c>
      <c r="I446" s="500"/>
      <c r="J446" s="488"/>
      <c r="K446" s="95"/>
      <c r="L446" s="95"/>
      <c r="P446" s="95"/>
      <c r="Q446" s="95"/>
      <c r="R446" s="95"/>
      <c r="S446" s="95"/>
      <c r="T446" s="498"/>
      <c r="U446" s="95"/>
      <c r="V446" s="95"/>
      <c r="W446" s="95"/>
      <c r="X446" s="95"/>
      <c r="Y446" s="95"/>
      <c r="Z446" s="95"/>
      <c r="AA446" s="95"/>
      <c r="AB446" s="95"/>
      <c r="AC446" s="95"/>
    </row>
    <row r="447" spans="1:29" ht="16.5" hidden="1" customHeight="1" x14ac:dyDescent="0.25">
      <c r="A447" s="23" t="str">
        <f t="shared" si="17"/>
        <v>1</v>
      </c>
      <c r="B447" s="167"/>
      <c r="C447" s="171"/>
      <c r="D447" s="171"/>
      <c r="E447" s="214">
        <f>Quantities!D447</f>
        <v>0</v>
      </c>
      <c r="F447" s="485">
        <v>0</v>
      </c>
      <c r="G447" s="378">
        <f t="shared" si="19"/>
        <v>0</v>
      </c>
      <c r="H447" s="522" t="s">
        <v>9</v>
      </c>
      <c r="I447" s="500"/>
      <c r="J447" s="488"/>
      <c r="K447" s="95"/>
      <c r="L447" s="95"/>
      <c r="P447" s="95"/>
      <c r="Q447" s="95"/>
      <c r="R447" s="95"/>
      <c r="S447" s="95"/>
      <c r="T447" s="498"/>
      <c r="U447" s="95"/>
      <c r="V447" s="95"/>
      <c r="W447" s="95"/>
      <c r="X447" s="95"/>
      <c r="Y447" s="95"/>
      <c r="Z447" s="95"/>
      <c r="AA447" s="95"/>
      <c r="AB447" s="95"/>
      <c r="AC447" s="95"/>
    </row>
    <row r="448" spans="1:29" ht="16.5" hidden="1" customHeight="1" x14ac:dyDescent="0.25">
      <c r="A448" s="23" t="str">
        <f t="shared" si="17"/>
        <v>1</v>
      </c>
      <c r="B448" s="167"/>
      <c r="C448" s="171"/>
      <c r="D448" s="171"/>
      <c r="E448" s="214">
        <f>Quantities!D448</f>
        <v>0</v>
      </c>
      <c r="F448" s="485">
        <v>0</v>
      </c>
      <c r="G448" s="378">
        <f t="shared" si="19"/>
        <v>0</v>
      </c>
      <c r="H448" s="522" t="s">
        <v>9</v>
      </c>
      <c r="I448" s="500"/>
      <c r="J448" s="488"/>
      <c r="K448" s="95"/>
      <c r="L448" s="95"/>
      <c r="P448" s="95"/>
      <c r="Q448" s="95"/>
      <c r="R448" s="95"/>
      <c r="S448" s="95"/>
      <c r="T448" s="498"/>
      <c r="U448" s="95"/>
      <c r="V448" s="95"/>
      <c r="W448" s="95"/>
      <c r="X448" s="95"/>
      <c r="Y448" s="95"/>
      <c r="Z448" s="95"/>
      <c r="AA448" s="95"/>
      <c r="AB448" s="95"/>
      <c r="AC448" s="95"/>
    </row>
    <row r="449" spans="1:29" ht="16.5" hidden="1" customHeight="1" x14ac:dyDescent="0.25">
      <c r="A449" s="23" t="str">
        <f t="shared" si="17"/>
        <v>1</v>
      </c>
      <c r="B449" s="167"/>
      <c r="C449" s="171"/>
      <c r="D449" s="171"/>
      <c r="E449" s="214">
        <f>Quantities!D449</f>
        <v>0</v>
      </c>
      <c r="F449" s="485">
        <v>0</v>
      </c>
      <c r="G449" s="378">
        <f t="shared" si="19"/>
        <v>0</v>
      </c>
      <c r="H449" s="522" t="s">
        <v>9</v>
      </c>
      <c r="I449" s="500"/>
      <c r="J449" s="488"/>
      <c r="K449" s="95"/>
      <c r="L449" s="95"/>
      <c r="P449" s="95"/>
      <c r="Q449" s="95"/>
      <c r="R449" s="95"/>
      <c r="S449" s="95"/>
      <c r="T449" s="498"/>
      <c r="U449" s="95"/>
      <c r="V449" s="95"/>
      <c r="W449" s="95"/>
      <c r="X449" s="95"/>
      <c r="Y449" s="95"/>
      <c r="Z449" s="95"/>
      <c r="AA449" s="95"/>
      <c r="AB449" s="95"/>
      <c r="AC449" s="95"/>
    </row>
    <row r="450" spans="1:29" ht="16.5" hidden="1" customHeight="1" x14ac:dyDescent="0.25">
      <c r="A450" s="23" t="str">
        <f t="shared" si="17"/>
        <v>1</v>
      </c>
      <c r="B450" s="167"/>
      <c r="C450" s="171"/>
      <c r="D450" s="171"/>
      <c r="E450" s="214">
        <f>Quantities!D450</f>
        <v>0</v>
      </c>
      <c r="F450" s="485">
        <v>0</v>
      </c>
      <c r="G450" s="378">
        <f t="shared" si="19"/>
        <v>0</v>
      </c>
      <c r="H450" s="522" t="s">
        <v>9</v>
      </c>
      <c r="I450" s="500"/>
      <c r="J450" s="488"/>
      <c r="K450" s="95"/>
      <c r="L450" s="95"/>
      <c r="P450" s="95"/>
      <c r="Q450" s="95"/>
      <c r="R450" s="95"/>
      <c r="S450" s="95"/>
      <c r="T450" s="498"/>
      <c r="U450" s="95"/>
      <c r="V450" s="95"/>
      <c r="W450" s="95"/>
      <c r="X450" s="95"/>
      <c r="Y450" s="95"/>
      <c r="Z450" s="95"/>
      <c r="AA450" s="95"/>
      <c r="AB450" s="95"/>
      <c r="AC450" s="95"/>
    </row>
    <row r="451" spans="1:29" ht="16.5" hidden="1" customHeight="1" x14ac:dyDescent="0.25">
      <c r="A451" s="23" t="str">
        <f t="shared" si="17"/>
        <v>1</v>
      </c>
      <c r="B451" s="167"/>
      <c r="C451" s="171"/>
      <c r="D451" s="171"/>
      <c r="E451" s="214">
        <f>Quantities!D451</f>
        <v>0</v>
      </c>
      <c r="F451" s="485">
        <v>0</v>
      </c>
      <c r="G451" s="378">
        <f t="shared" si="19"/>
        <v>0</v>
      </c>
      <c r="H451" s="522" t="s">
        <v>9</v>
      </c>
      <c r="I451" s="500"/>
      <c r="J451" s="488"/>
      <c r="K451" s="95"/>
      <c r="L451" s="95"/>
      <c r="P451" s="95"/>
      <c r="Q451" s="95"/>
      <c r="R451" s="95"/>
      <c r="S451" s="95"/>
      <c r="T451" s="498"/>
      <c r="U451" s="95"/>
      <c r="V451" s="95"/>
      <c r="W451" s="95"/>
      <c r="X451" s="95"/>
      <c r="Y451" s="95"/>
      <c r="Z451" s="95"/>
      <c r="AA451" s="95"/>
      <c r="AB451" s="95"/>
      <c r="AC451" s="95"/>
    </row>
    <row r="452" spans="1:29" ht="16.5" hidden="1" customHeight="1" x14ac:dyDescent="0.25">
      <c r="A452" s="23" t="str">
        <f t="shared" ref="A452:A500" si="20">IF(E452="","0","1")</f>
        <v>1</v>
      </c>
      <c r="B452" s="167"/>
      <c r="C452" s="171"/>
      <c r="D452" s="171"/>
      <c r="E452" s="214">
        <f>Quantities!D452</f>
        <v>0</v>
      </c>
      <c r="F452" s="485">
        <v>0</v>
      </c>
      <c r="G452" s="378">
        <f t="shared" si="19"/>
        <v>0</v>
      </c>
      <c r="H452" s="522" t="s">
        <v>9</v>
      </c>
      <c r="I452" s="500"/>
      <c r="J452" s="488"/>
      <c r="K452" s="95"/>
      <c r="L452" s="95"/>
      <c r="P452" s="95"/>
      <c r="Q452" s="95"/>
      <c r="R452" s="95"/>
      <c r="S452" s="95"/>
      <c r="T452" s="498"/>
      <c r="U452" s="95"/>
      <c r="V452" s="95"/>
      <c r="W452" s="95"/>
      <c r="X452" s="95"/>
      <c r="Y452" s="95"/>
      <c r="Z452" s="95"/>
      <c r="AA452" s="95"/>
      <c r="AB452" s="95"/>
      <c r="AC452" s="95"/>
    </row>
    <row r="453" spans="1:29" ht="16.5" hidden="1" customHeight="1" x14ac:dyDescent="0.25">
      <c r="A453" s="23" t="str">
        <f t="shared" si="20"/>
        <v>1</v>
      </c>
      <c r="B453" s="167"/>
      <c r="C453" s="171"/>
      <c r="D453" s="171"/>
      <c r="E453" s="214">
        <f>Quantities!D453</f>
        <v>0</v>
      </c>
      <c r="F453" s="485">
        <v>0</v>
      </c>
      <c r="G453" s="378">
        <f t="shared" si="19"/>
        <v>0</v>
      </c>
      <c r="H453" s="522" t="s">
        <v>9</v>
      </c>
      <c r="I453" s="500"/>
      <c r="J453" s="488"/>
      <c r="K453" s="95"/>
      <c r="L453" s="95"/>
      <c r="P453" s="95"/>
      <c r="Q453" s="95"/>
      <c r="R453" s="95"/>
      <c r="S453" s="95"/>
      <c r="T453" s="498"/>
      <c r="U453" s="95"/>
      <c r="V453" s="95"/>
      <c r="W453" s="95"/>
      <c r="X453" s="95"/>
      <c r="Y453" s="95"/>
      <c r="Z453" s="95"/>
      <c r="AA453" s="95"/>
      <c r="AB453" s="95"/>
      <c r="AC453" s="95"/>
    </row>
    <row r="454" spans="1:29" ht="16.5" hidden="1" customHeight="1" x14ac:dyDescent="0.25">
      <c r="A454" s="23" t="str">
        <f t="shared" si="20"/>
        <v>1</v>
      </c>
      <c r="B454" s="167"/>
      <c r="C454" s="171"/>
      <c r="D454" s="171"/>
      <c r="E454" s="214">
        <f>Quantities!D454</f>
        <v>0</v>
      </c>
      <c r="F454" s="485">
        <v>0</v>
      </c>
      <c r="G454" s="378">
        <f t="shared" si="19"/>
        <v>0</v>
      </c>
      <c r="H454" s="522" t="s">
        <v>9</v>
      </c>
      <c r="I454" s="500"/>
      <c r="J454" s="488"/>
      <c r="K454" s="95"/>
      <c r="L454" s="95"/>
      <c r="P454" s="95"/>
      <c r="Q454" s="95"/>
      <c r="R454" s="95"/>
      <c r="S454" s="95"/>
      <c r="T454" s="498"/>
      <c r="U454" s="95"/>
      <c r="V454" s="95"/>
      <c r="W454" s="95"/>
      <c r="X454" s="95"/>
      <c r="Y454" s="95"/>
      <c r="Z454" s="95"/>
      <c r="AA454" s="95"/>
      <c r="AB454" s="95"/>
      <c r="AC454" s="95"/>
    </row>
    <row r="455" spans="1:29" ht="16.5" hidden="1" customHeight="1" x14ac:dyDescent="0.25">
      <c r="A455" s="23" t="str">
        <f t="shared" si="20"/>
        <v>1</v>
      </c>
      <c r="B455" s="167"/>
      <c r="C455" s="171"/>
      <c r="D455" s="171"/>
      <c r="E455" s="214">
        <f>Quantities!D455</f>
        <v>0</v>
      </c>
      <c r="F455" s="485">
        <v>0</v>
      </c>
      <c r="G455" s="378">
        <f t="shared" si="19"/>
        <v>0</v>
      </c>
      <c r="H455" s="522" t="s">
        <v>9</v>
      </c>
      <c r="I455" s="500"/>
      <c r="J455" s="488"/>
      <c r="K455" s="95"/>
      <c r="L455" s="95"/>
      <c r="P455" s="95"/>
      <c r="Q455" s="95"/>
      <c r="R455" s="95"/>
      <c r="S455" s="95"/>
      <c r="T455" s="498"/>
      <c r="U455" s="95"/>
      <c r="V455" s="95"/>
      <c r="W455" s="95"/>
      <c r="X455" s="95"/>
      <c r="Y455" s="95"/>
      <c r="Z455" s="95"/>
      <c r="AA455" s="95"/>
      <c r="AB455" s="95"/>
      <c r="AC455" s="95"/>
    </row>
    <row r="456" spans="1:29" ht="16.5" hidden="1" customHeight="1" x14ac:dyDescent="0.25">
      <c r="A456" s="23" t="str">
        <f t="shared" si="20"/>
        <v>1</v>
      </c>
      <c r="B456" s="167"/>
      <c r="C456" s="171"/>
      <c r="D456" s="171"/>
      <c r="E456" s="214">
        <f>Quantities!D456</f>
        <v>0</v>
      </c>
      <c r="F456" s="485">
        <v>0</v>
      </c>
      <c r="G456" s="378">
        <f t="shared" si="19"/>
        <v>0</v>
      </c>
      <c r="H456" s="522" t="s">
        <v>9</v>
      </c>
      <c r="I456" s="500"/>
      <c r="J456" s="488"/>
      <c r="K456" s="95"/>
      <c r="L456" s="95"/>
      <c r="P456" s="95"/>
      <c r="Q456" s="95"/>
      <c r="R456" s="95"/>
      <c r="S456" s="95"/>
      <c r="T456" s="498"/>
      <c r="U456" s="95"/>
      <c r="V456" s="95"/>
      <c r="W456" s="95"/>
      <c r="X456" s="95"/>
      <c r="Y456" s="95"/>
      <c r="Z456" s="95"/>
      <c r="AA456" s="95"/>
      <c r="AB456" s="95"/>
      <c r="AC456" s="95"/>
    </row>
    <row r="457" spans="1:29" ht="16.5" hidden="1" customHeight="1" x14ac:dyDescent="0.25">
      <c r="A457" s="23" t="str">
        <f t="shared" si="20"/>
        <v>1</v>
      </c>
      <c r="B457" s="167"/>
      <c r="C457" s="171"/>
      <c r="D457" s="171"/>
      <c r="E457" s="214">
        <f>Quantities!D457</f>
        <v>0</v>
      </c>
      <c r="F457" s="485">
        <v>0</v>
      </c>
      <c r="G457" s="378">
        <f t="shared" si="19"/>
        <v>0</v>
      </c>
      <c r="H457" s="522" t="s">
        <v>9</v>
      </c>
      <c r="I457" s="500"/>
      <c r="J457" s="488"/>
      <c r="K457" s="95"/>
      <c r="L457" s="95"/>
      <c r="P457" s="95"/>
      <c r="Q457" s="95"/>
      <c r="R457" s="95"/>
      <c r="S457" s="95"/>
      <c r="T457" s="498"/>
      <c r="U457" s="95"/>
      <c r="V457" s="95"/>
      <c r="W457" s="95"/>
      <c r="X457" s="95"/>
      <c r="Y457" s="95"/>
      <c r="Z457" s="95"/>
      <c r="AA457" s="95"/>
      <c r="AB457" s="95"/>
      <c r="AC457" s="95"/>
    </row>
    <row r="458" spans="1:29" ht="16.5" hidden="1" customHeight="1" x14ac:dyDescent="0.25">
      <c r="A458" s="23" t="str">
        <f t="shared" si="20"/>
        <v>1</v>
      </c>
      <c r="B458" s="167"/>
      <c r="C458" s="171"/>
      <c r="D458" s="171"/>
      <c r="E458" s="214">
        <f>Quantities!D458</f>
        <v>0</v>
      </c>
      <c r="F458" s="485">
        <v>0</v>
      </c>
      <c r="G458" s="378">
        <f t="shared" si="19"/>
        <v>0</v>
      </c>
      <c r="H458" s="522" t="s">
        <v>9</v>
      </c>
      <c r="I458" s="500"/>
      <c r="J458" s="488"/>
      <c r="K458" s="95"/>
      <c r="L458" s="95"/>
      <c r="P458" s="95"/>
      <c r="Q458" s="95"/>
      <c r="R458" s="95"/>
      <c r="S458" s="95"/>
      <c r="T458" s="498"/>
      <c r="U458" s="95"/>
      <c r="V458" s="95"/>
      <c r="W458" s="95"/>
      <c r="X458" s="95"/>
      <c r="Y458" s="95"/>
      <c r="Z458" s="95"/>
      <c r="AA458" s="95"/>
      <c r="AB458" s="95"/>
      <c r="AC458" s="95"/>
    </row>
    <row r="459" spans="1:29" ht="16.5" hidden="1" customHeight="1" x14ac:dyDescent="0.25">
      <c r="A459" s="23" t="str">
        <f t="shared" si="20"/>
        <v>1</v>
      </c>
      <c r="B459" s="167"/>
      <c r="C459" s="171"/>
      <c r="D459" s="171"/>
      <c r="E459" s="214">
        <f>Quantities!D459</f>
        <v>0</v>
      </c>
      <c r="F459" s="485">
        <v>0</v>
      </c>
      <c r="G459" s="378">
        <f t="shared" si="19"/>
        <v>0</v>
      </c>
      <c r="H459" s="522" t="s">
        <v>9</v>
      </c>
      <c r="I459" s="500"/>
      <c r="J459" s="488"/>
      <c r="K459" s="95"/>
      <c r="L459" s="95"/>
      <c r="P459" s="95"/>
      <c r="Q459" s="95"/>
      <c r="R459" s="95"/>
      <c r="S459" s="95"/>
      <c r="T459" s="498"/>
      <c r="U459" s="95"/>
      <c r="V459" s="95"/>
      <c r="W459" s="95"/>
      <c r="X459" s="95"/>
      <c r="Y459" s="95"/>
      <c r="Z459" s="95"/>
      <c r="AA459" s="95"/>
      <c r="AB459" s="95"/>
      <c r="AC459" s="95"/>
    </row>
    <row r="460" spans="1:29" ht="16.5" hidden="1" customHeight="1" x14ac:dyDescent="0.25">
      <c r="A460" s="23" t="str">
        <f t="shared" si="20"/>
        <v>1</v>
      </c>
      <c r="B460" s="167"/>
      <c r="C460" s="171"/>
      <c r="D460" s="171"/>
      <c r="E460" s="214">
        <f>Quantities!D460</f>
        <v>0</v>
      </c>
      <c r="F460" s="485">
        <v>0</v>
      </c>
      <c r="G460" s="378">
        <f t="shared" si="19"/>
        <v>0</v>
      </c>
      <c r="H460" s="522" t="s">
        <v>9</v>
      </c>
      <c r="I460" s="500"/>
      <c r="J460" s="488"/>
      <c r="K460" s="95"/>
      <c r="L460" s="95"/>
      <c r="P460" s="95"/>
      <c r="Q460" s="95"/>
      <c r="R460" s="95"/>
      <c r="S460" s="95"/>
      <c r="T460" s="498"/>
      <c r="U460" s="95"/>
      <c r="V460" s="95"/>
      <c r="W460" s="95"/>
      <c r="X460" s="95"/>
      <c r="Y460" s="95"/>
      <c r="Z460" s="95"/>
      <c r="AA460" s="95"/>
      <c r="AB460" s="95"/>
      <c r="AC460" s="95"/>
    </row>
    <row r="461" spans="1:29" ht="16.5" hidden="1" customHeight="1" x14ac:dyDescent="0.25">
      <c r="A461" s="23" t="str">
        <f t="shared" si="20"/>
        <v>1</v>
      </c>
      <c r="B461" s="167"/>
      <c r="C461" s="171"/>
      <c r="D461" s="171"/>
      <c r="E461" s="214">
        <f>Quantities!D461</f>
        <v>0</v>
      </c>
      <c r="F461" s="485">
        <v>0</v>
      </c>
      <c r="G461" s="378">
        <f t="shared" si="19"/>
        <v>0</v>
      </c>
      <c r="H461" s="522" t="s">
        <v>9</v>
      </c>
      <c r="I461" s="500"/>
      <c r="J461" s="488"/>
      <c r="K461" s="95"/>
      <c r="L461" s="95"/>
      <c r="P461" s="95"/>
      <c r="Q461" s="95"/>
      <c r="R461" s="95"/>
      <c r="S461" s="95"/>
      <c r="T461" s="498"/>
      <c r="U461" s="95"/>
      <c r="V461" s="95"/>
      <c r="W461" s="95"/>
      <c r="X461" s="95"/>
      <c r="Y461" s="95"/>
      <c r="Z461" s="95"/>
      <c r="AA461" s="95"/>
      <c r="AB461" s="95"/>
      <c r="AC461" s="95"/>
    </row>
    <row r="462" spans="1:29" ht="16.5" hidden="1" customHeight="1" x14ac:dyDescent="0.25">
      <c r="A462" s="23" t="str">
        <f t="shared" si="20"/>
        <v>1</v>
      </c>
      <c r="B462" s="167"/>
      <c r="C462" s="171"/>
      <c r="D462" s="171"/>
      <c r="E462" s="214">
        <f>Quantities!D462</f>
        <v>0</v>
      </c>
      <c r="F462" s="485">
        <v>0</v>
      </c>
      <c r="G462" s="378">
        <f t="shared" si="19"/>
        <v>0</v>
      </c>
      <c r="H462" s="522" t="s">
        <v>9</v>
      </c>
      <c r="I462" s="500"/>
      <c r="J462" s="488"/>
      <c r="K462" s="95"/>
      <c r="L462" s="95"/>
      <c r="P462" s="95"/>
      <c r="Q462" s="95"/>
      <c r="R462" s="95"/>
      <c r="S462" s="95"/>
      <c r="T462" s="498"/>
      <c r="U462" s="95"/>
      <c r="V462" s="95"/>
      <c r="W462" s="95"/>
      <c r="X462" s="95"/>
      <c r="Y462" s="95"/>
      <c r="Z462" s="95"/>
      <c r="AA462" s="95"/>
      <c r="AB462" s="95"/>
      <c r="AC462" s="95"/>
    </row>
    <row r="463" spans="1:29" ht="16.5" hidden="1" customHeight="1" x14ac:dyDescent="0.25">
      <c r="A463" s="23" t="str">
        <f t="shared" si="20"/>
        <v>1</v>
      </c>
      <c r="B463" s="167"/>
      <c r="C463" s="171"/>
      <c r="D463" s="171"/>
      <c r="E463" s="214">
        <f>Quantities!D463</f>
        <v>0</v>
      </c>
      <c r="F463" s="485">
        <v>0</v>
      </c>
      <c r="G463" s="378">
        <f t="shared" si="19"/>
        <v>0</v>
      </c>
      <c r="H463" s="522" t="s">
        <v>9</v>
      </c>
      <c r="I463" s="500"/>
      <c r="J463" s="488"/>
      <c r="K463" s="95"/>
      <c r="L463" s="95"/>
      <c r="P463" s="95"/>
      <c r="Q463" s="95"/>
      <c r="R463" s="95"/>
      <c r="S463" s="95"/>
      <c r="T463" s="498"/>
      <c r="U463" s="95"/>
      <c r="V463" s="95"/>
      <c r="W463" s="95"/>
      <c r="X463" s="95"/>
      <c r="Y463" s="95"/>
      <c r="Z463" s="95"/>
      <c r="AA463" s="95"/>
      <c r="AB463" s="95"/>
      <c r="AC463" s="95"/>
    </row>
    <row r="464" spans="1:29" ht="16.5" hidden="1" customHeight="1" x14ac:dyDescent="0.25">
      <c r="A464" s="23" t="str">
        <f t="shared" si="20"/>
        <v>1</v>
      </c>
      <c r="B464" s="167"/>
      <c r="C464" s="171"/>
      <c r="D464" s="171"/>
      <c r="E464" s="214">
        <f>Quantities!D464</f>
        <v>0</v>
      </c>
      <c r="F464" s="485">
        <v>0</v>
      </c>
      <c r="G464" s="378">
        <f t="shared" si="19"/>
        <v>0</v>
      </c>
      <c r="H464" s="522" t="s">
        <v>9</v>
      </c>
      <c r="I464" s="500"/>
      <c r="J464" s="488"/>
      <c r="K464" s="95"/>
      <c r="L464" s="95"/>
      <c r="P464" s="95"/>
      <c r="Q464" s="95"/>
      <c r="R464" s="95"/>
      <c r="S464" s="95"/>
      <c r="T464" s="498"/>
      <c r="U464" s="95"/>
      <c r="V464" s="95"/>
      <c r="W464" s="95"/>
      <c r="X464" s="95"/>
      <c r="Y464" s="95"/>
      <c r="Z464" s="95"/>
      <c r="AA464" s="95"/>
      <c r="AB464" s="95"/>
      <c r="AC464" s="95"/>
    </row>
    <row r="465" spans="1:29" ht="16.5" hidden="1" customHeight="1" x14ac:dyDescent="0.25">
      <c r="A465" s="23" t="str">
        <f t="shared" si="20"/>
        <v>1</v>
      </c>
      <c r="B465" s="167"/>
      <c r="C465" s="171"/>
      <c r="D465" s="171"/>
      <c r="E465" s="214">
        <f>Quantities!D465</f>
        <v>0</v>
      </c>
      <c r="F465" s="485">
        <v>0</v>
      </c>
      <c r="G465" s="378">
        <f t="shared" si="19"/>
        <v>0</v>
      </c>
      <c r="H465" s="522" t="s">
        <v>9</v>
      </c>
      <c r="I465" s="500"/>
      <c r="J465" s="488"/>
      <c r="K465" s="95"/>
      <c r="L465" s="95"/>
      <c r="P465" s="95"/>
      <c r="Q465" s="95"/>
      <c r="R465" s="95"/>
      <c r="S465" s="95"/>
      <c r="T465" s="498"/>
      <c r="U465" s="95"/>
      <c r="V465" s="95"/>
      <c r="W465" s="95"/>
      <c r="X465" s="95"/>
      <c r="Y465" s="95"/>
      <c r="Z465" s="95"/>
      <c r="AA465" s="95"/>
      <c r="AB465" s="95"/>
      <c r="AC465" s="95"/>
    </row>
    <row r="466" spans="1:29" ht="16.5" hidden="1" customHeight="1" x14ac:dyDescent="0.25">
      <c r="A466" s="23" t="str">
        <f t="shared" si="20"/>
        <v>1</v>
      </c>
      <c r="B466" s="167"/>
      <c r="C466" s="171"/>
      <c r="D466" s="171"/>
      <c r="E466" s="214">
        <f>Quantities!D466</f>
        <v>0</v>
      </c>
      <c r="F466" s="485">
        <v>0</v>
      </c>
      <c r="G466" s="378">
        <f t="shared" si="19"/>
        <v>0</v>
      </c>
      <c r="H466" s="522" t="s">
        <v>9</v>
      </c>
      <c r="I466" s="500"/>
      <c r="J466" s="488"/>
      <c r="K466" s="95"/>
      <c r="L466" s="95"/>
      <c r="P466" s="95"/>
      <c r="Q466" s="95"/>
      <c r="R466" s="95"/>
      <c r="S466" s="95"/>
      <c r="T466" s="498"/>
      <c r="U466" s="95"/>
      <c r="V466" s="95"/>
      <c r="W466" s="95"/>
      <c r="X466" s="95"/>
      <c r="Y466" s="95"/>
      <c r="Z466" s="95"/>
      <c r="AA466" s="95"/>
      <c r="AB466" s="95"/>
      <c r="AC466" s="95"/>
    </row>
    <row r="467" spans="1:29" ht="16.5" hidden="1" customHeight="1" x14ac:dyDescent="0.25">
      <c r="A467" s="23" t="str">
        <f t="shared" si="20"/>
        <v>1</v>
      </c>
      <c r="B467" s="167"/>
      <c r="C467" s="171"/>
      <c r="D467" s="171"/>
      <c r="E467" s="214">
        <f>Quantities!D467</f>
        <v>0</v>
      </c>
      <c r="F467" s="485">
        <v>0</v>
      </c>
      <c r="G467" s="378">
        <f t="shared" si="19"/>
        <v>0</v>
      </c>
      <c r="H467" s="522" t="s">
        <v>9</v>
      </c>
      <c r="I467" s="500"/>
      <c r="J467" s="488"/>
      <c r="K467" s="95"/>
      <c r="L467" s="95"/>
      <c r="P467" s="95"/>
      <c r="Q467" s="95"/>
      <c r="R467" s="95"/>
      <c r="S467" s="95"/>
      <c r="T467" s="498"/>
      <c r="U467" s="95"/>
      <c r="V467" s="95"/>
      <c r="W467" s="95"/>
      <c r="X467" s="95"/>
      <c r="Y467" s="95"/>
      <c r="Z467" s="95"/>
      <c r="AA467" s="95"/>
      <c r="AB467" s="95"/>
      <c r="AC467" s="95"/>
    </row>
    <row r="468" spans="1:29" ht="16.5" hidden="1" customHeight="1" x14ac:dyDescent="0.25">
      <c r="A468" s="23" t="str">
        <f t="shared" si="20"/>
        <v>1</v>
      </c>
      <c r="B468" s="167"/>
      <c r="C468" s="171"/>
      <c r="D468" s="171"/>
      <c r="E468" s="214">
        <f>Quantities!D468</f>
        <v>0</v>
      </c>
      <c r="F468" s="485">
        <v>0</v>
      </c>
      <c r="G468" s="378">
        <f t="shared" si="19"/>
        <v>0</v>
      </c>
      <c r="H468" s="522" t="s">
        <v>9</v>
      </c>
      <c r="I468" s="500"/>
      <c r="J468" s="488"/>
      <c r="K468" s="95"/>
      <c r="L468" s="95"/>
      <c r="P468" s="95"/>
      <c r="Q468" s="95"/>
      <c r="R468" s="95"/>
      <c r="S468" s="95"/>
      <c r="T468" s="498"/>
      <c r="U468" s="95"/>
      <c r="V468" s="95"/>
      <c r="W468" s="95"/>
      <c r="X468" s="95"/>
      <c r="Y468" s="95"/>
      <c r="Z468" s="95"/>
      <c r="AA468" s="95"/>
      <c r="AB468" s="95"/>
      <c r="AC468" s="95"/>
    </row>
    <row r="469" spans="1:29" ht="16.5" hidden="1" customHeight="1" x14ac:dyDescent="0.25">
      <c r="A469" s="23" t="str">
        <f t="shared" si="20"/>
        <v>1</v>
      </c>
      <c r="B469" s="167"/>
      <c r="C469" s="171"/>
      <c r="D469" s="171"/>
      <c r="E469" s="214">
        <f>Quantities!D469</f>
        <v>0</v>
      </c>
      <c r="F469" s="485">
        <v>0</v>
      </c>
      <c r="G469" s="378">
        <f t="shared" si="19"/>
        <v>0</v>
      </c>
      <c r="H469" s="522" t="s">
        <v>9</v>
      </c>
      <c r="I469" s="500"/>
      <c r="J469" s="488"/>
      <c r="K469" s="95"/>
      <c r="L469" s="95"/>
      <c r="P469" s="95"/>
      <c r="Q469" s="95"/>
      <c r="R469" s="95"/>
      <c r="S469" s="95"/>
      <c r="T469" s="498"/>
      <c r="U469" s="95"/>
      <c r="V469" s="95"/>
      <c r="W469" s="95"/>
      <c r="X469" s="95"/>
      <c r="Y469" s="95"/>
      <c r="Z469" s="95"/>
      <c r="AA469" s="95"/>
      <c r="AB469" s="95"/>
      <c r="AC469" s="95"/>
    </row>
    <row r="470" spans="1:29" ht="16.5" hidden="1" customHeight="1" x14ac:dyDescent="0.25">
      <c r="A470" s="23" t="str">
        <f t="shared" si="20"/>
        <v>1</v>
      </c>
      <c r="B470" s="167"/>
      <c r="C470" s="171"/>
      <c r="D470" s="171"/>
      <c r="E470" s="214">
        <f>Quantities!D470</f>
        <v>0</v>
      </c>
      <c r="F470" s="485">
        <v>0</v>
      </c>
      <c r="G470" s="378">
        <f t="shared" si="19"/>
        <v>0</v>
      </c>
      <c r="H470" s="522" t="s">
        <v>9</v>
      </c>
      <c r="I470" s="500"/>
      <c r="J470" s="488"/>
      <c r="K470" s="95"/>
      <c r="L470" s="95"/>
      <c r="P470" s="95"/>
      <c r="Q470" s="95"/>
      <c r="R470" s="95"/>
      <c r="S470" s="95"/>
      <c r="T470" s="498"/>
      <c r="U470" s="95"/>
      <c r="V470" s="95"/>
      <c r="W470" s="95"/>
      <c r="X470" s="95"/>
      <c r="Y470" s="95"/>
      <c r="Z470" s="95"/>
      <c r="AA470" s="95"/>
      <c r="AB470" s="95"/>
      <c r="AC470" s="95"/>
    </row>
    <row r="471" spans="1:29" ht="16.5" hidden="1" customHeight="1" x14ac:dyDescent="0.25">
      <c r="A471" s="23" t="str">
        <f t="shared" si="20"/>
        <v>1</v>
      </c>
      <c r="B471" s="167"/>
      <c r="C471" s="171"/>
      <c r="D471" s="171"/>
      <c r="E471" s="214">
        <f>Quantities!D471</f>
        <v>0</v>
      </c>
      <c r="F471" s="485">
        <v>0</v>
      </c>
      <c r="G471" s="378">
        <f t="shared" si="19"/>
        <v>0</v>
      </c>
      <c r="H471" s="522" t="s">
        <v>9</v>
      </c>
      <c r="I471" s="500"/>
      <c r="J471" s="488"/>
      <c r="K471" s="95"/>
      <c r="L471" s="95"/>
      <c r="P471" s="95"/>
      <c r="Q471" s="95"/>
      <c r="R471" s="95"/>
      <c r="S471" s="95"/>
      <c r="T471" s="498"/>
      <c r="U471" s="95"/>
      <c r="V471" s="95"/>
      <c r="W471" s="95"/>
      <c r="X471" s="95"/>
      <c r="Y471" s="95"/>
      <c r="Z471" s="95"/>
      <c r="AA471" s="95"/>
      <c r="AB471" s="95"/>
      <c r="AC471" s="95"/>
    </row>
    <row r="472" spans="1:29" ht="16.5" hidden="1" customHeight="1" x14ac:dyDescent="0.25">
      <c r="A472" s="23" t="str">
        <f t="shared" si="20"/>
        <v>1</v>
      </c>
      <c r="B472" s="167"/>
      <c r="C472" s="171"/>
      <c r="D472" s="171"/>
      <c r="E472" s="214">
        <f>Quantities!D472</f>
        <v>0</v>
      </c>
      <c r="F472" s="485">
        <v>0</v>
      </c>
      <c r="G472" s="378">
        <f t="shared" si="19"/>
        <v>0</v>
      </c>
      <c r="H472" s="522" t="s">
        <v>9</v>
      </c>
      <c r="I472" s="500"/>
      <c r="J472" s="488"/>
      <c r="K472" s="95"/>
      <c r="L472" s="95"/>
      <c r="P472" s="95"/>
      <c r="Q472" s="95"/>
      <c r="R472" s="95"/>
      <c r="S472" s="95"/>
      <c r="T472" s="498"/>
      <c r="U472" s="95"/>
      <c r="V472" s="95"/>
      <c r="W472" s="95"/>
      <c r="X472" s="95"/>
      <c r="Y472" s="95"/>
      <c r="Z472" s="95"/>
      <c r="AA472" s="95"/>
      <c r="AB472" s="95"/>
      <c r="AC472" s="95"/>
    </row>
    <row r="473" spans="1:29" ht="16.5" hidden="1" customHeight="1" x14ac:dyDescent="0.25">
      <c r="A473" s="23" t="str">
        <f t="shared" si="20"/>
        <v>1</v>
      </c>
      <c r="B473" s="167"/>
      <c r="C473" s="171"/>
      <c r="D473" s="171"/>
      <c r="E473" s="214">
        <f>Quantities!D473</f>
        <v>0</v>
      </c>
      <c r="F473" s="485">
        <v>0</v>
      </c>
      <c r="G473" s="378">
        <f t="shared" si="19"/>
        <v>0</v>
      </c>
      <c r="H473" s="522" t="s">
        <v>9</v>
      </c>
      <c r="I473" s="500"/>
      <c r="J473" s="488"/>
      <c r="K473" s="95"/>
      <c r="L473" s="95"/>
      <c r="P473" s="95"/>
      <c r="Q473" s="95"/>
      <c r="R473" s="95"/>
      <c r="S473" s="95"/>
      <c r="T473" s="498"/>
      <c r="U473" s="95"/>
      <c r="V473" s="95"/>
      <c r="W473" s="95"/>
      <c r="X473" s="95"/>
      <c r="Y473" s="95"/>
      <c r="Z473" s="95"/>
      <c r="AA473" s="95"/>
      <c r="AB473" s="95"/>
      <c r="AC473" s="95"/>
    </row>
    <row r="474" spans="1:29" ht="16.5" hidden="1" customHeight="1" x14ac:dyDescent="0.25">
      <c r="A474" s="23" t="str">
        <f t="shared" si="20"/>
        <v>1</v>
      </c>
      <c r="B474" s="167"/>
      <c r="C474" s="171"/>
      <c r="D474" s="171"/>
      <c r="E474" s="214">
        <f>Quantities!D474</f>
        <v>0</v>
      </c>
      <c r="F474" s="485">
        <v>0</v>
      </c>
      <c r="G474" s="378">
        <f t="shared" si="19"/>
        <v>0</v>
      </c>
      <c r="H474" s="522" t="s">
        <v>9</v>
      </c>
      <c r="I474" s="500"/>
      <c r="J474" s="488"/>
      <c r="K474" s="95"/>
      <c r="L474" s="95"/>
      <c r="P474" s="95"/>
      <c r="Q474" s="95"/>
      <c r="R474" s="95"/>
      <c r="S474" s="95"/>
      <c r="T474" s="498"/>
      <c r="U474" s="95"/>
      <c r="V474" s="95"/>
      <c r="W474" s="95"/>
      <c r="X474" s="95"/>
      <c r="Y474" s="95"/>
      <c r="Z474" s="95"/>
      <c r="AA474" s="95"/>
      <c r="AB474" s="95"/>
      <c r="AC474" s="95"/>
    </row>
    <row r="475" spans="1:29" ht="16.5" hidden="1" customHeight="1" x14ac:dyDescent="0.25">
      <c r="A475" s="23" t="str">
        <f t="shared" si="20"/>
        <v>1</v>
      </c>
      <c r="B475" s="167"/>
      <c r="C475" s="171"/>
      <c r="D475" s="171"/>
      <c r="E475" s="214">
        <f>Quantities!D475</f>
        <v>0</v>
      </c>
      <c r="F475" s="485">
        <v>0</v>
      </c>
      <c r="G475" s="378">
        <f t="shared" ref="G475:G500" si="21">PRODUCT(E475,F475)</f>
        <v>0</v>
      </c>
      <c r="H475" s="522" t="s">
        <v>9</v>
      </c>
      <c r="I475" s="500"/>
      <c r="J475" s="488"/>
      <c r="K475" s="95"/>
      <c r="L475" s="95"/>
      <c r="P475" s="95"/>
      <c r="Q475" s="95"/>
      <c r="R475" s="95"/>
      <c r="S475" s="95"/>
      <c r="T475" s="498"/>
      <c r="U475" s="95"/>
      <c r="V475" s="95"/>
      <c r="W475" s="95"/>
      <c r="X475" s="95"/>
      <c r="Y475" s="95"/>
      <c r="Z475" s="95"/>
      <c r="AA475" s="95"/>
      <c r="AB475" s="95"/>
      <c r="AC475" s="95"/>
    </row>
    <row r="476" spans="1:29" ht="16.5" hidden="1" customHeight="1" x14ac:dyDescent="0.25">
      <c r="A476" s="23" t="str">
        <f t="shared" si="20"/>
        <v>1</v>
      </c>
      <c r="B476" s="167"/>
      <c r="C476" s="171"/>
      <c r="D476" s="171"/>
      <c r="E476" s="214">
        <f>Quantities!D476</f>
        <v>0</v>
      </c>
      <c r="F476" s="485">
        <v>0</v>
      </c>
      <c r="G476" s="378">
        <f t="shared" si="21"/>
        <v>0</v>
      </c>
      <c r="H476" s="522" t="s">
        <v>9</v>
      </c>
      <c r="I476" s="500"/>
      <c r="J476" s="501"/>
      <c r="L476" s="95"/>
      <c r="P476" s="95"/>
      <c r="Q476" s="95"/>
      <c r="R476" s="95"/>
      <c r="S476" s="95"/>
      <c r="T476" s="498"/>
      <c r="U476" s="95"/>
      <c r="V476" s="95"/>
      <c r="W476" s="95"/>
      <c r="X476" s="95"/>
      <c r="Y476" s="95"/>
      <c r="Z476" s="95"/>
      <c r="AA476" s="95"/>
      <c r="AB476" s="95"/>
      <c r="AC476" s="95"/>
    </row>
    <row r="477" spans="1:29" ht="16.5" hidden="1" customHeight="1" x14ac:dyDescent="0.25">
      <c r="A477" s="23" t="str">
        <f t="shared" si="20"/>
        <v>1</v>
      </c>
      <c r="B477" s="167"/>
      <c r="C477" s="171"/>
      <c r="D477" s="171"/>
      <c r="E477" s="214">
        <f>Quantities!D477</f>
        <v>0</v>
      </c>
      <c r="F477" s="485">
        <v>0</v>
      </c>
      <c r="G477" s="378">
        <f t="shared" si="21"/>
        <v>0</v>
      </c>
      <c r="H477" s="522" t="s">
        <v>9</v>
      </c>
      <c r="I477" s="500"/>
      <c r="J477" s="501"/>
      <c r="P477" s="95"/>
      <c r="Q477" s="95"/>
      <c r="R477" s="95"/>
      <c r="S477" s="95"/>
      <c r="T477" s="498"/>
      <c r="U477" s="95"/>
      <c r="V477" s="95"/>
      <c r="W477" s="95"/>
      <c r="X477" s="95"/>
      <c r="Y477" s="95"/>
      <c r="Z477" s="95"/>
      <c r="AA477" s="95"/>
      <c r="AB477" s="95"/>
      <c r="AC477" s="95"/>
    </row>
    <row r="478" spans="1:29" ht="16.5" hidden="1" customHeight="1" x14ac:dyDescent="0.25">
      <c r="A478" s="23" t="str">
        <f t="shared" si="20"/>
        <v>1</v>
      </c>
      <c r="B478" s="167"/>
      <c r="C478" s="171"/>
      <c r="D478" s="171"/>
      <c r="E478" s="214">
        <f>Quantities!D478</f>
        <v>0</v>
      </c>
      <c r="F478" s="485">
        <v>0</v>
      </c>
      <c r="G478" s="378">
        <f t="shared" si="21"/>
        <v>0</v>
      </c>
      <c r="H478" s="522" t="s">
        <v>9</v>
      </c>
      <c r="I478" s="500"/>
      <c r="J478" s="501"/>
      <c r="P478" s="95"/>
      <c r="Q478" s="95"/>
      <c r="R478" s="95"/>
      <c r="S478" s="95"/>
      <c r="T478" s="498"/>
      <c r="U478" s="95"/>
      <c r="V478" s="95"/>
      <c r="W478" s="95"/>
      <c r="X478" s="95"/>
      <c r="Y478" s="95"/>
      <c r="Z478" s="95"/>
      <c r="AA478" s="95"/>
      <c r="AB478" s="95"/>
      <c r="AC478" s="95"/>
    </row>
    <row r="479" spans="1:29" ht="16.5" hidden="1" customHeight="1" x14ac:dyDescent="0.25">
      <c r="A479" s="23" t="str">
        <f t="shared" si="20"/>
        <v>1</v>
      </c>
      <c r="B479" s="167"/>
      <c r="C479" s="171"/>
      <c r="D479" s="171"/>
      <c r="E479" s="214">
        <f>Quantities!D479</f>
        <v>0</v>
      </c>
      <c r="F479" s="485">
        <v>0</v>
      </c>
      <c r="G479" s="378">
        <f t="shared" si="21"/>
        <v>0</v>
      </c>
      <c r="H479" s="522" t="s">
        <v>9</v>
      </c>
      <c r="I479" s="500"/>
      <c r="J479" s="501"/>
      <c r="P479" s="95"/>
      <c r="Q479" s="95"/>
      <c r="R479" s="95"/>
      <c r="S479" s="95"/>
      <c r="T479" s="498"/>
      <c r="U479" s="95"/>
      <c r="V479" s="95"/>
      <c r="W479" s="95"/>
      <c r="X479" s="95"/>
      <c r="Y479" s="95"/>
      <c r="Z479" s="95"/>
      <c r="AA479" s="95"/>
      <c r="AB479" s="95"/>
      <c r="AC479" s="95"/>
    </row>
    <row r="480" spans="1:29" ht="16.5" hidden="1" customHeight="1" x14ac:dyDescent="0.25">
      <c r="A480" s="23" t="str">
        <f t="shared" si="20"/>
        <v>1</v>
      </c>
      <c r="B480" s="167"/>
      <c r="C480" s="171"/>
      <c r="D480" s="171"/>
      <c r="E480" s="214">
        <f>Quantities!D480</f>
        <v>0</v>
      </c>
      <c r="F480" s="485">
        <v>0</v>
      </c>
      <c r="G480" s="378">
        <f t="shared" si="21"/>
        <v>0</v>
      </c>
      <c r="H480" s="522" t="s">
        <v>9</v>
      </c>
      <c r="I480" s="500"/>
      <c r="J480" s="501"/>
      <c r="P480" s="95"/>
      <c r="Q480" s="95"/>
      <c r="R480" s="95"/>
      <c r="S480" s="95"/>
      <c r="T480" s="498"/>
      <c r="U480" s="95"/>
      <c r="V480" s="95"/>
      <c r="W480" s="95"/>
      <c r="X480" s="95"/>
      <c r="Y480" s="95"/>
      <c r="Z480" s="95"/>
      <c r="AA480" s="95"/>
      <c r="AB480" s="95"/>
      <c r="AC480" s="95"/>
    </row>
    <row r="481" spans="1:29" ht="16.5" hidden="1" customHeight="1" x14ac:dyDescent="0.25">
      <c r="A481" s="23" t="str">
        <f t="shared" si="20"/>
        <v>1</v>
      </c>
      <c r="B481" s="167"/>
      <c r="C481" s="171"/>
      <c r="D481" s="171"/>
      <c r="E481" s="214">
        <f>Quantities!D481</f>
        <v>0</v>
      </c>
      <c r="F481" s="485">
        <v>0</v>
      </c>
      <c r="G481" s="378">
        <f t="shared" si="21"/>
        <v>0</v>
      </c>
      <c r="H481" s="522" t="s">
        <v>9</v>
      </c>
      <c r="I481" s="500"/>
      <c r="J481" s="501"/>
      <c r="P481" s="95"/>
      <c r="Q481" s="95"/>
      <c r="R481" s="95"/>
      <c r="S481" s="95"/>
      <c r="T481" s="498"/>
      <c r="U481" s="95"/>
      <c r="V481" s="95"/>
      <c r="W481" s="95"/>
      <c r="X481" s="95"/>
      <c r="Y481" s="95"/>
      <c r="Z481" s="95"/>
      <c r="AA481" s="95"/>
      <c r="AB481" s="95"/>
      <c r="AC481" s="95"/>
    </row>
    <row r="482" spans="1:29" ht="16.5" hidden="1" customHeight="1" x14ac:dyDescent="0.25">
      <c r="A482" s="23" t="str">
        <f t="shared" si="20"/>
        <v>1</v>
      </c>
      <c r="B482" s="167"/>
      <c r="C482" s="171"/>
      <c r="D482" s="171"/>
      <c r="E482" s="214">
        <f>Quantities!D482</f>
        <v>0</v>
      </c>
      <c r="F482" s="485">
        <v>0</v>
      </c>
      <c r="G482" s="378">
        <f t="shared" si="21"/>
        <v>0</v>
      </c>
      <c r="H482" s="522" t="s">
        <v>9</v>
      </c>
      <c r="I482" s="500"/>
      <c r="J482" s="501"/>
      <c r="P482" s="95"/>
      <c r="Q482" s="95"/>
      <c r="R482" s="95"/>
      <c r="S482" s="95"/>
      <c r="T482" s="498"/>
      <c r="U482" s="95"/>
      <c r="V482" s="95"/>
      <c r="W482" s="95"/>
      <c r="X482" s="95"/>
      <c r="Y482" s="95"/>
      <c r="Z482" s="95"/>
      <c r="AA482" s="95"/>
      <c r="AB482" s="95"/>
      <c r="AC482" s="95"/>
    </row>
    <row r="483" spans="1:29" ht="16.5" hidden="1" customHeight="1" x14ac:dyDescent="0.25">
      <c r="A483" s="23" t="str">
        <f t="shared" si="20"/>
        <v>1</v>
      </c>
      <c r="B483" s="167"/>
      <c r="C483" s="171"/>
      <c r="D483" s="171"/>
      <c r="E483" s="214">
        <f>Quantities!D483</f>
        <v>0</v>
      </c>
      <c r="F483" s="485">
        <v>0</v>
      </c>
      <c r="G483" s="378">
        <f t="shared" si="21"/>
        <v>0</v>
      </c>
      <c r="H483" s="522" t="s">
        <v>9</v>
      </c>
      <c r="I483" s="500"/>
      <c r="J483" s="501"/>
      <c r="P483" s="95"/>
      <c r="Q483" s="95"/>
      <c r="R483" s="95"/>
      <c r="S483" s="95"/>
      <c r="T483" s="498"/>
      <c r="U483" s="95"/>
      <c r="V483" s="95"/>
      <c r="W483" s="95"/>
      <c r="X483" s="95"/>
      <c r="Y483" s="95"/>
      <c r="Z483" s="95"/>
      <c r="AA483" s="95"/>
      <c r="AB483" s="95"/>
      <c r="AC483" s="95"/>
    </row>
    <row r="484" spans="1:29" ht="16.5" hidden="1" customHeight="1" x14ac:dyDescent="0.25">
      <c r="A484" s="23" t="str">
        <f t="shared" si="20"/>
        <v>1</v>
      </c>
      <c r="B484" s="167"/>
      <c r="C484" s="171"/>
      <c r="D484" s="171"/>
      <c r="E484" s="214">
        <f>Quantities!D484</f>
        <v>0</v>
      </c>
      <c r="F484" s="485">
        <v>0</v>
      </c>
      <c r="G484" s="378">
        <f t="shared" si="21"/>
        <v>0</v>
      </c>
      <c r="H484" s="522" t="s">
        <v>9</v>
      </c>
      <c r="I484" s="500"/>
      <c r="J484" s="501"/>
      <c r="P484" s="95"/>
      <c r="Q484" s="95"/>
      <c r="R484" s="95"/>
      <c r="S484" s="95"/>
      <c r="T484" s="498"/>
      <c r="U484" s="95"/>
      <c r="V484" s="95"/>
      <c r="W484" s="95"/>
      <c r="X484" s="95"/>
      <c r="Y484" s="95"/>
      <c r="Z484" s="95"/>
      <c r="AA484" s="95"/>
      <c r="AB484" s="95"/>
      <c r="AC484" s="95"/>
    </row>
    <row r="485" spans="1:29" ht="16.5" hidden="1" customHeight="1" x14ac:dyDescent="0.25">
      <c r="A485" s="23" t="str">
        <f t="shared" si="20"/>
        <v>1</v>
      </c>
      <c r="B485" s="167"/>
      <c r="C485" s="171"/>
      <c r="D485" s="171"/>
      <c r="E485" s="214">
        <f>Quantities!D485</f>
        <v>0</v>
      </c>
      <c r="F485" s="485">
        <v>0</v>
      </c>
      <c r="G485" s="378">
        <f t="shared" si="21"/>
        <v>0</v>
      </c>
      <c r="H485" s="522" t="s">
        <v>9</v>
      </c>
      <c r="I485" s="500"/>
      <c r="J485" s="501"/>
      <c r="P485" s="95"/>
      <c r="Q485" s="95"/>
      <c r="R485" s="95"/>
      <c r="S485" s="95"/>
      <c r="T485" s="498"/>
      <c r="U485" s="95"/>
      <c r="V485" s="95"/>
      <c r="W485" s="95"/>
      <c r="X485" s="95"/>
      <c r="Y485" s="95"/>
      <c r="Z485" s="95"/>
      <c r="AA485" s="95"/>
      <c r="AB485" s="95"/>
      <c r="AC485" s="95"/>
    </row>
    <row r="486" spans="1:29" ht="16.5" hidden="1" customHeight="1" x14ac:dyDescent="0.25">
      <c r="A486" s="23" t="str">
        <f t="shared" si="20"/>
        <v>1</v>
      </c>
      <c r="B486" s="167"/>
      <c r="C486" s="171"/>
      <c r="D486" s="171"/>
      <c r="E486" s="214">
        <f>Quantities!D486</f>
        <v>0</v>
      </c>
      <c r="F486" s="485">
        <v>0</v>
      </c>
      <c r="G486" s="378">
        <f t="shared" si="21"/>
        <v>0</v>
      </c>
      <c r="H486" s="522" t="s">
        <v>9</v>
      </c>
      <c r="I486" s="500"/>
      <c r="J486" s="501"/>
      <c r="P486" s="95"/>
      <c r="Q486" s="95"/>
      <c r="R486" s="95"/>
      <c r="S486" s="95"/>
      <c r="T486" s="498"/>
      <c r="U486" s="95"/>
      <c r="V486" s="95"/>
      <c r="W486" s="95"/>
      <c r="X486" s="95"/>
      <c r="Y486" s="95"/>
      <c r="Z486" s="95"/>
      <c r="AA486" s="95"/>
      <c r="AB486" s="95"/>
      <c r="AC486" s="95"/>
    </row>
    <row r="487" spans="1:29" ht="16.5" hidden="1" customHeight="1" x14ac:dyDescent="0.25">
      <c r="A487" s="23" t="str">
        <f t="shared" si="20"/>
        <v>1</v>
      </c>
      <c r="B487" s="502"/>
      <c r="C487" s="519"/>
      <c r="D487" s="519"/>
      <c r="E487" s="601">
        <f>Quantities!D487</f>
        <v>0</v>
      </c>
      <c r="F487" s="485">
        <v>0</v>
      </c>
      <c r="G487" s="378">
        <f t="shared" si="21"/>
        <v>0</v>
      </c>
      <c r="H487" s="522" t="s">
        <v>9</v>
      </c>
      <c r="I487" s="503"/>
      <c r="J487" s="501"/>
      <c r="P487" s="95"/>
      <c r="Q487" s="95"/>
      <c r="R487" s="95"/>
      <c r="S487" s="95"/>
      <c r="T487" s="498"/>
      <c r="U487" s="95"/>
      <c r="V487" s="95"/>
      <c r="W487" s="95"/>
      <c r="X487" s="95"/>
      <c r="Y487" s="95"/>
      <c r="Z487" s="95"/>
      <c r="AA487" s="95"/>
      <c r="AB487" s="95"/>
      <c r="AC487" s="95"/>
    </row>
    <row r="488" spans="1:29" ht="16.5" hidden="1" customHeight="1" x14ac:dyDescent="0.25">
      <c r="A488" s="95" t="str">
        <f t="shared" si="20"/>
        <v>1</v>
      </c>
      <c r="B488" s="167"/>
      <c r="C488" s="520"/>
      <c r="D488" s="520"/>
      <c r="E488" s="602">
        <f>Quantities!D488</f>
        <v>0</v>
      </c>
      <c r="F488" s="485">
        <v>0</v>
      </c>
      <c r="G488" s="378">
        <f t="shared" si="21"/>
        <v>0</v>
      </c>
      <c r="H488" s="522" t="s">
        <v>9</v>
      </c>
      <c r="I488" s="504"/>
      <c r="J488" s="505"/>
      <c r="P488" s="95"/>
      <c r="Q488" s="95"/>
      <c r="R488" s="95"/>
      <c r="S488" s="95"/>
      <c r="T488" s="498"/>
      <c r="U488" s="95"/>
      <c r="V488" s="95"/>
      <c r="W488" s="95"/>
      <c r="X488" s="95"/>
      <c r="Y488" s="95"/>
      <c r="Z488" s="95"/>
      <c r="AA488" s="95"/>
      <c r="AB488" s="95"/>
      <c r="AC488" s="95"/>
    </row>
    <row r="489" spans="1:29" ht="16.5" hidden="1" customHeight="1" x14ac:dyDescent="0.25">
      <c r="A489" s="95" t="str">
        <f t="shared" si="20"/>
        <v>1</v>
      </c>
      <c r="B489" s="167"/>
      <c r="C489" s="520"/>
      <c r="D489" s="520"/>
      <c r="E489" s="602">
        <f>Quantities!D489</f>
        <v>0</v>
      </c>
      <c r="F489" s="485">
        <v>0</v>
      </c>
      <c r="G489" s="378">
        <f t="shared" si="21"/>
        <v>0</v>
      </c>
      <c r="H489" s="522" t="s">
        <v>9</v>
      </c>
      <c r="I489" s="504"/>
      <c r="J489" s="505"/>
      <c r="P489" s="95"/>
      <c r="Q489" s="95"/>
      <c r="R489" s="95"/>
      <c r="S489" s="95"/>
      <c r="T489" s="498"/>
      <c r="U489" s="95"/>
      <c r="V489" s="95"/>
      <c r="W489" s="95"/>
      <c r="X489" s="95"/>
      <c r="Y489" s="95"/>
      <c r="Z489" s="95"/>
      <c r="AA489" s="95"/>
      <c r="AB489" s="95"/>
      <c r="AC489" s="95"/>
    </row>
    <row r="490" spans="1:29" ht="16.5" hidden="1" customHeight="1" x14ac:dyDescent="0.25">
      <c r="A490" s="95" t="str">
        <f t="shared" si="20"/>
        <v>1</v>
      </c>
      <c r="B490" s="506"/>
      <c r="C490" s="520"/>
      <c r="D490" s="520"/>
      <c r="E490" s="602">
        <f>Quantities!D490</f>
        <v>0</v>
      </c>
      <c r="F490" s="485">
        <v>0</v>
      </c>
      <c r="G490" s="378">
        <f t="shared" si="21"/>
        <v>0</v>
      </c>
      <c r="H490" s="522" t="s">
        <v>9</v>
      </c>
      <c r="I490" s="504"/>
      <c r="J490" s="505"/>
      <c r="P490" s="95"/>
      <c r="Q490" s="95"/>
      <c r="R490" s="95"/>
      <c r="S490" s="95"/>
      <c r="T490" s="498"/>
      <c r="U490" s="95"/>
      <c r="V490" s="95"/>
      <c r="W490" s="95"/>
      <c r="X490" s="95"/>
      <c r="Y490" s="95"/>
      <c r="Z490" s="95"/>
      <c r="AA490" s="95"/>
      <c r="AB490" s="95"/>
      <c r="AC490" s="95"/>
    </row>
    <row r="491" spans="1:29" ht="16.5" hidden="1" customHeight="1" x14ac:dyDescent="0.25">
      <c r="A491" s="95" t="str">
        <f t="shared" si="20"/>
        <v>1</v>
      </c>
      <c r="B491" s="506"/>
      <c r="C491" s="520"/>
      <c r="D491" s="520"/>
      <c r="E491" s="602">
        <f>Quantities!D491</f>
        <v>0</v>
      </c>
      <c r="F491" s="485">
        <v>0</v>
      </c>
      <c r="G491" s="378">
        <f t="shared" si="21"/>
        <v>0</v>
      </c>
      <c r="H491" s="522" t="s">
        <v>9</v>
      </c>
      <c r="I491" s="504"/>
      <c r="J491" s="505"/>
      <c r="P491" s="95"/>
      <c r="Q491" s="95"/>
      <c r="R491" s="95"/>
      <c r="S491" s="95"/>
      <c r="T491" s="498"/>
      <c r="U491" s="95"/>
      <c r="V491" s="95"/>
      <c r="W491" s="95"/>
      <c r="X491" s="95"/>
      <c r="Y491" s="95"/>
      <c r="Z491" s="95"/>
      <c r="AA491" s="95"/>
      <c r="AB491" s="95"/>
      <c r="AC491" s="95"/>
    </row>
    <row r="492" spans="1:29" ht="16.5" hidden="1" customHeight="1" x14ac:dyDescent="0.25">
      <c r="A492" s="95" t="str">
        <f t="shared" si="20"/>
        <v>1</v>
      </c>
      <c r="B492" s="506"/>
      <c r="C492" s="520"/>
      <c r="D492" s="520"/>
      <c r="E492" s="602">
        <f>Quantities!D492</f>
        <v>0</v>
      </c>
      <c r="F492" s="485">
        <v>0</v>
      </c>
      <c r="G492" s="378">
        <f t="shared" si="21"/>
        <v>0</v>
      </c>
      <c r="H492" s="522" t="s">
        <v>9</v>
      </c>
      <c r="I492" s="504"/>
      <c r="J492" s="505"/>
      <c r="P492" s="95"/>
      <c r="Q492" s="95"/>
      <c r="R492" s="95"/>
      <c r="S492" s="95"/>
      <c r="T492" s="498"/>
      <c r="U492" s="95"/>
      <c r="V492" s="95"/>
      <c r="W492" s="95"/>
      <c r="X492" s="95"/>
      <c r="Y492" s="95"/>
      <c r="Z492" s="95"/>
      <c r="AA492" s="95"/>
      <c r="AB492" s="95"/>
      <c r="AC492" s="95"/>
    </row>
    <row r="493" spans="1:29" ht="16.5" hidden="1" customHeight="1" x14ac:dyDescent="0.25">
      <c r="A493" s="95" t="str">
        <f t="shared" si="20"/>
        <v>1</v>
      </c>
      <c r="B493" s="506"/>
      <c r="C493" s="520"/>
      <c r="D493" s="520"/>
      <c r="E493" s="602">
        <f>Quantities!D493</f>
        <v>0</v>
      </c>
      <c r="F493" s="485">
        <v>0</v>
      </c>
      <c r="G493" s="378">
        <f t="shared" si="21"/>
        <v>0</v>
      </c>
      <c r="H493" s="522" t="s">
        <v>9</v>
      </c>
      <c r="I493" s="504"/>
      <c r="J493" s="505"/>
      <c r="P493" s="95"/>
      <c r="Q493" s="95"/>
      <c r="R493" s="95"/>
      <c r="S493" s="95"/>
    </row>
    <row r="494" spans="1:29" ht="16.5" hidden="1" customHeight="1" x14ac:dyDescent="0.25">
      <c r="A494" s="95" t="str">
        <f t="shared" si="20"/>
        <v>1</v>
      </c>
      <c r="B494" s="506"/>
      <c r="C494" s="520"/>
      <c r="D494" s="520"/>
      <c r="E494" s="602">
        <f>Quantities!D494</f>
        <v>0</v>
      </c>
      <c r="F494" s="485">
        <v>0</v>
      </c>
      <c r="G494" s="378">
        <f t="shared" si="21"/>
        <v>0</v>
      </c>
      <c r="H494" s="522" t="s">
        <v>9</v>
      </c>
      <c r="I494" s="504"/>
      <c r="J494" s="505"/>
      <c r="P494" s="95"/>
      <c r="Q494" s="95"/>
      <c r="R494" s="95"/>
      <c r="S494" s="95"/>
    </row>
    <row r="495" spans="1:29" ht="16.5" hidden="1" customHeight="1" x14ac:dyDescent="0.25">
      <c r="A495" s="95" t="str">
        <f t="shared" si="20"/>
        <v>1</v>
      </c>
      <c r="B495" s="506"/>
      <c r="C495" s="520"/>
      <c r="D495" s="520"/>
      <c r="E495" s="602">
        <f>Quantities!D495</f>
        <v>0</v>
      </c>
      <c r="F495" s="485">
        <v>0</v>
      </c>
      <c r="G495" s="378">
        <f t="shared" si="21"/>
        <v>0</v>
      </c>
      <c r="H495" s="522" t="s">
        <v>9</v>
      </c>
      <c r="I495" s="504"/>
      <c r="J495" s="505"/>
      <c r="P495" s="95"/>
      <c r="Q495" s="95"/>
      <c r="R495" s="95"/>
      <c r="S495" s="95"/>
    </row>
    <row r="496" spans="1:29" ht="16.5" hidden="1" customHeight="1" x14ac:dyDescent="0.25">
      <c r="A496" s="95" t="str">
        <f t="shared" si="20"/>
        <v>1</v>
      </c>
      <c r="B496" s="506"/>
      <c r="C496" s="520"/>
      <c r="D496" s="520"/>
      <c r="E496" s="602">
        <f>Quantities!D496</f>
        <v>0</v>
      </c>
      <c r="F496" s="485">
        <v>0</v>
      </c>
      <c r="G496" s="378">
        <f t="shared" si="21"/>
        <v>0</v>
      </c>
      <c r="H496" s="522" t="s">
        <v>9</v>
      </c>
      <c r="I496" s="504"/>
      <c r="J496" s="505"/>
    </row>
    <row r="497" spans="1:10" ht="16.5" hidden="1" customHeight="1" x14ac:dyDescent="0.25">
      <c r="A497" s="95" t="str">
        <f t="shared" si="20"/>
        <v>1</v>
      </c>
      <c r="B497" s="506"/>
      <c r="C497" s="520"/>
      <c r="D497" s="520"/>
      <c r="E497" s="602">
        <f>Quantities!D497</f>
        <v>0</v>
      </c>
      <c r="F497" s="485">
        <v>0</v>
      </c>
      <c r="G497" s="378">
        <f t="shared" si="21"/>
        <v>0</v>
      </c>
      <c r="H497" s="522" t="s">
        <v>9</v>
      </c>
      <c r="I497" s="504"/>
      <c r="J497" s="505"/>
    </row>
    <row r="498" spans="1:10" ht="16.5" hidden="1" customHeight="1" x14ac:dyDescent="0.25">
      <c r="A498" s="95" t="str">
        <f t="shared" si="20"/>
        <v>1</v>
      </c>
      <c r="B498" s="507"/>
      <c r="C498" s="146"/>
      <c r="D498" s="146"/>
      <c r="E498" s="603">
        <f>Quantities!D498</f>
        <v>0</v>
      </c>
      <c r="F498" s="485">
        <v>0</v>
      </c>
      <c r="G498" s="378">
        <f t="shared" si="21"/>
        <v>0</v>
      </c>
      <c r="H498" s="522" t="s">
        <v>9</v>
      </c>
      <c r="I498" s="508"/>
    </row>
    <row r="499" spans="1:10" ht="16.5" hidden="1" customHeight="1" x14ac:dyDescent="0.25">
      <c r="A499" s="95" t="str">
        <f t="shared" si="20"/>
        <v>1</v>
      </c>
      <c r="B499" s="507"/>
      <c r="C499" s="146"/>
      <c r="D499" s="146"/>
      <c r="E499" s="603">
        <f>Quantities!D499</f>
        <v>0</v>
      </c>
      <c r="F499" s="485">
        <v>0</v>
      </c>
      <c r="G499" s="378">
        <f t="shared" si="21"/>
        <v>0</v>
      </c>
      <c r="H499" s="522" t="s">
        <v>9</v>
      </c>
      <c r="I499" s="508"/>
    </row>
    <row r="500" spans="1:10" ht="16.5" hidden="1" customHeight="1" x14ac:dyDescent="0.25">
      <c r="A500" s="95" t="str">
        <f t="shared" si="20"/>
        <v>0</v>
      </c>
      <c r="B500" s="507"/>
      <c r="C500" s="146"/>
      <c r="D500" s="146"/>
      <c r="E500" s="603"/>
      <c r="F500" s="485">
        <v>0</v>
      </c>
      <c r="G500" s="378">
        <f t="shared" si="21"/>
        <v>0</v>
      </c>
      <c r="H500" s="522" t="s">
        <v>9</v>
      </c>
      <c r="I500" s="508"/>
    </row>
    <row r="501" spans="1:10" ht="16.5" customHeight="1" x14ac:dyDescent="0.3">
      <c r="B501" s="353" t="s">
        <v>1037</v>
      </c>
      <c r="D501" s="327" t="s">
        <v>1039</v>
      </c>
      <c r="E501" s="327" t="s">
        <v>1038</v>
      </c>
      <c r="F501" s="509" t="s">
        <v>1040</v>
      </c>
      <c r="G501" s="70" t="e">
        <f>SUM(G3:G500)</f>
        <v>#REF!</v>
      </c>
      <c r="H501" s="510"/>
    </row>
    <row r="502" spans="1:10" ht="16.5" customHeight="1" x14ac:dyDescent="0.25">
      <c r="G502" s="23"/>
      <c r="H502" s="510"/>
    </row>
    <row r="503" spans="1:10" ht="16.5" customHeight="1" x14ac:dyDescent="0.25">
      <c r="G503" s="23"/>
      <c r="H503" s="510"/>
    </row>
    <row r="504" spans="1:10" ht="16.5" customHeight="1" x14ac:dyDescent="0.25">
      <c r="G504" s="23"/>
      <c r="H504" s="510"/>
    </row>
    <row r="505" spans="1:10" ht="16.5" customHeight="1" x14ac:dyDescent="0.25">
      <c r="G505" s="23"/>
      <c r="H505" s="510"/>
    </row>
    <row r="506" spans="1:10" ht="16.5" customHeight="1" x14ac:dyDescent="0.25">
      <c r="G506" s="23"/>
      <c r="H506" s="510"/>
    </row>
    <row r="507" spans="1:10" ht="16.5" customHeight="1" x14ac:dyDescent="0.25">
      <c r="G507" s="23"/>
      <c r="H507" s="510"/>
    </row>
    <row r="508" spans="1:10" ht="16.5" customHeight="1" x14ac:dyDescent="0.25">
      <c r="G508" s="23"/>
      <c r="H508" s="510"/>
    </row>
    <row r="509" spans="1:10" ht="16.5" customHeight="1" x14ac:dyDescent="0.25">
      <c r="G509" s="23"/>
      <c r="H509" s="510"/>
    </row>
    <row r="510" spans="1:10" ht="16.5" customHeight="1" x14ac:dyDescent="0.25">
      <c r="B510" s="354" t="str" cm="1">
        <f t="array" aca="1" ref="B510" ca="1">CELL("filename")</f>
        <v>https://ingov-my.sharepoint.com/personal/mhalsmer_isp_in_gov/Documents/Desktop/[OCT OEM PART#.xlsx]FSS</v>
      </c>
      <c r="G510" s="23"/>
      <c r="H510" s="510"/>
    </row>
  </sheetData>
  <sheetProtection selectLockedCells="1"/>
  <sortState xmlns:xlrd2="http://schemas.microsoft.com/office/spreadsheetml/2017/richdata2" ref="B170:J181">
    <sortCondition ref="J170:J181"/>
  </sortState>
  <phoneticPr fontId="0" type="noConversion"/>
  <conditionalFormatting sqref="B329:B435">
    <cfRule type="duplicateValues" dxfId="700" priority="1"/>
  </conditionalFormatting>
  <conditionalFormatting sqref="B340">
    <cfRule type="duplicateValues" dxfId="699" priority="6"/>
  </conditionalFormatting>
  <conditionalFormatting sqref="B342">
    <cfRule type="duplicateValues" dxfId="698" priority="5"/>
  </conditionalFormatting>
  <conditionalFormatting sqref="B352">
    <cfRule type="duplicateValues" dxfId="697" priority="4"/>
  </conditionalFormatting>
  <conditionalFormatting sqref="B355:B356">
    <cfRule type="duplicateValues" dxfId="696" priority="2"/>
  </conditionalFormatting>
  <conditionalFormatting sqref="B371:B373 B329:B334">
    <cfRule type="duplicateValues" dxfId="695" priority="9"/>
  </conditionalFormatting>
  <conditionalFormatting sqref="B374:B375 B174:B328 B430:B1048576 B1:B172">
    <cfRule type="duplicateValues" dxfId="694" priority="11"/>
  </conditionalFormatting>
  <dataValidations count="1">
    <dataValidation allowBlank="1" showInputMessage="1" showErrorMessage="1" error="Only number can be entered, no text.  If you want to add a text note type it in column I, for example &quot;24(2 cases)&quot; enter the (2 cases) in column I of same row." sqref="D338 E3:E328 E374:E375 E430:E499" xr:uid="{00000000-0002-0000-0D00-000000000000}"/>
  </dataValidations>
  <hyperlinks>
    <hyperlink ref="AB386" r:id="rId1" xr:uid="{00000000-0004-0000-0D00-000000000000}"/>
    <hyperlink ref="AK2" r:id="rId2" xr:uid="{CFD15729-43EC-49A4-8DBF-4695585D265B}"/>
    <hyperlink ref="AM18" r:id="rId3" xr:uid="{4CBD31AA-BDE3-43E3-A285-E85BA0D5648B}"/>
    <hyperlink ref="AM19" r:id="rId4" xr:uid="{384954EA-2589-4545-860C-DD76CCFA3BCF}"/>
    <hyperlink ref="AM16" r:id="rId5" xr:uid="{9E3E8FAD-5740-4AE5-BABD-70C49260B631}"/>
  </hyperlinks>
  <pageMargins left="0.25" right="0.25" top="0.75" bottom="0.75" header="0.3" footer="0.3"/>
  <pageSetup orientation="landscape" r:id="rId6"/>
  <headerFooter>
    <oddFooter>&amp;R&amp;P/&amp;N</oddFooter>
  </headerFooter>
  <ignoredErrors>
    <ignoredError sqref="J11" unlockedFormula="1"/>
  </ignoredErrors>
  <drawing r:id="rId7"/>
  <legacyDrawing r:id="rId8"/>
  <mc:AlternateContent xmlns:mc="http://schemas.openxmlformats.org/markup-compatibility/2006">
    <mc:Choice Requires="x14">
      <controls>
        <mc:AlternateContent xmlns:mc="http://schemas.openxmlformats.org/markup-compatibility/2006">
          <mc:Choice Requires="x14">
            <control shapeId="17409" r:id="rId9" name="HideButton">
              <controlPr defaultSize="0" print="0" autoFill="0" autoPict="0" macro="[0]!HideRow">
                <anchor moveWithCells="1" sizeWithCells="1">
                  <from>
                    <xdr:col>29</xdr:col>
                    <xdr:colOff>514350</xdr:colOff>
                    <xdr:row>0</xdr:row>
                    <xdr:rowOff>9525</xdr:rowOff>
                  </from>
                  <to>
                    <xdr:col>32</xdr:col>
                    <xdr:colOff>0</xdr:colOff>
                    <xdr:row>1</xdr:row>
                    <xdr:rowOff>19050</xdr:rowOff>
                  </to>
                </anchor>
              </controlPr>
            </control>
          </mc:Choice>
        </mc:AlternateContent>
        <mc:AlternateContent xmlns:mc="http://schemas.openxmlformats.org/markup-compatibility/2006">
          <mc:Choice Requires="x14">
            <control shapeId="17410" r:id="rId10" name="Button 2">
              <controlPr defaultSize="0" print="0" autoFill="0" autoPict="0" macro="[0]!UnHideRow">
                <anchor moveWithCells="1" sizeWithCells="1">
                  <from>
                    <xdr:col>32</xdr:col>
                    <xdr:colOff>323850</xdr:colOff>
                    <xdr:row>0</xdr:row>
                    <xdr:rowOff>28575</xdr:rowOff>
                  </from>
                  <to>
                    <xdr:col>33</xdr:col>
                    <xdr:colOff>590550</xdr:colOff>
                    <xdr:row>1</xdr:row>
                    <xdr:rowOff>9525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7D62F4-C533-4B19-8F2E-A180E32877D7}">
  <sheetPr codeName="Sheet22"/>
  <dimension ref="A1:B10"/>
  <sheetViews>
    <sheetView workbookViewId="0">
      <selection activeCell="A7" sqref="A7"/>
    </sheetView>
  </sheetViews>
  <sheetFormatPr defaultRowHeight="15" x14ac:dyDescent="0.25"/>
  <cols>
    <col min="1" max="1" width="68.7109375" customWidth="1"/>
    <col min="2" max="3" width="19.85546875" customWidth="1"/>
  </cols>
  <sheetData>
    <row r="1" spans="1:2" x14ac:dyDescent="0.25">
      <c r="A1" t="s">
        <v>1118</v>
      </c>
    </row>
    <row r="2" spans="1:2" x14ac:dyDescent="0.25">
      <c r="A2" s="356" t="s">
        <v>1108</v>
      </c>
    </row>
    <row r="4" spans="1:2" x14ac:dyDescent="0.25">
      <c r="A4" t="s">
        <v>1119</v>
      </c>
    </row>
    <row r="5" spans="1:2" x14ac:dyDescent="0.25">
      <c r="A5" s="356" t="s">
        <v>1127</v>
      </c>
      <c r="B5" s="356"/>
    </row>
    <row r="9" spans="1:2" x14ac:dyDescent="0.25">
      <c r="B9" t="s">
        <v>1104</v>
      </c>
    </row>
    <row r="10" spans="1:2" x14ac:dyDescent="0.25">
      <c r="B10" t="s">
        <v>1126</v>
      </c>
    </row>
  </sheetData>
  <hyperlinks>
    <hyperlink ref="A2" r:id="rId1" xr:uid="{C8018452-62A5-48B9-B008-1BDCE443175E}"/>
    <hyperlink ref="A5" r:id="rId2" display="Rwilliams@isp.in.gov" xr:uid="{7A63CF1F-CA25-4422-BAB8-9D1CE71EE27E}"/>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075F7-CAC7-4AA8-B2BD-2455DD2F5614}">
  <sheetPr codeName="Sheet7"/>
  <dimension ref="A1:H2"/>
  <sheetViews>
    <sheetView workbookViewId="0">
      <selection activeCell="D6" sqref="D6"/>
    </sheetView>
  </sheetViews>
  <sheetFormatPr defaultRowHeight="15" x14ac:dyDescent="0.25"/>
  <cols>
    <col min="2" max="2" width="17" customWidth="1"/>
    <col min="3" max="3" width="13" bestFit="1" customWidth="1"/>
    <col min="4" max="4" width="49.28515625" customWidth="1"/>
    <col min="7" max="7" width="12.42578125" customWidth="1"/>
  </cols>
  <sheetData>
    <row r="1" spans="1:8" s="147" customFormat="1" ht="22.5" x14ac:dyDescent="0.3">
      <c r="B1" s="540"/>
      <c r="C1" s="541"/>
      <c r="D1" s="551" t="s">
        <v>1162</v>
      </c>
      <c r="E1" s="542"/>
      <c r="F1" s="543"/>
      <c r="G1" s="544"/>
      <c r="H1" s="545"/>
    </row>
    <row r="2" spans="1:8" s="147" customFormat="1" ht="15.75" x14ac:dyDescent="0.25">
      <c r="A2" s="326" t="s">
        <v>1016</v>
      </c>
      <c r="B2" s="546" t="s">
        <v>0</v>
      </c>
      <c r="C2" s="547" t="s">
        <v>1</v>
      </c>
      <c r="D2" s="546" t="s">
        <v>2</v>
      </c>
      <c r="E2" s="548" t="s">
        <v>3</v>
      </c>
      <c r="F2" s="549" t="s">
        <v>4</v>
      </c>
      <c r="G2" s="546" t="s">
        <v>5</v>
      </c>
      <c r="H2" s="550" t="s">
        <v>6</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81365-CAF1-4A98-901B-829746737EC2}">
  <sheetPr codeName="Sheet23"/>
  <dimension ref="A1"/>
  <sheetViews>
    <sheetView topLeftCell="A216" workbookViewId="0">
      <selection activeCell="A236" sqref="A236"/>
    </sheetView>
  </sheetViews>
  <sheetFormatPr defaultRowHeight="15" x14ac:dyDescent="0.25"/>
  <cols>
    <col min="20" max="23" width="2.5703125" customWidth="1"/>
    <col min="24" max="26" width="2.85546875" customWidth="1"/>
    <col min="27" max="29" width="2.5703125" customWidth="1"/>
  </cols>
  <sheetData>
    <row r="1" spans="1:1" x14ac:dyDescent="0.25">
      <c r="A1" t="s">
        <v>1042</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47105" r:id="rId3" name="Button 1">
              <controlPr defaultSize="0" print="0" autoFill="0" autoPict="0" macro="[0]!SavTemp">
                <anchor moveWithCells="1" sizeWithCells="1">
                  <from>
                    <xdr:col>33</xdr:col>
                    <xdr:colOff>457200</xdr:colOff>
                    <xdr:row>0</xdr:row>
                    <xdr:rowOff>66675</xdr:rowOff>
                  </from>
                  <to>
                    <xdr:col>36</xdr:col>
                    <xdr:colOff>247650</xdr:colOff>
                    <xdr:row>1</xdr:row>
                    <xdr:rowOff>152400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0"/>
  <dimension ref="A1:F500"/>
  <sheetViews>
    <sheetView workbookViewId="0">
      <selection activeCell="E405" sqref="E3:E405"/>
    </sheetView>
  </sheetViews>
  <sheetFormatPr defaultRowHeight="15" x14ac:dyDescent="0.25"/>
  <sheetData>
    <row r="1" spans="1:6" x14ac:dyDescent="0.25">
      <c r="A1" t="s">
        <v>939</v>
      </c>
      <c r="D1" t="s">
        <v>942</v>
      </c>
      <c r="E1" t="s">
        <v>4</v>
      </c>
      <c r="F1" t="s">
        <v>943</v>
      </c>
    </row>
    <row r="2" spans="1:6" x14ac:dyDescent="0.25">
      <c r="A2" t="s">
        <v>940</v>
      </c>
    </row>
    <row r="3" spans="1:6" x14ac:dyDescent="0.25">
      <c r="A3" t="s">
        <v>941</v>
      </c>
      <c r="D3">
        <v>1</v>
      </c>
      <c r="E3">
        <v>1</v>
      </c>
    </row>
    <row r="4" spans="1:6" x14ac:dyDescent="0.25">
      <c r="D4">
        <v>1</v>
      </c>
      <c r="E4">
        <v>2</v>
      </c>
    </row>
    <row r="5" spans="1:6" x14ac:dyDescent="0.25">
      <c r="D5">
        <v>1</v>
      </c>
      <c r="E5">
        <v>3</v>
      </c>
    </row>
    <row r="6" spans="1:6" x14ac:dyDescent="0.25">
      <c r="D6">
        <v>1</v>
      </c>
      <c r="E6">
        <v>4</v>
      </c>
    </row>
    <row r="7" spans="1:6" x14ac:dyDescent="0.25">
      <c r="D7">
        <v>1</v>
      </c>
      <c r="E7">
        <v>5</v>
      </c>
    </row>
    <row r="8" spans="1:6" x14ac:dyDescent="0.25">
      <c r="D8">
        <v>1</v>
      </c>
      <c r="E8">
        <v>6</v>
      </c>
    </row>
    <row r="9" spans="1:6" x14ac:dyDescent="0.25">
      <c r="D9">
        <v>1</v>
      </c>
      <c r="E9">
        <v>7</v>
      </c>
    </row>
    <row r="10" spans="1:6" x14ac:dyDescent="0.25">
      <c r="D10">
        <v>1</v>
      </c>
      <c r="E10">
        <v>8</v>
      </c>
    </row>
    <row r="11" spans="1:6" x14ac:dyDescent="0.25">
      <c r="D11">
        <v>1</v>
      </c>
      <c r="E11">
        <v>9</v>
      </c>
    </row>
    <row r="12" spans="1:6" x14ac:dyDescent="0.25">
      <c r="D12">
        <v>1</v>
      </c>
      <c r="E12">
        <v>10</v>
      </c>
    </row>
    <row r="13" spans="1:6" x14ac:dyDescent="0.25">
      <c r="D13">
        <v>1</v>
      </c>
      <c r="E13">
        <v>11</v>
      </c>
    </row>
    <row r="14" spans="1:6" x14ac:dyDescent="0.25">
      <c r="D14">
        <v>1</v>
      </c>
      <c r="E14">
        <v>12</v>
      </c>
    </row>
    <row r="15" spans="1:6" x14ac:dyDescent="0.25">
      <c r="D15">
        <v>1</v>
      </c>
      <c r="E15">
        <v>13</v>
      </c>
    </row>
    <row r="16" spans="1:6" x14ac:dyDescent="0.25">
      <c r="D16">
        <v>1</v>
      </c>
      <c r="E16">
        <v>14</v>
      </c>
    </row>
    <row r="17" spans="4:5" x14ac:dyDescent="0.25">
      <c r="D17">
        <v>1</v>
      </c>
      <c r="E17">
        <v>15</v>
      </c>
    </row>
    <row r="18" spans="4:5" x14ac:dyDescent="0.25">
      <c r="D18">
        <v>1</v>
      </c>
      <c r="E18">
        <v>16</v>
      </c>
    </row>
    <row r="19" spans="4:5" x14ac:dyDescent="0.25">
      <c r="D19">
        <v>1</v>
      </c>
      <c r="E19">
        <v>17</v>
      </c>
    </row>
    <row r="20" spans="4:5" x14ac:dyDescent="0.25">
      <c r="D20">
        <v>1</v>
      </c>
      <c r="E20">
        <v>18</v>
      </c>
    </row>
    <row r="21" spans="4:5" x14ac:dyDescent="0.25">
      <c r="D21">
        <v>1</v>
      </c>
      <c r="E21">
        <v>19</v>
      </c>
    </row>
    <row r="22" spans="4:5" x14ac:dyDescent="0.25">
      <c r="D22">
        <v>1</v>
      </c>
      <c r="E22">
        <v>20</v>
      </c>
    </row>
    <row r="23" spans="4:5" x14ac:dyDescent="0.25">
      <c r="D23">
        <v>1</v>
      </c>
      <c r="E23">
        <v>21</v>
      </c>
    </row>
    <row r="24" spans="4:5" x14ac:dyDescent="0.25">
      <c r="D24">
        <v>1</v>
      </c>
      <c r="E24">
        <v>22</v>
      </c>
    </row>
    <row r="25" spans="4:5" x14ac:dyDescent="0.25">
      <c r="D25">
        <v>1</v>
      </c>
      <c r="E25">
        <v>23</v>
      </c>
    </row>
    <row r="26" spans="4:5" x14ac:dyDescent="0.25">
      <c r="D26">
        <v>1</v>
      </c>
      <c r="E26">
        <v>24</v>
      </c>
    </row>
    <row r="27" spans="4:5" x14ac:dyDescent="0.25">
      <c r="D27">
        <v>1</v>
      </c>
      <c r="E27">
        <v>25</v>
      </c>
    </row>
    <row r="28" spans="4:5" x14ac:dyDescent="0.25">
      <c r="D28">
        <v>1</v>
      </c>
      <c r="E28">
        <v>26</v>
      </c>
    </row>
    <row r="29" spans="4:5" x14ac:dyDescent="0.25">
      <c r="D29">
        <v>1</v>
      </c>
      <c r="E29">
        <v>27</v>
      </c>
    </row>
    <row r="30" spans="4:5" x14ac:dyDescent="0.25">
      <c r="D30">
        <v>1</v>
      </c>
      <c r="E30">
        <v>28</v>
      </c>
    </row>
    <row r="31" spans="4:5" x14ac:dyDescent="0.25">
      <c r="D31">
        <v>1</v>
      </c>
      <c r="E31">
        <v>29</v>
      </c>
    </row>
    <row r="32" spans="4:5" x14ac:dyDescent="0.25">
      <c r="D32">
        <v>1</v>
      </c>
      <c r="E32">
        <v>30</v>
      </c>
    </row>
    <row r="33" spans="4:5" x14ac:dyDescent="0.25">
      <c r="D33">
        <v>1</v>
      </c>
      <c r="E33">
        <v>31</v>
      </c>
    </row>
    <row r="34" spans="4:5" x14ac:dyDescent="0.25">
      <c r="D34">
        <v>1</v>
      </c>
      <c r="E34">
        <v>32</v>
      </c>
    </row>
    <row r="35" spans="4:5" x14ac:dyDescent="0.25">
      <c r="D35">
        <v>1</v>
      </c>
      <c r="E35">
        <v>33</v>
      </c>
    </row>
    <row r="36" spans="4:5" x14ac:dyDescent="0.25">
      <c r="D36">
        <v>1</v>
      </c>
      <c r="E36">
        <v>34</v>
      </c>
    </row>
    <row r="37" spans="4:5" x14ac:dyDescent="0.25">
      <c r="D37">
        <v>1</v>
      </c>
      <c r="E37">
        <v>35</v>
      </c>
    </row>
    <row r="38" spans="4:5" x14ac:dyDescent="0.25">
      <c r="D38">
        <v>1</v>
      </c>
      <c r="E38">
        <v>36</v>
      </c>
    </row>
    <row r="39" spans="4:5" x14ac:dyDescent="0.25">
      <c r="D39">
        <v>1</v>
      </c>
      <c r="E39">
        <v>37</v>
      </c>
    </row>
    <row r="40" spans="4:5" x14ac:dyDescent="0.25">
      <c r="D40">
        <v>1</v>
      </c>
      <c r="E40">
        <v>38</v>
      </c>
    </row>
    <row r="41" spans="4:5" x14ac:dyDescent="0.25">
      <c r="D41">
        <v>1</v>
      </c>
      <c r="E41">
        <v>39</v>
      </c>
    </row>
    <row r="42" spans="4:5" x14ac:dyDescent="0.25">
      <c r="D42">
        <v>1</v>
      </c>
      <c r="E42">
        <v>40</v>
      </c>
    </row>
    <row r="43" spans="4:5" x14ac:dyDescent="0.25">
      <c r="D43">
        <v>1</v>
      </c>
      <c r="E43">
        <v>41</v>
      </c>
    </row>
    <row r="44" spans="4:5" x14ac:dyDescent="0.25">
      <c r="D44">
        <v>1</v>
      </c>
      <c r="E44">
        <v>42</v>
      </c>
    </row>
    <row r="45" spans="4:5" x14ac:dyDescent="0.25">
      <c r="D45">
        <v>1</v>
      </c>
      <c r="E45">
        <v>43</v>
      </c>
    </row>
    <row r="46" spans="4:5" x14ac:dyDescent="0.25">
      <c r="D46">
        <v>1</v>
      </c>
      <c r="E46">
        <v>44</v>
      </c>
    </row>
    <row r="47" spans="4:5" x14ac:dyDescent="0.25">
      <c r="D47">
        <v>1</v>
      </c>
      <c r="E47">
        <v>45</v>
      </c>
    </row>
    <row r="48" spans="4:5" x14ac:dyDescent="0.25">
      <c r="D48">
        <v>1</v>
      </c>
      <c r="E48">
        <v>46</v>
      </c>
    </row>
    <row r="49" spans="4:5" x14ac:dyDescent="0.25">
      <c r="D49">
        <v>1</v>
      </c>
      <c r="E49">
        <v>47</v>
      </c>
    </row>
    <row r="50" spans="4:5" x14ac:dyDescent="0.25">
      <c r="D50">
        <v>1</v>
      </c>
      <c r="E50">
        <v>48</v>
      </c>
    </row>
    <row r="51" spans="4:5" x14ac:dyDescent="0.25">
      <c r="D51">
        <v>1</v>
      </c>
      <c r="E51">
        <v>49</v>
      </c>
    </row>
    <row r="52" spans="4:5" x14ac:dyDescent="0.25">
      <c r="D52">
        <v>1</v>
      </c>
      <c r="E52">
        <v>50</v>
      </c>
    </row>
    <row r="53" spans="4:5" x14ac:dyDescent="0.25">
      <c r="D53">
        <v>1</v>
      </c>
      <c r="E53">
        <v>51</v>
      </c>
    </row>
    <row r="54" spans="4:5" x14ac:dyDescent="0.25">
      <c r="D54">
        <v>1</v>
      </c>
      <c r="E54">
        <v>52</v>
      </c>
    </row>
    <row r="55" spans="4:5" x14ac:dyDescent="0.25">
      <c r="D55">
        <v>1</v>
      </c>
      <c r="E55">
        <v>53</v>
      </c>
    </row>
    <row r="56" spans="4:5" x14ac:dyDescent="0.25">
      <c r="D56">
        <v>1</v>
      </c>
      <c r="E56">
        <v>54</v>
      </c>
    </row>
    <row r="57" spans="4:5" x14ac:dyDescent="0.25">
      <c r="D57">
        <v>1</v>
      </c>
      <c r="E57">
        <v>55</v>
      </c>
    </row>
    <row r="58" spans="4:5" x14ac:dyDescent="0.25">
      <c r="D58">
        <v>1</v>
      </c>
      <c r="E58">
        <v>56</v>
      </c>
    </row>
    <row r="59" spans="4:5" x14ac:dyDescent="0.25">
      <c r="D59">
        <v>1</v>
      </c>
      <c r="E59">
        <v>57</v>
      </c>
    </row>
    <row r="60" spans="4:5" x14ac:dyDescent="0.25">
      <c r="D60">
        <v>1</v>
      </c>
      <c r="E60">
        <v>58</v>
      </c>
    </row>
    <row r="61" spans="4:5" x14ac:dyDescent="0.25">
      <c r="D61">
        <v>1</v>
      </c>
      <c r="E61">
        <v>59</v>
      </c>
    </row>
    <row r="62" spans="4:5" x14ac:dyDescent="0.25">
      <c r="D62">
        <v>1</v>
      </c>
      <c r="E62">
        <v>60</v>
      </c>
    </row>
    <row r="63" spans="4:5" x14ac:dyDescent="0.25">
      <c r="D63">
        <v>1</v>
      </c>
      <c r="E63">
        <v>61</v>
      </c>
    </row>
    <row r="64" spans="4:5" x14ac:dyDescent="0.25">
      <c r="D64">
        <v>1</v>
      </c>
      <c r="E64">
        <v>62</v>
      </c>
    </row>
    <row r="65" spans="4:5" x14ac:dyDescent="0.25">
      <c r="D65">
        <v>1</v>
      </c>
      <c r="E65">
        <v>63</v>
      </c>
    </row>
    <row r="66" spans="4:5" x14ac:dyDescent="0.25">
      <c r="D66">
        <v>1</v>
      </c>
      <c r="E66">
        <v>64</v>
      </c>
    </row>
    <row r="67" spans="4:5" x14ac:dyDescent="0.25">
      <c r="D67">
        <v>1</v>
      </c>
      <c r="E67">
        <v>65</v>
      </c>
    </row>
    <row r="68" spans="4:5" x14ac:dyDescent="0.25">
      <c r="D68">
        <v>1</v>
      </c>
      <c r="E68">
        <v>66</v>
      </c>
    </row>
    <row r="69" spans="4:5" x14ac:dyDescent="0.25">
      <c r="D69">
        <v>1</v>
      </c>
      <c r="E69">
        <v>67</v>
      </c>
    </row>
    <row r="70" spans="4:5" x14ac:dyDescent="0.25">
      <c r="D70">
        <v>1</v>
      </c>
      <c r="E70">
        <v>68</v>
      </c>
    </row>
    <row r="71" spans="4:5" x14ac:dyDescent="0.25">
      <c r="D71">
        <v>1</v>
      </c>
      <c r="E71">
        <v>69</v>
      </c>
    </row>
    <row r="72" spans="4:5" x14ac:dyDescent="0.25">
      <c r="D72">
        <v>1</v>
      </c>
      <c r="E72">
        <v>70</v>
      </c>
    </row>
    <row r="73" spans="4:5" x14ac:dyDescent="0.25">
      <c r="D73">
        <v>1</v>
      </c>
      <c r="E73">
        <v>71</v>
      </c>
    </row>
    <row r="74" spans="4:5" x14ac:dyDescent="0.25">
      <c r="D74">
        <v>1</v>
      </c>
      <c r="E74">
        <v>72</v>
      </c>
    </row>
    <row r="75" spans="4:5" x14ac:dyDescent="0.25">
      <c r="D75">
        <v>1</v>
      </c>
      <c r="E75">
        <v>73</v>
      </c>
    </row>
    <row r="76" spans="4:5" x14ac:dyDescent="0.25">
      <c r="D76">
        <v>1</v>
      </c>
      <c r="E76">
        <v>74</v>
      </c>
    </row>
    <row r="77" spans="4:5" x14ac:dyDescent="0.25">
      <c r="D77">
        <v>1</v>
      </c>
      <c r="E77">
        <v>75</v>
      </c>
    </row>
    <row r="78" spans="4:5" x14ac:dyDescent="0.25">
      <c r="D78">
        <v>1</v>
      </c>
      <c r="E78">
        <v>76</v>
      </c>
    </row>
    <row r="79" spans="4:5" x14ac:dyDescent="0.25">
      <c r="D79">
        <v>1</v>
      </c>
      <c r="E79">
        <v>77</v>
      </c>
    </row>
    <row r="80" spans="4:5" x14ac:dyDescent="0.25">
      <c r="D80">
        <v>1</v>
      </c>
      <c r="E80">
        <v>78</v>
      </c>
    </row>
    <row r="81" spans="4:5" x14ac:dyDescent="0.25">
      <c r="D81">
        <v>1</v>
      </c>
      <c r="E81">
        <v>79</v>
      </c>
    </row>
    <row r="82" spans="4:5" x14ac:dyDescent="0.25">
      <c r="D82">
        <v>1</v>
      </c>
      <c r="E82">
        <v>80</v>
      </c>
    </row>
    <row r="83" spans="4:5" x14ac:dyDescent="0.25">
      <c r="D83">
        <v>1</v>
      </c>
      <c r="E83">
        <v>81</v>
      </c>
    </row>
    <row r="84" spans="4:5" x14ac:dyDescent="0.25">
      <c r="D84">
        <v>1</v>
      </c>
      <c r="E84">
        <v>82</v>
      </c>
    </row>
    <row r="85" spans="4:5" x14ac:dyDescent="0.25">
      <c r="D85">
        <v>1</v>
      </c>
      <c r="E85">
        <v>83</v>
      </c>
    </row>
    <row r="86" spans="4:5" x14ac:dyDescent="0.25">
      <c r="D86">
        <v>1</v>
      </c>
      <c r="E86">
        <v>84</v>
      </c>
    </row>
    <row r="87" spans="4:5" x14ac:dyDescent="0.25">
      <c r="D87">
        <v>1</v>
      </c>
      <c r="E87">
        <v>85</v>
      </c>
    </row>
    <row r="88" spans="4:5" x14ac:dyDescent="0.25">
      <c r="D88">
        <v>1</v>
      </c>
      <c r="E88">
        <v>86</v>
      </c>
    </row>
    <row r="89" spans="4:5" x14ac:dyDescent="0.25">
      <c r="D89">
        <v>1</v>
      </c>
      <c r="E89">
        <v>87</v>
      </c>
    </row>
    <row r="90" spans="4:5" x14ac:dyDescent="0.25">
      <c r="D90">
        <v>1</v>
      </c>
      <c r="E90">
        <v>88</v>
      </c>
    </row>
    <row r="91" spans="4:5" x14ac:dyDescent="0.25">
      <c r="D91">
        <v>1</v>
      </c>
      <c r="E91">
        <v>89</v>
      </c>
    </row>
    <row r="92" spans="4:5" x14ac:dyDescent="0.25">
      <c r="D92">
        <v>1</v>
      </c>
      <c r="E92">
        <v>90</v>
      </c>
    </row>
    <row r="93" spans="4:5" x14ac:dyDescent="0.25">
      <c r="D93">
        <v>1</v>
      </c>
      <c r="E93">
        <v>91</v>
      </c>
    </row>
    <row r="94" spans="4:5" x14ac:dyDescent="0.25">
      <c r="D94">
        <v>1</v>
      </c>
      <c r="E94">
        <v>92</v>
      </c>
    </row>
    <row r="95" spans="4:5" x14ac:dyDescent="0.25">
      <c r="D95">
        <v>1</v>
      </c>
      <c r="E95">
        <v>93</v>
      </c>
    </row>
    <row r="96" spans="4:5" x14ac:dyDescent="0.25">
      <c r="D96">
        <v>1</v>
      </c>
      <c r="E96">
        <v>94</v>
      </c>
    </row>
    <row r="97" spans="4:5" x14ac:dyDescent="0.25">
      <c r="D97">
        <v>1</v>
      </c>
      <c r="E97">
        <v>95</v>
      </c>
    </row>
    <row r="98" spans="4:5" x14ac:dyDescent="0.25">
      <c r="D98">
        <v>1</v>
      </c>
      <c r="E98">
        <v>96</v>
      </c>
    </row>
    <row r="99" spans="4:5" x14ac:dyDescent="0.25">
      <c r="D99">
        <v>1</v>
      </c>
      <c r="E99">
        <v>97</v>
      </c>
    </row>
    <row r="100" spans="4:5" x14ac:dyDescent="0.25">
      <c r="D100">
        <v>1</v>
      </c>
      <c r="E100">
        <v>98</v>
      </c>
    </row>
    <row r="101" spans="4:5" x14ac:dyDescent="0.25">
      <c r="D101">
        <v>1</v>
      </c>
      <c r="E101">
        <v>99</v>
      </c>
    </row>
    <row r="102" spans="4:5" x14ac:dyDescent="0.25">
      <c r="D102">
        <v>1</v>
      </c>
      <c r="E102">
        <v>100</v>
      </c>
    </row>
    <row r="103" spans="4:5" x14ac:dyDescent="0.25">
      <c r="D103">
        <v>1</v>
      </c>
      <c r="E103">
        <v>101</v>
      </c>
    </row>
    <row r="104" spans="4:5" x14ac:dyDescent="0.25">
      <c r="D104">
        <v>1</v>
      </c>
      <c r="E104">
        <v>102</v>
      </c>
    </row>
    <row r="105" spans="4:5" x14ac:dyDescent="0.25">
      <c r="D105">
        <v>1</v>
      </c>
      <c r="E105">
        <v>103</v>
      </c>
    </row>
    <row r="106" spans="4:5" x14ac:dyDescent="0.25">
      <c r="D106">
        <v>1</v>
      </c>
      <c r="E106">
        <v>104</v>
      </c>
    </row>
    <row r="107" spans="4:5" x14ac:dyDescent="0.25">
      <c r="D107">
        <v>1</v>
      </c>
      <c r="E107">
        <v>105</v>
      </c>
    </row>
    <row r="108" spans="4:5" x14ac:dyDescent="0.25">
      <c r="D108">
        <v>1</v>
      </c>
      <c r="E108">
        <v>106</v>
      </c>
    </row>
    <row r="109" spans="4:5" x14ac:dyDescent="0.25">
      <c r="D109">
        <v>1</v>
      </c>
      <c r="E109">
        <v>107</v>
      </c>
    </row>
    <row r="110" spans="4:5" x14ac:dyDescent="0.25">
      <c r="D110">
        <v>1</v>
      </c>
      <c r="E110">
        <v>108</v>
      </c>
    </row>
    <row r="111" spans="4:5" x14ac:dyDescent="0.25">
      <c r="D111">
        <v>1</v>
      </c>
      <c r="E111">
        <v>109</v>
      </c>
    </row>
    <row r="112" spans="4:5" x14ac:dyDescent="0.25">
      <c r="D112">
        <v>1</v>
      </c>
      <c r="E112">
        <v>110</v>
      </c>
    </row>
    <row r="113" spans="4:5" x14ac:dyDescent="0.25">
      <c r="D113">
        <v>1</v>
      </c>
      <c r="E113">
        <v>111</v>
      </c>
    </row>
    <row r="114" spans="4:5" x14ac:dyDescent="0.25">
      <c r="D114">
        <v>1</v>
      </c>
      <c r="E114">
        <v>112</v>
      </c>
    </row>
    <row r="115" spans="4:5" x14ac:dyDescent="0.25">
      <c r="D115">
        <v>1</v>
      </c>
      <c r="E115">
        <v>113</v>
      </c>
    </row>
    <row r="116" spans="4:5" x14ac:dyDescent="0.25">
      <c r="D116">
        <v>1</v>
      </c>
      <c r="E116">
        <v>114</v>
      </c>
    </row>
    <row r="117" spans="4:5" x14ac:dyDescent="0.25">
      <c r="D117">
        <v>1</v>
      </c>
      <c r="E117">
        <v>115</v>
      </c>
    </row>
    <row r="118" spans="4:5" x14ac:dyDescent="0.25">
      <c r="D118">
        <v>1</v>
      </c>
      <c r="E118">
        <v>116</v>
      </c>
    </row>
    <row r="119" spans="4:5" x14ac:dyDescent="0.25">
      <c r="D119">
        <v>1</v>
      </c>
      <c r="E119">
        <v>117</v>
      </c>
    </row>
    <row r="120" spans="4:5" x14ac:dyDescent="0.25">
      <c r="D120">
        <v>1</v>
      </c>
      <c r="E120">
        <v>118</v>
      </c>
    </row>
    <row r="121" spans="4:5" x14ac:dyDescent="0.25">
      <c r="D121">
        <v>1</v>
      </c>
      <c r="E121">
        <v>119</v>
      </c>
    </row>
    <row r="122" spans="4:5" x14ac:dyDescent="0.25">
      <c r="D122">
        <v>1</v>
      </c>
      <c r="E122">
        <v>120</v>
      </c>
    </row>
    <row r="123" spans="4:5" x14ac:dyDescent="0.25">
      <c r="D123">
        <v>1</v>
      </c>
      <c r="E123">
        <v>121</v>
      </c>
    </row>
    <row r="124" spans="4:5" x14ac:dyDescent="0.25">
      <c r="D124">
        <v>1</v>
      </c>
      <c r="E124">
        <v>122</v>
      </c>
    </row>
    <row r="125" spans="4:5" x14ac:dyDescent="0.25">
      <c r="D125">
        <v>1</v>
      </c>
      <c r="E125">
        <v>123</v>
      </c>
    </row>
    <row r="126" spans="4:5" x14ac:dyDescent="0.25">
      <c r="D126">
        <v>1</v>
      </c>
      <c r="E126">
        <v>124</v>
      </c>
    </row>
    <row r="127" spans="4:5" x14ac:dyDescent="0.25">
      <c r="D127">
        <v>1</v>
      </c>
      <c r="E127">
        <v>125</v>
      </c>
    </row>
    <row r="128" spans="4:5" x14ac:dyDescent="0.25">
      <c r="D128">
        <v>1</v>
      </c>
      <c r="E128">
        <v>126</v>
      </c>
    </row>
    <row r="129" spans="4:5" x14ac:dyDescent="0.25">
      <c r="D129">
        <v>1</v>
      </c>
      <c r="E129">
        <v>127</v>
      </c>
    </row>
    <row r="130" spans="4:5" x14ac:dyDescent="0.25">
      <c r="D130">
        <v>1</v>
      </c>
      <c r="E130">
        <v>128</v>
      </c>
    </row>
    <row r="131" spans="4:5" x14ac:dyDescent="0.25">
      <c r="D131">
        <v>1</v>
      </c>
      <c r="E131">
        <v>129</v>
      </c>
    </row>
    <row r="132" spans="4:5" x14ac:dyDescent="0.25">
      <c r="D132">
        <v>1</v>
      </c>
      <c r="E132">
        <v>130</v>
      </c>
    </row>
    <row r="133" spans="4:5" x14ac:dyDescent="0.25">
      <c r="D133">
        <v>1</v>
      </c>
      <c r="E133">
        <v>131</v>
      </c>
    </row>
    <row r="134" spans="4:5" x14ac:dyDescent="0.25">
      <c r="D134">
        <v>1</v>
      </c>
      <c r="E134">
        <v>132</v>
      </c>
    </row>
    <row r="135" spans="4:5" x14ac:dyDescent="0.25">
      <c r="D135">
        <v>1</v>
      </c>
      <c r="E135">
        <v>133</v>
      </c>
    </row>
    <row r="136" spans="4:5" x14ac:dyDescent="0.25">
      <c r="D136">
        <v>1</v>
      </c>
      <c r="E136">
        <v>134</v>
      </c>
    </row>
    <row r="137" spans="4:5" x14ac:dyDescent="0.25">
      <c r="D137">
        <v>1</v>
      </c>
      <c r="E137">
        <v>135</v>
      </c>
    </row>
    <row r="138" spans="4:5" x14ac:dyDescent="0.25">
      <c r="D138">
        <v>1</v>
      </c>
      <c r="E138">
        <v>136</v>
      </c>
    </row>
    <row r="139" spans="4:5" x14ac:dyDescent="0.25">
      <c r="D139">
        <v>1</v>
      </c>
      <c r="E139">
        <v>137</v>
      </c>
    </row>
    <row r="140" spans="4:5" x14ac:dyDescent="0.25">
      <c r="D140">
        <v>1</v>
      </c>
      <c r="E140">
        <v>138</v>
      </c>
    </row>
    <row r="141" spans="4:5" x14ac:dyDescent="0.25">
      <c r="D141">
        <v>1</v>
      </c>
      <c r="E141">
        <v>139</v>
      </c>
    </row>
    <row r="142" spans="4:5" x14ac:dyDescent="0.25">
      <c r="D142">
        <v>1</v>
      </c>
      <c r="E142">
        <v>140</v>
      </c>
    </row>
    <row r="143" spans="4:5" x14ac:dyDescent="0.25">
      <c r="D143">
        <v>1</v>
      </c>
      <c r="E143">
        <v>141</v>
      </c>
    </row>
    <row r="144" spans="4:5" x14ac:dyDescent="0.25">
      <c r="D144">
        <v>1</v>
      </c>
      <c r="E144">
        <v>142</v>
      </c>
    </row>
    <row r="145" spans="4:5" x14ac:dyDescent="0.25">
      <c r="D145">
        <v>1</v>
      </c>
      <c r="E145">
        <v>143</v>
      </c>
    </row>
    <row r="146" spans="4:5" x14ac:dyDescent="0.25">
      <c r="D146">
        <v>1</v>
      </c>
      <c r="E146">
        <v>144</v>
      </c>
    </row>
    <row r="147" spans="4:5" x14ac:dyDescent="0.25">
      <c r="D147">
        <v>1</v>
      </c>
      <c r="E147">
        <v>145</v>
      </c>
    </row>
    <row r="148" spans="4:5" x14ac:dyDescent="0.25">
      <c r="D148">
        <v>1</v>
      </c>
      <c r="E148">
        <v>146</v>
      </c>
    </row>
    <row r="149" spans="4:5" x14ac:dyDescent="0.25">
      <c r="D149">
        <v>1</v>
      </c>
      <c r="E149">
        <v>147</v>
      </c>
    </row>
    <row r="150" spans="4:5" x14ac:dyDescent="0.25">
      <c r="D150">
        <v>1</v>
      </c>
      <c r="E150">
        <v>148</v>
      </c>
    </row>
    <row r="151" spans="4:5" x14ac:dyDescent="0.25">
      <c r="D151">
        <v>1</v>
      </c>
      <c r="E151">
        <v>149</v>
      </c>
    </row>
    <row r="152" spans="4:5" x14ac:dyDescent="0.25">
      <c r="D152">
        <v>1</v>
      </c>
      <c r="E152">
        <v>150</v>
      </c>
    </row>
    <row r="153" spans="4:5" x14ac:dyDescent="0.25">
      <c r="D153">
        <v>1</v>
      </c>
      <c r="E153">
        <v>151</v>
      </c>
    </row>
    <row r="154" spans="4:5" x14ac:dyDescent="0.25">
      <c r="D154">
        <v>1</v>
      </c>
      <c r="E154">
        <v>152</v>
      </c>
    </row>
    <row r="155" spans="4:5" x14ac:dyDescent="0.25">
      <c r="D155">
        <v>1</v>
      </c>
      <c r="E155">
        <v>153</v>
      </c>
    </row>
    <row r="156" spans="4:5" x14ac:dyDescent="0.25">
      <c r="D156">
        <v>1</v>
      </c>
      <c r="E156">
        <v>154</v>
      </c>
    </row>
    <row r="157" spans="4:5" x14ac:dyDescent="0.25">
      <c r="D157">
        <v>1</v>
      </c>
      <c r="E157">
        <v>155</v>
      </c>
    </row>
    <row r="158" spans="4:5" x14ac:dyDescent="0.25">
      <c r="D158">
        <v>1</v>
      </c>
      <c r="E158">
        <v>156</v>
      </c>
    </row>
    <row r="159" spans="4:5" x14ac:dyDescent="0.25">
      <c r="D159">
        <v>1</v>
      </c>
      <c r="E159">
        <v>157</v>
      </c>
    </row>
    <row r="160" spans="4:5" x14ac:dyDescent="0.25">
      <c r="D160">
        <v>1</v>
      </c>
      <c r="E160">
        <v>158</v>
      </c>
    </row>
    <row r="161" spans="4:5" x14ac:dyDescent="0.25">
      <c r="D161">
        <v>1</v>
      </c>
      <c r="E161">
        <v>159</v>
      </c>
    </row>
    <row r="162" spans="4:5" x14ac:dyDescent="0.25">
      <c r="D162">
        <v>1</v>
      </c>
      <c r="E162">
        <v>160</v>
      </c>
    </row>
    <row r="163" spans="4:5" x14ac:dyDescent="0.25">
      <c r="D163">
        <v>1</v>
      </c>
      <c r="E163">
        <v>161</v>
      </c>
    </row>
    <row r="164" spans="4:5" x14ac:dyDescent="0.25">
      <c r="D164">
        <v>1</v>
      </c>
      <c r="E164">
        <v>162</v>
      </c>
    </row>
    <row r="165" spans="4:5" x14ac:dyDescent="0.25">
      <c r="D165">
        <v>1</v>
      </c>
      <c r="E165">
        <v>163</v>
      </c>
    </row>
    <row r="166" spans="4:5" x14ac:dyDescent="0.25">
      <c r="D166">
        <v>1</v>
      </c>
      <c r="E166">
        <v>164</v>
      </c>
    </row>
    <row r="167" spans="4:5" x14ac:dyDescent="0.25">
      <c r="D167">
        <v>1</v>
      </c>
      <c r="E167">
        <v>165</v>
      </c>
    </row>
    <row r="168" spans="4:5" x14ac:dyDescent="0.25">
      <c r="D168">
        <v>1</v>
      </c>
      <c r="E168">
        <v>166</v>
      </c>
    </row>
    <row r="169" spans="4:5" x14ac:dyDescent="0.25">
      <c r="D169">
        <v>1</v>
      </c>
      <c r="E169">
        <v>167</v>
      </c>
    </row>
    <row r="170" spans="4:5" x14ac:dyDescent="0.25">
      <c r="D170">
        <v>1</v>
      </c>
      <c r="E170">
        <v>168</v>
      </c>
    </row>
    <row r="171" spans="4:5" x14ac:dyDescent="0.25">
      <c r="D171">
        <v>1</v>
      </c>
      <c r="E171">
        <v>169</v>
      </c>
    </row>
    <row r="172" spans="4:5" x14ac:dyDescent="0.25">
      <c r="D172">
        <v>1</v>
      </c>
      <c r="E172">
        <v>170</v>
      </c>
    </row>
    <row r="173" spans="4:5" x14ac:dyDescent="0.25">
      <c r="D173">
        <v>1</v>
      </c>
      <c r="E173">
        <v>171</v>
      </c>
    </row>
    <row r="174" spans="4:5" x14ac:dyDescent="0.25">
      <c r="D174">
        <v>1</v>
      </c>
      <c r="E174">
        <v>172</v>
      </c>
    </row>
    <row r="175" spans="4:5" x14ac:dyDescent="0.25">
      <c r="D175">
        <v>1</v>
      </c>
      <c r="E175">
        <v>173</v>
      </c>
    </row>
    <row r="176" spans="4:5" x14ac:dyDescent="0.25">
      <c r="D176">
        <v>1</v>
      </c>
      <c r="E176">
        <v>174</v>
      </c>
    </row>
    <row r="177" spans="4:5" x14ac:dyDescent="0.25">
      <c r="D177">
        <v>1</v>
      </c>
      <c r="E177">
        <v>175</v>
      </c>
    </row>
    <row r="178" spans="4:5" x14ac:dyDescent="0.25">
      <c r="D178">
        <v>1</v>
      </c>
      <c r="E178">
        <v>176</v>
      </c>
    </row>
    <row r="179" spans="4:5" x14ac:dyDescent="0.25">
      <c r="D179">
        <v>1</v>
      </c>
      <c r="E179">
        <v>177</v>
      </c>
    </row>
    <row r="180" spans="4:5" x14ac:dyDescent="0.25">
      <c r="D180">
        <v>1</v>
      </c>
      <c r="E180">
        <v>178</v>
      </c>
    </row>
    <row r="181" spans="4:5" x14ac:dyDescent="0.25">
      <c r="D181">
        <v>1</v>
      </c>
      <c r="E181">
        <v>179</v>
      </c>
    </row>
    <row r="182" spans="4:5" x14ac:dyDescent="0.25">
      <c r="D182">
        <v>1</v>
      </c>
      <c r="E182">
        <v>180</v>
      </c>
    </row>
    <row r="183" spans="4:5" x14ac:dyDescent="0.25">
      <c r="D183">
        <v>1</v>
      </c>
      <c r="E183">
        <v>181</v>
      </c>
    </row>
    <row r="184" spans="4:5" x14ac:dyDescent="0.25">
      <c r="D184">
        <v>1</v>
      </c>
      <c r="E184">
        <v>182</v>
      </c>
    </row>
    <row r="185" spans="4:5" x14ac:dyDescent="0.25">
      <c r="D185">
        <v>1</v>
      </c>
      <c r="E185">
        <v>183</v>
      </c>
    </row>
    <row r="186" spans="4:5" x14ac:dyDescent="0.25">
      <c r="D186">
        <v>1</v>
      </c>
      <c r="E186">
        <v>184</v>
      </c>
    </row>
    <row r="187" spans="4:5" x14ac:dyDescent="0.25">
      <c r="D187">
        <v>1</v>
      </c>
      <c r="E187">
        <v>185</v>
      </c>
    </row>
    <row r="188" spans="4:5" x14ac:dyDescent="0.25">
      <c r="D188">
        <v>1</v>
      </c>
      <c r="E188">
        <v>186</v>
      </c>
    </row>
    <row r="189" spans="4:5" x14ac:dyDescent="0.25">
      <c r="D189">
        <v>1</v>
      </c>
      <c r="E189">
        <v>187</v>
      </c>
    </row>
    <row r="190" spans="4:5" x14ac:dyDescent="0.25">
      <c r="D190">
        <v>1</v>
      </c>
      <c r="E190">
        <v>188</v>
      </c>
    </row>
    <row r="191" spans="4:5" x14ac:dyDescent="0.25">
      <c r="D191">
        <v>1</v>
      </c>
      <c r="E191">
        <v>189</v>
      </c>
    </row>
    <row r="192" spans="4:5" x14ac:dyDescent="0.25">
      <c r="D192">
        <v>1</v>
      </c>
      <c r="E192">
        <v>190</v>
      </c>
    </row>
    <row r="193" spans="4:5" x14ac:dyDescent="0.25">
      <c r="D193">
        <v>1</v>
      </c>
      <c r="E193">
        <v>191</v>
      </c>
    </row>
    <row r="194" spans="4:5" x14ac:dyDescent="0.25">
      <c r="D194">
        <v>1</v>
      </c>
      <c r="E194">
        <v>192</v>
      </c>
    </row>
    <row r="195" spans="4:5" x14ac:dyDescent="0.25">
      <c r="D195">
        <v>1</v>
      </c>
      <c r="E195">
        <v>193</v>
      </c>
    </row>
    <row r="196" spans="4:5" x14ac:dyDescent="0.25">
      <c r="D196">
        <v>1</v>
      </c>
      <c r="E196">
        <v>194</v>
      </c>
    </row>
    <row r="197" spans="4:5" x14ac:dyDescent="0.25">
      <c r="D197">
        <v>1</v>
      </c>
      <c r="E197">
        <v>195</v>
      </c>
    </row>
    <row r="198" spans="4:5" x14ac:dyDescent="0.25">
      <c r="D198">
        <v>1</v>
      </c>
      <c r="E198">
        <v>196</v>
      </c>
    </row>
    <row r="199" spans="4:5" x14ac:dyDescent="0.25">
      <c r="D199">
        <v>1</v>
      </c>
      <c r="E199">
        <v>197</v>
      </c>
    </row>
    <row r="200" spans="4:5" x14ac:dyDescent="0.25">
      <c r="D200">
        <v>1</v>
      </c>
      <c r="E200">
        <v>198</v>
      </c>
    </row>
    <row r="201" spans="4:5" x14ac:dyDescent="0.25">
      <c r="D201">
        <v>1</v>
      </c>
      <c r="E201">
        <v>199</v>
      </c>
    </row>
    <row r="202" spans="4:5" x14ac:dyDescent="0.25">
      <c r="D202">
        <v>1</v>
      </c>
      <c r="E202">
        <v>200</v>
      </c>
    </row>
    <row r="203" spans="4:5" x14ac:dyDescent="0.25">
      <c r="D203">
        <v>1</v>
      </c>
      <c r="E203">
        <v>201</v>
      </c>
    </row>
    <row r="204" spans="4:5" x14ac:dyDescent="0.25">
      <c r="D204">
        <v>1</v>
      </c>
      <c r="E204">
        <v>202</v>
      </c>
    </row>
    <row r="205" spans="4:5" x14ac:dyDescent="0.25">
      <c r="D205">
        <v>1</v>
      </c>
      <c r="E205">
        <v>203</v>
      </c>
    </row>
    <row r="206" spans="4:5" x14ac:dyDescent="0.25">
      <c r="D206">
        <v>1</v>
      </c>
      <c r="E206">
        <v>204</v>
      </c>
    </row>
    <row r="207" spans="4:5" x14ac:dyDescent="0.25">
      <c r="D207">
        <v>1</v>
      </c>
      <c r="E207">
        <v>205</v>
      </c>
    </row>
    <row r="208" spans="4:5" x14ac:dyDescent="0.25">
      <c r="D208">
        <v>1</v>
      </c>
      <c r="E208">
        <v>206</v>
      </c>
    </row>
    <row r="209" spans="4:5" x14ac:dyDescent="0.25">
      <c r="D209">
        <v>1</v>
      </c>
      <c r="E209">
        <v>207</v>
      </c>
    </row>
    <row r="210" spans="4:5" x14ac:dyDescent="0.25">
      <c r="D210">
        <v>1</v>
      </c>
      <c r="E210">
        <v>208</v>
      </c>
    </row>
    <row r="211" spans="4:5" x14ac:dyDescent="0.25">
      <c r="D211">
        <v>1</v>
      </c>
      <c r="E211">
        <v>209</v>
      </c>
    </row>
    <row r="212" spans="4:5" x14ac:dyDescent="0.25">
      <c r="D212">
        <v>1</v>
      </c>
      <c r="E212">
        <v>210</v>
      </c>
    </row>
    <row r="213" spans="4:5" x14ac:dyDescent="0.25">
      <c r="D213">
        <v>1</v>
      </c>
      <c r="E213">
        <v>211</v>
      </c>
    </row>
    <row r="214" spans="4:5" x14ac:dyDescent="0.25">
      <c r="D214">
        <v>1</v>
      </c>
      <c r="E214">
        <v>212</v>
      </c>
    </row>
    <row r="215" spans="4:5" x14ac:dyDescent="0.25">
      <c r="D215">
        <v>1</v>
      </c>
      <c r="E215">
        <v>213</v>
      </c>
    </row>
    <row r="216" spans="4:5" x14ac:dyDescent="0.25">
      <c r="D216">
        <v>1</v>
      </c>
      <c r="E216">
        <v>214</v>
      </c>
    </row>
    <row r="217" spans="4:5" x14ac:dyDescent="0.25">
      <c r="D217">
        <v>1</v>
      </c>
      <c r="E217">
        <v>215</v>
      </c>
    </row>
    <row r="218" spans="4:5" x14ac:dyDescent="0.25">
      <c r="D218">
        <v>1</v>
      </c>
      <c r="E218">
        <v>216</v>
      </c>
    </row>
    <row r="219" spans="4:5" x14ac:dyDescent="0.25">
      <c r="D219">
        <v>1</v>
      </c>
      <c r="E219">
        <v>217</v>
      </c>
    </row>
    <row r="220" spans="4:5" x14ac:dyDescent="0.25">
      <c r="D220">
        <v>1</v>
      </c>
      <c r="E220">
        <v>218</v>
      </c>
    </row>
    <row r="221" spans="4:5" x14ac:dyDescent="0.25">
      <c r="D221">
        <v>1</v>
      </c>
      <c r="E221">
        <v>219</v>
      </c>
    </row>
    <row r="222" spans="4:5" x14ac:dyDescent="0.25">
      <c r="D222">
        <v>1</v>
      </c>
      <c r="E222">
        <v>220</v>
      </c>
    </row>
    <row r="223" spans="4:5" x14ac:dyDescent="0.25">
      <c r="D223">
        <v>1</v>
      </c>
      <c r="E223">
        <v>221</v>
      </c>
    </row>
    <row r="224" spans="4:5" x14ac:dyDescent="0.25">
      <c r="D224">
        <v>1</v>
      </c>
      <c r="E224">
        <v>222</v>
      </c>
    </row>
    <row r="225" spans="4:5" x14ac:dyDescent="0.25">
      <c r="D225">
        <v>1</v>
      </c>
      <c r="E225">
        <v>223</v>
      </c>
    </row>
    <row r="226" spans="4:5" x14ac:dyDescent="0.25">
      <c r="D226">
        <v>1</v>
      </c>
      <c r="E226">
        <v>224</v>
      </c>
    </row>
    <row r="227" spans="4:5" x14ac:dyDescent="0.25">
      <c r="D227">
        <v>1</v>
      </c>
      <c r="E227">
        <v>225</v>
      </c>
    </row>
    <row r="228" spans="4:5" x14ac:dyDescent="0.25">
      <c r="D228">
        <v>1</v>
      </c>
      <c r="E228">
        <v>226</v>
      </c>
    </row>
    <row r="229" spans="4:5" x14ac:dyDescent="0.25">
      <c r="D229">
        <v>1</v>
      </c>
      <c r="E229">
        <v>227</v>
      </c>
    </row>
    <row r="230" spans="4:5" x14ac:dyDescent="0.25">
      <c r="D230">
        <v>1</v>
      </c>
      <c r="E230">
        <v>228</v>
      </c>
    </row>
    <row r="231" spans="4:5" x14ac:dyDescent="0.25">
      <c r="D231">
        <v>1</v>
      </c>
      <c r="E231">
        <v>229</v>
      </c>
    </row>
    <row r="232" spans="4:5" x14ac:dyDescent="0.25">
      <c r="D232">
        <v>1</v>
      </c>
      <c r="E232">
        <v>230</v>
      </c>
    </row>
    <row r="233" spans="4:5" x14ac:dyDescent="0.25">
      <c r="D233">
        <v>1</v>
      </c>
      <c r="E233">
        <v>231</v>
      </c>
    </row>
    <row r="234" spans="4:5" x14ac:dyDescent="0.25">
      <c r="D234">
        <v>1</v>
      </c>
      <c r="E234">
        <v>232</v>
      </c>
    </row>
    <row r="235" spans="4:5" x14ac:dyDescent="0.25">
      <c r="D235">
        <v>1</v>
      </c>
      <c r="E235">
        <v>233</v>
      </c>
    </row>
    <row r="236" spans="4:5" x14ac:dyDescent="0.25">
      <c r="D236">
        <v>1</v>
      </c>
      <c r="E236">
        <v>234</v>
      </c>
    </row>
    <row r="237" spans="4:5" x14ac:dyDescent="0.25">
      <c r="D237">
        <v>1</v>
      </c>
      <c r="E237">
        <v>235</v>
      </c>
    </row>
    <row r="238" spans="4:5" x14ac:dyDescent="0.25">
      <c r="D238">
        <v>1</v>
      </c>
      <c r="E238">
        <v>236</v>
      </c>
    </row>
    <row r="239" spans="4:5" x14ac:dyDescent="0.25">
      <c r="D239">
        <v>1</v>
      </c>
      <c r="E239">
        <v>237</v>
      </c>
    </row>
    <row r="240" spans="4:5" x14ac:dyDescent="0.25">
      <c r="D240">
        <v>1</v>
      </c>
      <c r="E240">
        <v>238</v>
      </c>
    </row>
    <row r="241" spans="4:5" x14ac:dyDescent="0.25">
      <c r="D241">
        <v>1</v>
      </c>
      <c r="E241">
        <v>239</v>
      </c>
    </row>
    <row r="242" spans="4:5" x14ac:dyDescent="0.25">
      <c r="D242">
        <v>1</v>
      </c>
      <c r="E242">
        <v>240</v>
      </c>
    </row>
    <row r="243" spans="4:5" x14ac:dyDescent="0.25">
      <c r="D243">
        <v>1</v>
      </c>
      <c r="E243">
        <v>241</v>
      </c>
    </row>
    <row r="244" spans="4:5" x14ac:dyDescent="0.25">
      <c r="D244">
        <v>1</v>
      </c>
      <c r="E244">
        <v>242</v>
      </c>
    </row>
    <row r="245" spans="4:5" x14ac:dyDescent="0.25">
      <c r="D245">
        <v>1</v>
      </c>
      <c r="E245">
        <v>243</v>
      </c>
    </row>
    <row r="246" spans="4:5" x14ac:dyDescent="0.25">
      <c r="D246">
        <v>1</v>
      </c>
      <c r="E246">
        <v>244</v>
      </c>
    </row>
    <row r="247" spans="4:5" x14ac:dyDescent="0.25">
      <c r="D247">
        <v>1</v>
      </c>
      <c r="E247">
        <v>245</v>
      </c>
    </row>
    <row r="248" spans="4:5" x14ac:dyDescent="0.25">
      <c r="D248">
        <v>1</v>
      </c>
      <c r="E248">
        <v>246</v>
      </c>
    </row>
    <row r="249" spans="4:5" x14ac:dyDescent="0.25">
      <c r="D249">
        <v>1</v>
      </c>
      <c r="E249">
        <v>247</v>
      </c>
    </row>
    <row r="250" spans="4:5" x14ac:dyDescent="0.25">
      <c r="D250">
        <v>1</v>
      </c>
      <c r="E250">
        <v>248</v>
      </c>
    </row>
    <row r="251" spans="4:5" x14ac:dyDescent="0.25">
      <c r="D251">
        <v>1</v>
      </c>
      <c r="E251">
        <v>249</v>
      </c>
    </row>
    <row r="252" spans="4:5" x14ac:dyDescent="0.25">
      <c r="D252">
        <v>1</v>
      </c>
      <c r="E252">
        <v>250</v>
      </c>
    </row>
    <row r="253" spans="4:5" x14ac:dyDescent="0.25">
      <c r="D253">
        <v>1</v>
      </c>
      <c r="E253">
        <v>251</v>
      </c>
    </row>
    <row r="254" spans="4:5" x14ac:dyDescent="0.25">
      <c r="D254">
        <v>1</v>
      </c>
      <c r="E254">
        <v>252</v>
      </c>
    </row>
    <row r="255" spans="4:5" x14ac:dyDescent="0.25">
      <c r="D255">
        <v>1</v>
      </c>
      <c r="E255">
        <v>253</v>
      </c>
    </row>
    <row r="256" spans="4:5" x14ac:dyDescent="0.25">
      <c r="D256">
        <v>1</v>
      </c>
      <c r="E256">
        <v>254</v>
      </c>
    </row>
    <row r="257" spans="4:5" x14ac:dyDescent="0.25">
      <c r="D257">
        <v>1</v>
      </c>
      <c r="E257">
        <v>255</v>
      </c>
    </row>
    <row r="258" spans="4:5" x14ac:dyDescent="0.25">
      <c r="D258">
        <v>1</v>
      </c>
      <c r="E258">
        <v>256</v>
      </c>
    </row>
    <row r="259" spans="4:5" x14ac:dyDescent="0.25">
      <c r="D259">
        <v>1</v>
      </c>
      <c r="E259">
        <v>257</v>
      </c>
    </row>
    <row r="260" spans="4:5" x14ac:dyDescent="0.25">
      <c r="D260">
        <v>1</v>
      </c>
      <c r="E260">
        <v>258</v>
      </c>
    </row>
    <row r="261" spans="4:5" x14ac:dyDescent="0.25">
      <c r="D261">
        <v>1</v>
      </c>
      <c r="E261">
        <v>259</v>
      </c>
    </row>
    <row r="262" spans="4:5" x14ac:dyDescent="0.25">
      <c r="D262">
        <v>1</v>
      </c>
      <c r="E262">
        <v>260</v>
      </c>
    </row>
    <row r="263" spans="4:5" x14ac:dyDescent="0.25">
      <c r="D263">
        <v>1</v>
      </c>
      <c r="E263">
        <v>261</v>
      </c>
    </row>
    <row r="264" spans="4:5" x14ac:dyDescent="0.25">
      <c r="D264">
        <v>1</v>
      </c>
      <c r="E264">
        <v>262</v>
      </c>
    </row>
    <row r="265" spans="4:5" x14ac:dyDescent="0.25">
      <c r="D265">
        <v>1</v>
      </c>
      <c r="E265">
        <v>263</v>
      </c>
    </row>
    <row r="266" spans="4:5" x14ac:dyDescent="0.25">
      <c r="D266">
        <v>1</v>
      </c>
      <c r="E266">
        <v>264</v>
      </c>
    </row>
    <row r="267" spans="4:5" x14ac:dyDescent="0.25">
      <c r="D267">
        <v>1</v>
      </c>
      <c r="E267">
        <v>265</v>
      </c>
    </row>
    <row r="268" spans="4:5" x14ac:dyDescent="0.25">
      <c r="D268">
        <v>1</v>
      </c>
      <c r="E268">
        <v>266</v>
      </c>
    </row>
    <row r="269" spans="4:5" x14ac:dyDescent="0.25">
      <c r="D269">
        <v>1</v>
      </c>
      <c r="E269">
        <v>267</v>
      </c>
    </row>
    <row r="270" spans="4:5" x14ac:dyDescent="0.25">
      <c r="D270">
        <v>1</v>
      </c>
      <c r="E270">
        <v>268</v>
      </c>
    </row>
    <row r="271" spans="4:5" x14ac:dyDescent="0.25">
      <c r="D271">
        <v>1</v>
      </c>
      <c r="E271">
        <v>269</v>
      </c>
    </row>
    <row r="272" spans="4:5" x14ac:dyDescent="0.25">
      <c r="D272">
        <v>1</v>
      </c>
      <c r="E272">
        <v>270</v>
      </c>
    </row>
    <row r="273" spans="4:5" x14ac:dyDescent="0.25">
      <c r="D273">
        <v>1</v>
      </c>
      <c r="E273">
        <v>271</v>
      </c>
    </row>
    <row r="274" spans="4:5" x14ac:dyDescent="0.25">
      <c r="D274">
        <v>1</v>
      </c>
      <c r="E274">
        <v>272</v>
      </c>
    </row>
    <row r="275" spans="4:5" x14ac:dyDescent="0.25">
      <c r="D275">
        <v>1</v>
      </c>
      <c r="E275">
        <v>273</v>
      </c>
    </row>
    <row r="276" spans="4:5" x14ac:dyDescent="0.25">
      <c r="D276">
        <v>1</v>
      </c>
      <c r="E276">
        <v>274</v>
      </c>
    </row>
    <row r="277" spans="4:5" x14ac:dyDescent="0.25">
      <c r="D277">
        <v>1</v>
      </c>
      <c r="E277">
        <v>275</v>
      </c>
    </row>
    <row r="278" spans="4:5" x14ac:dyDescent="0.25">
      <c r="D278">
        <v>1</v>
      </c>
      <c r="E278">
        <v>276</v>
      </c>
    </row>
    <row r="279" spans="4:5" x14ac:dyDescent="0.25">
      <c r="D279">
        <v>1</v>
      </c>
      <c r="E279">
        <v>277</v>
      </c>
    </row>
    <row r="280" spans="4:5" x14ac:dyDescent="0.25">
      <c r="D280">
        <v>1</v>
      </c>
      <c r="E280">
        <v>278</v>
      </c>
    </row>
    <row r="281" spans="4:5" x14ac:dyDescent="0.25">
      <c r="D281">
        <v>1</v>
      </c>
      <c r="E281">
        <v>279</v>
      </c>
    </row>
    <row r="282" spans="4:5" x14ac:dyDescent="0.25">
      <c r="D282">
        <v>1</v>
      </c>
      <c r="E282">
        <v>280</v>
      </c>
    </row>
    <row r="283" spans="4:5" x14ac:dyDescent="0.25">
      <c r="D283">
        <v>1</v>
      </c>
      <c r="E283">
        <v>281</v>
      </c>
    </row>
    <row r="284" spans="4:5" x14ac:dyDescent="0.25">
      <c r="D284">
        <v>1</v>
      </c>
      <c r="E284">
        <v>282</v>
      </c>
    </row>
    <row r="285" spans="4:5" x14ac:dyDescent="0.25">
      <c r="D285">
        <v>1</v>
      </c>
      <c r="E285">
        <v>283</v>
      </c>
    </row>
    <row r="286" spans="4:5" x14ac:dyDescent="0.25">
      <c r="D286">
        <v>1</v>
      </c>
      <c r="E286">
        <v>284</v>
      </c>
    </row>
    <row r="287" spans="4:5" x14ac:dyDescent="0.25">
      <c r="D287">
        <v>1</v>
      </c>
      <c r="E287">
        <v>285</v>
      </c>
    </row>
    <row r="288" spans="4:5" x14ac:dyDescent="0.25">
      <c r="D288">
        <v>1</v>
      </c>
      <c r="E288">
        <v>286</v>
      </c>
    </row>
    <row r="289" spans="4:5" x14ac:dyDescent="0.25">
      <c r="D289">
        <v>1</v>
      </c>
      <c r="E289">
        <v>287</v>
      </c>
    </row>
    <row r="290" spans="4:5" x14ac:dyDescent="0.25">
      <c r="D290">
        <v>1</v>
      </c>
      <c r="E290">
        <v>288</v>
      </c>
    </row>
    <row r="291" spans="4:5" x14ac:dyDescent="0.25">
      <c r="D291">
        <v>1</v>
      </c>
      <c r="E291">
        <v>289</v>
      </c>
    </row>
    <row r="292" spans="4:5" x14ac:dyDescent="0.25">
      <c r="D292">
        <v>1</v>
      </c>
      <c r="E292">
        <v>290</v>
      </c>
    </row>
    <row r="293" spans="4:5" x14ac:dyDescent="0.25">
      <c r="D293">
        <v>1</v>
      </c>
      <c r="E293">
        <v>291</v>
      </c>
    </row>
    <row r="294" spans="4:5" x14ac:dyDescent="0.25">
      <c r="D294">
        <v>1</v>
      </c>
      <c r="E294">
        <v>292</v>
      </c>
    </row>
    <row r="295" spans="4:5" x14ac:dyDescent="0.25">
      <c r="D295">
        <v>1</v>
      </c>
      <c r="E295">
        <v>293</v>
      </c>
    </row>
    <row r="296" spans="4:5" x14ac:dyDescent="0.25">
      <c r="D296">
        <v>1</v>
      </c>
      <c r="E296">
        <v>294</v>
      </c>
    </row>
    <row r="297" spans="4:5" x14ac:dyDescent="0.25">
      <c r="D297">
        <v>1</v>
      </c>
      <c r="E297">
        <v>295</v>
      </c>
    </row>
    <row r="298" spans="4:5" x14ac:dyDescent="0.25">
      <c r="D298">
        <v>1</v>
      </c>
      <c r="E298">
        <v>296</v>
      </c>
    </row>
    <row r="299" spans="4:5" x14ac:dyDescent="0.25">
      <c r="D299">
        <v>1</v>
      </c>
      <c r="E299">
        <v>297</v>
      </c>
    </row>
    <row r="300" spans="4:5" x14ac:dyDescent="0.25">
      <c r="D300">
        <v>1</v>
      </c>
      <c r="E300">
        <v>298</v>
      </c>
    </row>
    <row r="301" spans="4:5" x14ac:dyDescent="0.25">
      <c r="D301">
        <v>1</v>
      </c>
      <c r="E301">
        <v>299</v>
      </c>
    </row>
    <row r="302" spans="4:5" x14ac:dyDescent="0.25">
      <c r="D302">
        <v>1</v>
      </c>
      <c r="E302">
        <v>300</v>
      </c>
    </row>
    <row r="303" spans="4:5" x14ac:dyDescent="0.25">
      <c r="D303">
        <v>1</v>
      </c>
      <c r="E303">
        <v>301</v>
      </c>
    </row>
    <row r="304" spans="4:5" x14ac:dyDescent="0.25">
      <c r="D304">
        <v>1</v>
      </c>
      <c r="E304">
        <v>302</v>
      </c>
    </row>
    <row r="305" spans="4:5" x14ac:dyDescent="0.25">
      <c r="D305">
        <v>1</v>
      </c>
      <c r="E305">
        <v>303</v>
      </c>
    </row>
    <row r="306" spans="4:5" x14ac:dyDescent="0.25">
      <c r="D306">
        <v>1</v>
      </c>
      <c r="E306">
        <v>304</v>
      </c>
    </row>
    <row r="307" spans="4:5" x14ac:dyDescent="0.25">
      <c r="D307">
        <v>1</v>
      </c>
      <c r="E307">
        <v>305</v>
      </c>
    </row>
    <row r="308" spans="4:5" x14ac:dyDescent="0.25">
      <c r="D308">
        <v>1</v>
      </c>
      <c r="E308">
        <v>306</v>
      </c>
    </row>
    <row r="309" spans="4:5" x14ac:dyDescent="0.25">
      <c r="D309">
        <v>1</v>
      </c>
      <c r="E309">
        <v>307</v>
      </c>
    </row>
    <row r="310" spans="4:5" x14ac:dyDescent="0.25">
      <c r="D310">
        <v>1</v>
      </c>
      <c r="E310">
        <v>308</v>
      </c>
    </row>
    <row r="311" spans="4:5" x14ac:dyDescent="0.25">
      <c r="D311">
        <v>1</v>
      </c>
      <c r="E311">
        <v>309</v>
      </c>
    </row>
    <row r="312" spans="4:5" x14ac:dyDescent="0.25">
      <c r="D312">
        <v>1</v>
      </c>
      <c r="E312">
        <v>310</v>
      </c>
    </row>
    <row r="313" spans="4:5" x14ac:dyDescent="0.25">
      <c r="D313">
        <v>1</v>
      </c>
      <c r="E313">
        <v>311</v>
      </c>
    </row>
    <row r="314" spans="4:5" x14ac:dyDescent="0.25">
      <c r="D314">
        <v>1</v>
      </c>
      <c r="E314">
        <v>312</v>
      </c>
    </row>
    <row r="315" spans="4:5" x14ac:dyDescent="0.25">
      <c r="D315">
        <v>1</v>
      </c>
      <c r="E315">
        <v>313</v>
      </c>
    </row>
    <row r="316" spans="4:5" x14ac:dyDescent="0.25">
      <c r="D316">
        <v>1</v>
      </c>
      <c r="E316">
        <v>314</v>
      </c>
    </row>
    <row r="317" spans="4:5" x14ac:dyDescent="0.25">
      <c r="D317">
        <v>1</v>
      </c>
      <c r="E317">
        <v>315</v>
      </c>
    </row>
    <row r="318" spans="4:5" x14ac:dyDescent="0.25">
      <c r="D318">
        <v>1</v>
      </c>
      <c r="E318">
        <v>316</v>
      </c>
    </row>
    <row r="319" spans="4:5" x14ac:dyDescent="0.25">
      <c r="D319">
        <v>1</v>
      </c>
      <c r="E319">
        <v>317</v>
      </c>
    </row>
    <row r="320" spans="4:5" x14ac:dyDescent="0.25">
      <c r="D320">
        <v>1</v>
      </c>
      <c r="E320">
        <v>318</v>
      </c>
    </row>
    <row r="321" spans="4:5" x14ac:dyDescent="0.25">
      <c r="D321">
        <v>1</v>
      </c>
      <c r="E321">
        <v>319</v>
      </c>
    </row>
    <row r="322" spans="4:5" x14ac:dyDescent="0.25">
      <c r="D322">
        <v>1</v>
      </c>
      <c r="E322">
        <v>320</v>
      </c>
    </row>
    <row r="323" spans="4:5" x14ac:dyDescent="0.25">
      <c r="D323">
        <v>1</v>
      </c>
      <c r="E323">
        <v>321</v>
      </c>
    </row>
    <row r="324" spans="4:5" x14ac:dyDescent="0.25">
      <c r="D324">
        <v>1</v>
      </c>
      <c r="E324">
        <v>322</v>
      </c>
    </row>
    <row r="325" spans="4:5" x14ac:dyDescent="0.25">
      <c r="D325">
        <v>1</v>
      </c>
      <c r="E325">
        <v>323</v>
      </c>
    </row>
    <row r="326" spans="4:5" x14ac:dyDescent="0.25">
      <c r="D326">
        <v>1</v>
      </c>
      <c r="E326">
        <v>324</v>
      </c>
    </row>
    <row r="327" spans="4:5" x14ac:dyDescent="0.25">
      <c r="D327">
        <v>1</v>
      </c>
      <c r="E327">
        <v>325</v>
      </c>
    </row>
    <row r="328" spans="4:5" x14ac:dyDescent="0.25">
      <c r="D328">
        <v>1</v>
      </c>
      <c r="E328">
        <v>326</v>
      </c>
    </row>
    <row r="329" spans="4:5" x14ac:dyDescent="0.25">
      <c r="D329">
        <v>1</v>
      </c>
      <c r="E329">
        <v>327</v>
      </c>
    </row>
    <row r="330" spans="4:5" x14ac:dyDescent="0.25">
      <c r="D330">
        <v>1</v>
      </c>
      <c r="E330">
        <v>328</v>
      </c>
    </row>
    <row r="331" spans="4:5" x14ac:dyDescent="0.25">
      <c r="D331">
        <v>1</v>
      </c>
      <c r="E331">
        <v>329</v>
      </c>
    </row>
    <row r="332" spans="4:5" x14ac:dyDescent="0.25">
      <c r="D332">
        <v>1</v>
      </c>
      <c r="E332">
        <v>330</v>
      </c>
    </row>
    <row r="333" spans="4:5" x14ac:dyDescent="0.25">
      <c r="D333">
        <v>1</v>
      </c>
      <c r="E333">
        <v>331</v>
      </c>
    </row>
    <row r="334" spans="4:5" x14ac:dyDescent="0.25">
      <c r="D334">
        <v>1</v>
      </c>
      <c r="E334">
        <v>332</v>
      </c>
    </row>
    <row r="335" spans="4:5" x14ac:dyDescent="0.25">
      <c r="D335">
        <v>1</v>
      </c>
      <c r="E335">
        <v>333</v>
      </c>
    </row>
    <row r="336" spans="4:5" x14ac:dyDescent="0.25">
      <c r="D336">
        <v>1</v>
      </c>
      <c r="E336">
        <v>334</v>
      </c>
    </row>
    <row r="337" spans="4:5" x14ac:dyDescent="0.25">
      <c r="D337">
        <v>1</v>
      </c>
      <c r="E337">
        <v>335</v>
      </c>
    </row>
    <row r="338" spans="4:5" x14ac:dyDescent="0.25">
      <c r="D338">
        <v>1</v>
      </c>
      <c r="E338">
        <v>336</v>
      </c>
    </row>
    <row r="339" spans="4:5" x14ac:dyDescent="0.25">
      <c r="D339">
        <v>1</v>
      </c>
      <c r="E339">
        <v>337</v>
      </c>
    </row>
    <row r="340" spans="4:5" x14ac:dyDescent="0.25">
      <c r="D340">
        <v>1</v>
      </c>
      <c r="E340">
        <v>338</v>
      </c>
    </row>
    <row r="341" spans="4:5" x14ac:dyDescent="0.25">
      <c r="D341">
        <v>1</v>
      </c>
      <c r="E341">
        <v>339</v>
      </c>
    </row>
    <row r="342" spans="4:5" x14ac:dyDescent="0.25">
      <c r="D342">
        <v>1</v>
      </c>
      <c r="E342">
        <v>340</v>
      </c>
    </row>
    <row r="343" spans="4:5" x14ac:dyDescent="0.25">
      <c r="D343">
        <v>1</v>
      </c>
      <c r="E343">
        <v>341</v>
      </c>
    </row>
    <row r="344" spans="4:5" x14ac:dyDescent="0.25">
      <c r="D344">
        <v>1</v>
      </c>
      <c r="E344">
        <v>342</v>
      </c>
    </row>
    <row r="345" spans="4:5" x14ac:dyDescent="0.25">
      <c r="D345">
        <v>1</v>
      </c>
      <c r="E345">
        <v>343</v>
      </c>
    </row>
    <row r="346" spans="4:5" x14ac:dyDescent="0.25">
      <c r="D346">
        <v>1</v>
      </c>
      <c r="E346">
        <v>344</v>
      </c>
    </row>
    <row r="347" spans="4:5" x14ac:dyDescent="0.25">
      <c r="D347">
        <v>1</v>
      </c>
      <c r="E347">
        <v>345</v>
      </c>
    </row>
    <row r="348" spans="4:5" x14ac:dyDescent="0.25">
      <c r="D348">
        <v>1</v>
      </c>
      <c r="E348">
        <v>346</v>
      </c>
    </row>
    <row r="349" spans="4:5" x14ac:dyDescent="0.25">
      <c r="D349">
        <v>1</v>
      </c>
      <c r="E349">
        <v>347</v>
      </c>
    </row>
    <row r="350" spans="4:5" x14ac:dyDescent="0.25">
      <c r="D350">
        <v>1</v>
      </c>
      <c r="E350">
        <v>348</v>
      </c>
    </row>
    <row r="351" spans="4:5" x14ac:dyDescent="0.25">
      <c r="D351">
        <v>1</v>
      </c>
      <c r="E351">
        <v>349</v>
      </c>
    </row>
    <row r="352" spans="4:5" x14ac:dyDescent="0.25">
      <c r="D352">
        <v>1</v>
      </c>
      <c r="E352">
        <v>350</v>
      </c>
    </row>
    <row r="353" spans="4:5" x14ac:dyDescent="0.25">
      <c r="D353">
        <v>1</v>
      </c>
      <c r="E353">
        <v>351</v>
      </c>
    </row>
    <row r="354" spans="4:5" x14ac:dyDescent="0.25">
      <c r="D354">
        <v>1</v>
      </c>
      <c r="E354">
        <v>352</v>
      </c>
    </row>
    <row r="355" spans="4:5" x14ac:dyDescent="0.25">
      <c r="D355">
        <v>1</v>
      </c>
      <c r="E355">
        <v>353</v>
      </c>
    </row>
    <row r="356" spans="4:5" x14ac:dyDescent="0.25">
      <c r="D356">
        <v>1</v>
      </c>
      <c r="E356">
        <v>354</v>
      </c>
    </row>
    <row r="357" spans="4:5" x14ac:dyDescent="0.25">
      <c r="D357">
        <v>1</v>
      </c>
      <c r="E357">
        <v>355</v>
      </c>
    </row>
    <row r="358" spans="4:5" x14ac:dyDescent="0.25">
      <c r="D358">
        <v>1</v>
      </c>
      <c r="E358">
        <v>356</v>
      </c>
    </row>
    <row r="359" spans="4:5" x14ac:dyDescent="0.25">
      <c r="D359">
        <v>1</v>
      </c>
      <c r="E359">
        <v>357</v>
      </c>
    </row>
    <row r="360" spans="4:5" x14ac:dyDescent="0.25">
      <c r="D360">
        <v>1</v>
      </c>
      <c r="E360">
        <v>358</v>
      </c>
    </row>
    <row r="361" spans="4:5" x14ac:dyDescent="0.25">
      <c r="D361">
        <v>1</v>
      </c>
      <c r="E361">
        <v>359</v>
      </c>
    </row>
    <row r="362" spans="4:5" x14ac:dyDescent="0.25">
      <c r="D362">
        <v>1</v>
      </c>
      <c r="E362">
        <v>360</v>
      </c>
    </row>
    <row r="363" spans="4:5" x14ac:dyDescent="0.25">
      <c r="D363">
        <v>1</v>
      </c>
      <c r="E363">
        <v>361</v>
      </c>
    </row>
    <row r="364" spans="4:5" x14ac:dyDescent="0.25">
      <c r="D364">
        <v>1</v>
      </c>
      <c r="E364">
        <v>362</v>
      </c>
    </row>
    <row r="365" spans="4:5" x14ac:dyDescent="0.25">
      <c r="D365">
        <v>1</v>
      </c>
      <c r="E365">
        <v>363</v>
      </c>
    </row>
    <row r="366" spans="4:5" x14ac:dyDescent="0.25">
      <c r="D366">
        <v>1</v>
      </c>
      <c r="E366">
        <v>364</v>
      </c>
    </row>
    <row r="367" spans="4:5" x14ac:dyDescent="0.25">
      <c r="D367">
        <v>1</v>
      </c>
      <c r="E367">
        <v>365</v>
      </c>
    </row>
    <row r="368" spans="4:5" x14ac:dyDescent="0.25">
      <c r="D368">
        <v>1</v>
      </c>
      <c r="E368">
        <v>366</v>
      </c>
    </row>
    <row r="369" spans="4:5" x14ac:dyDescent="0.25">
      <c r="D369">
        <v>1</v>
      </c>
      <c r="E369">
        <v>367</v>
      </c>
    </row>
    <row r="370" spans="4:5" x14ac:dyDescent="0.25">
      <c r="D370">
        <v>1</v>
      </c>
      <c r="E370">
        <v>368</v>
      </c>
    </row>
    <row r="371" spans="4:5" x14ac:dyDescent="0.25">
      <c r="D371">
        <v>1</v>
      </c>
      <c r="E371">
        <v>369</v>
      </c>
    </row>
    <row r="372" spans="4:5" x14ac:dyDescent="0.25">
      <c r="D372">
        <v>1</v>
      </c>
      <c r="E372">
        <v>370</v>
      </c>
    </row>
    <row r="373" spans="4:5" x14ac:dyDescent="0.25">
      <c r="D373">
        <v>1</v>
      </c>
      <c r="E373">
        <v>371</v>
      </c>
    </row>
    <row r="374" spans="4:5" x14ac:dyDescent="0.25">
      <c r="D374">
        <v>1</v>
      </c>
      <c r="E374">
        <v>372</v>
      </c>
    </row>
    <row r="375" spans="4:5" x14ac:dyDescent="0.25">
      <c r="D375">
        <v>1</v>
      </c>
      <c r="E375">
        <v>373</v>
      </c>
    </row>
    <row r="376" spans="4:5" x14ac:dyDescent="0.25">
      <c r="D376">
        <v>1</v>
      </c>
      <c r="E376">
        <v>374</v>
      </c>
    </row>
    <row r="377" spans="4:5" x14ac:dyDescent="0.25">
      <c r="D377">
        <v>1</v>
      </c>
      <c r="E377">
        <v>375</v>
      </c>
    </row>
    <row r="378" spans="4:5" x14ac:dyDescent="0.25">
      <c r="D378">
        <v>1</v>
      </c>
      <c r="E378">
        <v>376</v>
      </c>
    </row>
    <row r="379" spans="4:5" x14ac:dyDescent="0.25">
      <c r="D379">
        <v>1</v>
      </c>
      <c r="E379">
        <v>377</v>
      </c>
    </row>
    <row r="380" spans="4:5" x14ac:dyDescent="0.25">
      <c r="D380">
        <v>1</v>
      </c>
      <c r="E380">
        <v>378</v>
      </c>
    </row>
    <row r="381" spans="4:5" x14ac:dyDescent="0.25">
      <c r="D381">
        <v>1</v>
      </c>
      <c r="E381">
        <v>379</v>
      </c>
    </row>
    <row r="382" spans="4:5" x14ac:dyDescent="0.25">
      <c r="D382">
        <v>1</v>
      </c>
      <c r="E382">
        <v>380</v>
      </c>
    </row>
    <row r="383" spans="4:5" x14ac:dyDescent="0.25">
      <c r="D383">
        <v>1</v>
      </c>
      <c r="E383">
        <v>381</v>
      </c>
    </row>
    <row r="384" spans="4:5" x14ac:dyDescent="0.25">
      <c r="D384">
        <v>1</v>
      </c>
      <c r="E384">
        <v>382</v>
      </c>
    </row>
    <row r="385" spans="4:5" x14ac:dyDescent="0.25">
      <c r="D385">
        <v>1</v>
      </c>
      <c r="E385">
        <v>383</v>
      </c>
    </row>
    <row r="386" spans="4:5" x14ac:dyDescent="0.25">
      <c r="D386">
        <v>1</v>
      </c>
      <c r="E386">
        <v>384</v>
      </c>
    </row>
    <row r="387" spans="4:5" x14ac:dyDescent="0.25">
      <c r="D387">
        <v>1</v>
      </c>
      <c r="E387">
        <v>385</v>
      </c>
    </row>
    <row r="388" spans="4:5" x14ac:dyDescent="0.25">
      <c r="D388">
        <v>1</v>
      </c>
      <c r="E388">
        <v>386</v>
      </c>
    </row>
    <row r="389" spans="4:5" x14ac:dyDescent="0.25">
      <c r="D389">
        <v>1</v>
      </c>
      <c r="E389">
        <v>387</v>
      </c>
    </row>
    <row r="390" spans="4:5" x14ac:dyDescent="0.25">
      <c r="D390">
        <v>1</v>
      </c>
      <c r="E390">
        <v>388</v>
      </c>
    </row>
    <row r="391" spans="4:5" x14ac:dyDescent="0.25">
      <c r="D391">
        <v>1</v>
      </c>
      <c r="E391">
        <v>389</v>
      </c>
    </row>
    <row r="392" spans="4:5" x14ac:dyDescent="0.25">
      <c r="D392">
        <v>1</v>
      </c>
      <c r="E392">
        <v>390</v>
      </c>
    </row>
    <row r="393" spans="4:5" x14ac:dyDescent="0.25">
      <c r="D393">
        <v>1</v>
      </c>
      <c r="E393">
        <v>391</v>
      </c>
    </row>
    <row r="394" spans="4:5" x14ac:dyDescent="0.25">
      <c r="D394">
        <v>1</v>
      </c>
      <c r="E394">
        <v>392</v>
      </c>
    </row>
    <row r="395" spans="4:5" x14ac:dyDescent="0.25">
      <c r="D395">
        <v>1</v>
      </c>
      <c r="E395">
        <v>393</v>
      </c>
    </row>
    <row r="396" spans="4:5" x14ac:dyDescent="0.25">
      <c r="D396">
        <v>1</v>
      </c>
      <c r="E396">
        <v>394</v>
      </c>
    </row>
    <row r="397" spans="4:5" x14ac:dyDescent="0.25">
      <c r="D397">
        <v>1</v>
      </c>
      <c r="E397">
        <v>395</v>
      </c>
    </row>
    <row r="398" spans="4:5" x14ac:dyDescent="0.25">
      <c r="D398">
        <v>1</v>
      </c>
      <c r="E398">
        <v>396</v>
      </c>
    </row>
    <row r="399" spans="4:5" x14ac:dyDescent="0.25">
      <c r="D399">
        <v>1</v>
      </c>
      <c r="E399">
        <v>397</v>
      </c>
    </row>
    <row r="400" spans="4:5" x14ac:dyDescent="0.25">
      <c r="D400">
        <v>1</v>
      </c>
      <c r="E400">
        <v>398</v>
      </c>
    </row>
    <row r="401" spans="4:5" x14ac:dyDescent="0.25">
      <c r="D401">
        <v>1</v>
      </c>
      <c r="E401">
        <v>399</v>
      </c>
    </row>
    <row r="402" spans="4:5" x14ac:dyDescent="0.25">
      <c r="D402">
        <v>1</v>
      </c>
      <c r="E402">
        <v>400</v>
      </c>
    </row>
    <row r="403" spans="4:5" x14ac:dyDescent="0.25">
      <c r="D403">
        <v>1</v>
      </c>
      <c r="E403">
        <v>401</v>
      </c>
    </row>
    <row r="404" spans="4:5" x14ac:dyDescent="0.25">
      <c r="D404">
        <v>1</v>
      </c>
      <c r="E404">
        <v>402</v>
      </c>
    </row>
    <row r="405" spans="4:5" x14ac:dyDescent="0.25">
      <c r="D405">
        <v>1</v>
      </c>
      <c r="E405">
        <v>403</v>
      </c>
    </row>
    <row r="406" spans="4:5" x14ac:dyDescent="0.25">
      <c r="D406">
        <v>1</v>
      </c>
      <c r="E406">
        <v>404</v>
      </c>
    </row>
    <row r="407" spans="4:5" x14ac:dyDescent="0.25">
      <c r="D407">
        <v>1</v>
      </c>
      <c r="E407">
        <v>405</v>
      </c>
    </row>
    <row r="408" spans="4:5" x14ac:dyDescent="0.25">
      <c r="D408">
        <v>1</v>
      </c>
      <c r="E408">
        <v>406</v>
      </c>
    </row>
    <row r="409" spans="4:5" x14ac:dyDescent="0.25">
      <c r="D409">
        <v>1</v>
      </c>
      <c r="E409">
        <v>407</v>
      </c>
    </row>
    <row r="410" spans="4:5" x14ac:dyDescent="0.25">
      <c r="D410">
        <v>1</v>
      </c>
      <c r="E410">
        <v>408</v>
      </c>
    </row>
    <row r="411" spans="4:5" x14ac:dyDescent="0.25">
      <c r="D411">
        <v>1</v>
      </c>
      <c r="E411">
        <v>409</v>
      </c>
    </row>
    <row r="412" spans="4:5" x14ac:dyDescent="0.25">
      <c r="D412">
        <v>1</v>
      </c>
      <c r="E412">
        <v>410</v>
      </c>
    </row>
    <row r="413" spans="4:5" x14ac:dyDescent="0.25">
      <c r="D413">
        <v>1</v>
      </c>
      <c r="E413">
        <v>411</v>
      </c>
    </row>
    <row r="414" spans="4:5" x14ac:dyDescent="0.25">
      <c r="D414">
        <v>1</v>
      </c>
      <c r="E414">
        <v>412</v>
      </c>
    </row>
    <row r="415" spans="4:5" x14ac:dyDescent="0.25">
      <c r="D415">
        <v>1</v>
      </c>
      <c r="E415">
        <v>413</v>
      </c>
    </row>
    <row r="416" spans="4:5" x14ac:dyDescent="0.25">
      <c r="D416">
        <v>1</v>
      </c>
      <c r="E416">
        <v>414</v>
      </c>
    </row>
    <row r="417" spans="4:5" x14ac:dyDescent="0.25">
      <c r="D417">
        <v>1</v>
      </c>
      <c r="E417">
        <v>415</v>
      </c>
    </row>
    <row r="418" spans="4:5" x14ac:dyDescent="0.25">
      <c r="D418">
        <v>1</v>
      </c>
      <c r="E418">
        <v>416</v>
      </c>
    </row>
    <row r="419" spans="4:5" x14ac:dyDescent="0.25">
      <c r="D419">
        <v>1</v>
      </c>
      <c r="E419">
        <v>417</v>
      </c>
    </row>
    <row r="420" spans="4:5" x14ac:dyDescent="0.25">
      <c r="D420">
        <v>1</v>
      </c>
      <c r="E420">
        <v>418</v>
      </c>
    </row>
    <row r="421" spans="4:5" x14ac:dyDescent="0.25">
      <c r="D421">
        <v>1</v>
      </c>
      <c r="E421">
        <v>419</v>
      </c>
    </row>
    <row r="422" spans="4:5" x14ac:dyDescent="0.25">
      <c r="D422">
        <v>1</v>
      </c>
      <c r="E422">
        <v>420</v>
      </c>
    </row>
    <row r="423" spans="4:5" x14ac:dyDescent="0.25">
      <c r="D423">
        <v>1</v>
      </c>
      <c r="E423">
        <v>421</v>
      </c>
    </row>
    <row r="424" spans="4:5" x14ac:dyDescent="0.25">
      <c r="D424">
        <v>1</v>
      </c>
      <c r="E424">
        <v>422</v>
      </c>
    </row>
    <row r="425" spans="4:5" x14ac:dyDescent="0.25">
      <c r="D425">
        <v>1</v>
      </c>
      <c r="E425">
        <v>423</v>
      </c>
    </row>
    <row r="426" spans="4:5" x14ac:dyDescent="0.25">
      <c r="D426">
        <v>1</v>
      </c>
      <c r="E426">
        <v>424</v>
      </c>
    </row>
    <row r="427" spans="4:5" x14ac:dyDescent="0.25">
      <c r="D427">
        <v>1</v>
      </c>
      <c r="E427">
        <v>425</v>
      </c>
    </row>
    <row r="428" spans="4:5" x14ac:dyDescent="0.25">
      <c r="D428">
        <v>1</v>
      </c>
      <c r="E428">
        <v>426</v>
      </c>
    </row>
    <row r="429" spans="4:5" x14ac:dyDescent="0.25">
      <c r="D429">
        <v>1</v>
      </c>
      <c r="E429">
        <v>427</v>
      </c>
    </row>
    <row r="430" spans="4:5" x14ac:dyDescent="0.25">
      <c r="D430">
        <v>1</v>
      </c>
      <c r="E430">
        <v>428</v>
      </c>
    </row>
    <row r="431" spans="4:5" x14ac:dyDescent="0.25">
      <c r="D431">
        <v>1</v>
      </c>
      <c r="E431">
        <v>429</v>
      </c>
    </row>
    <row r="432" spans="4:5" x14ac:dyDescent="0.25">
      <c r="D432">
        <v>1</v>
      </c>
      <c r="E432">
        <v>430</v>
      </c>
    </row>
    <row r="433" spans="4:5" x14ac:dyDescent="0.25">
      <c r="D433">
        <v>1</v>
      </c>
      <c r="E433">
        <v>431</v>
      </c>
    </row>
    <row r="434" spans="4:5" x14ac:dyDescent="0.25">
      <c r="D434">
        <v>1</v>
      </c>
      <c r="E434">
        <v>432</v>
      </c>
    </row>
    <row r="435" spans="4:5" x14ac:dyDescent="0.25">
      <c r="D435">
        <v>1</v>
      </c>
      <c r="E435">
        <v>433</v>
      </c>
    </row>
    <row r="436" spans="4:5" x14ac:dyDescent="0.25">
      <c r="D436">
        <v>1</v>
      </c>
      <c r="E436">
        <v>434</v>
      </c>
    </row>
    <row r="437" spans="4:5" x14ac:dyDescent="0.25">
      <c r="D437">
        <v>1</v>
      </c>
      <c r="E437">
        <v>435</v>
      </c>
    </row>
    <row r="438" spans="4:5" x14ac:dyDescent="0.25">
      <c r="D438">
        <v>1</v>
      </c>
      <c r="E438">
        <v>436</v>
      </c>
    </row>
    <row r="439" spans="4:5" x14ac:dyDescent="0.25">
      <c r="D439">
        <v>1</v>
      </c>
      <c r="E439">
        <v>437</v>
      </c>
    </row>
    <row r="440" spans="4:5" x14ac:dyDescent="0.25">
      <c r="D440">
        <v>1</v>
      </c>
      <c r="E440">
        <v>438</v>
      </c>
    </row>
    <row r="441" spans="4:5" x14ac:dyDescent="0.25">
      <c r="D441">
        <v>1</v>
      </c>
      <c r="E441">
        <v>439</v>
      </c>
    </row>
    <row r="442" spans="4:5" x14ac:dyDescent="0.25">
      <c r="D442">
        <v>1</v>
      </c>
      <c r="E442">
        <v>440</v>
      </c>
    </row>
    <row r="443" spans="4:5" x14ac:dyDescent="0.25">
      <c r="D443">
        <v>1</v>
      </c>
      <c r="E443">
        <v>441</v>
      </c>
    </row>
    <row r="444" spans="4:5" x14ac:dyDescent="0.25">
      <c r="D444">
        <v>1</v>
      </c>
      <c r="E444">
        <v>442</v>
      </c>
    </row>
    <row r="445" spans="4:5" x14ac:dyDescent="0.25">
      <c r="D445">
        <v>1</v>
      </c>
      <c r="E445">
        <v>443</v>
      </c>
    </row>
    <row r="446" spans="4:5" x14ac:dyDescent="0.25">
      <c r="D446">
        <v>1</v>
      </c>
      <c r="E446">
        <v>444</v>
      </c>
    </row>
    <row r="447" spans="4:5" x14ac:dyDescent="0.25">
      <c r="D447">
        <v>1</v>
      </c>
      <c r="E447">
        <v>445</v>
      </c>
    </row>
    <row r="448" spans="4:5" x14ac:dyDescent="0.25">
      <c r="D448">
        <v>1</v>
      </c>
      <c r="E448">
        <v>446</v>
      </c>
    </row>
    <row r="449" spans="4:5" x14ac:dyDescent="0.25">
      <c r="D449">
        <v>1</v>
      </c>
      <c r="E449">
        <v>447</v>
      </c>
    </row>
    <row r="450" spans="4:5" x14ac:dyDescent="0.25">
      <c r="D450">
        <v>1</v>
      </c>
      <c r="E450">
        <v>448</v>
      </c>
    </row>
    <row r="451" spans="4:5" x14ac:dyDescent="0.25">
      <c r="D451">
        <v>1</v>
      </c>
      <c r="E451">
        <v>449</v>
      </c>
    </row>
    <row r="452" spans="4:5" x14ac:dyDescent="0.25">
      <c r="D452">
        <v>1</v>
      </c>
      <c r="E452">
        <v>450</v>
      </c>
    </row>
    <row r="453" spans="4:5" x14ac:dyDescent="0.25">
      <c r="D453">
        <v>1</v>
      </c>
      <c r="E453">
        <v>451</v>
      </c>
    </row>
    <row r="454" spans="4:5" x14ac:dyDescent="0.25">
      <c r="D454">
        <v>1</v>
      </c>
      <c r="E454">
        <v>452</v>
      </c>
    </row>
    <row r="455" spans="4:5" x14ac:dyDescent="0.25">
      <c r="D455">
        <v>1</v>
      </c>
      <c r="E455">
        <v>453</v>
      </c>
    </row>
    <row r="456" spans="4:5" x14ac:dyDescent="0.25">
      <c r="D456">
        <v>1</v>
      </c>
      <c r="E456">
        <v>454</v>
      </c>
    </row>
    <row r="457" spans="4:5" x14ac:dyDescent="0.25">
      <c r="D457">
        <v>1</v>
      </c>
      <c r="E457">
        <v>455</v>
      </c>
    </row>
    <row r="458" spans="4:5" x14ac:dyDescent="0.25">
      <c r="D458">
        <v>1</v>
      </c>
      <c r="E458">
        <v>456</v>
      </c>
    </row>
    <row r="459" spans="4:5" x14ac:dyDescent="0.25">
      <c r="D459">
        <v>1</v>
      </c>
      <c r="E459">
        <v>457</v>
      </c>
    </row>
    <row r="460" spans="4:5" x14ac:dyDescent="0.25">
      <c r="D460">
        <v>1</v>
      </c>
      <c r="E460">
        <v>458</v>
      </c>
    </row>
    <row r="461" spans="4:5" x14ac:dyDescent="0.25">
      <c r="D461">
        <v>1</v>
      </c>
      <c r="E461">
        <v>459</v>
      </c>
    </row>
    <row r="462" spans="4:5" x14ac:dyDescent="0.25">
      <c r="D462">
        <v>1</v>
      </c>
      <c r="E462">
        <v>460</v>
      </c>
    </row>
    <row r="463" spans="4:5" x14ac:dyDescent="0.25">
      <c r="D463">
        <v>1</v>
      </c>
      <c r="E463">
        <v>461</v>
      </c>
    </row>
    <row r="464" spans="4:5" x14ac:dyDescent="0.25">
      <c r="D464">
        <v>1</v>
      </c>
      <c r="E464">
        <v>462</v>
      </c>
    </row>
    <row r="465" spans="4:5" x14ac:dyDescent="0.25">
      <c r="D465">
        <v>1</v>
      </c>
      <c r="E465">
        <v>463</v>
      </c>
    </row>
    <row r="466" spans="4:5" x14ac:dyDescent="0.25">
      <c r="D466">
        <v>1</v>
      </c>
      <c r="E466">
        <v>464</v>
      </c>
    </row>
    <row r="467" spans="4:5" x14ac:dyDescent="0.25">
      <c r="D467">
        <v>1</v>
      </c>
      <c r="E467">
        <v>465</v>
      </c>
    </row>
    <row r="468" spans="4:5" x14ac:dyDescent="0.25">
      <c r="D468">
        <v>1</v>
      </c>
      <c r="E468">
        <v>466</v>
      </c>
    </row>
    <row r="469" spans="4:5" x14ac:dyDescent="0.25">
      <c r="D469">
        <v>1</v>
      </c>
      <c r="E469">
        <v>467</v>
      </c>
    </row>
    <row r="470" spans="4:5" x14ac:dyDescent="0.25">
      <c r="D470">
        <v>1</v>
      </c>
      <c r="E470">
        <v>468</v>
      </c>
    </row>
    <row r="471" spans="4:5" x14ac:dyDescent="0.25">
      <c r="D471">
        <v>1</v>
      </c>
      <c r="E471">
        <v>469</v>
      </c>
    </row>
    <row r="472" spans="4:5" x14ac:dyDescent="0.25">
      <c r="D472">
        <v>1</v>
      </c>
      <c r="E472">
        <v>470</v>
      </c>
    </row>
    <row r="473" spans="4:5" x14ac:dyDescent="0.25">
      <c r="D473">
        <v>1</v>
      </c>
      <c r="E473">
        <v>471</v>
      </c>
    </row>
    <row r="474" spans="4:5" x14ac:dyDescent="0.25">
      <c r="D474">
        <v>1</v>
      </c>
      <c r="E474">
        <v>472</v>
      </c>
    </row>
    <row r="475" spans="4:5" x14ac:dyDescent="0.25">
      <c r="D475">
        <v>1</v>
      </c>
      <c r="E475">
        <v>473</v>
      </c>
    </row>
    <row r="476" spans="4:5" x14ac:dyDescent="0.25">
      <c r="D476">
        <v>1</v>
      </c>
      <c r="E476">
        <v>474</v>
      </c>
    </row>
    <row r="477" spans="4:5" x14ac:dyDescent="0.25">
      <c r="D477">
        <v>1</v>
      </c>
      <c r="E477">
        <v>475</v>
      </c>
    </row>
    <row r="478" spans="4:5" x14ac:dyDescent="0.25">
      <c r="D478">
        <v>1</v>
      </c>
      <c r="E478">
        <v>476</v>
      </c>
    </row>
    <row r="479" spans="4:5" x14ac:dyDescent="0.25">
      <c r="D479">
        <v>1</v>
      </c>
      <c r="E479">
        <v>477</v>
      </c>
    </row>
    <row r="480" spans="4:5" x14ac:dyDescent="0.25">
      <c r="D480">
        <v>1</v>
      </c>
      <c r="E480">
        <v>478</v>
      </c>
    </row>
    <row r="481" spans="4:5" x14ac:dyDescent="0.25">
      <c r="D481">
        <v>1</v>
      </c>
      <c r="E481">
        <v>479</v>
      </c>
    </row>
    <row r="482" spans="4:5" x14ac:dyDescent="0.25">
      <c r="D482">
        <v>1</v>
      </c>
      <c r="E482">
        <v>480</v>
      </c>
    </row>
    <row r="483" spans="4:5" x14ac:dyDescent="0.25">
      <c r="D483">
        <v>1</v>
      </c>
      <c r="E483">
        <v>481</v>
      </c>
    </row>
    <row r="484" spans="4:5" x14ac:dyDescent="0.25">
      <c r="D484">
        <v>1</v>
      </c>
      <c r="E484">
        <v>482</v>
      </c>
    </row>
    <row r="485" spans="4:5" x14ac:dyDescent="0.25">
      <c r="D485">
        <v>1</v>
      </c>
      <c r="E485">
        <v>483</v>
      </c>
    </row>
    <row r="486" spans="4:5" x14ac:dyDescent="0.25">
      <c r="D486">
        <v>1</v>
      </c>
      <c r="E486">
        <v>484</v>
      </c>
    </row>
    <row r="487" spans="4:5" x14ac:dyDescent="0.25">
      <c r="D487">
        <v>1</v>
      </c>
      <c r="E487">
        <v>485</v>
      </c>
    </row>
    <row r="488" spans="4:5" x14ac:dyDescent="0.25">
      <c r="D488">
        <v>1</v>
      </c>
      <c r="E488">
        <v>486</v>
      </c>
    </row>
    <row r="489" spans="4:5" x14ac:dyDescent="0.25">
      <c r="D489">
        <v>1</v>
      </c>
      <c r="E489">
        <v>487</v>
      </c>
    </row>
    <row r="490" spans="4:5" x14ac:dyDescent="0.25">
      <c r="D490">
        <v>1</v>
      </c>
      <c r="E490">
        <v>488</v>
      </c>
    </row>
    <row r="491" spans="4:5" x14ac:dyDescent="0.25">
      <c r="D491">
        <v>1</v>
      </c>
      <c r="E491">
        <v>489</v>
      </c>
    </row>
    <row r="492" spans="4:5" x14ac:dyDescent="0.25">
      <c r="D492">
        <v>1</v>
      </c>
      <c r="E492">
        <v>490</v>
      </c>
    </row>
    <row r="493" spans="4:5" x14ac:dyDescent="0.25">
      <c r="D493">
        <v>1</v>
      </c>
      <c r="E493">
        <v>491</v>
      </c>
    </row>
    <row r="494" spans="4:5" x14ac:dyDescent="0.25">
      <c r="D494">
        <v>1</v>
      </c>
      <c r="E494">
        <v>492</v>
      </c>
    </row>
    <row r="495" spans="4:5" x14ac:dyDescent="0.25">
      <c r="D495">
        <v>1</v>
      </c>
      <c r="E495">
        <v>493</v>
      </c>
    </row>
    <row r="496" spans="4:5" x14ac:dyDescent="0.25">
      <c r="D496">
        <v>1</v>
      </c>
      <c r="E496">
        <v>494</v>
      </c>
    </row>
    <row r="497" spans="4:5" x14ac:dyDescent="0.25">
      <c r="D497">
        <v>1</v>
      </c>
      <c r="E497">
        <v>495</v>
      </c>
    </row>
    <row r="498" spans="4:5" x14ac:dyDescent="0.25">
      <c r="D498">
        <v>1</v>
      </c>
      <c r="E498">
        <v>496</v>
      </c>
    </row>
    <row r="499" spans="4:5" x14ac:dyDescent="0.25">
      <c r="D499">
        <v>1</v>
      </c>
      <c r="E499">
        <v>497</v>
      </c>
    </row>
    <row r="500" spans="4:5" x14ac:dyDescent="0.25">
      <c r="D500">
        <v>1</v>
      </c>
      <c r="E500">
        <v>498</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8"/>
  <dimension ref="A1:C49"/>
  <sheetViews>
    <sheetView workbookViewId="0">
      <selection activeCell="A4" sqref="A4"/>
    </sheetView>
  </sheetViews>
  <sheetFormatPr defaultRowHeight="15" x14ac:dyDescent="0.25"/>
  <cols>
    <col min="1" max="1" width="144.140625" style="147" customWidth="1"/>
    <col min="2" max="3" width="9.140625" style="147"/>
  </cols>
  <sheetData>
    <row r="1" spans="1:1" ht="30" customHeight="1" x14ac:dyDescent="0.25">
      <c r="A1" s="351" t="s">
        <v>1059</v>
      </c>
    </row>
    <row r="2" spans="1:1" ht="46.5" customHeight="1" x14ac:dyDescent="0.25">
      <c r="A2" s="553" t="s">
        <v>1163</v>
      </c>
    </row>
    <row r="3" spans="1:1" ht="30" customHeight="1" x14ac:dyDescent="0.25">
      <c r="A3" s="552" t="s">
        <v>1164</v>
      </c>
    </row>
    <row r="4" spans="1:1" ht="33.75" customHeight="1" x14ac:dyDescent="0.25">
      <c r="A4" s="352" t="s">
        <v>1061</v>
      </c>
    </row>
    <row r="5" spans="1:1" ht="21" customHeight="1" x14ac:dyDescent="0.25">
      <c r="A5" s="352" t="s">
        <v>1063</v>
      </c>
    </row>
    <row r="6" spans="1:1" ht="28.5" customHeight="1" x14ac:dyDescent="0.25">
      <c r="A6" s="352" t="s">
        <v>1062</v>
      </c>
    </row>
    <row r="7" spans="1:1" x14ac:dyDescent="0.25">
      <c r="A7" s="349" t="s">
        <v>1051</v>
      </c>
    </row>
    <row r="8" spans="1:1" x14ac:dyDescent="0.25">
      <c r="A8" s="349" t="s">
        <v>1052</v>
      </c>
    </row>
    <row r="9" spans="1:1" ht="21" customHeight="1" x14ac:dyDescent="0.25">
      <c r="A9" s="349"/>
    </row>
    <row r="10" spans="1:1" x14ac:dyDescent="0.25">
      <c r="A10" s="348" t="s">
        <v>640</v>
      </c>
    </row>
    <row r="11" spans="1:1" x14ac:dyDescent="0.25">
      <c r="A11" s="147" t="s">
        <v>637</v>
      </c>
    </row>
    <row r="12" spans="1:1" x14ac:dyDescent="0.25">
      <c r="A12" s="349" t="s">
        <v>422</v>
      </c>
    </row>
    <row r="13" spans="1:1" x14ac:dyDescent="0.25">
      <c r="A13" s="349" t="s">
        <v>1064</v>
      </c>
    </row>
    <row r="14" spans="1:1" x14ac:dyDescent="0.25">
      <c r="A14" s="349" t="s">
        <v>944</v>
      </c>
    </row>
    <row r="15" spans="1:1" x14ac:dyDescent="0.25">
      <c r="A15" s="349" t="s">
        <v>1065</v>
      </c>
    </row>
    <row r="16" spans="1:1" x14ac:dyDescent="0.25">
      <c r="A16" s="349" t="s">
        <v>945</v>
      </c>
    </row>
    <row r="17" spans="1:1" x14ac:dyDescent="0.25">
      <c r="A17" s="349" t="s">
        <v>1056</v>
      </c>
    </row>
    <row r="18" spans="1:1" ht="55.5" customHeight="1" x14ac:dyDescent="0.25">
      <c r="A18" s="352" t="s">
        <v>1060</v>
      </c>
    </row>
    <row r="19" spans="1:1" ht="51" customHeight="1" x14ac:dyDescent="0.25">
      <c r="A19" s="352" t="s">
        <v>1156</v>
      </c>
    </row>
    <row r="20" spans="1:1" x14ac:dyDescent="0.25">
      <c r="A20" s="349" t="s">
        <v>1057</v>
      </c>
    </row>
    <row r="21" spans="1:1" x14ac:dyDescent="0.25">
      <c r="A21" s="349"/>
    </row>
    <row r="22" spans="1:1" x14ac:dyDescent="0.25">
      <c r="A22" s="349" t="s">
        <v>1053</v>
      </c>
    </row>
    <row r="23" spans="1:1" ht="30" x14ac:dyDescent="0.25">
      <c r="A23" s="352" t="s">
        <v>1157</v>
      </c>
    </row>
    <row r="24" spans="1:1" x14ac:dyDescent="0.25">
      <c r="A24" s="349" t="s">
        <v>1054</v>
      </c>
    </row>
    <row r="25" spans="1:1" ht="44.25" customHeight="1" x14ac:dyDescent="0.25">
      <c r="A25" s="349"/>
    </row>
    <row r="26" spans="1:1" x14ac:dyDescent="0.25">
      <c r="A26" s="353" t="s">
        <v>1055</v>
      </c>
    </row>
    <row r="27" spans="1:1" x14ac:dyDescent="0.25">
      <c r="A27" s="354" t="s">
        <v>642</v>
      </c>
    </row>
    <row r="28" spans="1:1" x14ac:dyDescent="0.25">
      <c r="A28" s="354"/>
    </row>
    <row r="29" spans="1:1" x14ac:dyDescent="0.25">
      <c r="A29" s="354" t="s">
        <v>1058</v>
      </c>
    </row>
    <row r="30" spans="1:1" x14ac:dyDescent="0.25">
      <c r="A30" s="23"/>
    </row>
    <row r="31" spans="1:1" x14ac:dyDescent="0.25">
      <c r="A31" s="23"/>
    </row>
    <row r="32" spans="1:1" x14ac:dyDescent="0.25">
      <c r="A32" s="23" t="s">
        <v>1092</v>
      </c>
    </row>
    <row r="34" spans="1:1" x14ac:dyDescent="0.25">
      <c r="A34" s="23" t="s">
        <v>1107</v>
      </c>
    </row>
    <row r="35" spans="1:1" x14ac:dyDescent="0.25">
      <c r="A35" s="356" t="s">
        <v>1108</v>
      </c>
    </row>
    <row r="36" spans="1:1" x14ac:dyDescent="0.25">
      <c r="A36" s="23" t="s">
        <v>1109</v>
      </c>
    </row>
    <row r="37" spans="1:1" x14ac:dyDescent="0.25">
      <c r="A37" s="23"/>
    </row>
    <row r="38" spans="1:1" x14ac:dyDescent="0.25">
      <c r="A38" s="23"/>
    </row>
    <row r="39" spans="1:1" x14ac:dyDescent="0.25">
      <c r="A39" s="23" t="s">
        <v>1101</v>
      </c>
    </row>
    <row r="40" spans="1:1" x14ac:dyDescent="0.25">
      <c r="A40" s="23" t="s">
        <v>1100</v>
      </c>
    </row>
    <row r="41" spans="1:1" x14ac:dyDescent="0.25">
      <c r="A41" s="23"/>
    </row>
    <row r="42" spans="1:1" x14ac:dyDescent="0.25">
      <c r="A42" s="23"/>
    </row>
    <row r="43" spans="1:1" x14ac:dyDescent="0.25">
      <c r="A43" s="15" t="s">
        <v>1104</v>
      </c>
    </row>
    <row r="44" spans="1:1" x14ac:dyDescent="0.25">
      <c r="A44" s="15" t="s">
        <v>1105</v>
      </c>
    </row>
    <row r="45" spans="1:1" x14ac:dyDescent="0.25">
      <c r="A45" s="15"/>
    </row>
    <row r="46" spans="1:1" x14ac:dyDescent="0.25">
      <c r="A46" s="15" t="s">
        <v>1106</v>
      </c>
    </row>
    <row r="49" spans="1:1" x14ac:dyDescent="0.25">
      <c r="A49" s="23" t="s">
        <v>1161</v>
      </c>
    </row>
  </sheetData>
  <hyperlinks>
    <hyperlink ref="A11" r:id="rId1" xr:uid="{0E7B1AAC-FF8B-4FAF-A90F-402B408497D2}"/>
    <hyperlink ref="A35" r:id="rId2" xr:uid="{8E9A3BD5-734A-427F-B0B9-8FFB03CBBA2B}"/>
  </hyperlinks>
  <pageMargins left="0.25" right="0.25" top="0.75" bottom="0.75" header="0.3" footer="0.3"/>
  <pageSetup orientation="landscape"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9"/>
  <dimension ref="A1:U450"/>
  <sheetViews>
    <sheetView showZeros="0" workbookViewId="0">
      <selection activeCell="D8" sqref="D8"/>
    </sheetView>
  </sheetViews>
  <sheetFormatPr defaultColWidth="9.140625" defaultRowHeight="15" x14ac:dyDescent="0.25"/>
  <cols>
    <col min="1" max="1" width="19.28515625" style="23" customWidth="1"/>
    <col min="2" max="2" width="16.28515625" style="23" customWidth="1"/>
    <col min="3" max="3" width="39.85546875" style="23" customWidth="1"/>
    <col min="4" max="4" width="10.140625" style="104" customWidth="1"/>
    <col min="5" max="5" width="12.140625" style="70" customWidth="1"/>
    <col min="6" max="6" width="8.5703125" style="23" customWidth="1"/>
    <col min="7" max="7" width="18.85546875" style="122" customWidth="1"/>
    <col min="8" max="8" width="13.7109375" style="23" customWidth="1"/>
    <col min="9" max="21" width="9.140625" style="23" customWidth="1"/>
    <col min="22" max="16384" width="9.140625" style="23"/>
  </cols>
  <sheetData>
    <row r="1" spans="1:21" ht="18" customHeight="1" x14ac:dyDescent="0.3">
      <c r="A1" s="80" t="str">
        <f>Totals!B1</f>
        <v>Date Sumbitted</v>
      </c>
      <c r="B1" s="81">
        <f>Totals!C1</f>
        <v>45946</v>
      </c>
      <c r="C1" s="82" t="str">
        <f>Totals!D1</f>
        <v>Charger, Ram, Taurus, Tahoe</v>
      </c>
      <c r="D1" s="83">
        <f>Totals!E1</f>
        <v>0</v>
      </c>
      <c r="E1" s="61">
        <f>Totals!F1</f>
        <v>144</v>
      </c>
      <c r="F1" s="84" t="str">
        <f ca="1">Totals!H1</f>
        <v>Totals</v>
      </c>
      <c r="G1" s="115" t="s">
        <v>727</v>
      </c>
      <c r="I1" s="23" t="s">
        <v>444</v>
      </c>
      <c r="J1" s="23" t="s">
        <v>445</v>
      </c>
      <c r="K1" s="23" t="s">
        <v>446</v>
      </c>
      <c r="L1" s="23" t="s">
        <v>449</v>
      </c>
      <c r="M1" s="23" t="s">
        <v>447</v>
      </c>
      <c r="N1" s="23" t="s">
        <v>448</v>
      </c>
      <c r="O1" s="23" t="s">
        <v>450</v>
      </c>
      <c r="P1" s="23" t="s">
        <v>451</v>
      </c>
      <c r="Q1" s="23" t="s">
        <v>452</v>
      </c>
      <c r="R1" s="23" t="s">
        <v>453</v>
      </c>
      <c r="S1" s="23" t="s">
        <v>454</v>
      </c>
      <c r="T1" s="23" t="s">
        <v>455</v>
      </c>
      <c r="U1" s="23" t="s">
        <v>456</v>
      </c>
    </row>
    <row r="2" spans="1:21" ht="18" customHeight="1" x14ac:dyDescent="0.25">
      <c r="A2" s="85" t="str">
        <f>Totals!B2</f>
        <v>NAPA #</v>
      </c>
      <c r="B2" s="85" t="str">
        <f>Totals!C2</f>
        <v>ISP Stock #</v>
      </c>
      <c r="C2" s="85" t="str">
        <f>Totals!D2</f>
        <v>Description</v>
      </c>
      <c r="D2" s="60" t="str">
        <f>Totals!E2</f>
        <v>QTY</v>
      </c>
      <c r="E2" s="62" t="str">
        <f>Totals!F2</f>
        <v>Unit Price</v>
      </c>
      <c r="F2" s="85" t="str">
        <f>Totals!H2</f>
        <v>Notes</v>
      </c>
      <c r="G2" s="116"/>
      <c r="H2" s="3"/>
    </row>
    <row r="3" spans="1:21" ht="18" customHeight="1" x14ac:dyDescent="0.25">
      <c r="A3" s="1" t="str">
        <f>Totals!B3</f>
        <v>RNX50792782</v>
      </c>
      <c r="B3" s="1">
        <f>Totals!C3</f>
        <v>50792782</v>
      </c>
      <c r="C3" s="1" t="str">
        <f>Totals!D3</f>
        <v>Wiper Blades- (Rain X Latitude 21")</v>
      </c>
      <c r="D3" s="59"/>
      <c r="E3" s="51">
        <f>Totals!F3</f>
        <v>13.49</v>
      </c>
      <c r="F3" s="5" t="str">
        <f>Totals!H3</f>
        <v>NAPA</v>
      </c>
      <c r="G3" s="117">
        <f t="shared" ref="G3:G10" si="0">IFERROR(D3*E3,0)</f>
        <v>0</v>
      </c>
      <c r="H3" s="21"/>
      <c r="I3" s="123">
        <f>IFERROR(Jasper!C3*Jasper!D3,0)</f>
        <v>0</v>
      </c>
      <c r="J3" s="123">
        <f>IFERROR(#REF!*#REF!,0)</f>
        <v>0</v>
      </c>
      <c r="K3" s="123">
        <f>IFERROR(Versailles!C3*Versailles!D3,0)</f>
        <v>0</v>
      </c>
      <c r="L3" s="123">
        <f>IFERROR(Sellersburg!C3*Sellersburg!D3,0)</f>
        <v>0</v>
      </c>
      <c r="M3" s="123">
        <f>IFERROR(Pendleton!#REF!*Pendleton!#REF!,0)</f>
        <v>0</v>
      </c>
      <c r="N3" s="123">
        <f>IFERROR(Putnamville!D3*Putnamville!E3,0)</f>
        <v>0</v>
      </c>
      <c r="O3" s="123">
        <f>IFERROR(Lowell!C3*Lowell!D3,0)</f>
        <v>0</v>
      </c>
      <c r="P3" s="123">
        <f>IFERROR(Lafayette!#REF!*Lafayette!#REF!,0)</f>
        <v>0</v>
      </c>
      <c r="Q3" s="123">
        <f>IFERROR(Peru!C3*Peru!D3,0)</f>
        <v>0</v>
      </c>
      <c r="R3" s="123">
        <f>IFERROR('Toll Rd'!C3*'Toll Rd'!D3,0)</f>
        <v>0</v>
      </c>
      <c r="S3" s="123">
        <f>IFERROR('Ft Wayne'!#REF!*'Ft Wayne'!#REF!,0)</f>
        <v>0</v>
      </c>
      <c r="T3" s="123">
        <f>IFERROR(#REF!*#REF!,0)</f>
        <v>0</v>
      </c>
      <c r="U3" s="123">
        <f>IFERROR(#REF!*#REF!,0)</f>
        <v>0</v>
      </c>
    </row>
    <row r="4" spans="1:21" ht="18" customHeight="1" x14ac:dyDescent="0.25">
      <c r="A4" s="1" t="str">
        <f>Totals!B4</f>
        <v>RNX 50792802</v>
      </c>
      <c r="B4" s="1">
        <f>Totals!C4</f>
        <v>50792802</v>
      </c>
      <c r="C4" s="1" t="str">
        <f>Totals!D4</f>
        <v>Wiper Blades- (Rain X Latitude 24")</v>
      </c>
      <c r="D4" s="59"/>
      <c r="E4" s="51">
        <f>Totals!F4</f>
        <v>13.49</v>
      </c>
      <c r="F4" s="5" t="str">
        <f>Totals!H4</f>
        <v>NAPA</v>
      </c>
      <c r="G4" s="117">
        <f t="shared" si="0"/>
        <v>0</v>
      </c>
      <c r="H4" s="86"/>
      <c r="I4" s="123">
        <f>IFERROR(Jasper!#REF!*Jasper!#REF!,0)</f>
        <v>0</v>
      </c>
      <c r="J4" s="123">
        <f>IFERROR(#REF!*#REF!,0)</f>
        <v>0</v>
      </c>
      <c r="K4" s="123">
        <f>IFERROR(Versailles!C4*Versailles!D4,0)</f>
        <v>0</v>
      </c>
      <c r="L4" s="123">
        <f>IFERROR(Sellersburg!C4*Sellersburg!D4,0)</f>
        <v>0</v>
      </c>
      <c r="M4" s="123">
        <f>IFERROR(Pendleton!#REF!*Pendleton!#REF!,0)</f>
        <v>0</v>
      </c>
      <c r="N4" s="123">
        <f>IFERROR(Putnamville!D4*Putnamville!E4,0)</f>
        <v>0</v>
      </c>
      <c r="O4" s="123">
        <f>IFERROR(Lowell!#REF!*Lowell!#REF!,0)</f>
        <v>0</v>
      </c>
      <c r="P4" s="123">
        <f>IFERROR(Lafayette!#REF!*Lafayette!#REF!,0)</f>
        <v>0</v>
      </c>
      <c r="Q4" s="123">
        <f>IFERROR(Peru!#REF!*Peru!#REF!,0)</f>
        <v>0</v>
      </c>
      <c r="R4" s="123">
        <f>IFERROR('Toll Rd'!C4*'Toll Rd'!D4,0)</f>
        <v>0</v>
      </c>
      <c r="S4" s="123">
        <f>IFERROR('Ft Wayne'!#REF!*'Ft Wayne'!#REF!,0)</f>
        <v>0</v>
      </c>
      <c r="T4" s="123">
        <f>IFERROR(#REF!*#REF!,0)</f>
        <v>0</v>
      </c>
      <c r="U4" s="123">
        <f>IFERROR(#REF!*#REF!,0)</f>
        <v>0</v>
      </c>
    </row>
    <row r="5" spans="1:21" ht="18" customHeight="1" x14ac:dyDescent="0.25">
      <c r="A5" s="1" t="str">
        <f>Totals!B5</f>
        <v>RNX 50792792</v>
      </c>
      <c r="B5" s="1" t="str">
        <f>Totals!C5</f>
        <v>4M9126A</v>
      </c>
      <c r="C5" s="1" t="str">
        <f>Totals!D5</f>
        <v>Wiper Blades- (Rain X Latitude 22")</v>
      </c>
      <c r="D5" s="59"/>
      <c r="E5" s="51">
        <f>Totals!F5</f>
        <v>13.49</v>
      </c>
      <c r="F5" s="5" t="str">
        <f>Totals!H5</f>
        <v>NAPA</v>
      </c>
      <c r="G5" s="117">
        <f t="shared" si="0"/>
        <v>0</v>
      </c>
      <c r="H5" s="86"/>
      <c r="I5" s="123">
        <f>IFERROR(Jasper!#REF!*Jasper!#REF!,0)</f>
        <v>0</v>
      </c>
      <c r="J5" s="123">
        <f>IFERROR(#REF!*#REF!,0)</f>
        <v>0</v>
      </c>
      <c r="K5" s="123">
        <f>IFERROR(Versailles!C5*Versailles!D5,0)</f>
        <v>0</v>
      </c>
      <c r="L5" s="123">
        <f>IFERROR(Sellersburg!#REF!*Sellersburg!#REF!,0)</f>
        <v>0</v>
      </c>
      <c r="M5" s="123">
        <f>IFERROR(Pendleton!C3*Pendleton!D3,0)</f>
        <v>0</v>
      </c>
      <c r="N5" s="123">
        <f>IFERROR(Putnamville!D5*Putnamville!E5,0)</f>
        <v>0</v>
      </c>
      <c r="O5" s="123">
        <f>IFERROR(Lowell!#REF!*Lowell!#REF!,0)</f>
        <v>0</v>
      </c>
      <c r="P5" s="123">
        <f>IFERROR(Lafayette!#REF!*Lafayette!#REF!,0)</f>
        <v>0</v>
      </c>
      <c r="Q5" s="123">
        <f>IFERROR(Peru!C4*Peru!D4,0)</f>
        <v>0</v>
      </c>
      <c r="R5" s="123">
        <f>IFERROR('Toll Rd'!C5*'Toll Rd'!D5,0)</f>
        <v>0</v>
      </c>
      <c r="S5" s="123">
        <f>IFERROR('Ft Wayne'!#REF!*'Ft Wayne'!#REF!,0)</f>
        <v>0</v>
      </c>
      <c r="T5" s="123">
        <f>IFERROR(#REF!*#REF!,0)</f>
        <v>0</v>
      </c>
      <c r="U5" s="123">
        <f>IFERROR(#REF!*#REF!,0)</f>
        <v>0</v>
      </c>
    </row>
    <row r="6" spans="1:21" ht="18" customHeight="1" x14ac:dyDescent="0.25">
      <c r="A6" s="22" t="str">
        <f>Totals!B6</f>
        <v>WIP 6012E</v>
      </c>
      <c r="B6" s="22" t="str">
        <f>Totals!C6</f>
        <v>4M9126U</v>
      </c>
      <c r="C6" s="22" t="str">
        <f>Totals!D6</f>
        <v>Wiper Blade-Rear Tahoe</v>
      </c>
      <c r="D6" s="22"/>
      <c r="E6" s="51">
        <f>Totals!F6</f>
        <v>8.23</v>
      </c>
      <c r="F6" s="28" t="str">
        <f>Totals!H6</f>
        <v>NAPA</v>
      </c>
      <c r="G6" s="117">
        <f t="shared" si="0"/>
        <v>0</v>
      </c>
      <c r="H6" s="86"/>
      <c r="I6" s="123">
        <f>IFERROR(Jasper!C4*Jasper!D4,0)</f>
        <v>0</v>
      </c>
      <c r="J6" s="123">
        <f>IFERROR(#REF!*#REF!,0)</f>
        <v>0</v>
      </c>
      <c r="K6" s="123">
        <f>IFERROR(Versailles!C6*Versailles!D6,0)</f>
        <v>0</v>
      </c>
      <c r="L6" s="123">
        <f>IFERROR(Sellersburg!C5*Sellersburg!D5,0)</f>
        <v>0</v>
      </c>
      <c r="M6" s="123">
        <f>IFERROR(Pendleton!C4*Pendleton!D4,0)</f>
        <v>0</v>
      </c>
      <c r="N6" s="123">
        <f>IFERROR(Putnamville!D6*Putnamville!E6,0)</f>
        <v>0</v>
      </c>
      <c r="O6" s="123">
        <f>IFERROR(Lowell!C4*Lowell!D4,0)</f>
        <v>0</v>
      </c>
      <c r="P6" s="123">
        <f>IFERROR(Lafayette!#REF!*Lafayette!#REF!,0)</f>
        <v>0</v>
      </c>
      <c r="Q6" s="123">
        <f>IFERROR(Peru!C5*Peru!D5,0)</f>
        <v>0</v>
      </c>
      <c r="R6" s="123">
        <f>IFERROR('Toll Rd'!C6*'Toll Rd'!D6,0)</f>
        <v>0</v>
      </c>
      <c r="S6" s="123">
        <f>IFERROR('Ft Wayne'!D3*'Ft Wayne'!E3,0)</f>
        <v>0</v>
      </c>
      <c r="T6" s="123">
        <f>IFERROR(#REF!*#REF!,0)</f>
        <v>0</v>
      </c>
      <c r="U6" s="123">
        <f>IFERROR(#REF!*#REF!,0)</f>
        <v>0</v>
      </c>
    </row>
    <row r="7" spans="1:21" ht="18" customHeight="1" x14ac:dyDescent="0.25">
      <c r="A7" s="22" t="str">
        <f>Totals!B7</f>
        <v>WIP 6020PP</v>
      </c>
      <c r="B7" s="22" t="str">
        <f>Totals!C7</f>
        <v>4M9126D</v>
      </c>
      <c r="C7" s="22" t="str">
        <f>Totals!D7</f>
        <v>Wiper Blade, 20"</v>
      </c>
      <c r="D7" s="22"/>
      <c r="E7" s="51">
        <f>Totals!F7</f>
        <v>0</v>
      </c>
      <c r="F7" s="28" t="str">
        <f>Totals!H7</f>
        <v>NAPA</v>
      </c>
      <c r="G7" s="117">
        <f t="shared" si="0"/>
        <v>0</v>
      </c>
      <c r="H7" s="86"/>
      <c r="I7" s="123">
        <f>IFERROR(Jasper!C5*Jasper!D5,0)</f>
        <v>0</v>
      </c>
      <c r="J7" s="123">
        <f>IFERROR(#REF!*#REF!,0)</f>
        <v>0</v>
      </c>
      <c r="K7" s="123">
        <f>IFERROR(Versailles!C7*Versailles!D7,0)</f>
        <v>0</v>
      </c>
      <c r="L7" s="123">
        <f>IFERROR(Sellersburg!C6*Sellersburg!D6,0)</f>
        <v>0</v>
      </c>
      <c r="M7" s="123">
        <f>IFERROR(Pendleton!C5*Pendleton!D5,0)</f>
        <v>0</v>
      </c>
      <c r="N7" s="123">
        <f>IFERROR(Putnamville!D7*Putnamville!E7,0)</f>
        <v>0</v>
      </c>
      <c r="O7" s="123">
        <f>IFERROR(Lowell!C5*Lowell!D5,0)</f>
        <v>0</v>
      </c>
      <c r="P7" s="123">
        <f>IFERROR(Lafayette!C3*Lafayette!D3,0)</f>
        <v>0</v>
      </c>
      <c r="Q7" s="123">
        <f>IFERROR(Peru!C6*Peru!D6,0)</f>
        <v>0</v>
      </c>
      <c r="R7" s="123">
        <f>IFERROR('Toll Rd'!C7*'Toll Rd'!D7,0)</f>
        <v>0</v>
      </c>
      <c r="S7" s="123">
        <f>IFERROR('Ft Wayne'!D4*'Ft Wayne'!E4,0)</f>
        <v>0</v>
      </c>
      <c r="T7" s="123">
        <f>IFERROR(#REF!*#REF!,0)</f>
        <v>0</v>
      </c>
      <c r="U7" s="123">
        <f>IFERROR(#REF!*#REF!,0)</f>
        <v>0</v>
      </c>
    </row>
    <row r="8" spans="1:21" ht="18" customHeight="1" x14ac:dyDescent="0.25">
      <c r="A8" s="22" t="str">
        <f>Totals!B8</f>
        <v>WIP 6024PP</v>
      </c>
      <c r="B8" s="71" t="str">
        <f>Totals!C8</f>
        <v>4M9126G</v>
      </c>
      <c r="C8" s="22" t="str">
        <f>Totals!D8</f>
        <v>Wiper-24"</v>
      </c>
      <c r="D8" s="22" t="e">
        <f>Totals!E8</f>
        <v>#REF!</v>
      </c>
      <c r="E8" s="51">
        <f>Totals!F8</f>
        <v>0</v>
      </c>
      <c r="F8" s="28" t="str">
        <f>Totals!H8</f>
        <v>NAPA</v>
      </c>
      <c r="G8" s="117">
        <f t="shared" si="0"/>
        <v>0</v>
      </c>
      <c r="H8" s="86"/>
      <c r="I8" s="123">
        <f>IFERROR(Jasper!$C6*Jasper!$D6,0)</f>
        <v>0</v>
      </c>
      <c r="J8" s="123">
        <f>IFERROR(#REF!*#REF!,0)</f>
        <v>0</v>
      </c>
      <c r="K8" s="123">
        <f>IFERROR(Versailles!C8*Versailles!D8,0)</f>
        <v>0</v>
      </c>
      <c r="L8" s="123">
        <f>IFERROR(Sellersburg!C7*Sellersburg!D7,0)</f>
        <v>0</v>
      </c>
      <c r="M8" s="123">
        <f>IFERROR(Pendleton!C6*Pendleton!D6,0)</f>
        <v>0</v>
      </c>
      <c r="N8" s="123">
        <f>IFERROR(Putnamville!D8*Putnamville!E8,0)</f>
        <v>0</v>
      </c>
      <c r="O8" s="123">
        <f>IFERROR(Lowell!C6*Lowell!D6,0)</f>
        <v>0</v>
      </c>
      <c r="P8" s="123">
        <f>IFERROR(Lafayette!C4*Lafayette!D4,0)</f>
        <v>0</v>
      </c>
      <c r="Q8" s="123">
        <f>IFERROR(Peru!C7*Peru!D7,0)</f>
        <v>0</v>
      </c>
      <c r="R8" s="123">
        <f>IFERROR('Toll Rd'!C8*'Toll Rd'!D8,0)</f>
        <v>0</v>
      </c>
      <c r="S8" s="123">
        <f>IFERROR('Ft Wayne'!D5*'Ft Wayne'!E5,0)</f>
        <v>0</v>
      </c>
      <c r="T8" s="123">
        <f>IFERROR(#REF!*#REF!,0)</f>
        <v>0</v>
      </c>
      <c r="U8" s="123">
        <f>IFERROR(#REF!*#REF!,0)</f>
        <v>0</v>
      </c>
    </row>
    <row r="9" spans="1:21" ht="18" customHeight="1" x14ac:dyDescent="0.25">
      <c r="A9" s="1" t="str">
        <f>Totals!B9</f>
        <v>WIP 6026PP</v>
      </c>
      <c r="B9" s="1" t="str">
        <f>Totals!C9</f>
        <v>4M9126V</v>
      </c>
      <c r="C9" s="1" t="str">
        <f>Totals!D9</f>
        <v>Wiper-26"</v>
      </c>
      <c r="D9" s="1" t="e">
        <f>Totals!E9</f>
        <v>#REF!</v>
      </c>
      <c r="E9" s="51">
        <f>Totals!F9</f>
        <v>0</v>
      </c>
      <c r="F9" s="5" t="str">
        <f>Totals!H9</f>
        <v>NAPA</v>
      </c>
      <c r="G9" s="117">
        <f t="shared" si="0"/>
        <v>0</v>
      </c>
      <c r="H9" s="86"/>
      <c r="I9" s="123">
        <f>IFERROR(Jasper!$C7*Jasper!$D7,0)</f>
        <v>0</v>
      </c>
      <c r="J9" s="123">
        <f>IFERROR(#REF!*#REF!,0)</f>
        <v>0</v>
      </c>
      <c r="K9" s="123">
        <f>IFERROR(Versailles!C9*Versailles!D9,0)</f>
        <v>0</v>
      </c>
      <c r="L9" s="123">
        <f>IFERROR(Sellersburg!C8*Sellersburg!D8,0)</f>
        <v>0</v>
      </c>
      <c r="M9" s="123">
        <f>IFERROR(Pendleton!C7*Pendleton!D7,0)</f>
        <v>0</v>
      </c>
      <c r="N9" s="123">
        <f>IFERROR(Putnamville!D9*Putnamville!E9,0)</f>
        <v>0</v>
      </c>
      <c r="O9" s="123">
        <f>IFERROR(Lowell!C7*Lowell!D7,0)</f>
        <v>0</v>
      </c>
      <c r="P9" s="123">
        <f>IFERROR(Lafayette!C5*Lafayette!D5,0)</f>
        <v>0</v>
      </c>
      <c r="Q9" s="123">
        <f>IFERROR(Peru!C8*Peru!D8,0)</f>
        <v>0</v>
      </c>
      <c r="R9" s="123">
        <f>IFERROR('Toll Rd'!C9*'Toll Rd'!D9,0)</f>
        <v>0</v>
      </c>
      <c r="S9" s="123">
        <f>IFERROR('Ft Wayne'!D6*'Ft Wayne'!E6,0)</f>
        <v>0</v>
      </c>
      <c r="T9" s="123">
        <f>IFERROR(#REF!*#REF!,0)</f>
        <v>0</v>
      </c>
      <c r="U9" s="123">
        <f>IFERROR(#REF!*#REF!,0)</f>
        <v>0</v>
      </c>
    </row>
    <row r="10" spans="1:21" ht="18" customHeight="1" x14ac:dyDescent="0.25">
      <c r="A10" s="1" t="str">
        <f>Totals!B10</f>
        <v>WIP 6028PP</v>
      </c>
      <c r="B10" s="1" t="str">
        <f>Totals!C10</f>
        <v>4M9126N</v>
      </c>
      <c r="C10" s="1" t="str">
        <f>Totals!D10</f>
        <v>Wiper-28"</v>
      </c>
      <c r="D10" s="1" t="e">
        <f>Totals!E10</f>
        <v>#REF!</v>
      </c>
      <c r="E10" s="51">
        <f>Totals!F10</f>
        <v>0</v>
      </c>
      <c r="F10" s="5" t="str">
        <f>Totals!H10</f>
        <v>NAPA</v>
      </c>
      <c r="G10" s="117">
        <f t="shared" si="0"/>
        <v>0</v>
      </c>
      <c r="H10" s="86"/>
      <c r="I10" s="123">
        <f>IFERROR(Jasper!$C8*Jasper!$D8,0)</f>
        <v>0</v>
      </c>
      <c r="J10" s="123">
        <f>IFERROR(#REF!*#REF!,0)</f>
        <v>0</v>
      </c>
      <c r="K10" s="123">
        <f>IFERROR(Versailles!C10*Versailles!D10,0)</f>
        <v>0</v>
      </c>
      <c r="L10" s="123">
        <f>IFERROR(Sellersburg!C9*Sellersburg!D9,0)</f>
        <v>0</v>
      </c>
      <c r="M10" s="123">
        <f>IFERROR(Pendleton!C8*Pendleton!D8,0)</f>
        <v>0</v>
      </c>
      <c r="N10" s="123">
        <f>IFERROR(Putnamville!D10*Putnamville!E10,0)</f>
        <v>0</v>
      </c>
      <c r="O10" s="123">
        <f>IFERROR(Lowell!C8*Lowell!D8,0)</f>
        <v>0</v>
      </c>
      <c r="P10" s="123">
        <f>IFERROR(Lafayette!C6*Lafayette!D6,0)</f>
        <v>0</v>
      </c>
      <c r="Q10" s="123">
        <f>IFERROR(Peru!C9*Peru!D9,0)</f>
        <v>0</v>
      </c>
      <c r="R10" s="123">
        <f>IFERROR('Toll Rd'!C10*'Toll Rd'!D10,0)</f>
        <v>0</v>
      </c>
      <c r="S10" s="123">
        <f>IFERROR('Ft Wayne'!D7*'Ft Wayne'!E7,0)</f>
        <v>0</v>
      </c>
      <c r="T10" s="123">
        <f>IFERROR(#REF!*#REF!,0)</f>
        <v>0</v>
      </c>
      <c r="U10" s="123">
        <f>IFERROR(#REF!*#REF!,0)</f>
        <v>0</v>
      </c>
    </row>
    <row r="11" spans="1:21" ht="18" customHeight="1" x14ac:dyDescent="0.25">
      <c r="A11" s="33" t="str">
        <f>Totals!B11</f>
        <v>FIL 7899</v>
      </c>
      <c r="B11" s="33" t="str">
        <f>Totals!C11</f>
        <v>4D4047</v>
      </c>
      <c r="C11" s="33" t="str">
        <f>Totals!D11</f>
        <v>Oil Filter (2010-15)</v>
      </c>
      <c r="D11" s="33" t="e">
        <f>Totals!E11</f>
        <v>#REF!</v>
      </c>
      <c r="E11" s="63">
        <f>Totals!F11</f>
        <v>3.64</v>
      </c>
      <c r="F11" s="42" t="str">
        <f>Totals!H11</f>
        <v>NAPA</v>
      </c>
      <c r="G11" s="118">
        <f>IFERROR(D11*E11,0)</f>
        <v>0</v>
      </c>
      <c r="H11" s="21"/>
      <c r="I11" s="123">
        <f>IFERROR(Jasper!$C9*Jasper!$D9,0)</f>
        <v>0</v>
      </c>
      <c r="J11" s="123">
        <f>IFERROR(#REF!*#REF!,0)</f>
        <v>0</v>
      </c>
      <c r="K11" s="123">
        <f>IFERROR(Versailles!C11*Versailles!D11,0)</f>
        <v>0</v>
      </c>
      <c r="L11" s="123">
        <f>IFERROR(Sellersburg!C10*Sellersburg!D10,0)</f>
        <v>0</v>
      </c>
      <c r="M11" s="123">
        <f>IFERROR(Pendleton!C9*Pendleton!D9,0)</f>
        <v>0</v>
      </c>
      <c r="N11" s="123">
        <f>IFERROR(Putnamville!D11*Putnamville!E11,0)</f>
        <v>0</v>
      </c>
      <c r="O11" s="123">
        <f>IFERROR(Lowell!C9*Lowell!D9,0)</f>
        <v>0</v>
      </c>
      <c r="P11" s="123">
        <f>IFERROR(Lafayette!#REF!*Lafayette!#REF!,0)</f>
        <v>0</v>
      </c>
      <c r="Q11" s="123">
        <f>IFERROR(Peru!#REF!*Peru!#REF!,0)</f>
        <v>0</v>
      </c>
      <c r="R11" s="123">
        <f>IFERROR('Toll Rd'!C11*'Toll Rd'!D11,0)</f>
        <v>0</v>
      </c>
      <c r="S11" s="123">
        <f>IFERROR('Ft Wayne'!D8*'Ft Wayne'!E8,0)</f>
        <v>0</v>
      </c>
      <c r="T11" s="123">
        <f>IFERROR(#REF!*#REF!,0)</f>
        <v>0</v>
      </c>
      <c r="U11" s="123">
        <f>IFERROR(#REF!*#REF!,0)</f>
        <v>0</v>
      </c>
    </row>
    <row r="12" spans="1:21" ht="18" customHeight="1" x14ac:dyDescent="0.25">
      <c r="A12" s="1" t="str">
        <f>Totals!B12</f>
        <v>FIL 7060MP</v>
      </c>
      <c r="B12" s="1" t="str">
        <f>Totals!C12</f>
        <v>4C3401T</v>
      </c>
      <c r="C12" s="1" t="str">
        <f>Totals!D12</f>
        <v>Oil Filter-( Order Min of 12) Tahoe</v>
      </c>
      <c r="D12" s="1" t="e">
        <f>Totals!E12</f>
        <v>#REF!</v>
      </c>
      <c r="E12" s="51">
        <f>Totals!F12</f>
        <v>3.64</v>
      </c>
      <c r="F12" s="5" t="str">
        <f>Totals!H12</f>
        <v>NAPA</v>
      </c>
      <c r="G12" s="117">
        <f t="shared" ref="G12" si="1">IFERROR(D12*E12,0)</f>
        <v>0</v>
      </c>
      <c r="H12" s="86"/>
      <c r="I12" s="123">
        <f>IFERROR(Jasper!#REF!*Jasper!#REF!,0)</f>
        <v>0</v>
      </c>
      <c r="J12" s="123">
        <f>IFERROR(#REF!*#REF!,0)</f>
        <v>0</v>
      </c>
      <c r="K12" s="123">
        <f>IFERROR(Versailles!#REF!*Versailles!#REF!,0)</f>
        <v>0</v>
      </c>
      <c r="L12" s="123">
        <f>IFERROR(Sellersburg!C11*Sellersburg!D11,0)</f>
        <v>0</v>
      </c>
      <c r="M12" s="123">
        <f>IFERROR(Pendleton!#REF!*Pendleton!#REF!,0)</f>
        <v>0</v>
      </c>
      <c r="N12" s="123">
        <f>IFERROR(Putnamville!#REF!*Putnamville!#REF!,0)</f>
        <v>0</v>
      </c>
      <c r="O12" s="123">
        <f>IFERROR(Lowell!#REF!*Lowell!#REF!,0)</f>
        <v>0</v>
      </c>
      <c r="P12" s="123">
        <f>IFERROR(Lafayette!#REF!*Lafayette!#REF!,0)</f>
        <v>0</v>
      </c>
      <c r="Q12" s="123">
        <f>IFERROR(Peru!C10*Peru!D10,0)</f>
        <v>0</v>
      </c>
      <c r="R12" s="123">
        <f>IFERROR('Toll Rd'!#REF!*'Toll Rd'!#REF!,0)</f>
        <v>0</v>
      </c>
      <c r="S12" s="123">
        <f>IFERROR('Ft Wayne'!#REF!*'Ft Wayne'!#REF!,0)</f>
        <v>0</v>
      </c>
      <c r="T12" s="123">
        <f>IFERROR(#REF!*#REF!,0)</f>
        <v>0</v>
      </c>
      <c r="U12" s="123">
        <f>IFERROR(#REF!*#REF!,0)</f>
        <v>0</v>
      </c>
    </row>
    <row r="13" spans="1:21" ht="18" customHeight="1" x14ac:dyDescent="0.25">
      <c r="A13" s="33" t="str">
        <f>Totals!B13</f>
        <v>FIL 4048</v>
      </c>
      <c r="B13" s="33" t="str">
        <f>Totals!C13</f>
        <v>4D4301</v>
      </c>
      <c r="C13" s="33" t="str">
        <f>Totals!D13</f>
        <v>Cabin Filter, 2011 and up</v>
      </c>
      <c r="D13" s="33" t="e">
        <f>Totals!E13</f>
        <v>#REF!</v>
      </c>
      <c r="E13" s="63">
        <f>Totals!F13</f>
        <v>9.06</v>
      </c>
      <c r="F13" s="42" t="str">
        <f>Totals!H13</f>
        <v>NAPA</v>
      </c>
      <c r="G13" s="118">
        <f>IFERROR(D13*E13,0)</f>
        <v>0</v>
      </c>
      <c r="H13" s="86"/>
      <c r="I13" s="123">
        <f>IFERROR(Jasper!$C10*Jasper!$D10,0)</f>
        <v>0</v>
      </c>
      <c r="J13" s="123">
        <f>IFERROR(#REF!*#REF!,0)</f>
        <v>0</v>
      </c>
      <c r="K13" s="123">
        <f>IFERROR(Versailles!C12*Versailles!D12,0)</f>
        <v>0</v>
      </c>
      <c r="L13" s="123">
        <f>IFERROR(Sellersburg!C12*Sellersburg!D12,0)</f>
        <v>0</v>
      </c>
      <c r="M13" s="123">
        <f>IFERROR(Pendleton!#REF!*Pendleton!#REF!,0)</f>
        <v>0</v>
      </c>
      <c r="N13" s="123">
        <f>IFERROR(Putnamville!D12*Putnamville!E12,0)</f>
        <v>0</v>
      </c>
      <c r="O13" s="123">
        <f>IFERROR(Lowell!#REF!*Lowell!#REF!,0)</f>
        <v>0</v>
      </c>
      <c r="P13" s="123">
        <f>IFERROR(Lafayette!#REF!*Lafayette!#REF!,0)</f>
        <v>0</v>
      </c>
      <c r="Q13" s="123">
        <f>IFERROR(Peru!C11*Peru!D11,0)</f>
        <v>0</v>
      </c>
      <c r="R13" s="123">
        <f>IFERROR('Toll Rd'!C12*'Toll Rd'!D12,0)</f>
        <v>0</v>
      </c>
      <c r="S13" s="123">
        <f>IFERROR('Ft Wayne'!D9*'Ft Wayne'!E9,0)</f>
        <v>0</v>
      </c>
      <c r="T13" s="123">
        <f>IFERROR(#REF!*#REF!,0)</f>
        <v>0</v>
      </c>
      <c r="U13" s="123">
        <f>IFERROR(#REF!*#REF!,0)</f>
        <v>0</v>
      </c>
    </row>
    <row r="14" spans="1:21" ht="18" customHeight="1" x14ac:dyDescent="0.25">
      <c r="A14" s="1" t="str">
        <f>Totals!B14</f>
        <v>FIL 9746</v>
      </c>
      <c r="B14" s="1" t="str">
        <f>Totals!C14</f>
        <v>4D4046B</v>
      </c>
      <c r="C14" s="1" t="str">
        <f>Totals!D14</f>
        <v>Air Filter, 2011 and up</v>
      </c>
      <c r="D14" s="1" t="e">
        <f>Totals!E14</f>
        <v>#REF!</v>
      </c>
      <c r="E14" s="51">
        <f>Totals!F14</f>
        <v>16.52</v>
      </c>
      <c r="F14" s="5" t="str">
        <f>Totals!H14</f>
        <v>NAPA</v>
      </c>
      <c r="G14" s="117">
        <f t="shared" ref="G14" si="2">IFERROR(D14*E14,0)</f>
        <v>0</v>
      </c>
      <c r="H14" s="86"/>
      <c r="I14" s="123">
        <f>IFERROR(Jasper!$C11*Jasper!$D11,0)</f>
        <v>0</v>
      </c>
      <c r="J14" s="123">
        <f>IFERROR(#REF!*#REF!,0)</f>
        <v>0</v>
      </c>
      <c r="K14" s="123">
        <f>IFERROR(Versailles!C13*Versailles!D13,0)</f>
        <v>0</v>
      </c>
      <c r="L14" s="123">
        <f>IFERROR(Sellersburg!C13*Sellersburg!D13,0)</f>
        <v>0</v>
      </c>
      <c r="M14" s="123">
        <f>IFERROR(Pendleton!#REF!*Pendleton!#REF!,0)</f>
        <v>0</v>
      </c>
      <c r="N14" s="123">
        <f>IFERROR(Putnamville!D13*Putnamville!E13,0)</f>
        <v>0</v>
      </c>
      <c r="O14" s="123">
        <f>IFERROR(Lowell!#REF!*Lowell!#REF!,0)</f>
        <v>0</v>
      </c>
      <c r="P14" s="123">
        <f>IFERROR(Lafayette!#REF!*Lafayette!#REF!,0)</f>
        <v>0</v>
      </c>
      <c r="Q14" s="123">
        <f>IFERROR(Peru!C12*Peru!D12,0)</f>
        <v>0</v>
      </c>
      <c r="R14" s="123">
        <f>IFERROR('Toll Rd'!C13*'Toll Rd'!D13,0)</f>
        <v>0</v>
      </c>
      <c r="S14" s="123">
        <f>IFERROR('Ft Wayne'!D10*'Ft Wayne'!E10,0)</f>
        <v>0</v>
      </c>
      <c r="T14" s="123">
        <f>IFERROR(#REF!*#REF!,0)</f>
        <v>0</v>
      </c>
      <c r="U14" s="123">
        <f>IFERROR(#REF!*#REF!,0)</f>
        <v>0</v>
      </c>
    </row>
    <row r="15" spans="1:21" ht="18" customHeight="1" x14ac:dyDescent="0.25">
      <c r="A15" s="33" t="str">
        <f>Totals!B15</f>
        <v>FIL4579</v>
      </c>
      <c r="B15" s="33" t="str">
        <f>Totals!C15</f>
        <v>FIL4579</v>
      </c>
      <c r="C15" s="33" t="str">
        <f>Totals!D15</f>
        <v>Cabin Air Filter</v>
      </c>
      <c r="D15" s="33" t="e">
        <f>Totals!E15</f>
        <v>#REF!</v>
      </c>
      <c r="E15" s="63">
        <f>Totals!F15</f>
        <v>7.26</v>
      </c>
      <c r="F15" s="42" t="str">
        <f>Totals!H15</f>
        <v>NAPA</v>
      </c>
      <c r="G15" s="118">
        <f>IFERROR(D15*E15,0)</f>
        <v>0</v>
      </c>
      <c r="H15" s="21"/>
      <c r="I15" s="123">
        <f>IFERROR(Jasper!$C12*Jasper!$D12,0)</f>
        <v>0</v>
      </c>
      <c r="J15" s="123">
        <f>IFERROR(#REF!*#REF!,0)</f>
        <v>0</v>
      </c>
      <c r="K15" s="123">
        <f>IFERROR(Versailles!C14*Versailles!D14,0)</f>
        <v>0</v>
      </c>
      <c r="L15" s="123">
        <f>IFERROR(Sellersburg!C14*Sellersburg!D14,0)</f>
        <v>0</v>
      </c>
      <c r="M15" s="123">
        <f>IFERROR(Pendleton!C10*Pendleton!D10,0)</f>
        <v>0</v>
      </c>
      <c r="N15" s="123">
        <f>IFERROR(Putnamville!D14*Putnamville!E14,0)</f>
        <v>0</v>
      </c>
      <c r="O15" s="123">
        <f>IFERROR(Lowell!C10*Lowell!D10,0)</f>
        <v>0</v>
      </c>
      <c r="P15" s="123">
        <f>IFERROR(Lafayette!#REF!*Lafayette!#REF!,0)</f>
        <v>0</v>
      </c>
      <c r="Q15" s="123">
        <f>IFERROR(Peru!C13*Peru!D13,0)</f>
        <v>0</v>
      </c>
      <c r="R15" s="123">
        <f>IFERROR('Toll Rd'!C14*'Toll Rd'!D14,0)</f>
        <v>0</v>
      </c>
      <c r="S15" s="123">
        <f>IFERROR('Ft Wayne'!D11*'Ft Wayne'!E11,0)</f>
        <v>0</v>
      </c>
      <c r="T15" s="123">
        <f>IFERROR(#REF!*#REF!,0)</f>
        <v>0</v>
      </c>
      <c r="U15" s="123">
        <f>IFERROR(#REF!*#REF!,0)</f>
        <v>0</v>
      </c>
    </row>
    <row r="16" spans="1:21" ht="18" customHeight="1" x14ac:dyDescent="0.25">
      <c r="A16" s="1" t="str">
        <f>Totals!B16</f>
        <v>FIL 2725</v>
      </c>
      <c r="B16" s="1" t="str">
        <f>Totals!C16</f>
        <v>4D4046A</v>
      </c>
      <c r="C16" s="1" t="str">
        <f>Totals!D16</f>
        <v>Air Filter</v>
      </c>
      <c r="D16" s="1" t="e">
        <f>Totals!E16</f>
        <v>#REF!</v>
      </c>
      <c r="E16" s="51">
        <f>Totals!F16</f>
        <v>13.63</v>
      </c>
      <c r="F16" s="5" t="str">
        <f>Totals!H16</f>
        <v>NAPA</v>
      </c>
      <c r="G16" s="117">
        <f t="shared" ref="G16" si="3">IFERROR(D16*E16,0)</f>
        <v>0</v>
      </c>
      <c r="H16" s="21"/>
      <c r="I16" s="123">
        <f>IFERROR(Jasper!$C13*Jasper!$D13,0)</f>
        <v>0</v>
      </c>
      <c r="J16" s="123">
        <f>IFERROR(#REF!*#REF!,0)</f>
        <v>0</v>
      </c>
      <c r="K16" s="123">
        <f>IFERROR(Versailles!C15*Versailles!D15,0)</f>
        <v>0</v>
      </c>
      <c r="L16" s="123">
        <f>IFERROR(Sellersburg!C15*Sellersburg!D15,0)</f>
        <v>0</v>
      </c>
      <c r="M16" s="123">
        <f>IFERROR(Pendleton!C11*Pendleton!D11,0)</f>
        <v>0</v>
      </c>
      <c r="N16" s="123">
        <f>IFERROR(Putnamville!D15*Putnamville!E15,0)</f>
        <v>0</v>
      </c>
      <c r="O16" s="123">
        <f>IFERROR(Lowell!C11*Lowell!D11,0)</f>
        <v>0</v>
      </c>
      <c r="P16" s="123">
        <f>IFERROR(Lafayette!#REF!*Lafayette!#REF!,0)</f>
        <v>0</v>
      </c>
      <c r="Q16" s="123">
        <f>IFERROR(Peru!C14*Peru!D14,0)</f>
        <v>0</v>
      </c>
      <c r="R16" s="123">
        <f>IFERROR('Toll Rd'!C15*'Toll Rd'!D15,0)</f>
        <v>0</v>
      </c>
      <c r="S16" s="123">
        <f>IFERROR('Ft Wayne'!D12*'Ft Wayne'!E12,0)</f>
        <v>0</v>
      </c>
      <c r="T16" s="123">
        <f>IFERROR(#REF!*#REF!,0)</f>
        <v>0</v>
      </c>
      <c r="U16" s="123">
        <f>IFERROR(#REF!*#REF!,0)</f>
        <v>0</v>
      </c>
    </row>
    <row r="17" spans="1:21" ht="18" customHeight="1" x14ac:dyDescent="0.25">
      <c r="A17" s="33" t="str">
        <f>Totals!B17</f>
        <v>NCP2601744</v>
      </c>
      <c r="B17" s="33" t="str">
        <f>Totals!C17</f>
        <v>4D3501</v>
      </c>
      <c r="C17" s="33" t="str">
        <f>Totals!D17</f>
        <v>Ball Joint Lower  (2006-2019)</v>
      </c>
      <c r="D17" s="33" t="e">
        <f>Totals!E17</f>
        <v>#REF!</v>
      </c>
      <c r="E17" s="63">
        <f>Totals!F17</f>
        <v>0</v>
      </c>
      <c r="F17" s="42" t="str">
        <f>Totals!H17</f>
        <v>NAPA</v>
      </c>
      <c r="G17" s="118">
        <f>IFERROR(D17*E17,0)</f>
        <v>0</v>
      </c>
      <c r="H17" s="21"/>
      <c r="I17" s="123">
        <f>IFERROR(Jasper!$C14*Jasper!$D14,0)</f>
        <v>0</v>
      </c>
      <c r="J17" s="123">
        <f>IFERROR(#REF!*#REF!,0)</f>
        <v>0</v>
      </c>
      <c r="K17" s="123">
        <f>IFERROR(Versailles!C16*Versailles!D16,0)</f>
        <v>0</v>
      </c>
      <c r="L17" s="123">
        <f>IFERROR(Sellersburg!C16*Sellersburg!D16,0)</f>
        <v>0</v>
      </c>
      <c r="M17" s="123">
        <f>IFERROR(Pendleton!C12*Pendleton!D12,0)</f>
        <v>0</v>
      </c>
      <c r="N17" s="123">
        <f>IFERROR(Putnamville!D16*Putnamville!E16,0)</f>
        <v>0</v>
      </c>
      <c r="O17" s="123">
        <f>IFERROR(Lowell!C12*Lowell!D12,0)</f>
        <v>0</v>
      </c>
      <c r="P17" s="123">
        <f>IFERROR(Lafayette!C7*Lafayette!D7,0)</f>
        <v>0</v>
      </c>
      <c r="Q17" s="123">
        <f>IFERROR(Peru!C15*Peru!D15,0)</f>
        <v>0</v>
      </c>
      <c r="R17" s="123">
        <f>IFERROR('Toll Rd'!C16*'Toll Rd'!D16,0)</f>
        <v>0</v>
      </c>
      <c r="S17" s="123">
        <f>IFERROR('Ft Wayne'!D13*'Ft Wayne'!E13,0)</f>
        <v>0</v>
      </c>
      <c r="T17" s="123">
        <f>IFERROR(#REF!*#REF!,0)</f>
        <v>0</v>
      </c>
      <c r="U17" s="123">
        <f>IFERROR(#REF!*#REF!,0)</f>
        <v>0</v>
      </c>
    </row>
    <row r="18" spans="1:21" ht="18" customHeight="1" x14ac:dyDescent="0.25">
      <c r="A18" s="1" t="str">
        <f>Totals!B18</f>
        <v>04801834AB</v>
      </c>
      <c r="B18" s="1" t="str">
        <f>Totals!C18</f>
        <v>4D3300</v>
      </c>
      <c r="C18" s="1" t="str">
        <f>Totals!D18</f>
        <v>Alternator</v>
      </c>
      <c r="D18" s="1" t="e">
        <f>Totals!E18</f>
        <v>#REF!</v>
      </c>
      <c r="E18" s="51">
        <f>Totals!F18</f>
        <v>0</v>
      </c>
      <c r="F18" s="5" t="str">
        <f>Totals!H18</f>
        <v>OEM</v>
      </c>
      <c r="G18" s="117">
        <f t="shared" ref="G18:G20" si="4">IFERROR(D18*E18,0)</f>
        <v>0</v>
      </c>
      <c r="H18" s="21"/>
      <c r="I18" s="123">
        <f>IFERROR(Jasper!$C15*Jasper!$D15,0)</f>
        <v>0</v>
      </c>
      <c r="J18" s="123">
        <f>IFERROR(#REF!*#REF!,0)</f>
        <v>0</v>
      </c>
      <c r="K18" s="123">
        <f>IFERROR(Versailles!C17*Versailles!D17,0)</f>
        <v>0</v>
      </c>
      <c r="L18" s="123">
        <f>IFERROR(Sellersburg!C17*Sellersburg!D17,0)</f>
        <v>0</v>
      </c>
      <c r="M18" s="123">
        <f>IFERROR(Pendleton!C13*Pendleton!D13,0)</f>
        <v>0</v>
      </c>
      <c r="N18" s="123">
        <f>IFERROR(Putnamville!D17*Putnamville!E17,0)</f>
        <v>0</v>
      </c>
      <c r="O18" s="123">
        <f>IFERROR(Lowell!C13*Lowell!D13,0)</f>
        <v>0</v>
      </c>
      <c r="P18" s="123">
        <f>IFERROR(Lafayette!C8*Lafayette!D8,0)</f>
        <v>0</v>
      </c>
      <c r="Q18" s="123">
        <f>IFERROR(Peru!C16*Peru!D16,0)</f>
        <v>0</v>
      </c>
      <c r="R18" s="123">
        <f>IFERROR('Toll Rd'!C17*'Toll Rd'!D17,0)</f>
        <v>0</v>
      </c>
      <c r="S18" s="123">
        <f>IFERROR('Ft Wayne'!D14*'Ft Wayne'!E14,0)</f>
        <v>0</v>
      </c>
      <c r="T18" s="123">
        <f>IFERROR(#REF!*#REF!,0)</f>
        <v>0</v>
      </c>
      <c r="U18" s="123">
        <f>IFERROR(#REF!*#REF!,0)</f>
        <v>0</v>
      </c>
    </row>
    <row r="19" spans="1:21" ht="18" customHeight="1" x14ac:dyDescent="0.25">
      <c r="A19" s="33" t="str">
        <f>Totals!B19</f>
        <v>BAT 7549</v>
      </c>
      <c r="B19" s="33" t="str">
        <f>Totals!C19</f>
        <v>4D4001</v>
      </c>
      <c r="C19" s="33" t="str">
        <f>Totals!D19</f>
        <v>Battery</v>
      </c>
      <c r="D19" s="33" t="e">
        <f>Totals!E19</f>
        <v>#REF!</v>
      </c>
      <c r="E19" s="63">
        <f>Totals!F19</f>
        <v>155.44</v>
      </c>
      <c r="F19" s="42" t="str">
        <f>Totals!H19</f>
        <v>NAPA</v>
      </c>
      <c r="G19" s="118">
        <f t="shared" si="4"/>
        <v>0</v>
      </c>
      <c r="H19" s="21"/>
      <c r="I19" s="123">
        <f>IFERROR(Jasper!#REF!*Jasper!#REF!,0)</f>
        <v>0</v>
      </c>
      <c r="J19" s="123">
        <f>IFERROR(#REF!*#REF!,0)</f>
        <v>0</v>
      </c>
      <c r="K19" s="123">
        <f>IFERROR(Versailles!C18*Versailles!D18,0)</f>
        <v>0</v>
      </c>
      <c r="L19" s="123">
        <f>IFERROR(Sellersburg!#REF!*Sellersburg!#REF!,0)</f>
        <v>0</v>
      </c>
      <c r="M19" s="123">
        <f>IFERROR(Pendleton!C14*Pendleton!D14,0)</f>
        <v>0</v>
      </c>
      <c r="N19" s="123">
        <f>IFERROR(Putnamville!D18*Putnamville!E18,0)</f>
        <v>0</v>
      </c>
      <c r="O19" s="123">
        <f>IFERROR(Lowell!#REF!*Lowell!#REF!,0)</f>
        <v>0</v>
      </c>
      <c r="P19" s="123">
        <f>IFERROR(Lafayette!C9*Lafayette!D9,0)</f>
        <v>0</v>
      </c>
      <c r="Q19" s="123">
        <f>IFERROR(Peru!C17*Peru!D17,0)</f>
        <v>0</v>
      </c>
      <c r="R19" s="123">
        <f>IFERROR('Toll Rd'!C18*'Toll Rd'!D18,0)</f>
        <v>0</v>
      </c>
      <c r="S19" s="123">
        <f>IFERROR('Ft Wayne'!D15*'Ft Wayne'!E15,0)</f>
        <v>0</v>
      </c>
      <c r="T19" s="123">
        <f>IFERROR(#REF!*#REF!,0)</f>
        <v>0</v>
      </c>
      <c r="U19" s="123">
        <f>IFERROR(#REF!*#REF!,0)</f>
        <v>0</v>
      </c>
    </row>
    <row r="20" spans="1:21" ht="18" customHeight="1" x14ac:dyDescent="0.25">
      <c r="A20" s="33" t="str">
        <f>Totals!B20</f>
        <v>68037308AA</v>
      </c>
      <c r="B20" s="33" t="str">
        <f>Totals!C20</f>
        <v xml:space="preserve"> 4D4110</v>
      </c>
      <c r="C20" s="33" t="str">
        <f>Totals!D20</f>
        <v>Blower Motor</v>
      </c>
      <c r="D20" s="33" t="e">
        <f>Totals!E20</f>
        <v>#REF!</v>
      </c>
      <c r="E20" s="63">
        <f>Totals!F20</f>
        <v>0</v>
      </c>
      <c r="F20" s="42" t="str">
        <f>Totals!H20</f>
        <v>OEM</v>
      </c>
      <c r="G20" s="118">
        <f t="shared" si="4"/>
        <v>0</v>
      </c>
      <c r="H20" s="21"/>
      <c r="I20" s="123">
        <f>IFERROR(Jasper!$C16*Jasper!$D16,0)</f>
        <v>0</v>
      </c>
      <c r="J20" s="123">
        <f>IFERROR(#REF!*#REF!,0)</f>
        <v>0</v>
      </c>
      <c r="K20" s="123">
        <f>IFERROR(Versailles!C19*Versailles!D19,0)</f>
        <v>0</v>
      </c>
      <c r="L20" s="123">
        <f>IFERROR(Sellersburg!C18*Sellersburg!D18,0)</f>
        <v>0</v>
      </c>
      <c r="M20" s="123">
        <f>IFERROR(Pendleton!C15*Pendleton!D15,0)</f>
        <v>0</v>
      </c>
      <c r="N20" s="123">
        <f>IFERROR(Putnamville!D19*Putnamville!E19,0)</f>
        <v>0</v>
      </c>
      <c r="O20" s="123">
        <f>IFERROR(Lowell!C14*Lowell!D14,0)</f>
        <v>0</v>
      </c>
      <c r="P20" s="123">
        <f>IFERROR(Lafayette!C10*Lafayette!D10,0)</f>
        <v>0</v>
      </c>
      <c r="Q20" s="123">
        <f>IFERROR(Peru!C18*Peru!D18,0)</f>
        <v>0</v>
      </c>
      <c r="R20" s="123">
        <f>IFERROR('Toll Rd'!C19*'Toll Rd'!D19,0)</f>
        <v>0</v>
      </c>
      <c r="S20" s="123">
        <f>IFERROR('Ft Wayne'!D16*'Ft Wayne'!E16,0)</f>
        <v>0</v>
      </c>
      <c r="T20" s="123">
        <f>IFERROR(#REF!*#REF!,0)</f>
        <v>0</v>
      </c>
      <c r="U20" s="123">
        <f>IFERROR(#REF!*#REF!,0)</f>
        <v>0</v>
      </c>
    </row>
    <row r="21" spans="1:21" ht="18" customHeight="1" x14ac:dyDescent="0.25">
      <c r="A21" s="24" t="str">
        <f>Totals!B21</f>
        <v>FLT FT7965</v>
      </c>
      <c r="B21" s="24" t="str">
        <f>Totals!C21</f>
        <v>4D4018F</v>
      </c>
      <c r="C21" s="24" t="str">
        <f>Totals!D21</f>
        <v>Brake Pads-Front</v>
      </c>
      <c r="D21" s="24" t="e">
        <f>Totals!E21</f>
        <v>#REF!</v>
      </c>
      <c r="E21" s="51">
        <f>Totals!F21</f>
        <v>0</v>
      </c>
      <c r="F21" s="87" t="str">
        <f>Totals!H21</f>
        <v>NAPA</v>
      </c>
      <c r="G21" s="117">
        <f t="shared" ref="G21:G27" si="5">IFERROR(D21*E21,0)</f>
        <v>0</v>
      </c>
      <c r="H21" s="21"/>
      <c r="I21" s="123">
        <f>IFERROR(Jasper!$C17*Jasper!$D17,0)</f>
        <v>0</v>
      </c>
      <c r="J21" s="123">
        <f>IFERROR(#REF!*#REF!,0)</f>
        <v>0</v>
      </c>
      <c r="K21" s="123">
        <f>IFERROR(Versailles!C20*Versailles!D20,0)</f>
        <v>0</v>
      </c>
      <c r="L21" s="123">
        <f>IFERROR(Sellersburg!C19*Sellersburg!D19,0)</f>
        <v>0</v>
      </c>
      <c r="M21" s="123">
        <f>IFERROR(Pendleton!C16*Pendleton!D16,0)</f>
        <v>0</v>
      </c>
      <c r="N21" s="123">
        <f>IFERROR(Putnamville!D20*Putnamville!E20,0)</f>
        <v>0</v>
      </c>
      <c r="O21" s="123">
        <f>IFERROR(Lowell!C15*Lowell!D15,0)</f>
        <v>0</v>
      </c>
      <c r="P21" s="123">
        <f>IFERROR(Lafayette!C11*Lafayette!D11,0)</f>
        <v>0</v>
      </c>
      <c r="Q21" s="123">
        <f>IFERROR(Peru!C19*Peru!D19,0)</f>
        <v>0</v>
      </c>
      <c r="R21" s="123">
        <f>IFERROR('Toll Rd'!C20*'Toll Rd'!D20,0)</f>
        <v>0</v>
      </c>
      <c r="S21" s="123">
        <f>IFERROR('Ft Wayne'!D17*'Ft Wayne'!E17,0)</f>
        <v>0</v>
      </c>
      <c r="T21" s="123">
        <f>IFERROR(#REF!*#REF!,0)</f>
        <v>0</v>
      </c>
      <c r="U21" s="123">
        <f>IFERROR(#REF!*#REF!,0)</f>
        <v>0</v>
      </c>
    </row>
    <row r="22" spans="1:21" ht="18" customHeight="1" x14ac:dyDescent="0.25">
      <c r="A22" s="24" t="str">
        <f>Totals!B22</f>
        <v>68245089AA</v>
      </c>
      <c r="B22" s="24" t="str">
        <f>Totals!C22</f>
        <v>4D4012</v>
      </c>
      <c r="C22" s="24" t="str">
        <f>Totals!D22</f>
        <v>Brake Pads-Front, 2015</v>
      </c>
      <c r="D22" s="24" t="e">
        <f>Totals!E22</f>
        <v>#REF!</v>
      </c>
      <c r="E22" s="51">
        <f>Totals!F22</f>
        <v>0</v>
      </c>
      <c r="F22" s="87" t="str">
        <f>Totals!H22</f>
        <v>OEM</v>
      </c>
      <c r="G22" s="117">
        <f t="shared" si="5"/>
        <v>0</v>
      </c>
      <c r="H22" s="21"/>
      <c r="I22" s="123">
        <f>IFERROR(Jasper!$C18*Jasper!$D18,0)</f>
        <v>0</v>
      </c>
      <c r="J22" s="123">
        <f>IFERROR(#REF!*#REF!,0)</f>
        <v>0</v>
      </c>
      <c r="K22" s="123">
        <f>IFERROR(Versailles!C21*Versailles!D21,0)</f>
        <v>0</v>
      </c>
      <c r="L22" s="123">
        <f>IFERROR(Sellersburg!C20*Sellersburg!D20,0)</f>
        <v>0</v>
      </c>
      <c r="M22" s="123">
        <f>IFERROR(Pendleton!C17*Pendleton!D17,0)</f>
        <v>0</v>
      </c>
      <c r="N22" s="123">
        <f>IFERROR(Putnamville!D21*Putnamville!E21,0)</f>
        <v>0</v>
      </c>
      <c r="O22" s="123">
        <f>IFERROR(Lowell!C16*Lowell!D16,0)</f>
        <v>0</v>
      </c>
      <c r="P22" s="123">
        <f>IFERROR(Lafayette!C12*Lafayette!D12,0)</f>
        <v>0</v>
      </c>
      <c r="Q22" s="123">
        <f>IFERROR(Peru!C20*Peru!D20,0)</f>
        <v>0</v>
      </c>
      <c r="R22" s="123">
        <f>IFERROR('Toll Rd'!C21*'Toll Rd'!D21,0)</f>
        <v>0</v>
      </c>
      <c r="S22" s="123">
        <f>IFERROR('Ft Wayne'!D18*'Ft Wayne'!E18,0)</f>
        <v>0</v>
      </c>
      <c r="T22" s="123">
        <f>IFERROR(#REF!*#REF!,0)</f>
        <v>0</v>
      </c>
      <c r="U22" s="123">
        <f>IFERROR(#REF!*#REF!,0)</f>
        <v>0</v>
      </c>
    </row>
    <row r="23" spans="1:21" ht="18" customHeight="1" x14ac:dyDescent="0.25">
      <c r="A23" s="24" t="str">
        <f>Totals!B23</f>
        <v>FLT FT8292</v>
      </c>
      <c r="B23" s="24" t="str">
        <f>Totals!C23</f>
        <v>4D4018R</v>
      </c>
      <c r="C23" s="24" t="str">
        <f>Totals!D23</f>
        <v>Brake Pads-Rear</v>
      </c>
      <c r="D23" s="24" t="e">
        <f>Totals!E23</f>
        <v>#REF!</v>
      </c>
      <c r="E23" s="51">
        <f>Totals!F23</f>
        <v>0</v>
      </c>
      <c r="F23" s="87" t="str">
        <f>Totals!H23</f>
        <v>NAPA</v>
      </c>
      <c r="G23" s="117">
        <f t="shared" si="5"/>
        <v>0</v>
      </c>
      <c r="H23" s="21"/>
      <c r="I23" s="123">
        <f>IFERROR(Jasper!$C19*Jasper!$D19,0)</f>
        <v>0</v>
      </c>
      <c r="J23" s="123">
        <f>IFERROR(#REF!*#REF!,0)</f>
        <v>0</v>
      </c>
      <c r="K23" s="123">
        <f>IFERROR(Versailles!C22*Versailles!D22,0)</f>
        <v>0</v>
      </c>
      <c r="L23" s="123">
        <f>IFERROR(Sellersburg!C21*Sellersburg!D21,0)</f>
        <v>0</v>
      </c>
      <c r="M23" s="123">
        <f>IFERROR(Pendleton!C18*Pendleton!D18,0)</f>
        <v>0</v>
      </c>
      <c r="N23" s="123">
        <f>IFERROR(Putnamville!D22*Putnamville!E22,0)</f>
        <v>0</v>
      </c>
      <c r="O23" s="123">
        <f>IFERROR(Lowell!C17*Lowell!D17,0)</f>
        <v>0</v>
      </c>
      <c r="P23" s="123">
        <f>IFERROR(Lafayette!C13*Lafayette!D13,0)</f>
        <v>0</v>
      </c>
      <c r="Q23" s="123">
        <f>IFERROR(Peru!C21*Peru!D21,0)</f>
        <v>0</v>
      </c>
      <c r="R23" s="123">
        <f>IFERROR('Toll Rd'!C22*'Toll Rd'!D22,0)</f>
        <v>0</v>
      </c>
      <c r="S23" s="123">
        <f>IFERROR('Ft Wayne'!D19*'Ft Wayne'!E19,0)</f>
        <v>0</v>
      </c>
      <c r="T23" s="123">
        <f>IFERROR(#REF!*#REF!,0)</f>
        <v>0</v>
      </c>
      <c r="U23" s="123">
        <f>IFERROR(#REF!*#REF!,0)</f>
        <v>0</v>
      </c>
    </row>
    <row r="24" spans="1:21" ht="18" customHeight="1" x14ac:dyDescent="0.25">
      <c r="A24" s="1" t="str">
        <f>Totals!B24</f>
        <v>68245118AA</v>
      </c>
      <c r="B24" s="1" t="str">
        <f>Totals!C24</f>
        <v>4D4013R</v>
      </c>
      <c r="C24" s="1" t="str">
        <f>Totals!D24</f>
        <v>Brake Pads-Rear, 2015</v>
      </c>
      <c r="D24" s="1" t="e">
        <f>Totals!E24</f>
        <v>#REF!</v>
      </c>
      <c r="E24" s="51">
        <f>Totals!F24</f>
        <v>0</v>
      </c>
      <c r="F24" s="5" t="str">
        <f>Totals!H24</f>
        <v>OEM</v>
      </c>
      <c r="G24" s="117">
        <f t="shared" si="5"/>
        <v>0</v>
      </c>
      <c r="H24" s="21"/>
      <c r="I24" s="123">
        <f>IFERROR(Jasper!$C20*Jasper!$D20,0)</f>
        <v>0</v>
      </c>
      <c r="J24" s="123">
        <f>IFERROR(#REF!*#REF!,0)</f>
        <v>0</v>
      </c>
      <c r="K24" s="123">
        <f>IFERROR(Versailles!C23*Versailles!D23,0)</f>
        <v>0</v>
      </c>
      <c r="L24" s="123">
        <f>IFERROR(Sellersburg!C22*Sellersburg!D22,0)</f>
        <v>0</v>
      </c>
      <c r="M24" s="123">
        <f>IFERROR(Pendleton!C19*Pendleton!D19,0)</f>
        <v>0</v>
      </c>
      <c r="N24" s="123">
        <f>IFERROR(Putnamville!D23*Putnamville!E23,0)</f>
        <v>0</v>
      </c>
      <c r="O24" s="123">
        <f>IFERROR(Lowell!C18*Lowell!D18,0)</f>
        <v>0</v>
      </c>
      <c r="P24" s="123">
        <f>IFERROR(Lafayette!C14*Lafayette!D14,0)</f>
        <v>0</v>
      </c>
      <c r="Q24" s="123">
        <f>IFERROR(Peru!C22*Peru!D22,0)</f>
        <v>0</v>
      </c>
      <c r="R24" s="123">
        <f>IFERROR('Toll Rd'!C23*'Toll Rd'!D23,0)</f>
        <v>0</v>
      </c>
      <c r="S24" s="123">
        <f>IFERROR('Ft Wayne'!D20*'Ft Wayne'!E20,0)</f>
        <v>0</v>
      </c>
      <c r="T24" s="123">
        <f>IFERROR(#REF!*#REF!,0)</f>
        <v>0</v>
      </c>
      <c r="U24" s="123">
        <f>IFERROR(#REF!*#REF!,0)</f>
        <v>0</v>
      </c>
    </row>
    <row r="25" spans="1:21" ht="18" customHeight="1" x14ac:dyDescent="0.25">
      <c r="A25" s="39" t="str">
        <f>Totals!B25</f>
        <v>UP 880256CR</v>
      </c>
      <c r="B25" s="39" t="str">
        <f>Totals!C25</f>
        <v>4D4020F</v>
      </c>
      <c r="C25" s="39" t="str">
        <f>Totals!D25</f>
        <v>Brake Rotor-Front</v>
      </c>
      <c r="D25" s="39" t="e">
        <f>Totals!E25</f>
        <v>#REF!</v>
      </c>
      <c r="E25" s="64">
        <f>Totals!F25</f>
        <v>0</v>
      </c>
      <c r="F25" s="88" t="str">
        <f>Totals!H25</f>
        <v>NAPA</v>
      </c>
      <c r="G25" s="118">
        <f t="shared" si="5"/>
        <v>0</v>
      </c>
      <c r="H25" s="21"/>
      <c r="I25" s="123">
        <f>IFERROR(Jasper!$C21*Jasper!$D21,0)</f>
        <v>0</v>
      </c>
      <c r="J25" s="123">
        <f>IFERROR(#REF!*#REF!,0)</f>
        <v>0</v>
      </c>
      <c r="K25" s="123">
        <f>IFERROR(Versailles!C24*Versailles!D24,0)</f>
        <v>0</v>
      </c>
      <c r="L25" s="123">
        <f>IFERROR(Sellersburg!C23*Sellersburg!D23,0)</f>
        <v>0</v>
      </c>
      <c r="M25" s="123">
        <f>IFERROR(Pendleton!C20*Pendleton!D20,0)</f>
        <v>0</v>
      </c>
      <c r="N25" s="123">
        <f>IFERROR(Putnamville!D24*Putnamville!E24,0)</f>
        <v>0</v>
      </c>
      <c r="O25" s="123">
        <f>IFERROR(Lowell!C19*Lowell!D19,0)</f>
        <v>0</v>
      </c>
      <c r="P25" s="123">
        <f>IFERROR(Lafayette!C15*Lafayette!D15,0)</f>
        <v>0</v>
      </c>
      <c r="Q25" s="123">
        <f>IFERROR(Peru!C23*Peru!D23,0)</f>
        <v>0</v>
      </c>
      <c r="R25" s="123">
        <f>IFERROR('Toll Rd'!C24*'Toll Rd'!D24,0)</f>
        <v>0</v>
      </c>
      <c r="S25" s="123">
        <f>IFERROR('Ft Wayne'!D21*'Ft Wayne'!E21,0)</f>
        <v>0</v>
      </c>
      <c r="T25" s="123">
        <f>IFERROR(#REF!*#REF!,0)</f>
        <v>0</v>
      </c>
      <c r="U25" s="123">
        <f>IFERROR(#REF!*#REF!,0)</f>
        <v>0</v>
      </c>
    </row>
    <row r="26" spans="1:21" ht="18" customHeight="1" x14ac:dyDescent="0.25">
      <c r="A26" s="39" t="str">
        <f>Totals!B26</f>
        <v>68184337AA</v>
      </c>
      <c r="B26" s="39" t="str">
        <f>Totals!C26</f>
        <v>4D4021F</v>
      </c>
      <c r="C26" s="39" t="str">
        <f>Totals!D26</f>
        <v>Brake Rotor-Front, 2015</v>
      </c>
      <c r="D26" s="39" t="e">
        <f>Totals!E26</f>
        <v>#REF!</v>
      </c>
      <c r="E26" s="64">
        <f>Totals!F26</f>
        <v>0</v>
      </c>
      <c r="F26" s="88" t="str">
        <f>Totals!H26</f>
        <v>OEM</v>
      </c>
      <c r="G26" s="118">
        <f t="shared" si="5"/>
        <v>0</v>
      </c>
      <c r="H26" s="21"/>
      <c r="I26" s="123">
        <f>IFERROR(Jasper!$C22*Jasper!$D22,0)</f>
        <v>0</v>
      </c>
      <c r="J26" s="123">
        <f>IFERROR(#REF!*#REF!,0)</f>
        <v>0</v>
      </c>
      <c r="K26" s="123">
        <f>IFERROR(Versailles!C25*Versailles!D25,0)</f>
        <v>0</v>
      </c>
      <c r="L26" s="123">
        <f>IFERROR(Sellersburg!C24*Sellersburg!D24,0)</f>
        <v>0</v>
      </c>
      <c r="M26" s="123">
        <f>IFERROR(Pendleton!C21*Pendleton!D21,0)</f>
        <v>0</v>
      </c>
      <c r="N26" s="123">
        <f>IFERROR(Putnamville!D25*Putnamville!E25,0)</f>
        <v>0</v>
      </c>
      <c r="O26" s="123">
        <f>IFERROR(Lowell!C20*Lowell!D20,0)</f>
        <v>0</v>
      </c>
      <c r="P26" s="123">
        <f>IFERROR(Lafayette!C16*Lafayette!D16,0)</f>
        <v>0</v>
      </c>
      <c r="Q26" s="123">
        <f>IFERROR(Peru!C24*Peru!D24,0)</f>
        <v>0</v>
      </c>
      <c r="R26" s="123">
        <f>IFERROR('Toll Rd'!C25*'Toll Rd'!D25,0)</f>
        <v>0</v>
      </c>
      <c r="S26" s="123">
        <f>IFERROR('Ft Wayne'!D22*'Ft Wayne'!E22,0)</f>
        <v>0</v>
      </c>
      <c r="T26" s="123">
        <f>IFERROR(#REF!*#REF!,0)</f>
        <v>0</v>
      </c>
      <c r="U26" s="123">
        <f>IFERROR(#REF!*#REF!,0)</f>
        <v>0</v>
      </c>
    </row>
    <row r="27" spans="1:21" ht="18" customHeight="1" x14ac:dyDescent="0.25">
      <c r="A27" s="39" t="str">
        <f>Totals!B27</f>
        <v>68089130AB</v>
      </c>
      <c r="B27" s="39" t="str">
        <f>Totals!C27</f>
        <v>4D4122</v>
      </c>
      <c r="C27" s="39" t="str">
        <f>Totals!D27</f>
        <v>Brake Booster</v>
      </c>
      <c r="D27" s="39" t="e">
        <f>Totals!E27</f>
        <v>#REF!</v>
      </c>
      <c r="E27" s="64">
        <f>Totals!F27</f>
        <v>0</v>
      </c>
      <c r="F27" s="88" t="str">
        <f>Totals!H27</f>
        <v>OEM</v>
      </c>
      <c r="G27" s="118">
        <f t="shared" si="5"/>
        <v>0</v>
      </c>
      <c r="H27" s="86"/>
      <c r="I27" s="123">
        <f>IFERROR(Jasper!$C23*Jasper!$D23,0)</f>
        <v>0</v>
      </c>
      <c r="J27" s="123">
        <f>IFERROR(#REF!*#REF!,0)</f>
        <v>0</v>
      </c>
      <c r="K27" s="123">
        <f>IFERROR(Versailles!C26*Versailles!D26,0)</f>
        <v>0</v>
      </c>
      <c r="L27" s="123">
        <f>IFERROR(Sellersburg!C25*Sellersburg!D25,0)</f>
        <v>0</v>
      </c>
      <c r="M27" s="123">
        <f>IFERROR(Pendleton!C22*Pendleton!D22,0)</f>
        <v>0</v>
      </c>
      <c r="N27" s="123">
        <f>IFERROR(Putnamville!D26*Putnamville!E26,0)</f>
        <v>0</v>
      </c>
      <c r="O27" s="123">
        <f>IFERROR(Lowell!C21*Lowell!D21,0)</f>
        <v>0</v>
      </c>
      <c r="P27" s="123">
        <f>IFERROR(Lafayette!C17*Lafayette!D17,0)</f>
        <v>0</v>
      </c>
      <c r="Q27" s="123">
        <f>IFERROR(Peru!C25*Peru!D25,0)</f>
        <v>0</v>
      </c>
      <c r="R27" s="123">
        <f>IFERROR('Toll Rd'!C26*'Toll Rd'!D26,0)</f>
        <v>0</v>
      </c>
      <c r="S27" s="123">
        <f>IFERROR('Ft Wayne'!D23*'Ft Wayne'!E23,0)</f>
        <v>0</v>
      </c>
      <c r="T27" s="123">
        <f>IFERROR(#REF!*#REF!,0)</f>
        <v>0</v>
      </c>
      <c r="U27" s="123">
        <f>IFERROR(#REF!*#REF!,0)</f>
        <v>0</v>
      </c>
    </row>
    <row r="28" spans="1:21" ht="18" customHeight="1" x14ac:dyDescent="0.25">
      <c r="A28" s="1" t="str">
        <f>Totals!B28</f>
        <v>UP 83971A</v>
      </c>
      <c r="B28" s="1" t="str">
        <f>Totals!C28</f>
        <v>4D4057</v>
      </c>
      <c r="C28" s="1" t="str">
        <f>Totals!D28</f>
        <v>Front Brake Hardware Kit</v>
      </c>
      <c r="D28" s="1" t="e">
        <f>Totals!E28</f>
        <v>#REF!</v>
      </c>
      <c r="E28" s="51">
        <f>Totals!F28</f>
        <v>0</v>
      </c>
      <c r="F28" s="5" t="str">
        <f>Totals!H28</f>
        <v>NAPA</v>
      </c>
      <c r="G28" s="117">
        <f t="shared" ref="G28:G36" si="6">IFERROR(D28*E28,0)</f>
        <v>0</v>
      </c>
      <c r="H28" s="86"/>
      <c r="I28" s="123">
        <f>IFERROR(Jasper!$C24*Jasper!$D24,0)</f>
        <v>0</v>
      </c>
      <c r="J28" s="123">
        <f>IFERROR(#REF!*#REF!,0)</f>
        <v>0</v>
      </c>
      <c r="K28" s="123">
        <f>IFERROR(Versailles!C27*Versailles!D27,0)</f>
        <v>0</v>
      </c>
      <c r="L28" s="123">
        <f>IFERROR(Sellersburg!C26*Sellersburg!D26,0)</f>
        <v>0</v>
      </c>
      <c r="M28" s="123">
        <f>IFERROR(Pendleton!C23*Pendleton!D23,0)</f>
        <v>0</v>
      </c>
      <c r="N28" s="123">
        <f>IFERROR(Putnamville!D27*Putnamville!E27,0)</f>
        <v>0</v>
      </c>
      <c r="O28" s="123">
        <f>IFERROR(Lowell!C22*Lowell!D22,0)</f>
        <v>0</v>
      </c>
      <c r="P28" s="123">
        <f>IFERROR(Lafayette!C18*Lafayette!D18,0)</f>
        <v>0</v>
      </c>
      <c r="Q28" s="123">
        <f>IFERROR(Peru!C26*Peru!D26,0)</f>
        <v>0</v>
      </c>
      <c r="R28" s="123">
        <f>IFERROR('Toll Rd'!C27*'Toll Rd'!D27,0)</f>
        <v>0</v>
      </c>
      <c r="S28" s="123">
        <f>IFERROR('Ft Wayne'!D24*'Ft Wayne'!E24,0)</f>
        <v>0</v>
      </c>
      <c r="T28" s="123">
        <f>IFERROR(#REF!*#REF!,0)</f>
        <v>0</v>
      </c>
      <c r="U28" s="123">
        <f>IFERROR(#REF!*#REF!,0)</f>
        <v>0</v>
      </c>
    </row>
    <row r="29" spans="1:21" ht="18" customHeight="1" x14ac:dyDescent="0.25">
      <c r="A29" s="1" t="str">
        <f>Totals!B29</f>
        <v>UP89305A</v>
      </c>
      <c r="B29" s="1" t="str">
        <f>Totals!C29</f>
        <v>89305A</v>
      </c>
      <c r="C29" s="1" t="str">
        <f>Totals!D29</f>
        <v>Rear Brake Hardware Kit</v>
      </c>
      <c r="D29" s="1" t="e">
        <f>Totals!E29</f>
        <v>#REF!</v>
      </c>
      <c r="E29" s="51">
        <f>Totals!F29</f>
        <v>0</v>
      </c>
      <c r="F29" s="5" t="str">
        <f>Totals!H29</f>
        <v>NAPA</v>
      </c>
      <c r="G29" s="117">
        <f t="shared" si="6"/>
        <v>0</v>
      </c>
      <c r="H29" s="86"/>
      <c r="I29" s="123">
        <f>IFERROR(Jasper!$C25*Jasper!$D25,0)</f>
        <v>0</v>
      </c>
      <c r="J29" s="123">
        <f>IFERROR(#REF!*#REF!,0)</f>
        <v>0</v>
      </c>
      <c r="K29" s="123">
        <f>IFERROR(Versailles!C28*Versailles!D28,0)</f>
        <v>0</v>
      </c>
      <c r="L29" s="123">
        <f>IFERROR(Sellersburg!C27*Sellersburg!D27,0)</f>
        <v>0</v>
      </c>
      <c r="M29" s="123">
        <f>IFERROR(Pendleton!C24*Pendleton!D24,0)</f>
        <v>0</v>
      </c>
      <c r="N29" s="123">
        <f>IFERROR(Putnamville!D28*Putnamville!E28,0)</f>
        <v>0</v>
      </c>
      <c r="O29" s="123">
        <f>IFERROR(Lowell!C23*Lowell!D23,0)</f>
        <v>0</v>
      </c>
      <c r="P29" s="123">
        <f>IFERROR(Lafayette!C19*Lafayette!D19,0)</f>
        <v>0</v>
      </c>
      <c r="Q29" s="123">
        <f>IFERROR(Peru!C27*Peru!D27,0)</f>
        <v>0</v>
      </c>
      <c r="R29" s="123">
        <f>IFERROR('Toll Rd'!C28*'Toll Rd'!D28,0)</f>
        <v>0</v>
      </c>
      <c r="S29" s="123">
        <f>IFERROR('Ft Wayne'!D25*'Ft Wayne'!E25,0)</f>
        <v>0</v>
      </c>
      <c r="T29" s="123">
        <f>IFERROR(#REF!*#REF!,0)</f>
        <v>0</v>
      </c>
      <c r="U29" s="123">
        <f>IFERROR(#REF!*#REF!,0)</f>
        <v>0</v>
      </c>
    </row>
    <row r="30" spans="1:21" ht="18" customHeight="1" x14ac:dyDescent="0.25">
      <c r="A30" s="1" t="str">
        <f>Totals!B30</f>
        <v>UP 880395CR</v>
      </c>
      <c r="B30" s="1" t="str">
        <f>Totals!C30</f>
        <v>4D4020R</v>
      </c>
      <c r="C30" s="1" t="str">
        <f>Totals!D30</f>
        <v>Brake Rotor-Rear</v>
      </c>
      <c r="D30" s="1" t="e">
        <f>Totals!E30</f>
        <v>#REF!</v>
      </c>
      <c r="E30" s="51">
        <f>Totals!F30</f>
        <v>59.34</v>
      </c>
      <c r="F30" s="5" t="str">
        <f>Totals!H30</f>
        <v>NAPA</v>
      </c>
      <c r="G30" s="117">
        <f t="shared" si="6"/>
        <v>0</v>
      </c>
      <c r="H30" s="86"/>
      <c r="I30" s="123">
        <f>IFERROR(Jasper!$C26*Jasper!$D26,0)</f>
        <v>0</v>
      </c>
      <c r="J30" s="123">
        <f>IFERROR(#REF!*#REF!,0)</f>
        <v>0</v>
      </c>
      <c r="K30" s="123">
        <f>IFERROR(Versailles!C29*Versailles!D29,0)</f>
        <v>0</v>
      </c>
      <c r="L30" s="123">
        <f>IFERROR(Sellersburg!C28*Sellersburg!D28,0)</f>
        <v>0</v>
      </c>
      <c r="M30" s="123">
        <f>IFERROR(Pendleton!C25*Pendleton!D25,0)</f>
        <v>0</v>
      </c>
      <c r="N30" s="123">
        <f>IFERROR(Putnamville!#REF!*Putnamville!#REF!,0)</f>
        <v>0</v>
      </c>
      <c r="O30" s="123">
        <f>IFERROR(Lowell!#REF!*Lowell!#REF!,0)</f>
        <v>0</v>
      </c>
      <c r="P30" s="123">
        <f>IFERROR(Lafayette!C20*Lafayette!D20,0)</f>
        <v>0</v>
      </c>
      <c r="Q30" s="123">
        <f>IFERROR(Peru!C28*Peru!D28,0)</f>
        <v>0</v>
      </c>
      <c r="R30" s="123">
        <f>IFERROR('Toll Rd'!C29*'Toll Rd'!D29,0)</f>
        <v>0</v>
      </c>
      <c r="S30" s="123">
        <f>IFERROR('Ft Wayne'!D26*'Ft Wayne'!E26,0)</f>
        <v>0</v>
      </c>
      <c r="T30" s="123">
        <f>IFERROR(#REF!*#REF!,0)</f>
        <v>0</v>
      </c>
      <c r="U30" s="123">
        <f>IFERROR(#REF!*#REF!,0)</f>
        <v>0</v>
      </c>
    </row>
    <row r="31" spans="1:21" ht="18" customHeight="1" x14ac:dyDescent="0.25">
      <c r="A31" s="1" t="str">
        <f>Totals!B31</f>
        <v>68232484AA</v>
      </c>
      <c r="B31" s="9" t="str">
        <f>Totals!C31</f>
        <v>4D4060</v>
      </c>
      <c r="C31" s="1" t="str">
        <f>Totals!D31</f>
        <v>Left Front Brake Hose (Charger 2015)</v>
      </c>
      <c r="D31" s="1" t="e">
        <f>Totals!E31</f>
        <v>#REF!</v>
      </c>
      <c r="E31" s="51">
        <f>Totals!F31</f>
        <v>0</v>
      </c>
      <c r="F31" s="5" t="str">
        <f>Totals!H31</f>
        <v>OEM</v>
      </c>
      <c r="G31" s="117">
        <f t="shared" si="6"/>
        <v>0</v>
      </c>
      <c r="H31" s="86"/>
      <c r="I31" s="123">
        <f>IFERROR(Jasper!$C27*Jasper!$D27,0)</f>
        <v>0</v>
      </c>
      <c r="J31" s="123">
        <f>IFERROR(#REF!*#REF!,0)</f>
        <v>0</v>
      </c>
      <c r="K31" s="123">
        <f>IFERROR(Versailles!C30*Versailles!D30,0)</f>
        <v>0</v>
      </c>
      <c r="L31" s="123">
        <f>IFERROR(Sellersburg!C29*Sellersburg!D29,0)</f>
        <v>0</v>
      </c>
      <c r="M31" s="123">
        <f>IFERROR(Pendleton!C26*Pendleton!D26,0)</f>
        <v>0</v>
      </c>
      <c r="N31" s="123">
        <f>IFERROR(Putnamville!D29*Putnamville!E29,0)</f>
        <v>0</v>
      </c>
      <c r="O31" s="123">
        <f>IFERROR(Lowell!C24*Lowell!D24,0)</f>
        <v>0</v>
      </c>
      <c r="P31" s="123">
        <f>IFERROR(Lafayette!C21*Lafayette!D21,0)</f>
        <v>0</v>
      </c>
      <c r="Q31" s="123">
        <f>IFERROR(Peru!C29*Peru!D29,0)</f>
        <v>0</v>
      </c>
      <c r="R31" s="123">
        <f>IFERROR('Toll Rd'!C30*'Toll Rd'!D30,0)</f>
        <v>0</v>
      </c>
      <c r="S31" s="123">
        <f>IFERROR('Ft Wayne'!D27*'Ft Wayne'!E27,0)</f>
        <v>0</v>
      </c>
      <c r="T31" s="123">
        <f>IFERROR(#REF!*#REF!,0)</f>
        <v>0</v>
      </c>
      <c r="U31" s="123">
        <f>IFERROR(#REF!*#REF!,0)</f>
        <v>0</v>
      </c>
    </row>
    <row r="32" spans="1:21" ht="18" customHeight="1" x14ac:dyDescent="0.25">
      <c r="A32" s="1" t="str">
        <f>Totals!B32</f>
        <v>68257661AA</v>
      </c>
      <c r="B32" s="1" t="str">
        <f>Totals!C32</f>
        <v>4D4061</v>
      </c>
      <c r="C32" s="1" t="str">
        <f>Totals!D32</f>
        <v>Right Front Brake Hose (Charger 2015)</v>
      </c>
      <c r="D32" s="1" t="e">
        <f>Totals!E32</f>
        <v>#REF!</v>
      </c>
      <c r="E32" s="51">
        <f>Totals!F32</f>
        <v>0</v>
      </c>
      <c r="F32" s="5" t="str">
        <f>Totals!H32</f>
        <v>OEM</v>
      </c>
      <c r="G32" s="117">
        <f t="shared" si="6"/>
        <v>0</v>
      </c>
      <c r="H32" s="86"/>
      <c r="I32" s="123">
        <f>IFERROR(Jasper!$C28*Jasper!$D28,0)</f>
        <v>0</v>
      </c>
      <c r="J32" s="123">
        <f>IFERROR(#REF!*#REF!,0)</f>
        <v>0</v>
      </c>
      <c r="K32" s="123">
        <f>IFERROR(Versailles!C31*Versailles!D31,0)</f>
        <v>0</v>
      </c>
      <c r="L32" s="123">
        <f>IFERROR(Sellersburg!C30*Sellersburg!D30,0)</f>
        <v>0</v>
      </c>
      <c r="M32" s="123">
        <f>IFERROR(Pendleton!C27*Pendleton!D27,0)</f>
        <v>0</v>
      </c>
      <c r="N32" s="123">
        <f>IFERROR(Putnamville!D30*Putnamville!E30,0)</f>
        <v>0</v>
      </c>
      <c r="O32" s="123">
        <f>IFERROR(Lowell!C25*Lowell!D25,0)</f>
        <v>0</v>
      </c>
      <c r="P32" s="123">
        <f>IFERROR(Lafayette!C22*Lafayette!D22,0)</f>
        <v>0</v>
      </c>
      <c r="Q32" s="123">
        <f>IFERROR(Peru!C30*Peru!D30,0)</f>
        <v>0</v>
      </c>
      <c r="R32" s="123">
        <f>IFERROR('Toll Rd'!C31*'Toll Rd'!D31,0)</f>
        <v>0</v>
      </c>
      <c r="S32" s="123">
        <f>IFERROR('Ft Wayne'!D28*'Ft Wayne'!E28,0)</f>
        <v>0</v>
      </c>
      <c r="T32" s="123">
        <f>IFERROR(#REF!*#REF!,0)</f>
        <v>0</v>
      </c>
      <c r="U32" s="123">
        <f>IFERROR(#REF!*#REF!,0)</f>
        <v>0</v>
      </c>
    </row>
    <row r="33" spans="1:21" ht="18" customHeight="1" x14ac:dyDescent="0.25">
      <c r="A33" s="39" t="str">
        <f>Totals!B33</f>
        <v>68199987AC</v>
      </c>
      <c r="B33" s="39" t="str">
        <f>Totals!C33</f>
        <v>4D4062</v>
      </c>
      <c r="C33" s="39" t="str">
        <f>Totals!D33</f>
        <v>Front ABS Sensor (2015-18)</v>
      </c>
      <c r="D33" s="39" t="e">
        <f>Totals!E33</f>
        <v>#REF!</v>
      </c>
      <c r="E33" s="64">
        <f>Totals!F33</f>
        <v>0</v>
      </c>
      <c r="F33" s="88" t="str">
        <f>Totals!H33</f>
        <v>OEM</v>
      </c>
      <c r="G33" s="118">
        <f t="shared" si="6"/>
        <v>0</v>
      </c>
      <c r="H33" s="86"/>
      <c r="I33" s="123">
        <f>IFERROR(Jasper!$C29*Jasper!$D29,0)</f>
        <v>0</v>
      </c>
      <c r="J33" s="123">
        <f>IFERROR(#REF!*#REF!,0)</f>
        <v>0</v>
      </c>
      <c r="K33" s="123">
        <f>IFERROR(Versailles!C32*Versailles!D32,0)</f>
        <v>0</v>
      </c>
      <c r="L33" s="123">
        <f>IFERROR(Sellersburg!C31*Sellersburg!D31,0)</f>
        <v>0</v>
      </c>
      <c r="M33" s="123">
        <f>IFERROR(Pendleton!C28*Pendleton!D28,0)</f>
        <v>0</v>
      </c>
      <c r="N33" s="123">
        <f>IFERROR(Putnamville!D31*Putnamville!E31,0)</f>
        <v>0</v>
      </c>
      <c r="O33" s="123">
        <f>IFERROR(Lowell!C26*Lowell!D26,0)</f>
        <v>0</v>
      </c>
      <c r="P33" s="123">
        <f>IFERROR(Lafayette!C23*Lafayette!D23,0)</f>
        <v>0</v>
      </c>
      <c r="Q33" s="123">
        <f>IFERROR(Peru!C31*Peru!D31,0)</f>
        <v>0</v>
      </c>
      <c r="R33" s="123">
        <f>IFERROR('Toll Rd'!C32*'Toll Rd'!D32,0)</f>
        <v>0</v>
      </c>
      <c r="S33" s="123">
        <f>IFERROR('Ft Wayne'!D29*'Ft Wayne'!E29,0)</f>
        <v>0</v>
      </c>
      <c r="T33" s="123">
        <f>IFERROR(#REF!*#REF!,0)</f>
        <v>0</v>
      </c>
      <c r="U33" s="123">
        <f>IFERROR(#REF!*#REF!,0)</f>
        <v>0</v>
      </c>
    </row>
    <row r="34" spans="1:21" ht="18" customHeight="1" x14ac:dyDescent="0.25">
      <c r="A34" s="39" t="str">
        <f>Totals!B34</f>
        <v>NOE 604024</v>
      </c>
      <c r="B34" s="39" t="str">
        <f>Totals!C34</f>
        <v>4D4111</v>
      </c>
      <c r="C34" s="39" t="str">
        <f>Totals!D34</f>
        <v>Heater/AC Door Actuator Motor</v>
      </c>
      <c r="D34" s="39" t="e">
        <f>Totals!E34</f>
        <v>#REF!</v>
      </c>
      <c r="E34" s="64">
        <f>Totals!F34</f>
        <v>0</v>
      </c>
      <c r="F34" s="88" t="str">
        <f>Totals!H34</f>
        <v>NAPA</v>
      </c>
      <c r="G34" s="118">
        <f t="shared" si="6"/>
        <v>0</v>
      </c>
      <c r="H34" s="86"/>
      <c r="I34" s="123">
        <f>IFERROR(Jasper!$C30*Jasper!$D30,0)</f>
        <v>0</v>
      </c>
      <c r="J34" s="123">
        <f>IFERROR(#REF!*#REF!,0)</f>
        <v>0</v>
      </c>
      <c r="K34" s="123">
        <f>IFERROR(Versailles!C33*Versailles!D33,0)</f>
        <v>0</v>
      </c>
      <c r="L34" s="123">
        <f>IFERROR(Sellersburg!C32*Sellersburg!D32,0)</f>
        <v>0</v>
      </c>
      <c r="M34" s="123">
        <f>IFERROR(Pendleton!C29*Pendleton!D29,0)</f>
        <v>0</v>
      </c>
      <c r="N34" s="123">
        <f>IFERROR(Putnamville!D32*Putnamville!E32,0)</f>
        <v>0</v>
      </c>
      <c r="O34" s="123">
        <f>IFERROR(Lowell!C27*Lowell!D27,0)</f>
        <v>0</v>
      </c>
      <c r="P34" s="123">
        <f>IFERROR(Lafayette!C24*Lafayette!D24,0)</f>
        <v>0</v>
      </c>
      <c r="Q34" s="123">
        <f>IFERROR(Peru!C32*Peru!D32,0)</f>
        <v>0</v>
      </c>
      <c r="R34" s="123">
        <f>IFERROR('Toll Rd'!C33*'Toll Rd'!D33,0)</f>
        <v>0</v>
      </c>
      <c r="S34" s="123">
        <f>IFERROR('Ft Wayne'!D30*'Ft Wayne'!E30,0)</f>
        <v>0</v>
      </c>
      <c r="T34" s="123">
        <f>IFERROR(#REF!*#REF!,0)</f>
        <v>0</v>
      </c>
      <c r="U34" s="123">
        <f>IFERROR(#REF!*#REF!,0)</f>
        <v>0</v>
      </c>
    </row>
    <row r="35" spans="1:21" ht="18" customHeight="1" x14ac:dyDescent="0.25">
      <c r="A35" s="39" t="str">
        <f>Totals!B35</f>
        <v>12614XB</v>
      </c>
      <c r="B35" s="39" t="str">
        <f>Totals!C35</f>
        <v>4D4038LF</v>
      </c>
      <c r="C35" s="39" t="str">
        <f>Totals!D35</f>
        <v>Caliper-Left Front</v>
      </c>
      <c r="D35" s="39" t="e">
        <f>Totals!E35</f>
        <v>#REF!</v>
      </c>
      <c r="E35" s="64">
        <f>Totals!F35</f>
        <v>0</v>
      </c>
      <c r="F35" s="88" t="str">
        <f>Totals!H35</f>
        <v>NAPA</v>
      </c>
      <c r="G35" s="118">
        <f t="shared" si="6"/>
        <v>0</v>
      </c>
      <c r="H35" s="86"/>
      <c r="I35" s="123">
        <f>IFERROR(Jasper!$C31*Jasper!$D31,0)</f>
        <v>0</v>
      </c>
      <c r="J35" s="123">
        <f>IFERROR(#REF!*#REF!,0)</f>
        <v>0</v>
      </c>
      <c r="K35" s="123">
        <f>IFERROR(Versailles!C34*Versailles!D34,0)</f>
        <v>0</v>
      </c>
      <c r="L35" s="123">
        <f>IFERROR(Sellersburg!C33*Sellersburg!D33,0)</f>
        <v>0</v>
      </c>
      <c r="M35" s="123">
        <f>IFERROR(Pendleton!C30*Pendleton!D30,0)</f>
        <v>0</v>
      </c>
      <c r="N35" s="123">
        <f>IFERROR(Putnamville!D33*Putnamville!E33,0)</f>
        <v>0</v>
      </c>
      <c r="O35" s="123">
        <f>IFERROR(Lowell!C28*Lowell!D28,0)</f>
        <v>0</v>
      </c>
      <c r="P35" s="123">
        <f>IFERROR(Lafayette!C25*Lafayette!D25,0)</f>
        <v>0</v>
      </c>
      <c r="Q35" s="123">
        <f>IFERROR(Peru!C33*Peru!D33,0)</f>
        <v>0</v>
      </c>
      <c r="R35" s="123">
        <f>IFERROR('Toll Rd'!C34*'Toll Rd'!D34,0)</f>
        <v>0</v>
      </c>
      <c r="S35" s="123">
        <f>IFERROR('Ft Wayne'!D31*'Ft Wayne'!E31,0)</f>
        <v>0</v>
      </c>
      <c r="T35" s="123">
        <f>IFERROR(#REF!*#REF!,0)</f>
        <v>0</v>
      </c>
      <c r="U35" s="123">
        <f>IFERROR(#REF!*#REF!,0)</f>
        <v>0</v>
      </c>
    </row>
    <row r="36" spans="1:21" ht="18" customHeight="1" x14ac:dyDescent="0.25">
      <c r="A36" s="39">
        <f>Totals!B36</f>
        <v>603380</v>
      </c>
      <c r="B36" s="39" t="str">
        <f>Totals!C36</f>
        <v>4D4505</v>
      </c>
      <c r="C36" s="39" t="str">
        <f>Totals!D36</f>
        <v>Coolant Reservoir (2011-2018)</v>
      </c>
      <c r="D36" s="39" t="e">
        <f>Totals!E36</f>
        <v>#REF!</v>
      </c>
      <c r="E36" s="64">
        <f>Totals!F36</f>
        <v>77.28</v>
      </c>
      <c r="F36" s="88" t="str">
        <f>Totals!H36</f>
        <v>NAPA</v>
      </c>
      <c r="G36" s="118">
        <f t="shared" si="6"/>
        <v>0</v>
      </c>
      <c r="H36" s="86"/>
      <c r="I36" s="123">
        <f>IFERROR(Jasper!$C32*Jasper!$D32,0)</f>
        <v>0</v>
      </c>
      <c r="J36" s="123">
        <f>IFERROR(#REF!*#REF!,0)</f>
        <v>0</v>
      </c>
      <c r="K36" s="123">
        <f>IFERROR(Versailles!C35*Versailles!D35,0)</f>
        <v>0</v>
      </c>
      <c r="L36" s="123">
        <f>IFERROR(Sellersburg!C34*Sellersburg!D34,0)</f>
        <v>0</v>
      </c>
      <c r="M36" s="123">
        <f>IFERROR(Pendleton!C31*Pendleton!D31,0)</f>
        <v>0</v>
      </c>
      <c r="N36" s="123">
        <f>IFERROR(Putnamville!D34*Putnamville!E34,0)</f>
        <v>0</v>
      </c>
      <c r="O36" s="123">
        <f>IFERROR(Lowell!#REF!*Lowell!#REF!,0)</f>
        <v>0</v>
      </c>
      <c r="P36" s="123">
        <f>IFERROR(Lafayette!#REF!*Lafayette!#REF!,0)</f>
        <v>0</v>
      </c>
      <c r="Q36" s="123">
        <f>IFERROR(Peru!C34*Peru!D34,0)</f>
        <v>0</v>
      </c>
      <c r="R36" s="123">
        <f>IFERROR('Toll Rd'!C35*'Toll Rd'!D35,0)</f>
        <v>0</v>
      </c>
      <c r="S36" s="123">
        <f>IFERROR('Ft Wayne'!#REF!*'Ft Wayne'!#REF!,0)</f>
        <v>0</v>
      </c>
      <c r="T36" s="123">
        <f>IFERROR(#REF!*#REF!,0)</f>
        <v>0</v>
      </c>
      <c r="U36" s="123">
        <f>IFERROR(#REF!*#REF!,0)</f>
        <v>0</v>
      </c>
    </row>
    <row r="37" spans="1:21" ht="18" customHeight="1" x14ac:dyDescent="0.25">
      <c r="A37" s="1" t="str">
        <f>Totals!B37</f>
        <v>12614XA</v>
      </c>
      <c r="B37" s="1" t="str">
        <f>Totals!C37</f>
        <v>4D4038RF</v>
      </c>
      <c r="C37" s="1" t="str">
        <f>Totals!D37</f>
        <v>Caliper-Right Front</v>
      </c>
      <c r="D37" s="1" t="e">
        <f>Totals!E37</f>
        <v>#REF!</v>
      </c>
      <c r="E37" s="51">
        <f>Totals!F37</f>
        <v>0</v>
      </c>
      <c r="F37" s="5" t="str">
        <f>Totals!H37</f>
        <v>OEM</v>
      </c>
      <c r="G37" s="117">
        <f t="shared" ref="G37:G39" si="7">IFERROR(D37*E37,0)</f>
        <v>0</v>
      </c>
      <c r="H37" s="86"/>
      <c r="I37" s="123">
        <f>IFERROR(Jasper!$C33*Jasper!$D33,0)</f>
        <v>0</v>
      </c>
      <c r="J37" s="123">
        <f>IFERROR(#REF!*#REF!,0)</f>
        <v>0</v>
      </c>
      <c r="K37" s="123">
        <f>IFERROR(Versailles!C36*Versailles!D36,0)</f>
        <v>0</v>
      </c>
      <c r="L37" s="123">
        <f>IFERROR(Sellersburg!C35*Sellersburg!D35,0)</f>
        <v>0</v>
      </c>
      <c r="M37" s="123">
        <f>IFERROR(Pendleton!C32*Pendleton!D32,0)</f>
        <v>0</v>
      </c>
      <c r="N37" s="123">
        <f>IFERROR(Putnamville!D35*Putnamville!E35,0)</f>
        <v>0</v>
      </c>
      <c r="O37" s="123">
        <f>IFERROR(Lowell!C29*Lowell!D29,0)</f>
        <v>0</v>
      </c>
      <c r="P37" s="123">
        <f>IFERROR(Lafayette!C26*Lafayette!D26,0)</f>
        <v>0</v>
      </c>
      <c r="Q37" s="123">
        <f>IFERROR(Peru!C35*Peru!D35,0)</f>
        <v>0</v>
      </c>
      <c r="R37" s="123">
        <f>IFERROR('Toll Rd'!C36*'Toll Rd'!D36,0)</f>
        <v>0</v>
      </c>
      <c r="S37" s="123">
        <f>IFERROR('Ft Wayne'!D32*'Ft Wayne'!E32,0)</f>
        <v>0</v>
      </c>
      <c r="T37" s="123">
        <f>IFERROR(#REF!*#REF!,0)</f>
        <v>0</v>
      </c>
      <c r="U37" s="123">
        <f>IFERROR(#REF!*#REF!,0)</f>
        <v>0</v>
      </c>
    </row>
    <row r="38" spans="1:21" ht="18" customHeight="1" x14ac:dyDescent="0.25">
      <c r="A38" s="39" t="str">
        <f>Totals!B38</f>
        <v>68085784AA</v>
      </c>
      <c r="B38" s="39" t="str">
        <f>Totals!C38</f>
        <v>4D4112</v>
      </c>
      <c r="C38" s="39" t="str">
        <f>Totals!D38</f>
        <v>Condensor</v>
      </c>
      <c r="D38" s="39" t="e">
        <f>Totals!E38</f>
        <v>#REF!</v>
      </c>
      <c r="E38" s="64">
        <f>Totals!F38</f>
        <v>0</v>
      </c>
      <c r="F38" s="88" t="str">
        <f>Totals!H38</f>
        <v>OEM</v>
      </c>
      <c r="G38" s="118">
        <f t="shared" si="7"/>
        <v>0</v>
      </c>
      <c r="H38" s="89"/>
      <c r="I38" s="123">
        <f>IFERROR(Jasper!$C34*Jasper!$D34,0)</f>
        <v>0</v>
      </c>
      <c r="J38" s="123">
        <f>IFERROR(#REF!*#REF!,0)</f>
        <v>0</v>
      </c>
      <c r="K38" s="123">
        <f>IFERROR(Versailles!C37*Versailles!D37,0)</f>
        <v>0</v>
      </c>
      <c r="L38" s="123">
        <f>IFERROR(Sellersburg!C36*Sellersburg!D36,0)</f>
        <v>0</v>
      </c>
      <c r="M38" s="123">
        <f>IFERROR(Pendleton!C33*Pendleton!D33,0)</f>
        <v>0</v>
      </c>
      <c r="N38" s="123">
        <f>IFERROR(Putnamville!D36*Putnamville!E36,0)</f>
        <v>0</v>
      </c>
      <c r="O38" s="123">
        <f>IFERROR(Lowell!C30*Lowell!D30,0)</f>
        <v>0</v>
      </c>
      <c r="P38" s="123">
        <f>IFERROR(Lafayette!C27*Lafayette!D27,0)</f>
        <v>0</v>
      </c>
      <c r="Q38" s="123">
        <f>IFERROR(Peru!C36*Peru!D36,0)</f>
        <v>0</v>
      </c>
      <c r="R38" s="123">
        <f>IFERROR('Toll Rd'!C37*'Toll Rd'!D37,0)</f>
        <v>0</v>
      </c>
      <c r="S38" s="123">
        <f>IFERROR('Ft Wayne'!D33*'Ft Wayne'!E33,0)</f>
        <v>0</v>
      </c>
      <c r="T38" s="123">
        <f>IFERROR(#REF!*#REF!,0)</f>
        <v>0</v>
      </c>
      <c r="U38" s="123">
        <f>IFERROR(#REF!*#REF!,0)</f>
        <v>0</v>
      </c>
    </row>
    <row r="39" spans="1:21" ht="18" customHeight="1" x14ac:dyDescent="0.25">
      <c r="A39" s="39" t="str">
        <f>Totals!B39</f>
        <v>5137714AA</v>
      </c>
      <c r="B39" s="39" t="str">
        <f>Totals!C39</f>
        <v>4D4101L</v>
      </c>
      <c r="C39" s="39" t="str">
        <f>Totals!D39</f>
        <v>Cooling Fan Motor (Left)-2011-17)</v>
      </c>
      <c r="D39" s="39" t="e">
        <f>Totals!E39</f>
        <v>#REF!</v>
      </c>
      <c r="E39" s="64">
        <f>Totals!F39</f>
        <v>0</v>
      </c>
      <c r="F39" s="88" t="str">
        <f>Totals!H39</f>
        <v>OEM</v>
      </c>
      <c r="G39" s="118">
        <f t="shared" si="7"/>
        <v>0</v>
      </c>
      <c r="H39" s="86"/>
      <c r="I39" s="123">
        <f>IFERROR(Jasper!$C35*Jasper!$D35,0)</f>
        <v>0</v>
      </c>
      <c r="J39" s="123">
        <f>IFERROR(#REF!*#REF!,0)</f>
        <v>0</v>
      </c>
      <c r="K39" s="123">
        <f>IFERROR(Versailles!C38*Versailles!D38,0)</f>
        <v>0</v>
      </c>
      <c r="L39" s="123">
        <f>IFERROR(Sellersburg!C37*Sellersburg!D37,0)</f>
        <v>0</v>
      </c>
      <c r="M39" s="123">
        <f>IFERROR(Pendleton!C34*Pendleton!D34,0)</f>
        <v>0</v>
      </c>
      <c r="N39" s="123">
        <f>IFERROR(Putnamville!D37*Putnamville!E37,0)</f>
        <v>0</v>
      </c>
      <c r="O39" s="123">
        <f>IFERROR(Lowell!C31*Lowell!D31,0)</f>
        <v>0</v>
      </c>
      <c r="P39" s="123">
        <f>IFERROR(Lafayette!C28*Lafayette!D28,0)</f>
        <v>0</v>
      </c>
      <c r="Q39" s="123">
        <f>IFERROR(Peru!C37*Peru!D37,0)</f>
        <v>0</v>
      </c>
      <c r="R39" s="123">
        <f>IFERROR('Toll Rd'!C38*'Toll Rd'!D38,0)</f>
        <v>0</v>
      </c>
      <c r="S39" s="123">
        <f>IFERROR('Ft Wayne'!D34*'Ft Wayne'!E34,0)</f>
        <v>0</v>
      </c>
      <c r="T39" s="123">
        <f>IFERROR(#REF!*#REF!,0)</f>
        <v>0</v>
      </c>
      <c r="U39" s="123">
        <f>IFERROR(#REF!*#REF!,0)</f>
        <v>0</v>
      </c>
    </row>
    <row r="40" spans="1:21" ht="18" customHeight="1" x14ac:dyDescent="0.25">
      <c r="A40" s="7" t="str">
        <f>Totals!B40</f>
        <v>5072330AB</v>
      </c>
      <c r="B40" s="7" t="str">
        <f>Totals!C40</f>
        <v>4D4101R</v>
      </c>
      <c r="C40" s="7" t="str">
        <f>Totals!D40</f>
        <v>Cooling Fan Motor (Right)-(2011-17)</v>
      </c>
      <c r="D40" s="7" t="e">
        <f>Totals!E40</f>
        <v>#REF!</v>
      </c>
      <c r="E40" s="51">
        <f>Totals!F40</f>
        <v>0</v>
      </c>
      <c r="F40" s="8" t="str">
        <f>Totals!H40</f>
        <v>OEM</v>
      </c>
      <c r="G40" s="117">
        <f t="shared" ref="G40:G41" si="8">IFERROR(D40*E40,0)</f>
        <v>0</v>
      </c>
      <c r="H40" s="86"/>
      <c r="I40" s="123">
        <f>IFERROR(Jasper!$C36*Jasper!$D36,0)</f>
        <v>0</v>
      </c>
      <c r="J40" s="123">
        <f>IFERROR(#REF!*#REF!,0)</f>
        <v>0</v>
      </c>
      <c r="K40" s="123">
        <f>IFERROR(Versailles!C39*Versailles!D39,0)</f>
        <v>0</v>
      </c>
      <c r="L40" s="123">
        <f>IFERROR(Sellersburg!C38*Sellersburg!D38,0)</f>
        <v>0</v>
      </c>
      <c r="M40" s="123">
        <f>IFERROR(Pendleton!C35*Pendleton!D35,0)</f>
        <v>0</v>
      </c>
      <c r="N40" s="123">
        <f>IFERROR(Putnamville!D38*Putnamville!E38,0)</f>
        <v>0</v>
      </c>
      <c r="O40" s="123">
        <f>IFERROR(Lowell!C32*Lowell!D32,0)</f>
        <v>0</v>
      </c>
      <c r="P40" s="123">
        <f>IFERROR(Lafayette!C29*Lafayette!D29,0)</f>
        <v>0</v>
      </c>
      <c r="Q40" s="123">
        <f>IFERROR(Peru!C38*Peru!D38,0)</f>
        <v>0</v>
      </c>
      <c r="R40" s="123">
        <f>IFERROR('Toll Rd'!C39*'Toll Rd'!D39,0)</f>
        <v>0</v>
      </c>
      <c r="S40" s="123">
        <f>IFERROR('Ft Wayne'!D35*'Ft Wayne'!E35,0)</f>
        <v>0</v>
      </c>
      <c r="T40" s="123">
        <f>IFERROR(#REF!*#REF!,0)</f>
        <v>0</v>
      </c>
      <c r="U40" s="123">
        <f>IFERROR(#REF!*#REF!,0)</f>
        <v>0</v>
      </c>
    </row>
    <row r="41" spans="1:21" ht="18" customHeight="1" x14ac:dyDescent="0.25">
      <c r="A41" s="1" t="str">
        <f>Totals!B41</f>
        <v>5137713AA</v>
      </c>
      <c r="B41" s="1" t="str">
        <f>Totals!C41</f>
        <v>4D4101B</v>
      </c>
      <c r="C41" s="1" t="str">
        <f>Totals!D41</f>
        <v>Fan Blades (2011-17)</v>
      </c>
      <c r="D41" s="1" t="e">
        <f>Totals!E41</f>
        <v>#REF!</v>
      </c>
      <c r="E41" s="51">
        <f>Totals!F41</f>
        <v>0</v>
      </c>
      <c r="F41" s="5" t="str">
        <f>Totals!H41</f>
        <v>OEM</v>
      </c>
      <c r="G41" s="117">
        <f t="shared" si="8"/>
        <v>0</v>
      </c>
      <c r="H41" s="86"/>
      <c r="I41" s="123">
        <f>IFERROR(Jasper!$C37*Jasper!$D37,0)</f>
        <v>0</v>
      </c>
      <c r="J41" s="123">
        <f>IFERROR(#REF!*#REF!,0)</f>
        <v>0</v>
      </c>
      <c r="K41" s="123">
        <f>IFERROR(Versailles!C40*Versailles!D40,0)</f>
        <v>0</v>
      </c>
      <c r="L41" s="123">
        <f>IFERROR(Sellersburg!C39*Sellersburg!D39,0)</f>
        <v>0</v>
      </c>
      <c r="M41" s="123">
        <f>IFERROR(Pendleton!C36*Pendleton!D36,0)</f>
        <v>0</v>
      </c>
      <c r="N41" s="123">
        <f>IFERROR(Putnamville!D39*Putnamville!E39,0)</f>
        <v>0</v>
      </c>
      <c r="O41" s="123">
        <f>IFERROR(Lowell!C33*Lowell!D33,0)</f>
        <v>0</v>
      </c>
      <c r="P41" s="123">
        <f>IFERROR(Lafayette!C30*Lafayette!D30,0)</f>
        <v>0</v>
      </c>
      <c r="Q41" s="123">
        <f>IFERROR(Peru!C39*Peru!D39,0)</f>
        <v>0</v>
      </c>
      <c r="R41" s="123">
        <f>IFERROR('Toll Rd'!C40*'Toll Rd'!D40,0)</f>
        <v>0</v>
      </c>
      <c r="S41" s="123">
        <f>IFERROR('Ft Wayne'!D36*'Ft Wayne'!E36,0)</f>
        <v>0</v>
      </c>
      <c r="T41" s="123">
        <f>IFERROR(#REF!*#REF!,0)</f>
        <v>0</v>
      </c>
      <c r="U41" s="123">
        <f>IFERROR(#REF!*#REF!,0)</f>
        <v>0</v>
      </c>
    </row>
    <row r="42" spans="1:21" ht="18" customHeight="1" x14ac:dyDescent="0.25">
      <c r="A42" s="41" t="str">
        <f>Totals!B42</f>
        <v>NOE 620039XD</v>
      </c>
      <c r="B42" s="39">
        <f>Totals!C42</f>
        <v>0</v>
      </c>
      <c r="C42" s="39" t="str">
        <f>Totals!D42</f>
        <v>Dual Fan Assy.</v>
      </c>
      <c r="D42" s="39" t="e">
        <f>Totals!E42</f>
        <v>#REF!</v>
      </c>
      <c r="E42" s="64">
        <f>Totals!F42</f>
        <v>444.7</v>
      </c>
      <c r="F42" s="42" t="str">
        <f>Totals!H42</f>
        <v>NAPA</v>
      </c>
      <c r="G42" s="118">
        <f>IFERROR(D42*E42,0)</f>
        <v>0</v>
      </c>
      <c r="H42" s="86"/>
      <c r="I42" s="123">
        <f>IFERROR(Jasper!$C38*Jasper!$D38,0)</f>
        <v>0</v>
      </c>
      <c r="J42" s="123">
        <f>IFERROR(#REF!*#REF!,0)</f>
        <v>0</v>
      </c>
      <c r="K42" s="123">
        <f>IFERROR(Versailles!C41*Versailles!D41,0)</f>
        <v>0</v>
      </c>
      <c r="L42" s="123">
        <f>IFERROR(Sellersburg!C40*Sellersburg!D40,0)</f>
        <v>0</v>
      </c>
      <c r="M42" s="123">
        <f>IFERROR(Pendleton!C37*Pendleton!D37,0)</f>
        <v>0</v>
      </c>
      <c r="N42" s="123">
        <f>IFERROR(Putnamville!D40*Putnamville!E40,0)</f>
        <v>0</v>
      </c>
      <c r="O42" s="123">
        <f>IFERROR(Lowell!C34*Lowell!D34,0)</f>
        <v>0</v>
      </c>
      <c r="P42" s="123">
        <f>IFERROR(Lafayette!C31*Lafayette!D31,0)</f>
        <v>0</v>
      </c>
      <c r="Q42" s="123">
        <f>IFERROR(Peru!C40*Peru!D40,0)</f>
        <v>0</v>
      </c>
      <c r="R42" s="123">
        <f>IFERROR('Toll Rd'!C41*'Toll Rd'!D41,0)</f>
        <v>0</v>
      </c>
      <c r="S42" s="123">
        <f>IFERROR('Ft Wayne'!D37*'Ft Wayne'!E37,0)</f>
        <v>0</v>
      </c>
      <c r="T42" s="123">
        <f>IFERROR(#REF!*#REF!,0)</f>
        <v>0</v>
      </c>
      <c r="U42" s="123">
        <f>IFERROR(#REF!*#REF!,0)</f>
        <v>0</v>
      </c>
    </row>
    <row r="43" spans="1:21" ht="18" customHeight="1" x14ac:dyDescent="0.25">
      <c r="A43" s="1" t="str">
        <f>Totals!B43</f>
        <v>NCP 2605521M</v>
      </c>
      <c r="B43" s="1" t="str">
        <f>Totals!C43</f>
        <v>4D3130</v>
      </c>
      <c r="C43" s="1" t="str">
        <f>Totals!D43</f>
        <v>Control Arm Upper</v>
      </c>
      <c r="D43" s="1" t="e">
        <f>Totals!E43</f>
        <v>#REF!</v>
      </c>
      <c r="E43" s="51">
        <f>Totals!F43</f>
        <v>0</v>
      </c>
      <c r="F43" s="5" t="str">
        <f>Totals!H43</f>
        <v>NAPA</v>
      </c>
      <c r="G43" s="117">
        <f t="shared" ref="G43:G45" si="9">IFERROR(D43*E43,0)</f>
        <v>0</v>
      </c>
      <c r="H43" s="86"/>
      <c r="I43" s="123">
        <f>IFERROR(Jasper!$C39*Jasper!$D39,0)</f>
        <v>0</v>
      </c>
      <c r="J43" s="123">
        <f>IFERROR(#REF!*#REF!,0)</f>
        <v>0</v>
      </c>
      <c r="K43" s="123">
        <f>IFERROR(Versailles!C42*Versailles!D42,0)</f>
        <v>0</v>
      </c>
      <c r="L43" s="123">
        <f>IFERROR(Sellersburg!C41*Sellersburg!D41,0)</f>
        <v>0</v>
      </c>
      <c r="M43" s="123">
        <f>IFERROR(Pendleton!C38*Pendleton!D38,0)</f>
        <v>0</v>
      </c>
      <c r="N43" s="123">
        <f>IFERROR(Putnamville!D41*Putnamville!E41,0)</f>
        <v>0</v>
      </c>
      <c r="O43" s="123">
        <f>IFERROR(Lowell!C35*Lowell!D35,0)</f>
        <v>0</v>
      </c>
      <c r="P43" s="123">
        <f>IFERROR(Lafayette!C32*Lafayette!D32,0)</f>
        <v>0</v>
      </c>
      <c r="Q43" s="123">
        <f>IFERROR(Peru!C41*Peru!D41,0)</f>
        <v>0</v>
      </c>
      <c r="R43" s="123">
        <f>IFERROR('Toll Rd'!C42*'Toll Rd'!D42,0)</f>
        <v>0</v>
      </c>
      <c r="S43" s="123">
        <f>IFERROR('Ft Wayne'!D38*'Ft Wayne'!E38,0)</f>
        <v>0</v>
      </c>
      <c r="T43" s="123">
        <f>IFERROR(#REF!*#REF!,0)</f>
        <v>0</v>
      </c>
      <c r="U43" s="123">
        <f>IFERROR(#REF!*#REF!,0)</f>
        <v>0</v>
      </c>
    </row>
    <row r="44" spans="1:21" ht="18" customHeight="1" x14ac:dyDescent="0.25">
      <c r="A44" s="33" t="str">
        <f>Totals!B44</f>
        <v>NCP2605522M</v>
      </c>
      <c r="B44" s="33" t="str">
        <f>Totals!C44</f>
        <v>4D3129</v>
      </c>
      <c r="C44" s="33" t="str">
        <f>Totals!D44</f>
        <v>Control Arm-Upper Right</v>
      </c>
      <c r="D44" s="33" t="e">
        <f>Totals!E44</f>
        <v>#REF!</v>
      </c>
      <c r="E44" s="63">
        <f>Totals!F44</f>
        <v>0</v>
      </c>
      <c r="F44" s="42" t="str">
        <f>Totals!H44</f>
        <v>NAPA</v>
      </c>
      <c r="G44" s="118">
        <f t="shared" si="9"/>
        <v>0</v>
      </c>
      <c r="H44" s="86"/>
      <c r="I44" s="123">
        <f>IFERROR(Jasper!$C40*Jasper!$D40,0)</f>
        <v>0</v>
      </c>
      <c r="J44" s="123">
        <f>IFERROR(#REF!*#REF!,0)</f>
        <v>0</v>
      </c>
      <c r="K44" s="123">
        <f>IFERROR(Versailles!C43*Versailles!D43,0)</f>
        <v>0</v>
      </c>
      <c r="L44" s="123">
        <f>IFERROR(Sellersburg!C42*Sellersburg!D42,0)</f>
        <v>0</v>
      </c>
      <c r="M44" s="123">
        <f>IFERROR(Pendleton!C39*Pendleton!D39,0)</f>
        <v>0</v>
      </c>
      <c r="N44" s="123">
        <f>IFERROR(Putnamville!D42*Putnamville!E42,0)</f>
        <v>0</v>
      </c>
      <c r="O44" s="123">
        <f>IFERROR(Lowell!C36*Lowell!D36,0)</f>
        <v>0</v>
      </c>
      <c r="P44" s="123">
        <f>IFERROR(Lafayette!C33*Lafayette!D33,0)</f>
        <v>0</v>
      </c>
      <c r="Q44" s="123">
        <f>IFERROR(Peru!C42*Peru!D42,0)</f>
        <v>0</v>
      </c>
      <c r="R44" s="123">
        <f>IFERROR('Toll Rd'!C43*'Toll Rd'!D43,0)</f>
        <v>0</v>
      </c>
      <c r="S44" s="123">
        <f>IFERROR('Ft Wayne'!D39*'Ft Wayne'!E39,0)</f>
        <v>0</v>
      </c>
      <c r="T44" s="123">
        <f>IFERROR(#REF!*#REF!,0)</f>
        <v>0</v>
      </c>
      <c r="U44" s="123">
        <f>IFERROR(#REF!*#REF!,0)</f>
        <v>0</v>
      </c>
    </row>
    <row r="45" spans="1:21" ht="18" customHeight="1" x14ac:dyDescent="0.25">
      <c r="A45" s="33" t="str">
        <f>Totals!B45</f>
        <v>5513661AC</v>
      </c>
      <c r="B45" s="33" t="str">
        <f>Totals!C45</f>
        <v>4D3002</v>
      </c>
      <c r="C45" s="33" t="str">
        <f>Totals!D45</f>
        <v>Upper Driver Door Hinge</v>
      </c>
      <c r="D45" s="33" t="e">
        <f>Totals!E45</f>
        <v>#REF!</v>
      </c>
      <c r="E45" s="63">
        <f>Totals!F45</f>
        <v>0</v>
      </c>
      <c r="F45" s="42" t="str">
        <f>Totals!H45</f>
        <v>OEM</v>
      </c>
      <c r="G45" s="118">
        <f t="shared" si="9"/>
        <v>0</v>
      </c>
      <c r="H45" s="21"/>
      <c r="I45" s="123">
        <f>IFERROR(Jasper!$C41*Jasper!$D41,0)</f>
        <v>0</v>
      </c>
      <c r="J45" s="123">
        <f>IFERROR(#REF!*#REF!,0)</f>
        <v>0</v>
      </c>
      <c r="K45" s="123">
        <f>IFERROR(Versailles!C44*Versailles!D44,0)</f>
        <v>0</v>
      </c>
      <c r="L45" s="123">
        <f>IFERROR(Sellersburg!C43*Sellersburg!D43,0)</f>
        <v>0</v>
      </c>
      <c r="M45" s="123">
        <f>IFERROR(Pendleton!C40*Pendleton!D40,0)</f>
        <v>0</v>
      </c>
      <c r="N45" s="123">
        <f>IFERROR(Putnamville!D43*Putnamville!E43,0)</f>
        <v>0</v>
      </c>
      <c r="O45" s="123">
        <f>IFERROR(Lowell!C37*Lowell!D37,0)</f>
        <v>0</v>
      </c>
      <c r="P45" s="123">
        <f>IFERROR(Lafayette!C34*Lafayette!D34,0)</f>
        <v>0</v>
      </c>
      <c r="Q45" s="123">
        <f>IFERROR(Peru!C43*Peru!D43,0)</f>
        <v>0</v>
      </c>
      <c r="R45" s="123">
        <f>IFERROR('Toll Rd'!C44*'Toll Rd'!D44,0)</f>
        <v>0</v>
      </c>
      <c r="S45" s="123">
        <f>IFERROR('Ft Wayne'!D40*'Ft Wayne'!E40,0)</f>
        <v>0</v>
      </c>
      <c r="T45" s="123">
        <f>IFERROR(#REF!*#REF!,0)</f>
        <v>0</v>
      </c>
      <c r="U45" s="123">
        <f>IFERROR(#REF!*#REF!,0)</f>
        <v>0</v>
      </c>
    </row>
    <row r="46" spans="1:21" ht="18" customHeight="1" x14ac:dyDescent="0.25">
      <c r="A46" s="24" t="str">
        <f>Totals!B46</f>
        <v>55113665AI</v>
      </c>
      <c r="B46" s="24" t="str">
        <f>Totals!C46</f>
        <v>4D3003</v>
      </c>
      <c r="C46" s="24" t="str">
        <f>Totals!D46</f>
        <v>Lower Driver Door Hinge</v>
      </c>
      <c r="D46" s="24" t="e">
        <f>Totals!E46</f>
        <v>#REF!</v>
      </c>
      <c r="E46" s="51">
        <f>Totals!F46</f>
        <v>0</v>
      </c>
      <c r="F46" s="25" t="str">
        <f>Totals!H46</f>
        <v>OEM</v>
      </c>
      <c r="G46" s="117">
        <f t="shared" ref="G46" si="10">IFERROR(D46*E46,0)</f>
        <v>0</v>
      </c>
      <c r="H46" s="86"/>
      <c r="I46" s="123">
        <f>IFERROR(Jasper!$C42*Jasper!$D42,0)</f>
        <v>0</v>
      </c>
      <c r="J46" s="123">
        <f>IFERROR(#REF!*#REF!,0)</f>
        <v>0</v>
      </c>
      <c r="K46" s="123">
        <f>IFERROR(Versailles!C45*Versailles!D45,0)</f>
        <v>0</v>
      </c>
      <c r="L46" s="123">
        <f>IFERROR(Sellersburg!C44*Sellersburg!D44,0)</f>
        <v>0</v>
      </c>
      <c r="M46" s="123">
        <f>IFERROR(Pendleton!C41*Pendleton!D41,0)</f>
        <v>0</v>
      </c>
      <c r="N46" s="123">
        <f>IFERROR(Putnamville!D44*Putnamville!E44,0)</f>
        <v>0</v>
      </c>
      <c r="O46" s="123">
        <f>IFERROR(Lowell!C38*Lowell!D38,0)</f>
        <v>0</v>
      </c>
      <c r="P46" s="123">
        <f>IFERROR(Lafayette!C35*Lafayette!D35,0)</f>
        <v>0</v>
      </c>
      <c r="Q46" s="123">
        <f>IFERROR(Peru!C44*Peru!D44,0)</f>
        <v>0</v>
      </c>
      <c r="R46" s="123">
        <f>IFERROR('Toll Rd'!C45*'Toll Rd'!D45,0)</f>
        <v>0</v>
      </c>
      <c r="S46" s="123">
        <f>IFERROR('Ft Wayne'!D41*'Ft Wayne'!E41,0)</f>
        <v>0</v>
      </c>
      <c r="T46" s="123">
        <f>IFERROR(#REF!*#REF!,0)</f>
        <v>0</v>
      </c>
      <c r="U46" s="123">
        <f>IFERROR(#REF!*#REF!,0)</f>
        <v>0</v>
      </c>
    </row>
    <row r="47" spans="1:21" ht="18" customHeight="1" x14ac:dyDescent="0.25">
      <c r="A47" s="33" t="str">
        <f>Totals!B47</f>
        <v>BRN 27102045</v>
      </c>
      <c r="B47" s="33" t="str">
        <f>Totals!C47</f>
        <v>4D4451</v>
      </c>
      <c r="C47" s="33" t="str">
        <f>Totals!D47</f>
        <v>Front Hub Assembly, 2011 and below</v>
      </c>
      <c r="D47" s="33" t="e">
        <f>Totals!E47</f>
        <v>#REF!</v>
      </c>
      <c r="E47" s="63">
        <f>Totals!F47</f>
        <v>0</v>
      </c>
      <c r="F47" s="42" t="str">
        <f>Totals!H47</f>
        <v>NAPA</v>
      </c>
      <c r="G47" s="118">
        <f>IFERROR(D47*E47,0)</f>
        <v>0</v>
      </c>
      <c r="H47" s="86"/>
      <c r="I47" s="123">
        <f>IFERROR(Jasper!$C43*Jasper!$D43,0)</f>
        <v>0</v>
      </c>
      <c r="J47" s="123">
        <f>IFERROR(#REF!*#REF!,0)</f>
        <v>0</v>
      </c>
      <c r="K47" s="123">
        <f>IFERROR(Versailles!C46*Versailles!D46,0)</f>
        <v>0</v>
      </c>
      <c r="L47" s="123">
        <f>IFERROR(Sellersburg!C45*Sellersburg!D45,0)</f>
        <v>0</v>
      </c>
      <c r="M47" s="123">
        <f>IFERROR(Pendleton!C42*Pendleton!D42,0)</f>
        <v>0</v>
      </c>
      <c r="N47" s="123">
        <f>IFERROR(Putnamville!D45*Putnamville!E45,0)</f>
        <v>0</v>
      </c>
      <c r="O47" s="123">
        <f>IFERROR(Lowell!C39*Lowell!D39,0)</f>
        <v>0</v>
      </c>
      <c r="P47" s="123">
        <f>IFERROR(Lafayette!C36*Lafayette!D36,0)</f>
        <v>0</v>
      </c>
      <c r="Q47" s="123">
        <f>IFERROR(Peru!C45*Peru!D45,0)</f>
        <v>0</v>
      </c>
      <c r="R47" s="123">
        <f>IFERROR('Toll Rd'!C46*'Toll Rd'!D46,0)</f>
        <v>0</v>
      </c>
      <c r="S47" s="123">
        <f>IFERROR('Ft Wayne'!D42*'Ft Wayne'!E42,0)</f>
        <v>0</v>
      </c>
      <c r="T47" s="123">
        <f>IFERROR(#REF!*#REF!,0)</f>
        <v>0</v>
      </c>
      <c r="U47" s="123">
        <f>IFERROR(#REF!*#REF!,0)</f>
        <v>0</v>
      </c>
    </row>
    <row r="48" spans="1:21" ht="18" customHeight="1" x14ac:dyDescent="0.25">
      <c r="A48" s="1">
        <f>Totals!B48</f>
        <v>6504007</v>
      </c>
      <c r="B48" s="1" t="str">
        <f>Totals!C48</f>
        <v>4D4460</v>
      </c>
      <c r="C48" s="1" t="str">
        <f>Totals!D48</f>
        <v>Front Hub Bearing Nut</v>
      </c>
      <c r="D48" s="1" t="e">
        <f>Totals!E48</f>
        <v>#REF!</v>
      </c>
      <c r="E48" s="51">
        <f>Totals!F48</f>
        <v>0</v>
      </c>
      <c r="F48" s="5" t="str">
        <f>Totals!H48</f>
        <v>OEM</v>
      </c>
      <c r="G48" s="117">
        <f t="shared" ref="G48:G52" si="11">IFERROR(D48*E48,0)</f>
        <v>0</v>
      </c>
      <c r="H48" s="86"/>
      <c r="I48" s="123">
        <f>IFERROR(Jasper!$C44*Jasper!$D44,0)</f>
        <v>0</v>
      </c>
      <c r="J48" s="123">
        <f>IFERROR(#REF!*#REF!,0)</f>
        <v>0</v>
      </c>
      <c r="K48" s="123">
        <f>IFERROR(Versailles!C47*Versailles!D47,0)</f>
        <v>0</v>
      </c>
      <c r="L48" s="123">
        <f>IFERROR(Sellersburg!C46*Sellersburg!D46,0)</f>
        <v>0</v>
      </c>
      <c r="M48" s="123">
        <f>IFERROR(Pendleton!C43*Pendleton!D43,0)</f>
        <v>0</v>
      </c>
      <c r="N48" s="123">
        <f>IFERROR(Putnamville!D46*Putnamville!E46,0)</f>
        <v>0</v>
      </c>
      <c r="O48" s="123">
        <f>IFERROR(Lowell!C40*Lowell!D40,0)</f>
        <v>0</v>
      </c>
      <c r="P48" s="123">
        <f>IFERROR(Lafayette!C37*Lafayette!D37,0)</f>
        <v>0</v>
      </c>
      <c r="Q48" s="123">
        <f>IFERROR(Peru!C46*Peru!D46,0)</f>
        <v>0</v>
      </c>
      <c r="R48" s="123">
        <f>IFERROR('Toll Rd'!C47*'Toll Rd'!D47,0)</f>
        <v>0</v>
      </c>
      <c r="S48" s="123">
        <f>IFERROR('Ft Wayne'!D43*'Ft Wayne'!E43,0)</f>
        <v>0</v>
      </c>
      <c r="T48" s="123">
        <f>IFERROR(#REF!*#REF!,0)</f>
        <v>0</v>
      </c>
      <c r="U48" s="123">
        <f>IFERROR(#REF!*#REF!,0)</f>
        <v>0</v>
      </c>
    </row>
    <row r="49" spans="1:21" ht="18" customHeight="1" x14ac:dyDescent="0.25">
      <c r="A49" s="9" t="str">
        <f>Totals!B49</f>
        <v>NOE6006012</v>
      </c>
      <c r="B49" s="1" t="str">
        <f>Totals!C49</f>
        <v>4D3048</v>
      </c>
      <c r="C49" s="1" t="str">
        <f>Totals!D49</f>
        <v xml:space="preserve">DRIVESHAFT CENTER BEARING </v>
      </c>
      <c r="D49" s="1" t="e">
        <f>Totals!E49</f>
        <v>#REF!</v>
      </c>
      <c r="E49" s="51">
        <f>Totals!F49</f>
        <v>0</v>
      </c>
      <c r="F49" s="5" t="str">
        <f>Totals!H49</f>
        <v>NAPA</v>
      </c>
      <c r="G49" s="117">
        <f t="shared" si="11"/>
        <v>0</v>
      </c>
      <c r="H49" s="86"/>
      <c r="I49" s="123">
        <f>IFERROR(Jasper!$C45*Jasper!$D45,0)</f>
        <v>0</v>
      </c>
      <c r="J49" s="123">
        <f>IFERROR(#REF!*#REF!,0)</f>
        <v>0</v>
      </c>
      <c r="K49" s="123">
        <f>IFERROR(Versailles!C48*Versailles!D48,0)</f>
        <v>0</v>
      </c>
      <c r="L49" s="123">
        <f>IFERROR(Sellersburg!C47*Sellersburg!D47,0)</f>
        <v>0</v>
      </c>
      <c r="M49" s="123">
        <f>IFERROR(Pendleton!C44*Pendleton!D44,0)</f>
        <v>0</v>
      </c>
      <c r="N49" s="123">
        <f>IFERROR(Putnamville!D47*Putnamville!E47,0)</f>
        <v>0</v>
      </c>
      <c r="O49" s="123">
        <f>IFERROR(Lowell!C41*Lowell!D41,0)</f>
        <v>0</v>
      </c>
      <c r="P49" s="123">
        <f>IFERROR(Lafayette!C38*Lafayette!D38,0)</f>
        <v>0</v>
      </c>
      <c r="Q49" s="123">
        <f>IFERROR(Peru!C47*Peru!D47,0)</f>
        <v>0</v>
      </c>
      <c r="R49" s="123">
        <f>IFERROR('Toll Rd'!C48*'Toll Rd'!D48,0)</f>
        <v>0</v>
      </c>
      <c r="S49" s="123">
        <f>IFERROR('Ft Wayne'!D44*'Ft Wayne'!E44,0)</f>
        <v>0</v>
      </c>
      <c r="T49" s="123">
        <f>IFERROR(#REF!*#REF!,0)</f>
        <v>0</v>
      </c>
      <c r="U49" s="123">
        <f>IFERROR(#REF!*#REF!,0)</f>
        <v>0</v>
      </c>
    </row>
    <row r="50" spans="1:21" ht="18" customHeight="1" x14ac:dyDescent="0.25">
      <c r="A50" s="9" t="str">
        <f>Totals!B50</f>
        <v>BR930578</v>
      </c>
      <c r="B50" s="1" t="str">
        <f>Totals!C50</f>
        <v>4D4452</v>
      </c>
      <c r="C50" s="1" t="str">
        <f>Totals!D50</f>
        <v>Front Hub Assembly, 2012 and up</v>
      </c>
      <c r="D50" s="1" t="e">
        <f>Totals!E50</f>
        <v>#REF!</v>
      </c>
      <c r="E50" s="51">
        <f>Totals!F50</f>
        <v>0</v>
      </c>
      <c r="F50" s="5" t="str">
        <f>Totals!H50</f>
        <v>NAPA</v>
      </c>
      <c r="G50" s="117">
        <f t="shared" si="11"/>
        <v>0</v>
      </c>
      <c r="H50" s="86"/>
      <c r="I50" s="123">
        <f>IFERROR(Jasper!$C46*Jasper!$D46,0)</f>
        <v>0</v>
      </c>
      <c r="J50" s="123">
        <f>IFERROR(#REF!*#REF!,0)</f>
        <v>0</v>
      </c>
      <c r="K50" s="123">
        <f>IFERROR(Versailles!C49*Versailles!D49,0)</f>
        <v>0</v>
      </c>
      <c r="L50" s="123">
        <f>IFERROR(Sellersburg!C48*Sellersburg!D48,0)</f>
        <v>0</v>
      </c>
      <c r="M50" s="123">
        <f>IFERROR(Pendleton!C45*Pendleton!D45,0)</f>
        <v>0</v>
      </c>
      <c r="N50" s="123">
        <f>IFERROR(Putnamville!D48*Putnamville!E48,0)</f>
        <v>0</v>
      </c>
      <c r="O50" s="123">
        <f>IFERROR(Lowell!C42*Lowell!D42,0)</f>
        <v>0</v>
      </c>
      <c r="P50" s="123">
        <f>IFERROR(Lafayette!C39*Lafayette!D39,0)</f>
        <v>0</v>
      </c>
      <c r="Q50" s="123">
        <f>IFERROR(Peru!C48*Peru!D48,0)</f>
        <v>0</v>
      </c>
      <c r="R50" s="123">
        <f>IFERROR('Toll Rd'!C49*'Toll Rd'!D49,0)</f>
        <v>0</v>
      </c>
      <c r="S50" s="123">
        <f>IFERROR('Ft Wayne'!D45*'Ft Wayne'!E45,0)</f>
        <v>0</v>
      </c>
      <c r="T50" s="123">
        <f>IFERROR(#REF!*#REF!,0)</f>
        <v>0</v>
      </c>
      <c r="U50" s="123">
        <f>IFERROR(#REF!*#REF!,0)</f>
        <v>0</v>
      </c>
    </row>
    <row r="51" spans="1:21" ht="18" customHeight="1" x14ac:dyDescent="0.25">
      <c r="A51" s="41" t="str">
        <f>Totals!B51</f>
        <v>5136023AE</v>
      </c>
      <c r="B51" s="39" t="str">
        <f>Totals!C51</f>
        <v>4D4202</v>
      </c>
      <c r="C51" s="39" t="str">
        <f>Totals!D51</f>
        <v>Secondary Fuel Pump</v>
      </c>
      <c r="D51" s="39" t="e">
        <f>Totals!E51</f>
        <v>#REF!</v>
      </c>
      <c r="E51" s="64">
        <f>Totals!F51</f>
        <v>0</v>
      </c>
      <c r="F51" s="42" t="str">
        <f>Totals!H51</f>
        <v>OEM</v>
      </c>
      <c r="G51" s="118">
        <f t="shared" si="11"/>
        <v>0</v>
      </c>
      <c r="H51" s="86"/>
      <c r="I51" s="123">
        <f>IFERROR(Jasper!$C47*Jasper!$D47,0)</f>
        <v>0</v>
      </c>
      <c r="J51" s="123">
        <f>IFERROR(#REF!*#REF!,0)</f>
        <v>0</v>
      </c>
      <c r="K51" s="123">
        <f>IFERROR(Versailles!C50*Versailles!D50,0)</f>
        <v>0</v>
      </c>
      <c r="L51" s="123">
        <f>IFERROR(Sellersburg!C49*Sellersburg!D49,0)</f>
        <v>0</v>
      </c>
      <c r="M51" s="123">
        <f>IFERROR(Pendleton!C46*Pendleton!D46,0)</f>
        <v>0</v>
      </c>
      <c r="N51" s="123">
        <f>IFERROR(Putnamville!D49*Putnamville!E49,0)</f>
        <v>0</v>
      </c>
      <c r="O51" s="123">
        <f>IFERROR(Lowell!C43*Lowell!D43,0)</f>
        <v>0</v>
      </c>
      <c r="P51" s="123">
        <f>IFERROR(Lafayette!C40*Lafayette!D40,0)</f>
        <v>0</v>
      </c>
      <c r="Q51" s="123">
        <f>IFERROR(Peru!C49*Peru!D49,0)</f>
        <v>0</v>
      </c>
      <c r="R51" s="123">
        <f>IFERROR('Toll Rd'!C50*'Toll Rd'!D50,0)</f>
        <v>0</v>
      </c>
      <c r="S51" s="123">
        <f>IFERROR('Ft Wayne'!D46*'Ft Wayne'!E46,0)</f>
        <v>0</v>
      </c>
      <c r="T51" s="123">
        <f>IFERROR(#REF!*#REF!,0)</f>
        <v>0</v>
      </c>
      <c r="U51" s="123">
        <f>IFERROR(#REF!*#REF!,0)</f>
        <v>0</v>
      </c>
    </row>
    <row r="52" spans="1:21" ht="18" customHeight="1" x14ac:dyDescent="0.25">
      <c r="A52" s="33" t="str">
        <f>Totals!B52</f>
        <v>5136022AJ</v>
      </c>
      <c r="B52" s="33" t="str">
        <f>Totals!C52</f>
        <v>4D4201</v>
      </c>
      <c r="C52" s="33" t="str">
        <f>Totals!D52</f>
        <v xml:space="preserve">Fuel Pump </v>
      </c>
      <c r="D52" s="33" t="e">
        <f>Totals!E52</f>
        <v>#REF!</v>
      </c>
      <c r="E52" s="43">
        <f>Totals!F52</f>
        <v>0</v>
      </c>
      <c r="F52" s="42" t="str">
        <f>Totals!H52</f>
        <v>OEM</v>
      </c>
      <c r="G52" s="118">
        <f t="shared" si="11"/>
        <v>0</v>
      </c>
      <c r="H52" s="86"/>
      <c r="I52" s="123">
        <f>IFERROR(Jasper!$C48*Jasper!$D48,0)</f>
        <v>0</v>
      </c>
      <c r="J52" s="123">
        <f>IFERROR(#REF!*#REF!,0)</f>
        <v>0</v>
      </c>
      <c r="K52" s="123">
        <f>IFERROR(Versailles!C51*Versailles!D51,0)</f>
        <v>0</v>
      </c>
      <c r="L52" s="123">
        <f>IFERROR(Sellersburg!C50*Sellersburg!D50,0)</f>
        <v>0</v>
      </c>
      <c r="M52" s="123">
        <f>IFERROR(Pendleton!C47*Pendleton!D47,0)</f>
        <v>0</v>
      </c>
      <c r="N52" s="123">
        <f>IFERROR(Putnamville!D50*Putnamville!E50,0)</f>
        <v>0</v>
      </c>
      <c r="O52" s="123">
        <f>IFERROR(Lowell!C44*Lowell!D44,0)</f>
        <v>0</v>
      </c>
      <c r="P52" s="123">
        <f>IFERROR(Lafayette!C41*Lafayette!D41,0)</f>
        <v>0</v>
      </c>
      <c r="Q52" s="123">
        <f>IFERROR(Peru!C50*Peru!D50,0)</f>
        <v>0</v>
      </c>
      <c r="R52" s="123">
        <f>IFERROR('Toll Rd'!C51*'Toll Rd'!D51,0)</f>
        <v>0</v>
      </c>
      <c r="S52" s="123">
        <f>IFERROR('Ft Wayne'!D47*'Ft Wayne'!E47,0)</f>
        <v>0</v>
      </c>
      <c r="T52" s="123">
        <f>IFERROR(#REF!*#REF!,0)</f>
        <v>0</v>
      </c>
      <c r="U52" s="123">
        <f>IFERROR(#REF!*#REF!,0)</f>
        <v>0</v>
      </c>
    </row>
    <row r="53" spans="1:21" ht="18" customHeight="1" x14ac:dyDescent="0.25">
      <c r="A53" s="1" t="str">
        <f>Totals!B53</f>
        <v>DFPFG1053</v>
      </c>
      <c r="B53" s="1" t="str">
        <f>Totals!C53</f>
        <v>4D3150</v>
      </c>
      <c r="C53" s="1" t="str">
        <f>Totals!D53</f>
        <v xml:space="preserve">Fuel Pump </v>
      </c>
      <c r="D53" s="1" t="e">
        <f>Totals!E53</f>
        <v>#REF!</v>
      </c>
      <c r="E53" s="51">
        <f>Totals!F53</f>
        <v>0</v>
      </c>
      <c r="F53" s="5" t="str">
        <f>Totals!H53</f>
        <v>NAPA</v>
      </c>
      <c r="G53" s="117">
        <f t="shared" ref="G53:G56" si="12">IFERROR(D53*E53,0)</f>
        <v>0</v>
      </c>
      <c r="H53" s="21"/>
      <c r="I53" s="123">
        <f>IFERROR(Jasper!$C49*Jasper!$D49,0)</f>
        <v>0</v>
      </c>
      <c r="J53" s="123">
        <f>IFERROR(#REF!*#REF!,0)</f>
        <v>0</v>
      </c>
      <c r="K53" s="123">
        <f>IFERROR(Versailles!C52*Versailles!D52,0)</f>
        <v>0</v>
      </c>
      <c r="L53" s="123">
        <f>IFERROR(Sellersburg!C51*Sellersburg!D51,0)</f>
        <v>0</v>
      </c>
      <c r="M53" s="123">
        <f>IFERROR(Pendleton!C48*Pendleton!D48,0)</f>
        <v>0</v>
      </c>
      <c r="N53" s="123">
        <f>IFERROR(Putnamville!D51*Putnamville!E51,0)</f>
        <v>0</v>
      </c>
      <c r="O53" s="123">
        <f>IFERROR(Lowell!C45*Lowell!D45,0)</f>
        <v>0</v>
      </c>
      <c r="P53" s="123">
        <f>IFERROR(Lafayette!C42*Lafayette!D42,0)</f>
        <v>0</v>
      </c>
      <c r="Q53" s="123">
        <f>IFERROR(Peru!C51*Peru!D51,0)</f>
        <v>0</v>
      </c>
      <c r="R53" s="123">
        <f>IFERROR('Toll Rd'!C52*'Toll Rd'!D52,0)</f>
        <v>0</v>
      </c>
      <c r="S53" s="123">
        <f>IFERROR('Ft Wayne'!D48*'Ft Wayne'!E48,0)</f>
        <v>0</v>
      </c>
      <c r="T53" s="123">
        <f>IFERROR(#REF!*#REF!,0)</f>
        <v>0</v>
      </c>
      <c r="U53" s="123">
        <f>IFERROR(#REF!*#REF!,0)</f>
        <v>0</v>
      </c>
    </row>
    <row r="54" spans="1:21" ht="18" customHeight="1" x14ac:dyDescent="0.25">
      <c r="A54" s="1" t="str">
        <f>Totals!B54</f>
        <v>CRB 280325</v>
      </c>
      <c r="B54" s="1">
        <f>Totals!C54</f>
        <v>280325</v>
      </c>
      <c r="C54" s="1" t="str">
        <f>Totals!D54</f>
        <v>Fuel Sender Pedal (2011-20)</v>
      </c>
      <c r="D54" s="1" t="e">
        <f>Totals!E54</f>
        <v>#REF!</v>
      </c>
      <c r="E54" s="51">
        <f>Totals!F54</f>
        <v>0</v>
      </c>
      <c r="F54" s="5" t="str">
        <f>Totals!H54</f>
        <v>NAPA</v>
      </c>
      <c r="G54" s="117">
        <f t="shared" si="12"/>
        <v>0</v>
      </c>
      <c r="H54" s="86"/>
      <c r="I54" s="123">
        <f>IFERROR(Jasper!$C50*Jasper!$D50,0)</f>
        <v>0</v>
      </c>
      <c r="J54" s="123">
        <f>IFERROR(#REF!*#REF!,0)</f>
        <v>0</v>
      </c>
      <c r="K54" s="123">
        <f>IFERROR(Versailles!C53*Versailles!D53,0)</f>
        <v>0</v>
      </c>
      <c r="L54" s="123">
        <f>IFERROR(Sellersburg!C52*Sellersburg!D52,0)</f>
        <v>0</v>
      </c>
      <c r="M54" s="123">
        <f>IFERROR(Pendleton!C49*Pendleton!D49,0)</f>
        <v>0</v>
      </c>
      <c r="N54" s="123">
        <f>IFERROR(Putnamville!D52*Putnamville!E52,0)</f>
        <v>0</v>
      </c>
      <c r="O54" s="123">
        <f>IFERROR(Lowell!C46*Lowell!D46,0)</f>
        <v>0</v>
      </c>
      <c r="P54" s="123">
        <f>IFERROR(Lafayette!C43*Lafayette!D43,0)</f>
        <v>0</v>
      </c>
      <c r="Q54" s="123">
        <f>IFERROR(Peru!C52*Peru!D52,0)</f>
        <v>0</v>
      </c>
      <c r="R54" s="123">
        <f>IFERROR('Toll Rd'!C53*'Toll Rd'!D53,0)</f>
        <v>0</v>
      </c>
      <c r="S54" s="123">
        <f>IFERROR('Ft Wayne'!D49*'Ft Wayne'!E49,0)</f>
        <v>0</v>
      </c>
      <c r="T54" s="123">
        <f>IFERROR(#REF!*#REF!,0)</f>
        <v>0</v>
      </c>
      <c r="U54" s="123">
        <f>IFERROR(#REF!*#REF!,0)</f>
        <v>0</v>
      </c>
    </row>
    <row r="55" spans="1:21" ht="18" customHeight="1" x14ac:dyDescent="0.25">
      <c r="A55" s="33" t="str">
        <f>Totals!B55</f>
        <v>68235388AA</v>
      </c>
      <c r="B55" s="33" t="str">
        <f>Totals!C55</f>
        <v>4D3200</v>
      </c>
      <c r="C55" s="33" t="str">
        <f>Totals!D55</f>
        <v>Fuse Wiring Kit</v>
      </c>
      <c r="D55" s="33" t="e">
        <f>Totals!E55</f>
        <v>#REF!</v>
      </c>
      <c r="E55" s="63">
        <f>Totals!F55</f>
        <v>0</v>
      </c>
      <c r="F55" s="42" t="str">
        <f>Totals!H55</f>
        <v>OEM</v>
      </c>
      <c r="G55" s="118">
        <f t="shared" si="12"/>
        <v>0</v>
      </c>
      <c r="H55" s="86"/>
      <c r="I55" s="123">
        <f>IFERROR(Jasper!$C51*Jasper!$D51,0)</f>
        <v>0</v>
      </c>
      <c r="J55" s="123">
        <f>IFERROR(#REF!*#REF!,0)</f>
        <v>0</v>
      </c>
      <c r="K55" s="123">
        <f>IFERROR(Versailles!C54*Versailles!D54,0)</f>
        <v>0</v>
      </c>
      <c r="L55" s="123">
        <f>IFERROR(Sellersburg!C53*Sellersburg!D53,0)</f>
        <v>0</v>
      </c>
      <c r="M55" s="123">
        <f>IFERROR(Pendleton!C50*Pendleton!D50,0)</f>
        <v>0</v>
      </c>
      <c r="N55" s="123">
        <f>IFERROR(Putnamville!D53*Putnamville!E53,0)</f>
        <v>0</v>
      </c>
      <c r="O55" s="123">
        <f>IFERROR(Lowell!C47*Lowell!D47,0)</f>
        <v>0</v>
      </c>
      <c r="P55" s="123">
        <f>IFERROR(Lafayette!C44*Lafayette!D44,0)</f>
        <v>0</v>
      </c>
      <c r="Q55" s="123">
        <f>IFERROR(Peru!C53*Peru!D53,0)</f>
        <v>0</v>
      </c>
      <c r="R55" s="123">
        <f>IFERROR('Toll Rd'!C54*'Toll Rd'!D54,0)</f>
        <v>0</v>
      </c>
      <c r="S55" s="123">
        <f>IFERROR('Ft Wayne'!D50*'Ft Wayne'!E50,0)</f>
        <v>0</v>
      </c>
      <c r="T55" s="123">
        <f>IFERROR(#REF!*#REF!,0)</f>
        <v>0</v>
      </c>
      <c r="U55" s="123">
        <f>IFERROR(#REF!*#REF!,0)</f>
        <v>0</v>
      </c>
    </row>
    <row r="56" spans="1:21" ht="18" customHeight="1" x14ac:dyDescent="0.25">
      <c r="A56" s="33" t="str">
        <f>Totals!B56</f>
        <v>LMP 9012LLN</v>
      </c>
      <c r="B56" s="33" t="str">
        <f>Totals!C56</f>
        <v>4L 3052</v>
      </c>
      <c r="C56" s="33" t="str">
        <f>Totals!D56</f>
        <v>Headlight Bulb(2015)</v>
      </c>
      <c r="D56" s="33" t="e">
        <f>Totals!E56</f>
        <v>#REF!</v>
      </c>
      <c r="E56" s="63">
        <f>Totals!F56</f>
        <v>0</v>
      </c>
      <c r="F56" s="42" t="str">
        <f>Totals!H56</f>
        <v>NAPA</v>
      </c>
      <c r="G56" s="118">
        <f t="shared" si="12"/>
        <v>0</v>
      </c>
      <c r="H56" s="21"/>
      <c r="I56" s="123">
        <f>IFERROR(Jasper!$C52*Jasper!$D52,0)</f>
        <v>0</v>
      </c>
      <c r="J56" s="123">
        <f>IFERROR(#REF!*#REF!,0)</f>
        <v>0</v>
      </c>
      <c r="K56" s="123">
        <f>IFERROR(Versailles!C55*Versailles!D55,0)</f>
        <v>0</v>
      </c>
      <c r="L56" s="123">
        <f>IFERROR(Sellersburg!C54*Sellersburg!D54,0)</f>
        <v>0</v>
      </c>
      <c r="M56" s="123">
        <f>IFERROR(Pendleton!C51*Pendleton!D51,0)</f>
        <v>0</v>
      </c>
      <c r="N56" s="123">
        <f>IFERROR(Putnamville!D54*Putnamville!E54,0)</f>
        <v>0</v>
      </c>
      <c r="O56" s="123">
        <f>IFERROR(Lowell!C48*Lowell!D48,0)</f>
        <v>0</v>
      </c>
      <c r="P56" s="123">
        <f>IFERROR(Lafayette!C45*Lafayette!D45,0)</f>
        <v>0</v>
      </c>
      <c r="Q56" s="123">
        <f>IFERROR(Peru!C54*Peru!D54,0)</f>
        <v>0</v>
      </c>
      <c r="R56" s="123">
        <f>IFERROR('Toll Rd'!C55*'Toll Rd'!D55,0)</f>
        <v>0</v>
      </c>
      <c r="S56" s="123">
        <f>IFERROR('Ft Wayne'!D51*'Ft Wayne'!E51,0)</f>
        <v>0</v>
      </c>
      <c r="T56" s="123">
        <f>IFERROR(#REF!*#REF!,0)</f>
        <v>0</v>
      </c>
      <c r="U56" s="123">
        <f>IFERROR(#REF!*#REF!,0)</f>
        <v>0</v>
      </c>
    </row>
    <row r="57" spans="1:21" ht="18" customHeight="1" x14ac:dyDescent="0.25">
      <c r="A57" s="1" t="str">
        <f>Totals!B57</f>
        <v>BK MZCH2502270N</v>
      </c>
      <c r="B57" s="1" t="str">
        <f>Totals!C57</f>
        <v>4D3302L</v>
      </c>
      <c r="C57" s="1" t="str">
        <f>Totals!D57</f>
        <v>Headlight Assy. 2015-2016</v>
      </c>
      <c r="D57" s="1" t="e">
        <f>Totals!E57</f>
        <v>#REF!</v>
      </c>
      <c r="E57" s="51">
        <f>Totals!F57</f>
        <v>0</v>
      </c>
      <c r="F57" s="5" t="str">
        <f>Totals!H57</f>
        <v>NAPA</v>
      </c>
      <c r="G57" s="117">
        <f t="shared" ref="G57:G61" si="13">IFERROR(D57*E57,0)</f>
        <v>0</v>
      </c>
      <c r="H57" s="86"/>
      <c r="I57" s="123">
        <f>IFERROR(Jasper!$C53*Jasper!$D53,0)</f>
        <v>0</v>
      </c>
      <c r="J57" s="123">
        <f>IFERROR(#REF!*#REF!,0)</f>
        <v>0</v>
      </c>
      <c r="K57" s="123">
        <f>IFERROR(Versailles!C56*Versailles!D56,0)</f>
        <v>0</v>
      </c>
      <c r="L57" s="123">
        <f>IFERROR(Sellersburg!C55*Sellersburg!D55,0)</f>
        <v>0</v>
      </c>
      <c r="M57" s="123">
        <f>IFERROR(Pendleton!C52*Pendleton!D52,0)</f>
        <v>0</v>
      </c>
      <c r="N57" s="123">
        <f>IFERROR(Putnamville!D55*Putnamville!E55,0)</f>
        <v>0</v>
      </c>
      <c r="O57" s="123">
        <f>IFERROR(Lowell!C49*Lowell!D49,0)</f>
        <v>0</v>
      </c>
      <c r="P57" s="123">
        <f>IFERROR(Lafayette!C46*Lafayette!D46,0)</f>
        <v>0</v>
      </c>
      <c r="Q57" s="123">
        <f>IFERROR(Peru!C55*Peru!D55,0)</f>
        <v>0</v>
      </c>
      <c r="R57" s="123">
        <f>IFERROR('Toll Rd'!C56*'Toll Rd'!D56,0)</f>
        <v>0</v>
      </c>
      <c r="S57" s="123">
        <f>IFERROR('Ft Wayne'!D52*'Ft Wayne'!E52,0)</f>
        <v>0</v>
      </c>
      <c r="T57" s="123">
        <f>IFERROR(#REF!*#REF!,0)</f>
        <v>0</v>
      </c>
      <c r="U57" s="123">
        <f>IFERROR(#REF!*#REF!,0)</f>
        <v>0</v>
      </c>
    </row>
    <row r="58" spans="1:21" ht="18" customHeight="1" x14ac:dyDescent="0.25">
      <c r="A58" s="1" t="str">
        <f>Totals!B58</f>
        <v>BK MZCH2503270N</v>
      </c>
      <c r="B58" s="1" t="str">
        <f>Totals!C58</f>
        <v>4D3302R</v>
      </c>
      <c r="C58" s="1" t="str">
        <f>Totals!D58</f>
        <v>Headlight Assy. 2015-2016</v>
      </c>
      <c r="D58" s="1" t="e">
        <f>Totals!E58</f>
        <v>#REF!</v>
      </c>
      <c r="E58" s="51">
        <f>Totals!F58</f>
        <v>598.42999999999995</v>
      </c>
      <c r="F58" s="5" t="str">
        <f>Totals!H58</f>
        <v>NAPA</v>
      </c>
      <c r="G58" s="117">
        <f t="shared" si="13"/>
        <v>0</v>
      </c>
      <c r="H58" s="86"/>
      <c r="I58" s="123">
        <f>IFERROR(Jasper!$C54*Jasper!$D54,0)</f>
        <v>0</v>
      </c>
      <c r="J58" s="123">
        <f>IFERROR(#REF!*#REF!,0)</f>
        <v>0</v>
      </c>
      <c r="K58" s="123">
        <f>IFERROR(Versailles!C57*Versailles!D57,0)</f>
        <v>0</v>
      </c>
      <c r="L58" s="123">
        <f>IFERROR(Sellersburg!C56*Sellersburg!D56,0)</f>
        <v>0</v>
      </c>
      <c r="M58" s="123">
        <f>IFERROR(Pendleton!C53*Pendleton!D53,0)</f>
        <v>0</v>
      </c>
      <c r="N58" s="123">
        <f>IFERROR(Putnamville!D56*Putnamville!E56,0)</f>
        <v>0</v>
      </c>
      <c r="O58" s="123">
        <f>IFERROR(Lowell!C50*Lowell!D50,0)</f>
        <v>0</v>
      </c>
      <c r="P58" s="123">
        <f>IFERROR(Lafayette!C47*Lafayette!D47,0)</f>
        <v>0</v>
      </c>
      <c r="Q58" s="123">
        <f>IFERROR(Peru!C56*Peru!D56,0)</f>
        <v>0</v>
      </c>
      <c r="R58" s="123">
        <f>IFERROR('Toll Rd'!C57*'Toll Rd'!D57,0)</f>
        <v>0</v>
      </c>
      <c r="S58" s="123">
        <f>IFERROR('Ft Wayne'!D53*'Ft Wayne'!E53,0)</f>
        <v>0</v>
      </c>
      <c r="T58" s="123">
        <f>IFERROR(#REF!*#REF!,0)</f>
        <v>0</v>
      </c>
      <c r="U58" s="123">
        <f>IFERROR(#REF!*#REF!,0)</f>
        <v>0</v>
      </c>
    </row>
    <row r="59" spans="1:21" ht="18" customHeight="1" x14ac:dyDescent="0.25">
      <c r="A59" s="1" t="str">
        <f>Totals!B59</f>
        <v>LMP BP1255H11N</v>
      </c>
      <c r="B59" s="1" t="str">
        <f>Totals!C59</f>
        <v>4L3008</v>
      </c>
      <c r="C59" s="1" t="str">
        <f>Totals!D59</f>
        <v>Headlight Bulb (2011-14)</v>
      </c>
      <c r="D59" s="1" t="e">
        <f>Totals!E59</f>
        <v>#REF!</v>
      </c>
      <c r="E59" s="51">
        <f>Totals!F59</f>
        <v>14.04</v>
      </c>
      <c r="F59" s="5" t="str">
        <f>Totals!H59</f>
        <v>NAPA</v>
      </c>
      <c r="G59" s="117">
        <f t="shared" si="13"/>
        <v>0</v>
      </c>
      <c r="H59" s="86"/>
      <c r="I59" s="123">
        <f>IFERROR(Jasper!$C55*Jasper!$D55,0)</f>
        <v>0</v>
      </c>
      <c r="J59" s="123">
        <f>IFERROR(#REF!*#REF!,0)</f>
        <v>0</v>
      </c>
      <c r="K59" s="123">
        <f>IFERROR(Versailles!#REF!*Versailles!#REF!,0)</f>
        <v>0</v>
      </c>
      <c r="L59" s="123">
        <f>IFERROR(Sellersburg!C57*Sellersburg!D57,0)</f>
        <v>0</v>
      </c>
      <c r="M59" s="123">
        <f>IFERROR(Pendleton!C54*Pendleton!D54,0)</f>
        <v>0</v>
      </c>
      <c r="N59" s="123">
        <f>IFERROR(Putnamville!D57*Putnamville!E57,0)</f>
        <v>0</v>
      </c>
      <c r="O59" s="123">
        <f>IFERROR(Lowell!C51*Lowell!D51,0)</f>
        <v>0</v>
      </c>
      <c r="P59" s="123">
        <f>IFERROR(Lafayette!C48*Lafayette!D48,0)</f>
        <v>0</v>
      </c>
      <c r="Q59" s="123">
        <f>IFERROR(Peru!C57*Peru!D57,0)</f>
        <v>0</v>
      </c>
      <c r="R59" s="123">
        <f>IFERROR('Toll Rd'!C58*'Toll Rd'!D58,0)</f>
        <v>0</v>
      </c>
      <c r="S59" s="123">
        <f>IFERROR('Ft Wayne'!D54*'Ft Wayne'!E54,0)</f>
        <v>0</v>
      </c>
      <c r="T59" s="123">
        <f>IFERROR(#REF!*#REF!,0)</f>
        <v>0</v>
      </c>
      <c r="U59" s="123">
        <f>IFERROR(#REF!*#REF!,0)</f>
        <v>0</v>
      </c>
    </row>
    <row r="60" spans="1:21" ht="18" customHeight="1" x14ac:dyDescent="0.25">
      <c r="A60" s="33" t="str">
        <f>Totals!B60</f>
        <v>1PS72DX9AC</v>
      </c>
      <c r="B60" s="33" t="str">
        <f>Totals!C60</f>
        <v>1PS72DX9AC</v>
      </c>
      <c r="C60" s="33" t="str">
        <f>Totals!D60</f>
        <v>Hood Release Cable</v>
      </c>
      <c r="D60" s="33" t="e">
        <f>Totals!E60</f>
        <v>#REF!</v>
      </c>
      <c r="E60" s="63">
        <f>Totals!F60</f>
        <v>0</v>
      </c>
      <c r="F60" s="42" t="str">
        <f>Totals!H60</f>
        <v>OEM</v>
      </c>
      <c r="G60" s="118">
        <f t="shared" si="13"/>
        <v>0</v>
      </c>
      <c r="H60" s="86"/>
      <c r="I60" s="123">
        <f>IFERROR(Jasper!$C56*Jasper!$D56,0)</f>
        <v>0</v>
      </c>
      <c r="J60" s="123">
        <f>IFERROR(#REF!*#REF!,0)</f>
        <v>0</v>
      </c>
      <c r="K60" s="123">
        <f>IFERROR(Versailles!C58*Versailles!D58,0)</f>
        <v>0</v>
      </c>
      <c r="L60" s="123">
        <f>IFERROR(Sellersburg!C58*Sellersburg!D58,0)</f>
        <v>0</v>
      </c>
      <c r="M60" s="123">
        <f>IFERROR(Pendleton!C55*Pendleton!D55,0)</f>
        <v>0</v>
      </c>
      <c r="N60" s="123">
        <f>IFERROR(Putnamville!D58*Putnamville!E58,0)</f>
        <v>0</v>
      </c>
      <c r="O60" s="123">
        <f>IFERROR(Lowell!C52*Lowell!D52,0)</f>
        <v>0</v>
      </c>
      <c r="P60" s="123">
        <f>IFERROR(Lafayette!C49*Lafayette!D49,0)</f>
        <v>0</v>
      </c>
      <c r="Q60" s="123">
        <f>IFERROR(Peru!C58*Peru!D58,0)</f>
        <v>0</v>
      </c>
      <c r="R60" s="123">
        <f>IFERROR('Toll Rd'!C59*'Toll Rd'!D59,0)</f>
        <v>0</v>
      </c>
      <c r="S60" s="123">
        <f>IFERROR('Ft Wayne'!D55*'Ft Wayne'!E55,0)</f>
        <v>0</v>
      </c>
      <c r="T60" s="123">
        <f>IFERROR(#REF!*#REF!,0)</f>
        <v>0</v>
      </c>
      <c r="U60" s="123">
        <f>IFERROR(#REF!*#REF!,0)</f>
        <v>0</v>
      </c>
    </row>
    <row r="61" spans="1:21" ht="18" customHeight="1" x14ac:dyDescent="0.25">
      <c r="A61" s="33" t="str">
        <f>Totals!B61</f>
        <v>ECH IC584</v>
      </c>
      <c r="B61" s="33" t="str">
        <f>Totals!C61</f>
        <v>4D4194</v>
      </c>
      <c r="C61" s="33" t="str">
        <f>Totals!D61</f>
        <v>Ignition Coil (2006-19)</v>
      </c>
      <c r="D61" s="33" t="e">
        <f>Totals!E61</f>
        <v>#REF!</v>
      </c>
      <c r="E61" s="63">
        <f>Totals!F61</f>
        <v>36</v>
      </c>
      <c r="F61" s="42" t="str">
        <f>Totals!H61</f>
        <v xml:space="preserve">NAPA </v>
      </c>
      <c r="G61" s="118">
        <f t="shared" si="13"/>
        <v>0</v>
      </c>
      <c r="H61" s="86"/>
      <c r="I61" s="123">
        <f>IFERROR(Jasper!$C57*Jasper!$D57,0)</f>
        <v>0</v>
      </c>
      <c r="J61" s="123">
        <f>IFERROR(#REF!*#REF!,0)</f>
        <v>0</v>
      </c>
      <c r="K61" s="123">
        <f>IFERROR(Versailles!C59*Versailles!D59,0)</f>
        <v>0</v>
      </c>
      <c r="L61" s="123">
        <f>IFERROR(Sellersburg!C59*Sellersburg!D59,0)</f>
        <v>0</v>
      </c>
      <c r="M61" s="123">
        <f>IFERROR(Pendleton!C56*Pendleton!D56,0)</f>
        <v>0</v>
      </c>
      <c r="N61" s="123">
        <f>IFERROR(Putnamville!D59*Putnamville!E59,0)</f>
        <v>0</v>
      </c>
      <c r="O61" s="123">
        <f>IFERROR(Lowell!#REF!*Lowell!#REF!,0)</f>
        <v>0</v>
      </c>
      <c r="P61" s="123">
        <f>IFERROR(Lafayette!C50*Lafayette!D50,0)</f>
        <v>0</v>
      </c>
      <c r="Q61" s="123">
        <f>IFERROR(Peru!C59*Peru!D59,0)</f>
        <v>0</v>
      </c>
      <c r="R61" s="123">
        <f>IFERROR('Toll Rd'!#REF!*'Toll Rd'!#REF!,0)</f>
        <v>0</v>
      </c>
      <c r="S61" s="123">
        <f>IFERROR('Ft Wayne'!D56*'Ft Wayne'!E56,0)</f>
        <v>0</v>
      </c>
      <c r="T61" s="123">
        <f>IFERROR(#REF!*#REF!,0)</f>
        <v>0</v>
      </c>
      <c r="U61" s="123">
        <f>IFERROR(#REF!*#REF!,0)</f>
        <v>0</v>
      </c>
    </row>
    <row r="62" spans="1:21" ht="18" customHeight="1" x14ac:dyDescent="0.25">
      <c r="A62" s="1" t="str">
        <f>Totals!B62</f>
        <v>68059902AA</v>
      </c>
      <c r="B62" s="1" t="str">
        <f>Totals!C62</f>
        <v>68059902AA</v>
      </c>
      <c r="C62" s="1" t="str">
        <f>Totals!D62</f>
        <v>Jack Assy.</v>
      </c>
      <c r="D62" s="1" t="e">
        <f>Totals!E62</f>
        <v>#REF!</v>
      </c>
      <c r="E62" s="51">
        <f>Totals!F62</f>
        <v>0</v>
      </c>
      <c r="F62" s="5" t="str">
        <f>Totals!H62</f>
        <v>OEM</v>
      </c>
      <c r="G62" s="117">
        <f t="shared" ref="G62:G67" si="14">IFERROR(D62*E62,0)</f>
        <v>0</v>
      </c>
      <c r="H62" s="21"/>
      <c r="I62" s="123">
        <f>IFERROR(Jasper!$C58*Jasper!$D58,0)</f>
        <v>0</v>
      </c>
      <c r="J62" s="123">
        <f>IFERROR(#REF!*#REF!,0)</f>
        <v>0</v>
      </c>
      <c r="K62" s="123">
        <f>IFERROR(Versailles!C60*Versailles!D60,0)</f>
        <v>0</v>
      </c>
      <c r="L62" s="123">
        <f>IFERROR(Sellersburg!C60*Sellersburg!D60,0)</f>
        <v>0</v>
      </c>
      <c r="M62" s="123">
        <f>IFERROR(Pendleton!C57*Pendleton!D57,0)</f>
        <v>0</v>
      </c>
      <c r="N62" s="123">
        <f>IFERROR(Putnamville!D60*Putnamville!E60,0)</f>
        <v>0</v>
      </c>
      <c r="O62" s="123">
        <f>IFERROR(Lowell!C53*Lowell!D53,0)</f>
        <v>0</v>
      </c>
      <c r="P62" s="123">
        <f>IFERROR(Lafayette!C51*Lafayette!D51,0)</f>
        <v>0</v>
      </c>
      <c r="Q62" s="123">
        <f>IFERROR(Peru!C60*Peru!D60,0)</f>
        <v>0</v>
      </c>
      <c r="R62" s="123">
        <f>IFERROR('Toll Rd'!C60*'Toll Rd'!D60,0)</f>
        <v>0</v>
      </c>
      <c r="S62" s="123">
        <f>IFERROR('Ft Wayne'!D57*'Ft Wayne'!E57,0)</f>
        <v>0</v>
      </c>
      <c r="T62" s="123">
        <f>IFERROR(#REF!*#REF!,0)</f>
        <v>0</v>
      </c>
      <c r="U62" s="123">
        <f>IFERROR(#REF!*#REF!,0)</f>
        <v>0</v>
      </c>
    </row>
    <row r="63" spans="1:21" ht="18" customHeight="1" x14ac:dyDescent="0.25">
      <c r="A63" s="33" t="str">
        <f>Totals!B63</f>
        <v>68211290AB</v>
      </c>
      <c r="B63" s="33" t="str">
        <f>Totals!C63</f>
        <v>4D4616</v>
      </c>
      <c r="C63" s="33" t="str">
        <f>Totals!D63</f>
        <v>License Plate Light LED  (2016-17)</v>
      </c>
      <c r="D63" s="33" t="e">
        <f>Totals!E63</f>
        <v>#REF!</v>
      </c>
      <c r="E63" s="63">
        <f>Totals!F63</f>
        <v>0</v>
      </c>
      <c r="F63" s="42" t="str">
        <f>Totals!H63</f>
        <v>OEM</v>
      </c>
      <c r="G63" s="118">
        <f t="shared" si="14"/>
        <v>0</v>
      </c>
      <c r="H63" s="21"/>
      <c r="I63" s="123">
        <f>IFERROR(Jasper!$C59*Jasper!$D59,0)</f>
        <v>0</v>
      </c>
      <c r="J63" s="123">
        <f>IFERROR(#REF!*#REF!,0)</f>
        <v>0</v>
      </c>
      <c r="K63" s="123">
        <f>IFERROR(Versailles!C61*Versailles!D61,0)</f>
        <v>0</v>
      </c>
      <c r="L63" s="123">
        <f>IFERROR(Sellersburg!C61*Sellersburg!D61,0)</f>
        <v>0</v>
      </c>
      <c r="M63" s="123">
        <f>IFERROR(Pendleton!C58*Pendleton!D58,0)</f>
        <v>0</v>
      </c>
      <c r="N63" s="123">
        <f>IFERROR(Putnamville!D61*Putnamville!E61,0)</f>
        <v>0</v>
      </c>
      <c r="O63" s="123">
        <f>IFERROR(Lowell!C54*Lowell!D54,0)</f>
        <v>0</v>
      </c>
      <c r="P63" s="123">
        <f>IFERROR(Lafayette!C52*Lafayette!D52,0)</f>
        <v>0</v>
      </c>
      <c r="Q63" s="123">
        <f>IFERROR(Peru!C61*Peru!D61,0)</f>
        <v>0</v>
      </c>
      <c r="R63" s="123">
        <f>IFERROR('Toll Rd'!C61*'Toll Rd'!D61,0)</f>
        <v>0</v>
      </c>
      <c r="S63" s="123">
        <f>IFERROR('Ft Wayne'!D58*'Ft Wayne'!E58,0)</f>
        <v>0</v>
      </c>
      <c r="T63" s="123">
        <f>IFERROR(#REF!*#REF!,0)</f>
        <v>0</v>
      </c>
      <c r="U63" s="123">
        <f>IFERROR(#REF!*#REF!,0)</f>
        <v>0</v>
      </c>
    </row>
    <row r="64" spans="1:21" ht="18" customHeight="1" x14ac:dyDescent="0.25">
      <c r="A64" s="33" t="str">
        <f>Totals!B64</f>
        <v>NBH 17030</v>
      </c>
      <c r="B64" s="33" t="str">
        <f>Totals!C64</f>
        <v>4D3060</v>
      </c>
      <c r="C64" s="33" t="str">
        <f>Totals!D64</f>
        <v>Heater Hose</v>
      </c>
      <c r="D64" s="33" t="e">
        <f>Totals!E64</f>
        <v>#REF!</v>
      </c>
      <c r="E64" s="63">
        <f>Totals!F64</f>
        <v>0</v>
      </c>
      <c r="F64" s="42" t="str">
        <f>Totals!H64</f>
        <v>NAPA</v>
      </c>
      <c r="G64" s="118">
        <f t="shared" si="14"/>
        <v>0</v>
      </c>
      <c r="H64" s="21"/>
      <c r="I64" s="123">
        <f>IFERROR(Jasper!$C60*Jasper!$D60,0)</f>
        <v>0</v>
      </c>
      <c r="J64" s="123">
        <f>IFERROR(#REF!*#REF!,0)</f>
        <v>0</v>
      </c>
      <c r="K64" s="123">
        <f>IFERROR(Versailles!C62*Versailles!D62,0)</f>
        <v>0</v>
      </c>
      <c r="L64" s="123">
        <f>IFERROR(Sellersburg!C62*Sellersburg!D62,0)</f>
        <v>0</v>
      </c>
      <c r="M64" s="123">
        <f>IFERROR(Pendleton!C59*Pendleton!D59,0)</f>
        <v>0</v>
      </c>
      <c r="N64" s="123">
        <f>IFERROR(Putnamville!D62*Putnamville!E62,0)</f>
        <v>0</v>
      </c>
      <c r="O64" s="123">
        <f>IFERROR(Lowell!C55*Lowell!D55,0)</f>
        <v>0</v>
      </c>
      <c r="P64" s="123">
        <f>IFERROR(Lafayette!C53*Lafayette!D53,0)</f>
        <v>0</v>
      </c>
      <c r="Q64" s="123">
        <f>IFERROR(Peru!C62*Peru!D62,0)</f>
        <v>0</v>
      </c>
      <c r="R64" s="123">
        <f>IFERROR('Toll Rd'!C62*'Toll Rd'!D62,0)</f>
        <v>0</v>
      </c>
      <c r="S64" s="123">
        <f>IFERROR('Ft Wayne'!D59*'Ft Wayne'!E59,0)</f>
        <v>0</v>
      </c>
      <c r="T64" s="123">
        <f>IFERROR(#REF!*#REF!,0)</f>
        <v>0</v>
      </c>
      <c r="U64" s="123">
        <f>IFERROR(#REF!*#REF!,0)</f>
        <v>0</v>
      </c>
    </row>
    <row r="65" spans="1:21" ht="18" customHeight="1" x14ac:dyDescent="0.25">
      <c r="A65" s="33" t="str">
        <f>Totals!B65</f>
        <v>NBH 17031</v>
      </c>
      <c r="B65" s="33" t="str">
        <f>Totals!C65</f>
        <v>4D3060A</v>
      </c>
      <c r="C65" s="33" t="str">
        <f>Totals!D65</f>
        <v>Heater Hose</v>
      </c>
      <c r="D65" s="33" t="e">
        <f>Totals!E65</f>
        <v>#REF!</v>
      </c>
      <c r="E65" s="63">
        <f>Totals!F65</f>
        <v>0</v>
      </c>
      <c r="F65" s="42" t="str">
        <f>Totals!H65</f>
        <v>NAPA</v>
      </c>
      <c r="G65" s="118">
        <f t="shared" si="14"/>
        <v>0</v>
      </c>
      <c r="H65" s="86"/>
      <c r="I65" s="123">
        <f>IFERROR(Jasper!$C61*Jasper!$D61,0)</f>
        <v>0</v>
      </c>
      <c r="J65" s="123">
        <f>IFERROR(#REF!*#REF!,0)</f>
        <v>0</v>
      </c>
      <c r="K65" s="123">
        <f>IFERROR(Versailles!C63*Versailles!D63,0)</f>
        <v>0</v>
      </c>
      <c r="L65" s="123">
        <f>IFERROR(Sellersburg!C63*Sellersburg!D63,0)</f>
        <v>0</v>
      </c>
      <c r="M65" s="123">
        <f>IFERROR(Pendleton!C60*Pendleton!D60,0)</f>
        <v>0</v>
      </c>
      <c r="N65" s="123">
        <f>IFERROR(Putnamville!D63*Putnamville!E63,0)</f>
        <v>0</v>
      </c>
      <c r="O65" s="123">
        <f>IFERROR(Lowell!C56*Lowell!D56,0)</f>
        <v>0</v>
      </c>
      <c r="P65" s="123">
        <f>IFERROR(Lafayette!C54*Lafayette!D54,0)</f>
        <v>0</v>
      </c>
      <c r="Q65" s="123">
        <f>IFERROR(Peru!C63*Peru!D63,0)</f>
        <v>0</v>
      </c>
      <c r="R65" s="123">
        <f>IFERROR('Toll Rd'!C63*'Toll Rd'!D63,0)</f>
        <v>0</v>
      </c>
      <c r="S65" s="123">
        <f>IFERROR('Ft Wayne'!D60*'Ft Wayne'!E60,0)</f>
        <v>0</v>
      </c>
      <c r="T65" s="123">
        <f>IFERROR(#REF!*#REF!,0)</f>
        <v>0</v>
      </c>
      <c r="U65" s="123">
        <f>IFERROR(#REF!*#REF!,0)</f>
        <v>0</v>
      </c>
    </row>
    <row r="66" spans="1:21" ht="18" customHeight="1" x14ac:dyDescent="0.25">
      <c r="A66" s="33" t="str">
        <f>Totals!B66</f>
        <v>5168389AB</v>
      </c>
      <c r="B66" s="33" t="str">
        <f>Totals!C66</f>
        <v>4D3139</v>
      </c>
      <c r="C66" s="33" t="str">
        <f>Totals!D66</f>
        <v>Lower Control Arm (Up to 2015)</v>
      </c>
      <c r="D66" s="33" t="e">
        <f>Totals!E66</f>
        <v>#REF!</v>
      </c>
      <c r="E66" s="63">
        <f>Totals!F66</f>
        <v>0</v>
      </c>
      <c r="F66" s="42" t="str">
        <f>Totals!H66</f>
        <v>OEM</v>
      </c>
      <c r="G66" s="118">
        <f t="shared" si="14"/>
        <v>0</v>
      </c>
      <c r="H66" s="86"/>
      <c r="I66" s="123">
        <f>IFERROR(Jasper!$C62*Jasper!$D62,0)</f>
        <v>0</v>
      </c>
      <c r="J66" s="123">
        <f>IFERROR(#REF!*#REF!,0)</f>
        <v>0</v>
      </c>
      <c r="K66" s="123">
        <f>IFERROR(Versailles!C64*Versailles!D64,0)</f>
        <v>0</v>
      </c>
      <c r="L66" s="123">
        <f>IFERROR(Sellersburg!C64*Sellersburg!D64,0)</f>
        <v>0</v>
      </c>
      <c r="M66" s="123">
        <f>IFERROR(Pendleton!C61*Pendleton!D61,0)</f>
        <v>0</v>
      </c>
      <c r="N66" s="123">
        <f>IFERROR(Putnamville!D64*Putnamville!E64,0)</f>
        <v>0</v>
      </c>
      <c r="O66" s="123">
        <f>IFERROR(Lowell!C57*Lowell!D57,0)</f>
        <v>0</v>
      </c>
      <c r="P66" s="123">
        <f>IFERROR(Lafayette!C55*Lafayette!D55,0)</f>
        <v>0</v>
      </c>
      <c r="Q66" s="123">
        <f>IFERROR(Peru!C64*Peru!D64,0)</f>
        <v>0</v>
      </c>
      <c r="R66" s="123">
        <f>IFERROR('Toll Rd'!C64*'Toll Rd'!D64,0)</f>
        <v>0</v>
      </c>
      <c r="S66" s="123">
        <f>IFERROR('Ft Wayne'!D61*'Ft Wayne'!E61,0)</f>
        <v>0</v>
      </c>
      <c r="T66" s="123">
        <f>IFERROR(#REF!*#REF!,0)</f>
        <v>0</v>
      </c>
      <c r="U66" s="123">
        <f>IFERROR(#REF!*#REF!,0)</f>
        <v>0</v>
      </c>
    </row>
    <row r="67" spans="1:21" ht="18" customHeight="1" x14ac:dyDescent="0.25">
      <c r="A67" s="33" t="str">
        <f>Totals!B67</f>
        <v>6509423AA</v>
      </c>
      <c r="B67" s="33" t="str">
        <f>Totals!C67</f>
        <v>4D4449</v>
      </c>
      <c r="C67" s="33" t="str">
        <f>Totals!D67</f>
        <v>Lug Nuts</v>
      </c>
      <c r="D67" s="33" t="e">
        <f>Totals!E67</f>
        <v>#REF!</v>
      </c>
      <c r="E67" s="63">
        <f>Totals!F67</f>
        <v>0</v>
      </c>
      <c r="F67" s="42" t="str">
        <f>Totals!H67</f>
        <v>OEM</v>
      </c>
      <c r="G67" s="118">
        <f t="shared" si="14"/>
        <v>0</v>
      </c>
      <c r="H67" s="86"/>
      <c r="I67" s="123">
        <f>IFERROR(Jasper!$C63*Jasper!$D63,0)</f>
        <v>0</v>
      </c>
      <c r="J67" s="123">
        <f>IFERROR(#REF!*#REF!,0)</f>
        <v>0</v>
      </c>
      <c r="K67" s="123">
        <f>IFERROR(Versailles!C65*Versailles!D65,0)</f>
        <v>0</v>
      </c>
      <c r="L67" s="123">
        <f>IFERROR(Sellersburg!C65*Sellersburg!D65,0)</f>
        <v>0</v>
      </c>
      <c r="M67" s="123">
        <f>IFERROR(Pendleton!C62*Pendleton!D62,0)</f>
        <v>0</v>
      </c>
      <c r="N67" s="123">
        <f>IFERROR(Putnamville!D65*Putnamville!E65,0)</f>
        <v>0</v>
      </c>
      <c r="O67" s="123">
        <f>IFERROR(Lowell!C58*Lowell!D58,0)</f>
        <v>0</v>
      </c>
      <c r="P67" s="123">
        <f>IFERROR(Lafayette!C56*Lafayette!D56,0)</f>
        <v>0</v>
      </c>
      <c r="Q67" s="123">
        <f>IFERROR(Peru!C65*Peru!D65,0)</f>
        <v>0</v>
      </c>
      <c r="R67" s="123">
        <f>IFERROR('Toll Rd'!C65*'Toll Rd'!D65,0)</f>
        <v>0</v>
      </c>
      <c r="S67" s="123">
        <f>IFERROR('Ft Wayne'!D62*'Ft Wayne'!E62,0)</f>
        <v>0</v>
      </c>
      <c r="T67" s="123">
        <f>IFERROR(#REF!*#REF!,0)</f>
        <v>0</v>
      </c>
      <c r="U67" s="123">
        <f>IFERROR(#REF!*#REF!,0)</f>
        <v>0</v>
      </c>
    </row>
    <row r="68" spans="1:21" ht="18" customHeight="1" x14ac:dyDescent="0.25">
      <c r="A68" s="1" t="str">
        <f>Totals!B68</f>
        <v>NOE 7041929</v>
      </c>
      <c r="B68" s="1" t="str">
        <f>Totals!C68</f>
        <v>4D3090</v>
      </c>
      <c r="C68" s="1" t="str">
        <f>Totals!D68</f>
        <v>Oil Drain Plug  (2006-19)</v>
      </c>
      <c r="D68" s="1" t="e">
        <f>Totals!E68</f>
        <v>#REF!</v>
      </c>
      <c r="E68" s="51">
        <f>Totals!F68</f>
        <v>0</v>
      </c>
      <c r="F68" s="5" t="str">
        <f>Totals!H68</f>
        <v>NAPA</v>
      </c>
      <c r="G68" s="117">
        <f t="shared" ref="G68:G73" si="15">IFERROR(D68*E68,0)</f>
        <v>0</v>
      </c>
      <c r="H68" s="86"/>
      <c r="I68" s="123">
        <f>IFERROR(Jasper!$C64*Jasper!$D64,0)</f>
        <v>0</v>
      </c>
      <c r="J68" s="123">
        <f>IFERROR(#REF!*#REF!,0)</f>
        <v>0</v>
      </c>
      <c r="K68" s="123">
        <f>IFERROR(Versailles!C66*Versailles!D66,0)</f>
        <v>0</v>
      </c>
      <c r="L68" s="123">
        <f>IFERROR(Sellersburg!C66*Sellersburg!D66,0)</f>
        <v>0</v>
      </c>
      <c r="M68" s="123">
        <f>IFERROR(Pendleton!C63*Pendleton!D63,0)</f>
        <v>0</v>
      </c>
      <c r="N68" s="123">
        <f>IFERROR(Putnamville!D66*Putnamville!E66,0)</f>
        <v>0</v>
      </c>
      <c r="O68" s="123">
        <f>IFERROR(Lowell!C59*Lowell!D59,0)</f>
        <v>0</v>
      </c>
      <c r="P68" s="123">
        <f>IFERROR(Lafayette!C57*Lafayette!D57,0)</f>
        <v>0</v>
      </c>
      <c r="Q68" s="123">
        <f>IFERROR(Peru!C66*Peru!D66,0)</f>
        <v>0</v>
      </c>
      <c r="R68" s="123">
        <f>IFERROR('Toll Rd'!C66*'Toll Rd'!D66,0)</f>
        <v>0</v>
      </c>
      <c r="S68" s="123">
        <f>IFERROR('Ft Wayne'!D63*'Ft Wayne'!E63,0)</f>
        <v>0</v>
      </c>
      <c r="T68" s="123">
        <f>IFERROR(#REF!*#REF!,0)</f>
        <v>0</v>
      </c>
      <c r="U68" s="123">
        <f>IFERROR(#REF!*#REF!,0)</f>
        <v>0</v>
      </c>
    </row>
    <row r="69" spans="1:21" ht="18" customHeight="1" x14ac:dyDescent="0.25">
      <c r="A69" s="1" t="str">
        <f>Totals!B69</f>
        <v>ECH OP6185</v>
      </c>
      <c r="B69" s="1" t="str">
        <f>Totals!C69</f>
        <v>4D4530</v>
      </c>
      <c r="C69" s="1" t="str">
        <f>Totals!D69</f>
        <v>Oil Pressure Sensor (2011-2016)</v>
      </c>
      <c r="D69" s="1" t="e">
        <f>Totals!E69</f>
        <v>#REF!</v>
      </c>
      <c r="E69" s="51">
        <f>Totals!F69</f>
        <v>36.340000000000003</v>
      </c>
      <c r="F69" s="5" t="str">
        <f>Totals!H69</f>
        <v>NAPA</v>
      </c>
      <c r="G69" s="117">
        <f t="shared" si="15"/>
        <v>0</v>
      </c>
      <c r="H69" s="86"/>
      <c r="I69" s="123">
        <f>IFERROR(Jasper!#REF!*Jasper!#REF!,0)</f>
        <v>0</v>
      </c>
      <c r="J69" s="123">
        <f>IFERROR(#REF!*#REF!,0)</f>
        <v>0</v>
      </c>
      <c r="K69" s="123">
        <f>IFERROR(Versailles!C67*Versailles!D67,0)</f>
        <v>0</v>
      </c>
      <c r="L69" s="123">
        <f>IFERROR(Sellersburg!C67*Sellersburg!D67,0)</f>
        <v>0</v>
      </c>
      <c r="M69" s="123">
        <f>IFERROR(Pendleton!C64*Pendleton!D64,0)</f>
        <v>0</v>
      </c>
      <c r="N69" s="123">
        <f>IFERROR(Putnamville!D67*Putnamville!E67,0)</f>
        <v>0</v>
      </c>
      <c r="O69" s="123">
        <f>IFERROR(Lowell!C60*Lowell!D60,0)</f>
        <v>0</v>
      </c>
      <c r="P69" s="123">
        <f>IFERROR(Lafayette!C58*Lafayette!D58,0)</f>
        <v>0</v>
      </c>
      <c r="Q69" s="123">
        <f>IFERROR(Peru!C67*Peru!D67,0)</f>
        <v>0</v>
      </c>
      <c r="R69" s="123">
        <f>IFERROR('Toll Rd'!C67*'Toll Rd'!D67,0)</f>
        <v>0</v>
      </c>
      <c r="S69" s="123">
        <f>IFERROR('Ft Wayne'!D64*'Ft Wayne'!E64,0)</f>
        <v>0</v>
      </c>
      <c r="T69" s="123">
        <f>IFERROR(#REF!*#REF!,0)</f>
        <v>0</v>
      </c>
      <c r="U69" s="123">
        <f>IFERROR(#REF!*#REF!,0)</f>
        <v>0</v>
      </c>
    </row>
    <row r="70" spans="1:21" ht="18" customHeight="1" x14ac:dyDescent="0.25">
      <c r="A70" s="1" t="str">
        <f>Totals!B70</f>
        <v>NOE 60536361</v>
      </c>
      <c r="B70" s="1">
        <f>Totals!C70</f>
        <v>60536361</v>
      </c>
      <c r="C70" s="1" t="str">
        <f>Totals!D70</f>
        <v>Power Steering Reservoir (2011-19)</v>
      </c>
      <c r="D70" s="1" t="e">
        <f>Totals!E70</f>
        <v>#REF!</v>
      </c>
      <c r="E70" s="51">
        <f>Totals!F70</f>
        <v>0</v>
      </c>
      <c r="F70" s="5" t="str">
        <f>Totals!H70</f>
        <v>NAPA</v>
      </c>
      <c r="G70" s="117">
        <f t="shared" si="15"/>
        <v>0</v>
      </c>
      <c r="H70" s="91"/>
      <c r="I70" s="123">
        <f>IFERROR(Jasper!$C65*Jasper!$D65,0)</f>
        <v>0</v>
      </c>
      <c r="J70" s="123">
        <f>IFERROR(#REF!*#REF!,0)</f>
        <v>0</v>
      </c>
      <c r="K70" s="123">
        <f>IFERROR(Versailles!C68*Versailles!D68,0)</f>
        <v>0</v>
      </c>
      <c r="L70" s="123">
        <f>IFERROR(Sellersburg!C68*Sellersburg!D68,0)</f>
        <v>0</v>
      </c>
      <c r="M70" s="123">
        <f>IFERROR(Pendleton!C65*Pendleton!D65,0)</f>
        <v>0</v>
      </c>
      <c r="N70" s="123">
        <f>IFERROR(Putnamville!D68*Putnamville!E68,0)</f>
        <v>0</v>
      </c>
      <c r="O70" s="123">
        <f>IFERROR(Lowell!C61*Lowell!D61,0)</f>
        <v>0</v>
      </c>
      <c r="P70" s="123">
        <f>IFERROR(Lafayette!C59*Lafayette!D59,0)</f>
        <v>0</v>
      </c>
      <c r="Q70" s="123">
        <f>IFERROR(Peru!C68*Peru!D68,0)</f>
        <v>0</v>
      </c>
      <c r="R70" s="123">
        <f>IFERROR('Toll Rd'!C68*'Toll Rd'!D68,0)</f>
        <v>0</v>
      </c>
      <c r="S70" s="123">
        <f>IFERROR('Ft Wayne'!D65*'Ft Wayne'!E65,0)</f>
        <v>0</v>
      </c>
      <c r="T70" s="123">
        <f>IFERROR(#REF!*#REF!,0)</f>
        <v>0</v>
      </c>
      <c r="U70" s="123">
        <f>IFERROR(#REF!*#REF!,0)</f>
        <v>0</v>
      </c>
    </row>
    <row r="71" spans="1:21" ht="18" customHeight="1" x14ac:dyDescent="0.25">
      <c r="A71" s="1" t="str">
        <f>Totals!B71</f>
        <v>680509524AK</v>
      </c>
      <c r="B71" s="1" t="str">
        <f>Totals!C71</f>
        <v>4D3015</v>
      </c>
      <c r="C71" s="1" t="str">
        <f>Totals!D71</f>
        <v>Power Steering Pump</v>
      </c>
      <c r="D71" s="1" t="e">
        <f>Totals!E71</f>
        <v>#REF!</v>
      </c>
      <c r="E71" s="51">
        <f>Totals!F71</f>
        <v>0</v>
      </c>
      <c r="F71" s="5" t="str">
        <f>Totals!H71</f>
        <v>OEM</v>
      </c>
      <c r="G71" s="117">
        <f t="shared" si="15"/>
        <v>0</v>
      </c>
      <c r="H71" s="91"/>
      <c r="I71" s="123">
        <f>IFERROR(Jasper!$C66*Jasper!$D66,0)</f>
        <v>0</v>
      </c>
      <c r="J71" s="123">
        <f>IFERROR(#REF!*#REF!,0)</f>
        <v>0</v>
      </c>
      <c r="K71" s="123">
        <f>IFERROR(Versailles!C69*Versailles!D69,0)</f>
        <v>0</v>
      </c>
      <c r="L71" s="123">
        <f>IFERROR(Sellersburg!C69*Sellersburg!D69,0)</f>
        <v>0</v>
      </c>
      <c r="M71" s="123">
        <f>IFERROR(Pendleton!C66*Pendleton!D66,0)</f>
        <v>0</v>
      </c>
      <c r="N71" s="123">
        <f>IFERROR(Putnamville!D69*Putnamville!E69,0)</f>
        <v>0</v>
      </c>
      <c r="O71" s="123">
        <f>IFERROR(Lowell!C62*Lowell!D62,0)</f>
        <v>0</v>
      </c>
      <c r="P71" s="123">
        <f>IFERROR(Lafayette!C60*Lafayette!D60,0)</f>
        <v>0</v>
      </c>
      <c r="Q71" s="123">
        <f>IFERROR(Peru!C69*Peru!D69,0)</f>
        <v>0</v>
      </c>
      <c r="R71" s="123">
        <f>IFERROR('Toll Rd'!C69*'Toll Rd'!D69,0)</f>
        <v>0</v>
      </c>
      <c r="S71" s="123">
        <f>IFERROR('Ft Wayne'!D66*'Ft Wayne'!E66,0)</f>
        <v>0</v>
      </c>
      <c r="T71" s="123">
        <f>IFERROR(#REF!*#REF!,0)</f>
        <v>0</v>
      </c>
      <c r="U71" s="123">
        <f>IFERROR(#REF!*#REF!,0)</f>
        <v>0</v>
      </c>
    </row>
    <row r="72" spans="1:21" ht="18" customHeight="1" x14ac:dyDescent="0.25">
      <c r="A72" s="1" t="str">
        <f>Totals!B72</f>
        <v>4627851AA</v>
      </c>
      <c r="B72" s="1" t="str">
        <f>Totals!C72</f>
        <v>4D4120</v>
      </c>
      <c r="C72" s="1" t="str">
        <f>Totals!D72</f>
        <v>Pulley, Idler Ribbed</v>
      </c>
      <c r="D72" s="1" t="e">
        <f>Totals!E72</f>
        <v>#REF!</v>
      </c>
      <c r="E72" s="51">
        <f>Totals!F72</f>
        <v>0</v>
      </c>
      <c r="F72" s="5" t="str">
        <f>Totals!H72</f>
        <v>OEM</v>
      </c>
      <c r="G72" s="117">
        <f t="shared" si="15"/>
        <v>0</v>
      </c>
      <c r="H72" s="114"/>
      <c r="I72" s="123">
        <f>IFERROR(Jasper!$C67*Jasper!$D67,0)</f>
        <v>0</v>
      </c>
      <c r="J72" s="123">
        <f>IFERROR(#REF!*#REF!,0)</f>
        <v>0</v>
      </c>
      <c r="K72" s="123">
        <f>IFERROR(Versailles!C70*Versailles!D70,0)</f>
        <v>0</v>
      </c>
      <c r="L72" s="123">
        <f>IFERROR(Sellersburg!C70*Sellersburg!D70,0)</f>
        <v>0</v>
      </c>
      <c r="M72" s="123">
        <f>IFERROR(Pendleton!C67*Pendleton!D67,0)</f>
        <v>0</v>
      </c>
      <c r="N72" s="123">
        <f>IFERROR(Putnamville!D70*Putnamville!E70,0)</f>
        <v>0</v>
      </c>
      <c r="O72" s="123">
        <f>IFERROR(Lowell!C63*Lowell!D63,0)</f>
        <v>0</v>
      </c>
      <c r="P72" s="123">
        <f>IFERROR(Lafayette!C61*Lafayette!D61,0)</f>
        <v>0</v>
      </c>
      <c r="Q72" s="123">
        <f>IFERROR(Peru!C70*Peru!D70,0)</f>
        <v>0</v>
      </c>
      <c r="R72" s="123">
        <f>IFERROR('Toll Rd'!C70*'Toll Rd'!D70,0)</f>
        <v>0</v>
      </c>
      <c r="S72" s="123">
        <f>IFERROR('Ft Wayne'!D67*'Ft Wayne'!E67,0)</f>
        <v>0</v>
      </c>
      <c r="T72" s="123">
        <f>IFERROR(#REF!*#REF!,0)</f>
        <v>0</v>
      </c>
      <c r="U72" s="123">
        <f>IFERROR(#REF!*#REF!,0)</f>
        <v>0</v>
      </c>
    </row>
    <row r="73" spans="1:21" ht="18" customHeight="1" x14ac:dyDescent="0.25">
      <c r="A73" s="1" t="str">
        <f>Totals!B73</f>
        <v>NBH38018</v>
      </c>
      <c r="B73" s="1" t="str">
        <f>Totals!C73</f>
        <v>4D4121</v>
      </c>
      <c r="C73" s="1" t="str">
        <f>Totals!D73</f>
        <v>Pulley, Idler Smooth</v>
      </c>
      <c r="D73" s="1" t="e">
        <f>Totals!E73</f>
        <v>#REF!</v>
      </c>
      <c r="E73" s="51">
        <f>Totals!F73</f>
        <v>15.9</v>
      </c>
      <c r="F73" s="5" t="str">
        <f>Totals!H73</f>
        <v>NAPA</v>
      </c>
      <c r="G73" s="117">
        <f t="shared" si="15"/>
        <v>0</v>
      </c>
      <c r="H73" s="114"/>
      <c r="I73" s="123">
        <f>IFERROR(Jasper!$C68*Jasper!$D68,0)</f>
        <v>0</v>
      </c>
      <c r="J73" s="123">
        <f>IFERROR(#REF!*#REF!,0)</f>
        <v>0</v>
      </c>
      <c r="K73" s="123">
        <f>IFERROR(Versailles!C71*Versailles!D71,0)</f>
        <v>0</v>
      </c>
      <c r="L73" s="123">
        <f>IFERROR(Sellersburg!C71*Sellersburg!D71,0)</f>
        <v>0</v>
      </c>
      <c r="M73" s="123">
        <f>IFERROR(Pendleton!C68*Pendleton!D68,0)</f>
        <v>0</v>
      </c>
      <c r="N73" s="123">
        <f>IFERROR(Putnamville!D71*Putnamville!E71,0)</f>
        <v>0</v>
      </c>
      <c r="O73" s="123">
        <f>IFERROR(Lowell!#REF!*Lowell!#REF!,0)</f>
        <v>0</v>
      </c>
      <c r="P73" s="123">
        <f>IFERROR(Lafayette!#REF!*Lafayette!#REF!,0)</f>
        <v>0</v>
      </c>
      <c r="Q73" s="123">
        <f>IFERROR(Peru!#REF!*Peru!#REF!,0)</f>
        <v>0</v>
      </c>
      <c r="R73" s="123">
        <f>IFERROR('Toll Rd'!C71*'Toll Rd'!D71,0)</f>
        <v>0</v>
      </c>
      <c r="S73" s="123">
        <f>IFERROR('Ft Wayne'!D68*'Ft Wayne'!E68,0)</f>
        <v>0</v>
      </c>
      <c r="T73" s="123">
        <f>IFERROR(#REF!*#REF!,0)</f>
        <v>0</v>
      </c>
      <c r="U73" s="123">
        <f>IFERROR(#REF!*#REF!,0)</f>
        <v>0</v>
      </c>
    </row>
    <row r="74" spans="1:21" ht="18" customHeight="1" x14ac:dyDescent="0.25">
      <c r="A74" s="39" t="str">
        <f>Totals!B74</f>
        <v>68050126AB</v>
      </c>
      <c r="B74" s="39" t="str">
        <f>Totals!C74</f>
        <v>4D6776</v>
      </c>
      <c r="C74" s="39" t="str">
        <f>Totals!D74</f>
        <v>Radiator</v>
      </c>
      <c r="D74" s="39" t="e">
        <f>Totals!E74</f>
        <v>#REF!</v>
      </c>
      <c r="E74" s="64">
        <f>Totals!F74</f>
        <v>0</v>
      </c>
      <c r="F74" s="88" t="str">
        <f>Totals!H74</f>
        <v>OEM</v>
      </c>
      <c r="G74" s="118">
        <f>IFERROR(D74*E74,0)</f>
        <v>0</v>
      </c>
      <c r="H74" s="86"/>
      <c r="I74" s="123">
        <f>IFERROR(Jasper!$C69*Jasper!$D69,0)</f>
        <v>0</v>
      </c>
      <c r="J74" s="123">
        <f>IFERROR(#REF!*#REF!,0)</f>
        <v>0</v>
      </c>
      <c r="K74" s="123">
        <f>IFERROR(Versailles!C72*Versailles!D72,0)</f>
        <v>0</v>
      </c>
      <c r="L74" s="123">
        <f>IFERROR(Sellersburg!C72*Sellersburg!D72,0)</f>
        <v>0</v>
      </c>
      <c r="M74" s="123">
        <f>IFERROR(Pendleton!C69*Pendleton!D69,0)</f>
        <v>0</v>
      </c>
      <c r="N74" s="123">
        <f>IFERROR(Putnamville!D72*Putnamville!E72,0)</f>
        <v>0</v>
      </c>
      <c r="O74" s="123">
        <f>IFERROR(Lowell!C64*Lowell!D64,0)</f>
        <v>0</v>
      </c>
      <c r="P74" s="123">
        <f>IFERROR(Lafayette!C62*Lafayette!D62,0)</f>
        <v>0</v>
      </c>
      <c r="Q74" s="123">
        <f>IFERROR(Peru!C71*Peru!D71,0)</f>
        <v>0</v>
      </c>
      <c r="R74" s="123">
        <f>IFERROR('Toll Rd'!C72*'Toll Rd'!D72,0)</f>
        <v>0</v>
      </c>
      <c r="S74" s="123">
        <f>IFERROR('Ft Wayne'!D69*'Ft Wayne'!E69,0)</f>
        <v>0</v>
      </c>
      <c r="T74" s="123">
        <f>IFERROR(#REF!*#REF!,0)</f>
        <v>0</v>
      </c>
      <c r="U74" s="123">
        <f>IFERROR(#REF!*#REF!,0)</f>
        <v>0</v>
      </c>
    </row>
    <row r="75" spans="1:21" ht="18" customHeight="1" x14ac:dyDescent="0.25">
      <c r="A75" s="1" t="str">
        <f>Totals!B75</f>
        <v>4598103AG</v>
      </c>
      <c r="B75" s="1" t="str">
        <f>Totals!C75</f>
        <v>4D3061</v>
      </c>
      <c r="C75" s="1" t="str">
        <f>Totals!D75</f>
        <v>Lower Radiator Hose  2011-18</v>
      </c>
      <c r="D75" s="1" t="e">
        <f>Totals!E75</f>
        <v>#REF!</v>
      </c>
      <c r="E75" s="51">
        <f>Totals!F75</f>
        <v>0</v>
      </c>
      <c r="F75" s="5" t="str">
        <f>Totals!H75</f>
        <v>OEM</v>
      </c>
      <c r="G75" s="117">
        <f t="shared" ref="G75:G82" si="16">IFERROR(D75*E75,0)</f>
        <v>0</v>
      </c>
      <c r="H75" s="86"/>
      <c r="I75" s="123">
        <f>IFERROR(Jasper!$C70*Jasper!$D70,0)</f>
        <v>0</v>
      </c>
      <c r="J75" s="123">
        <f>IFERROR(#REF!*#REF!,0)</f>
        <v>0</v>
      </c>
      <c r="K75" s="123">
        <f>IFERROR(Versailles!C73*Versailles!D73,0)</f>
        <v>0</v>
      </c>
      <c r="L75" s="123">
        <f>IFERROR(Sellersburg!C73*Sellersburg!D73,0)</f>
        <v>0</v>
      </c>
      <c r="M75" s="123">
        <f>IFERROR(Pendleton!C70*Pendleton!D70,0)</f>
        <v>0</v>
      </c>
      <c r="N75" s="123">
        <f>IFERROR(Putnamville!D73*Putnamville!E73,0)</f>
        <v>0</v>
      </c>
      <c r="O75" s="123">
        <f>IFERROR(Lowell!C65*Lowell!D65,0)</f>
        <v>0</v>
      </c>
      <c r="P75" s="123">
        <f>IFERROR(Lafayette!C63*Lafayette!D63,0)</f>
        <v>0</v>
      </c>
      <c r="Q75" s="123">
        <f>IFERROR(Peru!C72*Peru!D72,0)</f>
        <v>0</v>
      </c>
      <c r="R75" s="123">
        <f>IFERROR('Toll Rd'!C73*'Toll Rd'!D73,0)</f>
        <v>0</v>
      </c>
      <c r="S75" s="123">
        <f>IFERROR('Ft Wayne'!D70*'Ft Wayne'!E70,0)</f>
        <v>0</v>
      </c>
      <c r="T75" s="123">
        <f>IFERROR(#REF!*#REF!,0)</f>
        <v>0</v>
      </c>
      <c r="U75" s="123">
        <f>IFERROR(#REF!*#REF!,0)</f>
        <v>0</v>
      </c>
    </row>
    <row r="76" spans="1:21" ht="18" customHeight="1" x14ac:dyDescent="0.25">
      <c r="A76" s="1" t="str">
        <f>Totals!B76</f>
        <v>57010338AD</v>
      </c>
      <c r="B76" s="1" t="str">
        <f>Totals!C76</f>
        <v>4D4614</v>
      </c>
      <c r="C76" s="1" t="str">
        <f>Totals!D76</f>
        <v>Skid Plate, Front, 2011-2012</v>
      </c>
      <c r="D76" s="1" t="e">
        <f>Totals!E76</f>
        <v>#REF!</v>
      </c>
      <c r="E76" s="51">
        <f>Totals!F76</f>
        <v>0</v>
      </c>
      <c r="F76" s="5" t="str">
        <f>Totals!H76</f>
        <v>OEM</v>
      </c>
      <c r="G76" s="117">
        <f t="shared" si="16"/>
        <v>0</v>
      </c>
      <c r="H76" s="86"/>
      <c r="I76" s="123">
        <f>IFERROR(Jasper!$C71*Jasper!$D71,0)</f>
        <v>0</v>
      </c>
      <c r="J76" s="123">
        <f>IFERROR(#REF!*#REF!,0)</f>
        <v>0</v>
      </c>
      <c r="K76" s="123">
        <f>IFERROR(Versailles!C74*Versailles!D74,0)</f>
        <v>0</v>
      </c>
      <c r="L76" s="123">
        <f>IFERROR(Sellersburg!C74*Sellersburg!D74,0)</f>
        <v>0</v>
      </c>
      <c r="M76" s="123">
        <f>IFERROR(Pendleton!C71*Pendleton!D71,0)</f>
        <v>0</v>
      </c>
      <c r="N76" s="123">
        <f>IFERROR(Putnamville!D74*Putnamville!E74,0)</f>
        <v>0</v>
      </c>
      <c r="O76" s="123">
        <f>IFERROR(Lowell!C66*Lowell!D66,0)</f>
        <v>0</v>
      </c>
      <c r="P76" s="123">
        <f>IFERROR(Lafayette!C64*Lafayette!D64,0)</f>
        <v>0</v>
      </c>
      <c r="Q76" s="123">
        <f>IFERROR(Peru!C73*Peru!D73,0)</f>
        <v>0</v>
      </c>
      <c r="R76" s="123">
        <f>IFERROR('Toll Rd'!C74*'Toll Rd'!D74,0)</f>
        <v>0</v>
      </c>
      <c r="S76" s="123">
        <f>IFERROR('Ft Wayne'!D71*'Ft Wayne'!E71,0)</f>
        <v>0</v>
      </c>
      <c r="T76" s="123">
        <f>IFERROR(#REF!*#REF!,0)</f>
        <v>0</v>
      </c>
      <c r="U76" s="123">
        <f>IFERROR(#REF!*#REF!,0)</f>
        <v>0</v>
      </c>
    </row>
    <row r="77" spans="1:21" ht="18" customHeight="1" x14ac:dyDescent="0.25">
      <c r="A77" s="1" t="str">
        <f>Totals!B77</f>
        <v>4806074AI</v>
      </c>
      <c r="B77" s="1" t="str">
        <f>Totals!C77</f>
        <v>4D4612</v>
      </c>
      <c r="C77" s="1" t="str">
        <f>Totals!D77</f>
        <v>Skid Plate, Front, 2013-2014</v>
      </c>
      <c r="D77" s="1" t="e">
        <f>Totals!E77</f>
        <v>#REF!</v>
      </c>
      <c r="E77" s="51">
        <f>Totals!F77</f>
        <v>0</v>
      </c>
      <c r="F77" s="5" t="str">
        <f>Totals!H77</f>
        <v>OEM</v>
      </c>
      <c r="G77" s="117">
        <f t="shared" si="16"/>
        <v>0</v>
      </c>
      <c r="H77" s="21"/>
      <c r="I77" s="123">
        <f>IFERROR(Jasper!$C72*Jasper!$D72,0)</f>
        <v>0</v>
      </c>
      <c r="J77" s="123">
        <f>IFERROR(#REF!*#REF!,0)</f>
        <v>0</v>
      </c>
      <c r="K77" s="123">
        <f>IFERROR(Versailles!C75*Versailles!D75,0)</f>
        <v>0</v>
      </c>
      <c r="L77" s="123">
        <f>IFERROR(Sellersburg!C75*Sellersburg!D75,0)</f>
        <v>0</v>
      </c>
      <c r="M77" s="123">
        <f>IFERROR(Pendleton!C72*Pendleton!D72,0)</f>
        <v>0</v>
      </c>
      <c r="N77" s="123">
        <f>IFERROR(Putnamville!D75*Putnamville!E75,0)</f>
        <v>0</v>
      </c>
      <c r="O77" s="123">
        <f>IFERROR(Lowell!C67*Lowell!D67,0)</f>
        <v>0</v>
      </c>
      <c r="P77" s="123">
        <f>IFERROR(Lafayette!C65*Lafayette!D65,0)</f>
        <v>0</v>
      </c>
      <c r="Q77" s="123">
        <f>IFERROR(Peru!C74*Peru!D74,0)</f>
        <v>0</v>
      </c>
      <c r="R77" s="123">
        <f>IFERROR('Toll Rd'!C75*'Toll Rd'!D75,0)</f>
        <v>0</v>
      </c>
      <c r="S77" s="123">
        <f>IFERROR('Ft Wayne'!D72*'Ft Wayne'!E72,0)</f>
        <v>0</v>
      </c>
      <c r="T77" s="123">
        <f>IFERROR(#REF!*#REF!,0)</f>
        <v>0</v>
      </c>
      <c r="U77" s="123">
        <f>IFERROR(#REF!*#REF!,0)</f>
        <v>0</v>
      </c>
    </row>
    <row r="78" spans="1:21" ht="18" customHeight="1" x14ac:dyDescent="0.25">
      <c r="A78" s="1" t="str">
        <f>Totals!B78</f>
        <v>68059234AD</v>
      </c>
      <c r="B78" s="1" t="str">
        <f>Totals!C78</f>
        <v>4D3001</v>
      </c>
      <c r="C78" s="1" t="str">
        <f>Totals!D78</f>
        <v>Shifter Assy.</v>
      </c>
      <c r="D78" s="1" t="e">
        <f>Totals!E78</f>
        <v>#REF!</v>
      </c>
      <c r="E78" s="51">
        <f>Totals!F78</f>
        <v>0</v>
      </c>
      <c r="F78" s="5" t="str">
        <f>Totals!H78</f>
        <v>OEM</v>
      </c>
      <c r="G78" s="117">
        <f t="shared" si="16"/>
        <v>0</v>
      </c>
      <c r="H78" s="21"/>
      <c r="I78" s="123">
        <f>IFERROR(Jasper!$C73*Jasper!$D73,0)</f>
        <v>0</v>
      </c>
      <c r="J78" s="123">
        <f>IFERROR(#REF!*#REF!,0)</f>
        <v>0</v>
      </c>
      <c r="K78" s="123">
        <f>IFERROR(Versailles!C76*Versailles!D76,0)</f>
        <v>0</v>
      </c>
      <c r="L78" s="123">
        <f>IFERROR(Sellersburg!C76*Sellersburg!D76,0)</f>
        <v>0</v>
      </c>
      <c r="M78" s="123">
        <f>IFERROR(Pendleton!C73*Pendleton!D73,0)</f>
        <v>0</v>
      </c>
      <c r="N78" s="123">
        <f>IFERROR(Putnamville!D76*Putnamville!E76,0)</f>
        <v>0</v>
      </c>
      <c r="O78" s="123">
        <f>IFERROR(Lowell!C68*Lowell!D68,0)</f>
        <v>0</v>
      </c>
      <c r="P78" s="123">
        <f>IFERROR(Lafayette!C66*Lafayette!D66,0)</f>
        <v>0</v>
      </c>
      <c r="Q78" s="123">
        <f>IFERROR(Peru!C75*Peru!D75,0)</f>
        <v>0</v>
      </c>
      <c r="R78" s="123">
        <f>IFERROR('Toll Rd'!C76*'Toll Rd'!D76,0)</f>
        <v>0</v>
      </c>
      <c r="S78" s="123">
        <f>IFERROR('Ft Wayne'!D73*'Ft Wayne'!E73,0)</f>
        <v>0</v>
      </c>
      <c r="T78" s="123">
        <f>IFERROR(#REF!*#REF!,0)</f>
        <v>0</v>
      </c>
      <c r="U78" s="123">
        <f>IFERROR(#REF!*#REF!,0)</f>
        <v>0</v>
      </c>
    </row>
    <row r="79" spans="1:21" ht="18" customHeight="1" x14ac:dyDescent="0.25">
      <c r="A79" s="1" t="str">
        <f>Totals!B79</f>
        <v>CRB 2284095</v>
      </c>
      <c r="B79" s="1" t="str">
        <f>Totals!C79</f>
        <v>4D3047</v>
      </c>
      <c r="C79" s="1" t="str">
        <f>Totals!D79</f>
        <v xml:space="preserve">Purge Valve  </v>
      </c>
      <c r="D79" s="1" t="e">
        <f>Totals!E79</f>
        <v>#REF!</v>
      </c>
      <c r="E79" s="51">
        <f>Totals!F79</f>
        <v>0</v>
      </c>
      <c r="F79" s="5" t="str">
        <f>Totals!H79</f>
        <v>NAPA</v>
      </c>
      <c r="G79" s="117">
        <f t="shared" si="16"/>
        <v>0</v>
      </c>
      <c r="H79" s="21"/>
      <c r="I79" s="123">
        <f>IFERROR(Jasper!$C74*Jasper!$D74,0)</f>
        <v>0</v>
      </c>
      <c r="J79" s="123">
        <f>IFERROR(#REF!*#REF!,0)</f>
        <v>0</v>
      </c>
      <c r="K79" s="123">
        <f>IFERROR(Versailles!C77*Versailles!D77,0)</f>
        <v>0</v>
      </c>
      <c r="L79" s="123">
        <f>IFERROR(Sellersburg!C77*Sellersburg!D77,0)</f>
        <v>0</v>
      </c>
      <c r="M79" s="123">
        <f>IFERROR(Pendleton!C74*Pendleton!D74,0)</f>
        <v>0</v>
      </c>
      <c r="N79" s="123">
        <f>IFERROR(Putnamville!D77*Putnamville!E77,0)</f>
        <v>0</v>
      </c>
      <c r="O79" s="123">
        <f>IFERROR(Lowell!C69*Lowell!D69,0)</f>
        <v>0</v>
      </c>
      <c r="P79" s="123">
        <f>IFERROR(Lafayette!C67*Lafayette!D67,0)</f>
        <v>0</v>
      </c>
      <c r="Q79" s="123">
        <f>IFERROR(Peru!C76*Peru!D76,0)</f>
        <v>0</v>
      </c>
      <c r="R79" s="123">
        <f>IFERROR('Toll Rd'!C77*'Toll Rd'!D77,0)</f>
        <v>0</v>
      </c>
      <c r="S79" s="123">
        <f>IFERROR('Ft Wayne'!D74*'Ft Wayne'!E74,0)</f>
        <v>0</v>
      </c>
      <c r="T79" s="123">
        <f>IFERROR(#REF!*#REF!,0)</f>
        <v>0</v>
      </c>
      <c r="U79" s="123">
        <f>IFERROR(#REF!*#REF!,0)</f>
        <v>0</v>
      </c>
    </row>
    <row r="80" spans="1:21" ht="18" customHeight="1" x14ac:dyDescent="0.25">
      <c r="A80" s="33" t="str">
        <f>Totals!B80</f>
        <v>CHA 446</v>
      </c>
      <c r="B80" s="33" t="str">
        <f>Totals!C80</f>
        <v>4D4195</v>
      </c>
      <c r="C80" s="33" t="str">
        <f>Totals!D80</f>
        <v>Spark Plugs (2011  Only)</v>
      </c>
      <c r="D80" s="33" t="e">
        <f>Totals!E80</f>
        <v>#REF!</v>
      </c>
      <c r="E80" s="63">
        <f>Totals!F80</f>
        <v>0</v>
      </c>
      <c r="F80" s="42" t="str">
        <f>Totals!H80</f>
        <v>NAPA</v>
      </c>
      <c r="G80" s="118">
        <f t="shared" si="16"/>
        <v>0</v>
      </c>
      <c r="H80" s="21"/>
      <c r="I80" s="123">
        <f>IFERROR(Jasper!$C75*Jasper!$D75,0)</f>
        <v>0</v>
      </c>
      <c r="J80" s="123">
        <f>IFERROR(#REF!*#REF!,0)</f>
        <v>0</v>
      </c>
      <c r="K80" s="123">
        <f>IFERROR(Versailles!C78*Versailles!D78,0)</f>
        <v>0</v>
      </c>
      <c r="L80" s="123">
        <f>IFERROR(Sellersburg!C78*Sellersburg!D78,0)</f>
        <v>0</v>
      </c>
      <c r="M80" s="123">
        <f>IFERROR(Pendleton!C75*Pendleton!D75,0)</f>
        <v>0</v>
      </c>
      <c r="N80" s="123">
        <f>IFERROR(Putnamville!D78*Putnamville!E78,0)</f>
        <v>0</v>
      </c>
      <c r="O80" s="123">
        <f>IFERROR(Lowell!C70*Lowell!D70,0)</f>
        <v>0</v>
      </c>
      <c r="P80" s="123">
        <f>IFERROR(Lafayette!C68*Lafayette!D68,0)</f>
        <v>0</v>
      </c>
      <c r="Q80" s="123">
        <f>IFERROR(Peru!C77*Peru!D77,0)</f>
        <v>0</v>
      </c>
      <c r="R80" s="123">
        <f>IFERROR('Toll Rd'!C78*'Toll Rd'!D78,0)</f>
        <v>0</v>
      </c>
      <c r="S80" s="123">
        <f>IFERROR('Ft Wayne'!D75*'Ft Wayne'!E75,0)</f>
        <v>0</v>
      </c>
      <c r="T80" s="123">
        <f>IFERROR(#REF!*#REF!,0)</f>
        <v>0</v>
      </c>
      <c r="U80" s="123">
        <f>IFERROR(#REF!*#REF!,0)</f>
        <v>0</v>
      </c>
    </row>
    <row r="81" spans="1:21" ht="18" customHeight="1" x14ac:dyDescent="0.25">
      <c r="A81" s="33" t="str">
        <f>Totals!B81</f>
        <v>NGK 92174</v>
      </c>
      <c r="B81" s="33" t="str">
        <f>Totals!C81</f>
        <v>4D4195B</v>
      </c>
      <c r="C81" s="33" t="str">
        <f>Totals!D81</f>
        <v>Spark Plugs, (2013-2015)</v>
      </c>
      <c r="D81" s="33" t="e">
        <f>Totals!E81</f>
        <v>#REF!</v>
      </c>
      <c r="E81" s="63">
        <f>Totals!F81</f>
        <v>7.47</v>
      </c>
      <c r="F81" s="42" t="str">
        <f>Totals!H81</f>
        <v>NAPA</v>
      </c>
      <c r="G81" s="118">
        <f t="shared" si="16"/>
        <v>0</v>
      </c>
      <c r="H81" s="21"/>
      <c r="I81" s="123">
        <f>IFERROR(Jasper!$C76*Jasper!$D76,0)</f>
        <v>0</v>
      </c>
      <c r="J81" s="123">
        <f>IFERROR(#REF!*#REF!,0)</f>
        <v>0</v>
      </c>
      <c r="K81" s="123">
        <f>IFERROR(Versailles!C79*Versailles!D79,0)</f>
        <v>0</v>
      </c>
      <c r="L81" s="123">
        <f>IFERROR(Sellersburg!C79*Sellersburg!D79,0)</f>
        <v>0</v>
      </c>
      <c r="M81" s="123">
        <f>IFERROR(Pendleton!C76*Pendleton!D76,0)</f>
        <v>0</v>
      </c>
      <c r="N81" s="123">
        <f>IFERROR(Putnamville!D79*Putnamville!E79,0)</f>
        <v>0</v>
      </c>
      <c r="O81" s="123">
        <f>IFERROR(Lowell!#REF!*Lowell!#REF!,0)</f>
        <v>0</v>
      </c>
      <c r="P81" s="123">
        <f>IFERROR(Lafayette!C69*Lafayette!D69,0)</f>
        <v>0</v>
      </c>
      <c r="Q81" s="123">
        <f>IFERROR(Peru!C78*Peru!D78,0)</f>
        <v>0</v>
      </c>
      <c r="R81" s="123">
        <f>IFERROR('Toll Rd'!C79*'Toll Rd'!D79,0)</f>
        <v>0</v>
      </c>
      <c r="S81" s="123">
        <f>IFERROR('Ft Wayne'!D76*'Ft Wayne'!E76,0)</f>
        <v>0</v>
      </c>
      <c r="T81" s="123">
        <f>IFERROR(#REF!*#REF!,0)</f>
        <v>0</v>
      </c>
      <c r="U81" s="123">
        <f>IFERROR(#REF!*#REF!,0)</f>
        <v>0</v>
      </c>
    </row>
    <row r="82" spans="1:21" ht="18" customHeight="1" x14ac:dyDescent="0.25">
      <c r="A82" s="33" t="str">
        <f>Totals!B82</f>
        <v>NBH 25060820</v>
      </c>
      <c r="B82" s="33" t="str">
        <f>Totals!C82</f>
        <v>4D4501</v>
      </c>
      <c r="C82" s="33" t="str">
        <f>Totals!D82</f>
        <v>Serpentine Belt (2012-19)</v>
      </c>
      <c r="D82" s="33" t="e">
        <f>Totals!E82</f>
        <v>#REF!</v>
      </c>
      <c r="E82" s="63">
        <f>Totals!F82</f>
        <v>0</v>
      </c>
      <c r="F82" s="42" t="str">
        <f>Totals!H82</f>
        <v>NAPA</v>
      </c>
      <c r="G82" s="118">
        <f t="shared" si="16"/>
        <v>0</v>
      </c>
      <c r="H82" s="86"/>
      <c r="I82" s="123">
        <f>IFERROR(Jasper!$C77*Jasper!$D77,0)</f>
        <v>0</v>
      </c>
      <c r="J82" s="123">
        <f>IFERROR(#REF!*#REF!,0)</f>
        <v>0</v>
      </c>
      <c r="K82" s="123">
        <f>IFERROR(Versailles!C80*Versailles!D80,0)</f>
        <v>0</v>
      </c>
      <c r="L82" s="123">
        <f>IFERROR(Sellersburg!C80*Sellersburg!D80,0)</f>
        <v>0</v>
      </c>
      <c r="M82" s="123">
        <f>IFERROR(Pendleton!C77*Pendleton!D77,0)</f>
        <v>0</v>
      </c>
      <c r="N82" s="123">
        <f>IFERROR(Putnamville!D80*Putnamville!E80,0)</f>
        <v>0</v>
      </c>
      <c r="O82" s="123">
        <f>IFERROR(Lowell!C71*Lowell!D71,0)</f>
        <v>0</v>
      </c>
      <c r="P82" s="123">
        <f>IFERROR(Lafayette!C70*Lafayette!D70,0)</f>
        <v>0</v>
      </c>
      <c r="Q82" s="123">
        <f>IFERROR(Peru!C79*Peru!D79,0)</f>
        <v>0</v>
      </c>
      <c r="R82" s="123">
        <f>IFERROR('Toll Rd'!C80*'Toll Rd'!D80,0)</f>
        <v>0</v>
      </c>
      <c r="S82" s="123">
        <f>IFERROR('Ft Wayne'!D77*'Ft Wayne'!E77,0)</f>
        <v>0</v>
      </c>
      <c r="T82" s="123">
        <f>IFERROR(#REF!*#REF!,0)</f>
        <v>0</v>
      </c>
      <c r="U82" s="123">
        <f>IFERROR(#REF!*#REF!,0)</f>
        <v>0</v>
      </c>
    </row>
    <row r="83" spans="1:21" ht="18" customHeight="1" x14ac:dyDescent="0.25">
      <c r="A83" s="1" t="str">
        <f>Totals!B83</f>
        <v>NBH 25060825</v>
      </c>
      <c r="B83" s="1" t="str">
        <f>Totals!C83</f>
        <v>4D4500</v>
      </c>
      <c r="C83" s="1" t="str">
        <f>Totals!D83</f>
        <v>Serpentine Belt 2006-11</v>
      </c>
      <c r="D83" s="1" t="e">
        <f>Totals!E83</f>
        <v>#REF!</v>
      </c>
      <c r="E83" s="51">
        <f>Totals!F83</f>
        <v>0</v>
      </c>
      <c r="F83" s="5" t="str">
        <f>Totals!H83</f>
        <v>NAPA</v>
      </c>
      <c r="G83" s="117">
        <f t="shared" ref="G83" si="17">IFERROR(D83*E83,0)</f>
        <v>0</v>
      </c>
      <c r="H83" s="86"/>
      <c r="I83" s="123">
        <f>IFERROR(Jasper!$C78*Jasper!$D78,0)</f>
        <v>0</v>
      </c>
      <c r="J83" s="123">
        <f>IFERROR(#REF!*#REF!,0)</f>
        <v>0</v>
      </c>
      <c r="K83" s="123">
        <f>IFERROR(Versailles!C81*Versailles!D81,0)</f>
        <v>0</v>
      </c>
      <c r="L83" s="123">
        <f>IFERROR(Sellersburg!C81*Sellersburg!D81,0)</f>
        <v>0</v>
      </c>
      <c r="M83" s="123">
        <f>IFERROR(Pendleton!C78*Pendleton!D78,0)</f>
        <v>0</v>
      </c>
      <c r="N83" s="123">
        <f>IFERROR(Putnamville!D81*Putnamville!E81,0)</f>
        <v>0</v>
      </c>
      <c r="O83" s="123">
        <f>IFERROR(Lowell!C72*Lowell!D72,0)</f>
        <v>0</v>
      </c>
      <c r="P83" s="123">
        <f>IFERROR(Lafayette!C71*Lafayette!D71,0)</f>
        <v>0</v>
      </c>
      <c r="Q83" s="123">
        <f>IFERROR(Peru!C80*Peru!D80,0)</f>
        <v>0</v>
      </c>
      <c r="R83" s="123">
        <f>IFERROR('Toll Rd'!C81*'Toll Rd'!D81,0)</f>
        <v>0</v>
      </c>
      <c r="S83" s="123">
        <f>IFERROR('Ft Wayne'!D78*'Ft Wayne'!E78,0)</f>
        <v>0</v>
      </c>
      <c r="T83" s="123">
        <f>IFERROR(#REF!*#REF!,0)</f>
        <v>0</v>
      </c>
      <c r="U83" s="123">
        <f>IFERROR(#REF!*#REF!,0)</f>
        <v>0</v>
      </c>
    </row>
    <row r="84" spans="1:21" ht="18" customHeight="1" x14ac:dyDescent="0.25">
      <c r="A84" s="39" t="str">
        <f>Totals!B84</f>
        <v>6701-0483</v>
      </c>
      <c r="B84" s="39" t="str">
        <f>Totals!C84</f>
        <v>4F6926</v>
      </c>
      <c r="C84" s="39" t="str">
        <f>Totals!D84</f>
        <v>Spot Light Handle (Not in Prolink)</v>
      </c>
      <c r="D84" s="39" t="e">
        <f>Totals!E84</f>
        <v>#REF!</v>
      </c>
      <c r="E84" s="64">
        <f>Totals!F84</f>
        <v>0</v>
      </c>
      <c r="F84" s="42" t="str">
        <f>Totals!H84</f>
        <v>NAPA-</v>
      </c>
      <c r="G84" s="118">
        <f>IFERROR(D84*E84,0)</f>
        <v>0</v>
      </c>
      <c r="H84" s="86"/>
      <c r="I84" s="123">
        <f>IFERROR(Jasper!$C79*Jasper!$D79,0)</f>
        <v>0</v>
      </c>
      <c r="J84" s="123">
        <f>IFERROR(#REF!*#REF!,0)</f>
        <v>0</v>
      </c>
      <c r="K84" s="123">
        <f>IFERROR(Versailles!C82*Versailles!D82,0)</f>
        <v>0</v>
      </c>
      <c r="L84" s="123">
        <f>IFERROR(Sellersburg!C82*Sellersburg!D82,0)</f>
        <v>0</v>
      </c>
      <c r="M84" s="123">
        <f>IFERROR(Pendleton!C79*Pendleton!D79,0)</f>
        <v>0</v>
      </c>
      <c r="N84" s="123">
        <f>IFERROR(Putnamville!D82*Putnamville!E82,0)</f>
        <v>0</v>
      </c>
      <c r="O84" s="123">
        <f>IFERROR(Lowell!C73*Lowell!D73,0)</f>
        <v>0</v>
      </c>
      <c r="P84" s="123">
        <f>IFERROR(Lafayette!C72*Lafayette!D72,0)</f>
        <v>0</v>
      </c>
      <c r="Q84" s="123">
        <f>IFERROR(Peru!C81*Peru!D81,0)</f>
        <v>0</v>
      </c>
      <c r="R84" s="123">
        <f>IFERROR('Toll Rd'!C82*'Toll Rd'!D82,0)</f>
        <v>0</v>
      </c>
      <c r="S84" s="123">
        <f>IFERROR('Ft Wayne'!D79*'Ft Wayne'!E79,0)</f>
        <v>0</v>
      </c>
      <c r="T84" s="123">
        <f>IFERROR(#REF!*#REF!,0)</f>
        <v>0</v>
      </c>
      <c r="U84" s="123">
        <f>IFERROR(#REF!*#REF!,0)</f>
        <v>0</v>
      </c>
    </row>
    <row r="85" spans="1:21" ht="18" customHeight="1" x14ac:dyDescent="0.25">
      <c r="A85" s="1" t="str">
        <f>Totals!B85</f>
        <v>LMP 4049N</v>
      </c>
      <c r="B85" s="1" t="str">
        <f>Totals!C85</f>
        <v>4L3007B</v>
      </c>
      <c r="C85" s="1" t="str">
        <f>Totals!D85</f>
        <v>SPOTLIGHT BULB</v>
      </c>
      <c r="D85" s="1" t="e">
        <f>Totals!E85</f>
        <v>#REF!</v>
      </c>
      <c r="E85" s="51">
        <f>Totals!F85</f>
        <v>0</v>
      </c>
      <c r="F85" s="5" t="str">
        <f>Totals!H85</f>
        <v>NAPA</v>
      </c>
      <c r="G85" s="117">
        <f t="shared" ref="G85:G89" si="18">IFERROR(D85*E85,0)</f>
        <v>0</v>
      </c>
      <c r="H85" s="86"/>
      <c r="I85" s="123">
        <f>IFERROR(Jasper!$C80*Jasper!$D80,0)</f>
        <v>0</v>
      </c>
      <c r="J85" s="123">
        <f>IFERROR(#REF!*#REF!,0)</f>
        <v>0</v>
      </c>
      <c r="K85" s="123">
        <f>IFERROR(Versailles!C83*Versailles!D83,0)</f>
        <v>0</v>
      </c>
      <c r="L85" s="123">
        <f>IFERROR(Sellersburg!C83*Sellersburg!D83,0)</f>
        <v>0</v>
      </c>
      <c r="M85" s="123">
        <f>IFERROR(Pendleton!C80*Pendleton!D80,0)</f>
        <v>0</v>
      </c>
      <c r="N85" s="123">
        <f>IFERROR(Putnamville!D83*Putnamville!E83,0)</f>
        <v>0</v>
      </c>
      <c r="O85" s="123">
        <f>IFERROR(Lowell!C74*Lowell!D74,0)</f>
        <v>0</v>
      </c>
      <c r="P85" s="123">
        <f>IFERROR(Lafayette!C73*Lafayette!D73,0)</f>
        <v>0</v>
      </c>
      <c r="Q85" s="123">
        <f>IFERROR(Peru!C82*Peru!D82,0)</f>
        <v>0</v>
      </c>
      <c r="R85" s="123">
        <f>IFERROR('Toll Rd'!C83*'Toll Rd'!D83,0)</f>
        <v>0</v>
      </c>
      <c r="S85" s="123">
        <f>IFERROR('Ft Wayne'!D80*'Ft Wayne'!E80,0)</f>
        <v>0</v>
      </c>
      <c r="T85" s="123">
        <f>IFERROR(#REF!*#REF!,0)</f>
        <v>0</v>
      </c>
      <c r="U85" s="123">
        <f>IFERROR(#REF!*#REF!,0)</f>
        <v>0</v>
      </c>
    </row>
    <row r="86" spans="1:21" ht="18" customHeight="1" x14ac:dyDescent="0.25">
      <c r="A86" s="1">
        <f>Totals!B86</f>
        <v>7304701</v>
      </c>
      <c r="B86" s="1" t="str">
        <f>Totals!C86</f>
        <v>4M3015C</v>
      </c>
      <c r="C86" s="1" t="str">
        <f>Totals!D86</f>
        <v>Spotlight Assembly</v>
      </c>
      <c r="D86" s="1" t="e">
        <f>Totals!E86</f>
        <v>#REF!</v>
      </c>
      <c r="E86" s="51">
        <f>Totals!F86</f>
        <v>0</v>
      </c>
      <c r="F86" s="5" t="str">
        <f>Totals!H86</f>
        <v>NAPA</v>
      </c>
      <c r="G86" s="117">
        <f t="shared" si="18"/>
        <v>0</v>
      </c>
      <c r="H86" s="86"/>
      <c r="I86" s="123">
        <f>IFERROR(Jasper!$C81*Jasper!$D81,0)</f>
        <v>0</v>
      </c>
      <c r="J86" s="123">
        <f>IFERROR(#REF!*#REF!,0)</f>
        <v>0</v>
      </c>
      <c r="K86" s="123">
        <f>IFERROR(Versailles!C84*Versailles!D84,0)</f>
        <v>0</v>
      </c>
      <c r="L86" s="123">
        <f>IFERROR(Sellersburg!C84*Sellersburg!D84,0)</f>
        <v>0</v>
      </c>
      <c r="M86" s="123">
        <f>IFERROR(Pendleton!C81*Pendleton!D81,0)</f>
        <v>0</v>
      </c>
      <c r="N86" s="123">
        <f>IFERROR(Putnamville!D84*Putnamville!E84,0)</f>
        <v>0</v>
      </c>
      <c r="O86" s="123">
        <f>IFERROR(Lowell!C75*Lowell!D75,0)</f>
        <v>0</v>
      </c>
      <c r="P86" s="123">
        <f>IFERROR(Lafayette!C74*Lafayette!D74,0)</f>
        <v>0</v>
      </c>
      <c r="Q86" s="123">
        <f>IFERROR(Peru!C83*Peru!D83,0)</f>
        <v>0</v>
      </c>
      <c r="R86" s="123">
        <f>IFERROR('Toll Rd'!C84*'Toll Rd'!D84,0)</f>
        <v>0</v>
      </c>
      <c r="S86" s="123">
        <f>IFERROR('Ft Wayne'!D81*'Ft Wayne'!E81,0)</f>
        <v>0</v>
      </c>
      <c r="T86" s="123">
        <f>IFERROR(#REF!*#REF!,0)</f>
        <v>0</v>
      </c>
      <c r="U86" s="123">
        <f>IFERROR(#REF!*#REF!,0)</f>
        <v>0</v>
      </c>
    </row>
    <row r="87" spans="1:21" ht="18" customHeight="1" x14ac:dyDescent="0.25">
      <c r="A87" s="1" t="str">
        <f>Totals!B87</f>
        <v>4608801AB</v>
      </c>
      <c r="B87" s="1" t="str">
        <f>Totals!C87</f>
        <v>4D3004</v>
      </c>
      <c r="C87" s="1" t="str">
        <f>Totals!D87</f>
        <v xml:space="preserve">Starter-RWD Only </v>
      </c>
      <c r="D87" s="1" t="e">
        <f>Totals!E87</f>
        <v>#REF!</v>
      </c>
      <c r="E87" s="51">
        <f>Totals!F87</f>
        <v>0</v>
      </c>
      <c r="F87" s="5" t="str">
        <f>Totals!H87</f>
        <v>OEM</v>
      </c>
      <c r="G87" s="117">
        <f t="shared" si="18"/>
        <v>0</v>
      </c>
      <c r="H87" s="86"/>
      <c r="I87" s="123">
        <f>IFERROR(Jasper!$C82*Jasper!$D82,0)</f>
        <v>0</v>
      </c>
      <c r="J87" s="123">
        <f>IFERROR(#REF!*#REF!,0)</f>
        <v>0</v>
      </c>
      <c r="K87" s="123">
        <f>IFERROR(Versailles!C85*Versailles!D85,0)</f>
        <v>0</v>
      </c>
      <c r="L87" s="123">
        <f>IFERROR(Sellersburg!C85*Sellersburg!D85,0)</f>
        <v>0</v>
      </c>
      <c r="M87" s="123">
        <f>IFERROR(Pendleton!C82*Pendleton!D82,0)</f>
        <v>0</v>
      </c>
      <c r="N87" s="123">
        <f>IFERROR(Putnamville!D85*Putnamville!E85,0)</f>
        <v>0</v>
      </c>
      <c r="O87" s="123">
        <f>IFERROR(Lowell!C76*Lowell!D76,0)</f>
        <v>0</v>
      </c>
      <c r="P87" s="123">
        <f>IFERROR(Lafayette!C75*Lafayette!D75,0)</f>
        <v>0</v>
      </c>
      <c r="Q87" s="123">
        <f>IFERROR(Peru!C84*Peru!D84,0)</f>
        <v>0</v>
      </c>
      <c r="R87" s="123">
        <f>IFERROR('Toll Rd'!C85*'Toll Rd'!D85,0)</f>
        <v>0</v>
      </c>
      <c r="S87" s="123">
        <f>IFERROR('Ft Wayne'!D82*'Ft Wayne'!E82,0)</f>
        <v>0</v>
      </c>
      <c r="T87" s="123">
        <f>IFERROR(#REF!*#REF!,0)</f>
        <v>0</v>
      </c>
      <c r="U87" s="123">
        <f>IFERROR(#REF!*#REF!,0)</f>
        <v>0</v>
      </c>
    </row>
    <row r="88" spans="1:21" ht="18" customHeight="1" x14ac:dyDescent="0.25">
      <c r="A88" s="33" t="str">
        <f>Totals!B88</f>
        <v>NCP 2652915</v>
      </c>
      <c r="B88" s="33" t="str">
        <f>Totals!C88</f>
        <v>4D3138</v>
      </c>
      <c r="C88" s="33" t="str">
        <f>Totals!D88</f>
        <v>Sway Bar Bushing, 1.06</v>
      </c>
      <c r="D88" s="33" t="e">
        <f>Totals!E88</f>
        <v>#REF!</v>
      </c>
      <c r="E88" s="63">
        <f>Totals!F88</f>
        <v>0</v>
      </c>
      <c r="F88" s="42" t="str">
        <f>Totals!H88</f>
        <v>NAPA</v>
      </c>
      <c r="G88" s="118">
        <f t="shared" si="18"/>
        <v>0</v>
      </c>
      <c r="H88" s="86"/>
      <c r="I88" s="123">
        <f>IFERROR(Jasper!$C83*Jasper!$D83,0)</f>
        <v>0</v>
      </c>
      <c r="J88" s="123">
        <f>IFERROR(#REF!*#REF!,0)</f>
        <v>0</v>
      </c>
      <c r="K88" s="123">
        <f>IFERROR(Versailles!C86*Versailles!D86,0)</f>
        <v>0</v>
      </c>
      <c r="L88" s="123">
        <f>IFERROR(Sellersburg!C86*Sellersburg!D86,0)</f>
        <v>0</v>
      </c>
      <c r="M88" s="123">
        <f>IFERROR(Pendleton!C83*Pendleton!D83,0)</f>
        <v>0</v>
      </c>
      <c r="N88" s="123">
        <f>IFERROR(Putnamville!D86*Putnamville!E86,0)</f>
        <v>0</v>
      </c>
      <c r="O88" s="123">
        <f>IFERROR(Lowell!C77*Lowell!D77,0)</f>
        <v>0</v>
      </c>
      <c r="P88" s="123">
        <f>IFERROR(Lafayette!C76*Lafayette!D76,0)</f>
        <v>0</v>
      </c>
      <c r="Q88" s="123">
        <f>IFERROR(Peru!C85*Peru!D85,0)</f>
        <v>0</v>
      </c>
      <c r="R88" s="123">
        <f>IFERROR('Toll Rd'!C86*'Toll Rd'!D86,0)</f>
        <v>0</v>
      </c>
      <c r="S88" s="123">
        <f>IFERROR('Ft Wayne'!D83*'Ft Wayne'!E83,0)</f>
        <v>0</v>
      </c>
      <c r="T88" s="123">
        <f>IFERROR(#REF!*#REF!,0)</f>
        <v>0</v>
      </c>
      <c r="U88" s="123">
        <f>IFERROR(#REF!*#REF!,0)</f>
        <v>0</v>
      </c>
    </row>
    <row r="89" spans="1:21" ht="18" customHeight="1" x14ac:dyDescent="0.25">
      <c r="A89" s="33" t="str">
        <f>Totals!B89</f>
        <v>NCP 2652673</v>
      </c>
      <c r="B89" s="33" t="str">
        <f>Totals!C89</f>
        <v>4D3135</v>
      </c>
      <c r="C89" s="33" t="str">
        <f>Totals!D89</f>
        <v>Sway Bar Bushing, 1.18</v>
      </c>
      <c r="D89" s="33" t="e">
        <f>Totals!E89</f>
        <v>#REF!</v>
      </c>
      <c r="E89" s="63">
        <f>Totals!F89</f>
        <v>0</v>
      </c>
      <c r="F89" s="42" t="str">
        <f>Totals!H89</f>
        <v>NAPA</v>
      </c>
      <c r="G89" s="118">
        <f t="shared" si="18"/>
        <v>0</v>
      </c>
      <c r="H89" s="21"/>
      <c r="I89" s="123">
        <f>IFERROR(Jasper!$C84*Jasper!$D84,0)</f>
        <v>0</v>
      </c>
      <c r="J89" s="123">
        <f>IFERROR(#REF!*#REF!,0)</f>
        <v>0</v>
      </c>
      <c r="K89" s="123">
        <f>IFERROR(Versailles!C87*Versailles!D87,0)</f>
        <v>0</v>
      </c>
      <c r="L89" s="123">
        <f>IFERROR(Sellersburg!C87*Sellersburg!D87,0)</f>
        <v>0</v>
      </c>
      <c r="M89" s="123">
        <f>IFERROR(Pendleton!C84*Pendleton!D84,0)</f>
        <v>0</v>
      </c>
      <c r="N89" s="123">
        <f>IFERROR(Putnamville!D87*Putnamville!E87,0)</f>
        <v>0</v>
      </c>
      <c r="O89" s="123">
        <f>IFERROR(Lowell!C78*Lowell!D78,0)</f>
        <v>0</v>
      </c>
      <c r="P89" s="123">
        <f>IFERROR(Lafayette!C77*Lafayette!D77,0)</f>
        <v>0</v>
      </c>
      <c r="Q89" s="123">
        <f>IFERROR(Peru!C86*Peru!D86,0)</f>
        <v>0</v>
      </c>
      <c r="R89" s="123">
        <f>IFERROR('Toll Rd'!C87*'Toll Rd'!D87,0)</f>
        <v>0</v>
      </c>
      <c r="S89" s="123">
        <f>IFERROR('Ft Wayne'!D84*'Ft Wayne'!E84,0)</f>
        <v>0</v>
      </c>
      <c r="T89" s="123">
        <f>IFERROR(#REF!*#REF!,0)</f>
        <v>0</v>
      </c>
      <c r="U89" s="123">
        <f>IFERROR(#REF!*#REF!,0)</f>
        <v>0</v>
      </c>
    </row>
    <row r="90" spans="1:21" ht="18" customHeight="1" x14ac:dyDescent="0.25">
      <c r="A90" s="24" t="str">
        <f>Totals!B90</f>
        <v>NCP 2651618</v>
      </c>
      <c r="B90" s="24" t="str">
        <f>Totals!C90</f>
        <v>4D3133</v>
      </c>
      <c r="C90" s="24" t="str">
        <f>Totals!D90</f>
        <v>Sway Bar Links</v>
      </c>
      <c r="D90" s="24" t="e">
        <f>Totals!E90</f>
        <v>#REF!</v>
      </c>
      <c r="E90" s="51">
        <f>Totals!F90</f>
        <v>0</v>
      </c>
      <c r="F90" s="90" t="str">
        <f>Totals!H90</f>
        <v>NAPA</v>
      </c>
      <c r="G90" s="117">
        <f t="shared" ref="G90:G96" si="19">IFERROR(D90*E90,0)</f>
        <v>0</v>
      </c>
      <c r="H90" s="21"/>
      <c r="I90" s="123">
        <f>IFERROR(Jasper!$C85*Jasper!$D85,0)</f>
        <v>0</v>
      </c>
      <c r="J90" s="123">
        <f>IFERROR(#REF!*#REF!,0)</f>
        <v>0</v>
      </c>
      <c r="K90" s="123">
        <f>IFERROR(Versailles!C88*Versailles!D88,0)</f>
        <v>0</v>
      </c>
      <c r="L90" s="123">
        <f>IFERROR(Sellersburg!C88*Sellersburg!D88,0)</f>
        <v>0</v>
      </c>
      <c r="M90" s="123">
        <f>IFERROR(Pendleton!C85*Pendleton!D85,0)</f>
        <v>0</v>
      </c>
      <c r="N90" s="123">
        <f>IFERROR(Putnamville!D88*Putnamville!E88,0)</f>
        <v>0</v>
      </c>
      <c r="O90" s="123">
        <f>IFERROR(Lowell!C79*Lowell!D79,0)</f>
        <v>0</v>
      </c>
      <c r="P90" s="123">
        <f>IFERROR(Lafayette!C78*Lafayette!D78,0)</f>
        <v>0</v>
      </c>
      <c r="Q90" s="123">
        <f>IFERROR(Peru!C87*Peru!D87,0)</f>
        <v>0</v>
      </c>
      <c r="R90" s="123">
        <f>IFERROR('Toll Rd'!C88*'Toll Rd'!D88,0)</f>
        <v>0</v>
      </c>
      <c r="S90" s="123">
        <f>IFERROR('Ft Wayne'!D85*'Ft Wayne'!E85,0)</f>
        <v>0</v>
      </c>
      <c r="T90" s="123">
        <f>IFERROR(#REF!*#REF!,0)</f>
        <v>0</v>
      </c>
      <c r="U90" s="123">
        <f>IFERROR(#REF!*#REF!,0)</f>
        <v>0</v>
      </c>
    </row>
    <row r="91" spans="1:21" ht="18" customHeight="1" x14ac:dyDescent="0.25">
      <c r="A91" s="9" t="str">
        <f>Totals!B91</f>
        <v>NCP 2651619</v>
      </c>
      <c r="B91" s="1" t="str">
        <f>Totals!C91</f>
        <v>4D3134</v>
      </c>
      <c r="C91" s="1" t="str">
        <f>Totals!D91</f>
        <v>Sway Bar Links</v>
      </c>
      <c r="D91" s="1" t="e">
        <f>Totals!E91</f>
        <v>#REF!</v>
      </c>
      <c r="E91" s="51">
        <f>Totals!F91</f>
        <v>0</v>
      </c>
      <c r="F91" s="5" t="str">
        <f>Totals!H91</f>
        <v>NAPA</v>
      </c>
      <c r="G91" s="117">
        <f t="shared" si="19"/>
        <v>0</v>
      </c>
      <c r="H91" s="86"/>
      <c r="I91" s="123">
        <f>IFERROR(Jasper!$C86*Jasper!$D86,0)</f>
        <v>0</v>
      </c>
      <c r="J91" s="123">
        <f>IFERROR(#REF!*#REF!,0)</f>
        <v>0</v>
      </c>
      <c r="K91" s="123">
        <f>IFERROR(Versailles!C89*Versailles!D89,0)</f>
        <v>0</v>
      </c>
      <c r="L91" s="123">
        <f>IFERROR(Sellersburg!C89*Sellersburg!D89,0)</f>
        <v>0</v>
      </c>
      <c r="M91" s="123">
        <f>IFERROR(Pendleton!C86*Pendleton!D86,0)</f>
        <v>0</v>
      </c>
      <c r="N91" s="123">
        <f>IFERROR(Putnamville!D89*Putnamville!E89,0)</f>
        <v>0</v>
      </c>
      <c r="O91" s="123">
        <f>IFERROR(Lowell!C80*Lowell!D80,0)</f>
        <v>0</v>
      </c>
      <c r="P91" s="123">
        <f>IFERROR(Lafayette!C79*Lafayette!D79,0)</f>
        <v>0</v>
      </c>
      <c r="Q91" s="123">
        <f>IFERROR(Peru!C88*Peru!D88,0)</f>
        <v>0</v>
      </c>
      <c r="R91" s="123">
        <f>IFERROR('Toll Rd'!C89*'Toll Rd'!D89,0)</f>
        <v>0</v>
      </c>
      <c r="S91" s="123">
        <f>IFERROR('Ft Wayne'!D86*'Ft Wayne'!E86,0)</f>
        <v>0</v>
      </c>
      <c r="T91" s="123">
        <f>IFERROR(#REF!*#REF!,0)</f>
        <v>0</v>
      </c>
      <c r="U91" s="123">
        <f>IFERROR(#REF!*#REF!,0)</f>
        <v>0</v>
      </c>
    </row>
    <row r="92" spans="1:21" ht="18" customHeight="1" x14ac:dyDescent="0.25">
      <c r="A92" s="33" t="str">
        <f>Totals!B92</f>
        <v>LMP4157LLN</v>
      </c>
      <c r="B92" s="33" t="str">
        <f>Totals!C92</f>
        <v>4L3003A</v>
      </c>
      <c r="C92" s="33" t="str">
        <f>Totals!D92</f>
        <v>Tail Light Bulb</v>
      </c>
      <c r="D92" s="33" t="e">
        <f>Totals!E92</f>
        <v>#REF!</v>
      </c>
      <c r="E92" s="63">
        <f>Totals!F92</f>
        <v>0</v>
      </c>
      <c r="F92" s="42" t="str">
        <f>Totals!H92</f>
        <v>NAPA</v>
      </c>
      <c r="G92" s="118">
        <f t="shared" si="19"/>
        <v>0</v>
      </c>
      <c r="H92" s="86"/>
      <c r="I92" s="123">
        <f>IFERROR(Jasper!$C87*Jasper!$D87,0)</f>
        <v>0</v>
      </c>
      <c r="J92" s="123">
        <f>IFERROR(#REF!*#REF!,0)</f>
        <v>0</v>
      </c>
      <c r="K92" s="123">
        <f>IFERROR(Versailles!C90*Versailles!D90,0)</f>
        <v>0</v>
      </c>
      <c r="L92" s="123">
        <f>IFERROR(Sellersburg!C90*Sellersburg!D90,0)</f>
        <v>0</v>
      </c>
      <c r="M92" s="123">
        <f>IFERROR(Pendleton!C87*Pendleton!D87,0)</f>
        <v>0</v>
      </c>
      <c r="N92" s="123">
        <f>IFERROR(Putnamville!D90*Putnamville!E90,0)</f>
        <v>0</v>
      </c>
      <c r="O92" s="123">
        <f>IFERROR(Lowell!C81*Lowell!D81,0)</f>
        <v>0</v>
      </c>
      <c r="P92" s="123">
        <f>IFERROR(Lafayette!C80*Lafayette!D80,0)</f>
        <v>0</v>
      </c>
      <c r="Q92" s="123">
        <f>IFERROR(Peru!C89*Peru!D89,0)</f>
        <v>0</v>
      </c>
      <c r="R92" s="123">
        <f>IFERROR('Toll Rd'!C90*'Toll Rd'!D90,0)</f>
        <v>0</v>
      </c>
      <c r="S92" s="123">
        <f>IFERROR('Ft Wayne'!D87*'Ft Wayne'!E87,0)</f>
        <v>0</v>
      </c>
      <c r="T92" s="123">
        <f>IFERROR(#REF!*#REF!,0)</f>
        <v>0</v>
      </c>
      <c r="U92" s="123">
        <f>IFERROR(#REF!*#REF!,0)</f>
        <v>0</v>
      </c>
    </row>
    <row r="93" spans="1:21" ht="18" customHeight="1" x14ac:dyDescent="0.25">
      <c r="A93" s="33" t="str">
        <f>Totals!B93</f>
        <v>6511905AA</v>
      </c>
      <c r="B93" s="33" t="str">
        <f>Totals!C93</f>
        <v>4D3140</v>
      </c>
      <c r="C93" s="33" t="str">
        <f>Totals!D93</f>
        <v>Tension Strut nut</v>
      </c>
      <c r="D93" s="33" t="e">
        <f>Totals!E93</f>
        <v>#REF!</v>
      </c>
      <c r="E93" s="63">
        <f>Totals!F93</f>
        <v>0</v>
      </c>
      <c r="F93" s="42" t="str">
        <f>Totals!H93</f>
        <v>OEM</v>
      </c>
      <c r="G93" s="118">
        <f t="shared" si="19"/>
        <v>0</v>
      </c>
      <c r="H93" s="21"/>
      <c r="I93" s="123">
        <f>IFERROR(Jasper!$C88*Jasper!$D88,0)</f>
        <v>0</v>
      </c>
      <c r="J93" s="123">
        <f>IFERROR(#REF!*#REF!,0)</f>
        <v>0</v>
      </c>
      <c r="K93" s="123">
        <f>IFERROR(Versailles!C91*Versailles!D91,0)</f>
        <v>0</v>
      </c>
      <c r="L93" s="123">
        <f>IFERROR(Sellersburg!C91*Sellersburg!D91,0)</f>
        <v>0</v>
      </c>
      <c r="M93" s="123">
        <f>IFERROR(Pendleton!C88*Pendleton!D88,0)</f>
        <v>0</v>
      </c>
      <c r="N93" s="123">
        <f>IFERROR(Putnamville!D91*Putnamville!E91,0)</f>
        <v>0</v>
      </c>
      <c r="O93" s="123">
        <f>IFERROR(Lowell!C82*Lowell!D82,0)</f>
        <v>0</v>
      </c>
      <c r="P93" s="123">
        <f>IFERROR(Lafayette!C81*Lafayette!D81,0)</f>
        <v>0</v>
      </c>
      <c r="Q93" s="123">
        <f>IFERROR(Peru!C90*Peru!D90,0)</f>
        <v>0</v>
      </c>
      <c r="R93" s="123">
        <f>IFERROR('Toll Rd'!C91*'Toll Rd'!D91,0)</f>
        <v>0</v>
      </c>
      <c r="S93" s="123">
        <f>IFERROR('Ft Wayne'!D88*'Ft Wayne'!E88,0)</f>
        <v>0</v>
      </c>
      <c r="T93" s="123">
        <f>IFERROR(#REF!*#REF!,0)</f>
        <v>0</v>
      </c>
      <c r="U93" s="123">
        <f>IFERROR(#REF!*#REF!,0)</f>
        <v>0</v>
      </c>
    </row>
    <row r="94" spans="1:21" ht="18" customHeight="1" x14ac:dyDescent="0.25">
      <c r="A94" s="33" t="str">
        <f>Totals!B94</f>
        <v>5168652AC</v>
      </c>
      <c r="B94" s="33" t="str">
        <f>Totals!C94</f>
        <v>4D3137</v>
      </c>
      <c r="C94" s="33" t="str">
        <f>Totals!D94</f>
        <v>Tension Strut</v>
      </c>
      <c r="D94" s="33" t="e">
        <f>Totals!E94</f>
        <v>#REF!</v>
      </c>
      <c r="E94" s="63">
        <f>Totals!F94</f>
        <v>0</v>
      </c>
      <c r="F94" s="42" t="str">
        <f>Totals!H94</f>
        <v>OEM</v>
      </c>
      <c r="G94" s="118">
        <f t="shared" si="19"/>
        <v>0</v>
      </c>
      <c r="H94" s="21"/>
      <c r="I94" s="123">
        <f>IFERROR(Jasper!$C89*Jasper!$D89,0)</f>
        <v>0</v>
      </c>
      <c r="J94" s="123">
        <f>IFERROR(#REF!*#REF!,0)</f>
        <v>0</v>
      </c>
      <c r="K94" s="123">
        <f>IFERROR(Versailles!C92*Versailles!D92,0)</f>
        <v>0</v>
      </c>
      <c r="L94" s="123">
        <f>IFERROR(Sellersburg!C92*Sellersburg!D92,0)</f>
        <v>0</v>
      </c>
      <c r="M94" s="123">
        <f>IFERROR(Pendleton!C89*Pendleton!D89,0)</f>
        <v>0</v>
      </c>
      <c r="N94" s="123">
        <f>IFERROR(Putnamville!D92*Putnamville!E92,0)</f>
        <v>0</v>
      </c>
      <c r="O94" s="123">
        <f>IFERROR(Lowell!C83*Lowell!D83,0)</f>
        <v>0</v>
      </c>
      <c r="P94" s="123">
        <f>IFERROR(Lafayette!C82*Lafayette!D82,0)</f>
        <v>0</v>
      </c>
      <c r="Q94" s="123">
        <f>IFERROR(Peru!C91*Peru!D91,0)</f>
        <v>0</v>
      </c>
      <c r="R94" s="123">
        <f>IFERROR('Toll Rd'!C92*'Toll Rd'!D92,0)</f>
        <v>0</v>
      </c>
      <c r="S94" s="123">
        <f>IFERROR('Ft Wayne'!D89*'Ft Wayne'!E89,0)</f>
        <v>0</v>
      </c>
      <c r="T94" s="123">
        <f>IFERROR(#REF!*#REF!,0)</f>
        <v>0</v>
      </c>
      <c r="U94" s="123">
        <f>IFERROR(#REF!*#REF!,0)</f>
        <v>0</v>
      </c>
    </row>
    <row r="95" spans="1:21" ht="18" customHeight="1" x14ac:dyDescent="0.25">
      <c r="A95" s="44" t="str">
        <f>Totals!B95</f>
        <v>5168653AC</v>
      </c>
      <c r="B95" s="33" t="str">
        <f>Totals!C95</f>
        <v>4D3136</v>
      </c>
      <c r="C95" s="33" t="str">
        <f>Totals!D95</f>
        <v>Tension Strut</v>
      </c>
      <c r="D95" s="33" t="e">
        <f>Totals!E95</f>
        <v>#REF!</v>
      </c>
      <c r="E95" s="63">
        <f>Totals!F95</f>
        <v>0</v>
      </c>
      <c r="F95" s="42" t="str">
        <f>Totals!H95</f>
        <v>OEM</v>
      </c>
      <c r="G95" s="118">
        <f t="shared" si="19"/>
        <v>0</v>
      </c>
      <c r="H95" s="86"/>
      <c r="I95" s="123">
        <f>IFERROR(Jasper!$C90*Jasper!$D90,0)</f>
        <v>0</v>
      </c>
      <c r="J95" s="123">
        <f>IFERROR(#REF!*#REF!,0)</f>
        <v>0</v>
      </c>
      <c r="K95" s="123">
        <f>IFERROR(Versailles!C93*Versailles!D93,0)</f>
        <v>0</v>
      </c>
      <c r="L95" s="123">
        <f>IFERROR(Sellersburg!C93*Sellersburg!D93,0)</f>
        <v>0</v>
      </c>
      <c r="M95" s="123">
        <f>IFERROR(Pendleton!C90*Pendleton!D90,0)</f>
        <v>0</v>
      </c>
      <c r="N95" s="123">
        <f>IFERROR(Putnamville!D93*Putnamville!E93,0)</f>
        <v>0</v>
      </c>
      <c r="O95" s="123">
        <f>IFERROR(Lowell!C84*Lowell!D84,0)</f>
        <v>0</v>
      </c>
      <c r="P95" s="123">
        <f>IFERROR(Lafayette!C83*Lafayette!D83,0)</f>
        <v>0</v>
      </c>
      <c r="Q95" s="123">
        <f>IFERROR(Peru!C92*Peru!D92,0)</f>
        <v>0</v>
      </c>
      <c r="R95" s="123">
        <f>IFERROR('Toll Rd'!C93*'Toll Rd'!D93,0)</f>
        <v>0</v>
      </c>
      <c r="S95" s="123">
        <f>IFERROR('Ft Wayne'!D90*'Ft Wayne'!E90,0)</f>
        <v>0</v>
      </c>
      <c r="T95" s="123">
        <f>IFERROR(#REF!*#REF!,0)</f>
        <v>0</v>
      </c>
      <c r="U95" s="123">
        <f>IFERROR(#REF!*#REF!,0)</f>
        <v>0</v>
      </c>
    </row>
    <row r="96" spans="1:21" ht="18" customHeight="1" x14ac:dyDescent="0.25">
      <c r="A96" s="33" t="str">
        <f>Totals!B96</f>
        <v>NS272665</v>
      </c>
      <c r="B96" s="33" t="str">
        <f>Totals!C96</f>
        <v>4D3051</v>
      </c>
      <c r="C96" s="33" t="str">
        <f>Totals!D96</f>
        <v xml:space="preserve">Quick Front Strut 2011-2016 </v>
      </c>
      <c r="D96" s="33" t="e">
        <f>Totals!E96</f>
        <v>#REF!</v>
      </c>
      <c r="E96" s="63">
        <f>Totals!F96</f>
        <v>163.08000000000001</v>
      </c>
      <c r="F96" s="42" t="str">
        <f>Totals!H96</f>
        <v>NAPA</v>
      </c>
      <c r="G96" s="118">
        <f t="shared" si="19"/>
        <v>0</v>
      </c>
      <c r="H96" s="86"/>
      <c r="I96" s="123">
        <f>IFERROR(Jasper!$C91*Jasper!$D91,0)</f>
        <v>0</v>
      </c>
      <c r="J96" s="123">
        <f>IFERROR(#REF!*#REF!,0)</f>
        <v>0</v>
      </c>
      <c r="K96" s="123">
        <f>IFERROR(Versailles!C94*Versailles!D94,0)</f>
        <v>0</v>
      </c>
      <c r="L96" s="123">
        <f>IFERROR(Sellersburg!C94*Sellersburg!D94,0)</f>
        <v>0</v>
      </c>
      <c r="M96" s="123">
        <f>IFERROR(Pendleton!C91*Pendleton!D91,0)</f>
        <v>0</v>
      </c>
      <c r="N96" s="123">
        <f>IFERROR(Putnamville!D94*Putnamville!E94,0)</f>
        <v>0</v>
      </c>
      <c r="O96" s="123">
        <f>IFERROR(Lowell!C85*Lowell!D85,0)</f>
        <v>0</v>
      </c>
      <c r="P96" s="123">
        <f>IFERROR(Lafayette!C84*Lafayette!D84,0)</f>
        <v>0</v>
      </c>
      <c r="Q96" s="123">
        <f>IFERROR(Peru!#REF!*Peru!#REF!,0)</f>
        <v>0</v>
      </c>
      <c r="R96" s="123">
        <f>IFERROR('Toll Rd'!C94*'Toll Rd'!D94,0)</f>
        <v>0</v>
      </c>
      <c r="S96" s="123">
        <f>IFERROR('Ft Wayne'!D91*'Ft Wayne'!E91,0)</f>
        <v>0</v>
      </c>
      <c r="T96" s="123">
        <f>IFERROR(#REF!*#REF!,0)</f>
        <v>0</v>
      </c>
      <c r="U96" s="123">
        <f>IFERROR(#REF!*#REF!,0)</f>
        <v>0</v>
      </c>
    </row>
    <row r="97" spans="1:21" ht="18" customHeight="1" x14ac:dyDescent="0.25">
      <c r="A97" s="1" t="str">
        <f>Totals!B97</f>
        <v>THM 449203</v>
      </c>
      <c r="B97" s="1" t="str">
        <f>Totals!C97</f>
        <v>4D4100</v>
      </c>
      <c r="C97" s="1" t="str">
        <f>Totals!D97</f>
        <v>Thermostat (2006-19)</v>
      </c>
      <c r="D97" s="1" t="e">
        <f>Totals!E97</f>
        <v>#REF!</v>
      </c>
      <c r="E97" s="51">
        <f>Totals!F97</f>
        <v>20.399999999999999</v>
      </c>
      <c r="F97" s="5" t="str">
        <f>Totals!H97</f>
        <v>NAPA</v>
      </c>
      <c r="G97" s="117">
        <f t="shared" ref="G97:G110" si="20">IFERROR(D97*E97,0)</f>
        <v>0</v>
      </c>
      <c r="H97" s="86"/>
      <c r="I97" s="123">
        <f>IFERROR(Jasper!$C92*Jasper!$D92,0)</f>
        <v>0</v>
      </c>
      <c r="J97" s="123">
        <f>IFERROR(#REF!*#REF!,0)</f>
        <v>0</v>
      </c>
      <c r="K97" s="123">
        <f>IFERROR(Versailles!C95*Versailles!D95,0)</f>
        <v>0</v>
      </c>
      <c r="L97" s="123">
        <f>IFERROR(Sellersburg!C95*Sellersburg!D95,0)</f>
        <v>0</v>
      </c>
      <c r="M97" s="123">
        <f>IFERROR(Pendleton!C92*Pendleton!D92,0)</f>
        <v>0</v>
      </c>
      <c r="N97" s="123">
        <f>IFERROR(Putnamville!D95*Putnamville!E95,0)</f>
        <v>0</v>
      </c>
      <c r="O97" s="123">
        <f>IFERROR(Lowell!#REF!*Lowell!#REF!,0)</f>
        <v>0</v>
      </c>
      <c r="P97" s="123">
        <f>IFERROR(Lafayette!C85*Lafayette!D85,0)</f>
        <v>0</v>
      </c>
      <c r="Q97" s="123">
        <f>IFERROR(Peru!C93*Peru!D93,0)</f>
        <v>0</v>
      </c>
      <c r="R97" s="123">
        <f>IFERROR('Toll Rd'!C95*'Toll Rd'!D95,0)</f>
        <v>0</v>
      </c>
      <c r="S97" s="123">
        <f>IFERROR('Ft Wayne'!D92*'Ft Wayne'!E92,0)</f>
        <v>0</v>
      </c>
      <c r="T97" s="123">
        <f>IFERROR(#REF!*#REF!,0)</f>
        <v>0</v>
      </c>
      <c r="U97" s="123">
        <f>IFERROR(#REF!*#REF!,0)</f>
        <v>0</v>
      </c>
    </row>
    <row r="98" spans="1:21" ht="18" customHeight="1" x14ac:dyDescent="0.25">
      <c r="A98" s="22" t="str">
        <f>Totals!B98</f>
        <v>NCP2693893</v>
      </c>
      <c r="B98" s="22" t="str">
        <f>Totals!C98</f>
        <v>4D4142</v>
      </c>
      <c r="C98" s="22" t="str">
        <f>Totals!D98</f>
        <v>Tie Rod, Inner (2015-18 AWD)</v>
      </c>
      <c r="D98" s="22" t="e">
        <f>Totals!E98</f>
        <v>#REF!</v>
      </c>
      <c r="E98" s="51">
        <f>Totals!F98</f>
        <v>0</v>
      </c>
      <c r="F98" s="5" t="str">
        <f>Totals!H98</f>
        <v>NAPA</v>
      </c>
      <c r="G98" s="117">
        <f t="shared" si="20"/>
        <v>0</v>
      </c>
      <c r="H98" s="86"/>
      <c r="I98" s="123">
        <f>IFERROR(Jasper!$C93*Jasper!$D93,0)</f>
        <v>0</v>
      </c>
      <c r="J98" s="123">
        <f>IFERROR(#REF!*#REF!,0)</f>
        <v>0</v>
      </c>
      <c r="K98" s="123">
        <f>IFERROR(Versailles!C96*Versailles!D96,0)</f>
        <v>0</v>
      </c>
      <c r="L98" s="123">
        <f>IFERROR(Sellersburg!C96*Sellersburg!D96,0)</f>
        <v>0</v>
      </c>
      <c r="M98" s="123">
        <f>IFERROR(Pendleton!C93*Pendleton!D93,0)</f>
        <v>0</v>
      </c>
      <c r="N98" s="123">
        <f>IFERROR(Putnamville!D96*Putnamville!E96,0)</f>
        <v>0</v>
      </c>
      <c r="O98" s="123">
        <f>IFERROR(Lowell!C86*Lowell!D86,0)</f>
        <v>0</v>
      </c>
      <c r="P98" s="123">
        <f>IFERROR(Lafayette!C86*Lafayette!D86,0)</f>
        <v>0</v>
      </c>
      <c r="Q98" s="123">
        <f>IFERROR(Peru!C94*Peru!D94,0)</f>
        <v>0</v>
      </c>
      <c r="R98" s="123">
        <f>IFERROR('Toll Rd'!C96*'Toll Rd'!D96,0)</f>
        <v>0</v>
      </c>
      <c r="S98" s="123">
        <f>IFERROR('Ft Wayne'!D93*'Ft Wayne'!E93,0)</f>
        <v>0</v>
      </c>
      <c r="T98" s="123">
        <f>IFERROR(#REF!*#REF!,0)</f>
        <v>0</v>
      </c>
      <c r="U98" s="123">
        <f>IFERROR(#REF!*#REF!,0)</f>
        <v>0</v>
      </c>
    </row>
    <row r="99" spans="1:21" ht="18" customHeight="1" x14ac:dyDescent="0.25">
      <c r="A99" s="45" t="str">
        <f>Totals!B99</f>
        <v>68263723AA</v>
      </c>
      <c r="B99" s="45" t="str">
        <f>Totals!C99</f>
        <v>68263723AA</v>
      </c>
      <c r="C99" s="45" t="str">
        <f>Totals!D99</f>
        <v>Inner Tie Rod Boot Kit (2011-20)</v>
      </c>
      <c r="D99" s="45" t="e">
        <f>Totals!E99</f>
        <v>#REF!</v>
      </c>
      <c r="E99" s="65">
        <f>Totals!F99</f>
        <v>0</v>
      </c>
      <c r="F99" s="42" t="str">
        <f>Totals!H99</f>
        <v>OEM</v>
      </c>
      <c r="G99" s="118">
        <f t="shared" si="20"/>
        <v>0</v>
      </c>
      <c r="H99" s="86"/>
      <c r="I99" s="123">
        <f>IFERROR(Jasper!$C94*Jasper!$D94,0)</f>
        <v>0</v>
      </c>
      <c r="J99" s="123">
        <f>IFERROR(#REF!*#REF!,0)</f>
        <v>0</v>
      </c>
      <c r="K99" s="123">
        <f>IFERROR(Versailles!C97*Versailles!D97,0)</f>
        <v>0</v>
      </c>
      <c r="L99" s="123">
        <f>IFERROR(Sellersburg!C97*Sellersburg!D97,0)</f>
        <v>0</v>
      </c>
      <c r="M99" s="123">
        <f>IFERROR(Pendleton!C94*Pendleton!D94,0)</f>
        <v>0</v>
      </c>
      <c r="N99" s="123">
        <f>IFERROR(Putnamville!D97*Putnamville!E97,0)</f>
        <v>0</v>
      </c>
      <c r="O99" s="123">
        <f>IFERROR(Lowell!C87*Lowell!D87,0)</f>
        <v>0</v>
      </c>
      <c r="P99" s="123">
        <f>IFERROR(Lafayette!C87*Lafayette!D87,0)</f>
        <v>0</v>
      </c>
      <c r="Q99" s="123">
        <f>IFERROR(Peru!C95*Peru!D95,0)</f>
        <v>0</v>
      </c>
      <c r="R99" s="123">
        <f>IFERROR('Toll Rd'!C97*'Toll Rd'!D97,0)</f>
        <v>0</v>
      </c>
      <c r="S99" s="123">
        <f>IFERROR('Ft Wayne'!D94*'Ft Wayne'!E94,0)</f>
        <v>0</v>
      </c>
      <c r="T99" s="123">
        <f>IFERROR(#REF!*#REF!,0)</f>
        <v>0</v>
      </c>
      <c r="U99" s="123">
        <f>IFERROR(#REF!*#REF!,0)</f>
        <v>0</v>
      </c>
    </row>
    <row r="100" spans="1:21" ht="18" customHeight="1" x14ac:dyDescent="0.25">
      <c r="A100" s="45" t="str">
        <f>Totals!B100</f>
        <v>NCP2695686</v>
      </c>
      <c r="B100" s="45" t="str">
        <f>Totals!C100</f>
        <v>4D3122</v>
      </c>
      <c r="C100" s="45" t="str">
        <f>Totals!D100</f>
        <v>Tie Rod, Inner (2011-2014)</v>
      </c>
      <c r="D100" s="45" t="e">
        <f>Totals!E100</f>
        <v>#REF!</v>
      </c>
      <c r="E100" s="65">
        <f>Totals!F100</f>
        <v>0</v>
      </c>
      <c r="F100" s="42" t="str">
        <f>Totals!H100</f>
        <v>NAPA</v>
      </c>
      <c r="G100" s="118">
        <f t="shared" si="20"/>
        <v>0</v>
      </c>
      <c r="H100" s="86"/>
      <c r="I100" s="123">
        <f>IFERROR(Jasper!$C95*Jasper!$D95,0)</f>
        <v>0</v>
      </c>
      <c r="J100" s="123">
        <f>IFERROR(#REF!*#REF!,0)</f>
        <v>0</v>
      </c>
      <c r="K100" s="123">
        <f>IFERROR(Versailles!C98*Versailles!D98,0)</f>
        <v>0</v>
      </c>
      <c r="L100" s="123">
        <f>IFERROR(Sellersburg!C98*Sellersburg!D98,0)</f>
        <v>0</v>
      </c>
      <c r="M100" s="123">
        <f>IFERROR(Pendleton!C95*Pendleton!D95,0)</f>
        <v>0</v>
      </c>
      <c r="N100" s="123">
        <f>IFERROR(Putnamville!D98*Putnamville!E98,0)</f>
        <v>0</v>
      </c>
      <c r="O100" s="123">
        <f>IFERROR(Lowell!C88*Lowell!D88,0)</f>
        <v>0</v>
      </c>
      <c r="P100" s="123">
        <f>IFERROR(Lafayette!C88*Lafayette!D88,0)</f>
        <v>0</v>
      </c>
      <c r="Q100" s="123">
        <f>IFERROR(Peru!C96*Peru!D96,0)</f>
        <v>0</v>
      </c>
      <c r="R100" s="123">
        <f>IFERROR('Toll Rd'!C98*'Toll Rd'!D98,0)</f>
        <v>0</v>
      </c>
      <c r="S100" s="123">
        <f>IFERROR('Ft Wayne'!D95*'Ft Wayne'!E95,0)</f>
        <v>0</v>
      </c>
      <c r="T100" s="123">
        <f>IFERROR(#REF!*#REF!,0)</f>
        <v>0</v>
      </c>
      <c r="U100" s="123">
        <f>IFERROR(#REF!*#REF!,0)</f>
        <v>0</v>
      </c>
    </row>
    <row r="101" spans="1:21" ht="18" customHeight="1" x14ac:dyDescent="0.25">
      <c r="A101" s="45" t="str">
        <f>Totals!B101</f>
        <v>NCP 2693896</v>
      </c>
      <c r="B101" s="45" t="str">
        <f>Totals!C101</f>
        <v>4D3121</v>
      </c>
      <c r="C101" s="45" t="str">
        <f>Totals!D101</f>
        <v>Tie Rod, Outer (2011-14)</v>
      </c>
      <c r="D101" s="45" t="e">
        <f>Totals!E101</f>
        <v>#REF!</v>
      </c>
      <c r="E101" s="65">
        <f>Totals!F101</f>
        <v>0</v>
      </c>
      <c r="F101" s="42" t="str">
        <f>Totals!H101</f>
        <v>NAPA</v>
      </c>
      <c r="G101" s="118">
        <f t="shared" si="20"/>
        <v>0</v>
      </c>
      <c r="H101" s="86"/>
      <c r="I101" s="123">
        <f>IFERROR(Jasper!$C96*Jasper!$D96,0)</f>
        <v>0</v>
      </c>
      <c r="J101" s="123">
        <f>IFERROR(#REF!*#REF!,0)</f>
        <v>0</v>
      </c>
      <c r="K101" s="123">
        <f>IFERROR(Versailles!C99*Versailles!D99,0)</f>
        <v>0</v>
      </c>
      <c r="L101" s="123">
        <f>IFERROR(Sellersburg!C99*Sellersburg!D99,0)</f>
        <v>0</v>
      </c>
      <c r="M101" s="123">
        <f>IFERROR(Pendleton!C96*Pendleton!D96,0)</f>
        <v>0</v>
      </c>
      <c r="N101" s="123">
        <f>IFERROR(Putnamville!D99*Putnamville!E99,0)</f>
        <v>0</v>
      </c>
      <c r="O101" s="123">
        <f>IFERROR(Lowell!C89*Lowell!D89,0)</f>
        <v>0</v>
      </c>
      <c r="P101" s="123">
        <f>IFERROR(Lafayette!C89*Lafayette!D89,0)</f>
        <v>0</v>
      </c>
      <c r="Q101" s="123">
        <f>IFERROR(Peru!C97*Peru!D97,0)</f>
        <v>0</v>
      </c>
      <c r="R101" s="123">
        <f>IFERROR('Toll Rd'!C99*'Toll Rd'!D99,0)</f>
        <v>0</v>
      </c>
      <c r="S101" s="123">
        <f>IFERROR('Ft Wayne'!D96*'Ft Wayne'!E96,0)</f>
        <v>0</v>
      </c>
      <c r="T101" s="123">
        <f>IFERROR(#REF!*#REF!,0)</f>
        <v>0</v>
      </c>
      <c r="U101" s="123">
        <f>IFERROR(#REF!*#REF!,0)</f>
        <v>0</v>
      </c>
    </row>
    <row r="102" spans="1:21" ht="18" customHeight="1" x14ac:dyDescent="0.25">
      <c r="A102" s="45" t="str">
        <f>Totals!B102</f>
        <v>50629400AE</v>
      </c>
      <c r="B102" s="45" t="str">
        <f>Totals!C102</f>
        <v>4D4191</v>
      </c>
      <c r="C102" s="45" t="str">
        <f>Totals!D102</f>
        <v>Tire Sensor  (2017-18)</v>
      </c>
      <c r="D102" s="45" t="e">
        <f>Totals!E102</f>
        <v>#REF!</v>
      </c>
      <c r="E102" s="65">
        <f>Totals!F102</f>
        <v>0</v>
      </c>
      <c r="F102" s="42" t="str">
        <f>Totals!H102</f>
        <v>OEM</v>
      </c>
      <c r="G102" s="118">
        <f t="shared" si="20"/>
        <v>0</v>
      </c>
      <c r="H102" s="86"/>
      <c r="I102" s="123">
        <f>IFERROR(Jasper!$C97*Jasper!$D97,0)</f>
        <v>0</v>
      </c>
      <c r="J102" s="123">
        <f>IFERROR(#REF!*#REF!,0)</f>
        <v>0</v>
      </c>
      <c r="K102" s="123">
        <f>IFERROR(Versailles!C100*Versailles!D100,0)</f>
        <v>0</v>
      </c>
      <c r="L102" s="123">
        <f>IFERROR(Sellersburg!C100*Sellersburg!D100,0)</f>
        <v>0</v>
      </c>
      <c r="M102" s="123">
        <f>IFERROR(Pendleton!C97*Pendleton!D97,0)</f>
        <v>0</v>
      </c>
      <c r="N102" s="123">
        <f>IFERROR(Putnamville!D100*Putnamville!E100,0)</f>
        <v>0</v>
      </c>
      <c r="O102" s="123">
        <f>IFERROR(Lowell!C90*Lowell!D90,0)</f>
        <v>0</v>
      </c>
      <c r="P102" s="123">
        <f>IFERROR(Lafayette!C90*Lafayette!D90,0)</f>
        <v>0</v>
      </c>
      <c r="Q102" s="123">
        <f>IFERROR(Peru!C98*Peru!D98,0)</f>
        <v>0</v>
      </c>
      <c r="R102" s="123">
        <f>IFERROR('Toll Rd'!C100*'Toll Rd'!D100,0)</f>
        <v>0</v>
      </c>
      <c r="S102" s="123">
        <f>IFERROR('Ft Wayne'!D97*'Ft Wayne'!E97,0)</f>
        <v>0</v>
      </c>
      <c r="T102" s="123">
        <f>IFERROR(#REF!*#REF!,0)</f>
        <v>0</v>
      </c>
      <c r="U102" s="123">
        <f>IFERROR(#REF!*#REF!,0)</f>
        <v>0</v>
      </c>
    </row>
    <row r="103" spans="1:21" ht="18" customHeight="1" x14ac:dyDescent="0.25">
      <c r="A103" s="33" t="str">
        <f>Totals!B103</f>
        <v>56053037AB</v>
      </c>
      <c r="B103" s="33" t="str">
        <f>Totals!C103</f>
        <v>4M3157</v>
      </c>
      <c r="C103" s="33" t="str">
        <f>Totals!D103</f>
        <v>Mounting Kit for aluminum valve stems</v>
      </c>
      <c r="D103" s="33" t="e">
        <f>Totals!E103</f>
        <v>#REF!</v>
      </c>
      <c r="E103" s="63">
        <f>Totals!F103</f>
        <v>0</v>
      </c>
      <c r="F103" s="42" t="str">
        <f>Totals!H103</f>
        <v>OEM</v>
      </c>
      <c r="G103" s="118">
        <f t="shared" si="20"/>
        <v>0</v>
      </c>
      <c r="H103" s="86"/>
      <c r="I103" s="123">
        <f>IFERROR(Jasper!$C98*Jasper!$D98,0)</f>
        <v>0</v>
      </c>
      <c r="J103" s="123">
        <f>IFERROR(#REF!*#REF!,0)</f>
        <v>0</v>
      </c>
      <c r="K103" s="123">
        <f>IFERROR(Versailles!C101*Versailles!D101,0)</f>
        <v>0</v>
      </c>
      <c r="L103" s="123">
        <f>IFERROR(Sellersburg!C101*Sellersburg!D101,0)</f>
        <v>0</v>
      </c>
      <c r="M103" s="123">
        <f>IFERROR(Pendleton!C98*Pendleton!D98,0)</f>
        <v>0</v>
      </c>
      <c r="N103" s="123">
        <f>IFERROR(Putnamville!D101*Putnamville!E101,0)</f>
        <v>0</v>
      </c>
      <c r="O103" s="123">
        <f>IFERROR(Lowell!C91*Lowell!D91,0)</f>
        <v>0</v>
      </c>
      <c r="P103" s="123">
        <f>IFERROR(Lafayette!C91*Lafayette!D91,0)</f>
        <v>0</v>
      </c>
      <c r="Q103" s="123">
        <f>IFERROR(Peru!C99*Peru!D99,0)</f>
        <v>0</v>
      </c>
      <c r="R103" s="123">
        <f>IFERROR('Toll Rd'!C101*'Toll Rd'!D101,0)</f>
        <v>0</v>
      </c>
      <c r="S103" s="123">
        <f>IFERROR('Ft Wayne'!D98*'Ft Wayne'!E98,0)</f>
        <v>0</v>
      </c>
      <c r="T103" s="123">
        <f>IFERROR(#REF!*#REF!,0)</f>
        <v>0</v>
      </c>
      <c r="U103" s="123">
        <f>IFERROR(#REF!*#REF!,0)</f>
        <v>0</v>
      </c>
    </row>
    <row r="104" spans="1:21" ht="18" customHeight="1" x14ac:dyDescent="0.25">
      <c r="A104" s="33" t="str">
        <f>Totals!B104</f>
        <v>ECH 920171</v>
      </c>
      <c r="B104" s="33" t="str">
        <f>Totals!C104</f>
        <v xml:space="preserve">4D4193 </v>
      </c>
      <c r="C104" s="33" t="str">
        <f>Totals!D104</f>
        <v>Tire Sensor Vavle Stem Kit (2006-16)</v>
      </c>
      <c r="D104" s="33" t="e">
        <f>Totals!E104</f>
        <v>#REF!</v>
      </c>
      <c r="E104" s="63">
        <f>Totals!F104</f>
        <v>0</v>
      </c>
      <c r="F104" s="42" t="str">
        <f>Totals!H104</f>
        <v>NAPA</v>
      </c>
      <c r="G104" s="118">
        <f t="shared" si="20"/>
        <v>0</v>
      </c>
      <c r="H104" s="86"/>
      <c r="I104" s="123">
        <f>IFERROR(Jasper!$C99*Jasper!$D99,0)</f>
        <v>0</v>
      </c>
      <c r="J104" s="123">
        <f>IFERROR(#REF!*#REF!,0)</f>
        <v>0</v>
      </c>
      <c r="K104" s="123">
        <f>IFERROR(Versailles!C102*Versailles!D102,0)</f>
        <v>0</v>
      </c>
      <c r="L104" s="123">
        <f>IFERROR(Sellersburg!C102*Sellersburg!D102,0)</f>
        <v>0</v>
      </c>
      <c r="M104" s="123">
        <f>IFERROR(Pendleton!C99*Pendleton!D99,0)</f>
        <v>0</v>
      </c>
      <c r="N104" s="123">
        <f>IFERROR(Putnamville!D102*Putnamville!E102,0)</f>
        <v>0</v>
      </c>
      <c r="O104" s="123">
        <f>IFERROR(Lowell!C92*Lowell!D92,0)</f>
        <v>0</v>
      </c>
      <c r="P104" s="123">
        <f>IFERROR(Lafayette!C92*Lafayette!D92,0)</f>
        <v>0</v>
      </c>
      <c r="Q104" s="123">
        <f>IFERROR(Peru!C100*Peru!D100,0)</f>
        <v>0</v>
      </c>
      <c r="R104" s="123">
        <f>IFERROR('Toll Rd'!C102*'Toll Rd'!D102,0)</f>
        <v>0</v>
      </c>
      <c r="S104" s="123">
        <f>IFERROR('Ft Wayne'!D99*'Ft Wayne'!E99,0)</f>
        <v>0</v>
      </c>
      <c r="T104" s="123">
        <f>IFERROR(#REF!*#REF!,0)</f>
        <v>0</v>
      </c>
      <c r="U104" s="123">
        <f>IFERROR(#REF!*#REF!,0)</f>
        <v>0</v>
      </c>
    </row>
    <row r="105" spans="1:21" ht="18" customHeight="1" x14ac:dyDescent="0.25">
      <c r="A105" s="33" t="str">
        <f>Totals!B105</f>
        <v>ECH 921129</v>
      </c>
      <c r="B105" s="33" t="str">
        <f>Totals!C105</f>
        <v>4D4190</v>
      </c>
      <c r="C105" s="33" t="str">
        <f>Totals!D105</f>
        <v>Tire Sensor  (2009-16)</v>
      </c>
      <c r="D105" s="33" t="e">
        <f>Totals!E105</f>
        <v>#REF!</v>
      </c>
      <c r="E105" s="63">
        <f>Totals!F105</f>
        <v>57.86</v>
      </c>
      <c r="F105" s="42" t="str">
        <f>Totals!H105</f>
        <v>NAPA</v>
      </c>
      <c r="G105" s="118">
        <f t="shared" si="20"/>
        <v>0</v>
      </c>
      <c r="H105" s="86"/>
      <c r="I105" s="123">
        <f>IFERROR(Jasper!$C100*Jasper!$D100,0)</f>
        <v>0</v>
      </c>
      <c r="J105" s="123">
        <f>IFERROR(#REF!*#REF!,0)</f>
        <v>0</v>
      </c>
      <c r="K105" s="123">
        <f>IFERROR(Versailles!C103*Versailles!D103,0)</f>
        <v>0</v>
      </c>
      <c r="L105" s="123">
        <f>IFERROR(Sellersburg!C103*Sellersburg!D103,0)</f>
        <v>0</v>
      </c>
      <c r="M105" s="123">
        <f>IFERROR(Pendleton!#REF!*Pendleton!#REF!,0)</f>
        <v>0</v>
      </c>
      <c r="N105" s="123">
        <f>IFERROR(Putnamville!#REF!*Putnamville!#REF!,0)</f>
        <v>0</v>
      </c>
      <c r="O105" s="123">
        <f>IFERROR(Lowell!C93*Lowell!D93,0)</f>
        <v>0</v>
      </c>
      <c r="P105" s="123">
        <f>IFERROR(Lafayette!C93*Lafayette!D93,0)</f>
        <v>0</v>
      </c>
      <c r="Q105" s="123">
        <f>IFERROR(Peru!C101*Peru!D101,0)</f>
        <v>0</v>
      </c>
      <c r="R105" s="123">
        <f>IFERROR('Toll Rd'!C103*'Toll Rd'!D103,0)</f>
        <v>0</v>
      </c>
      <c r="S105" s="123">
        <f>IFERROR('Ft Wayne'!D100*'Ft Wayne'!E100,0)</f>
        <v>0</v>
      </c>
      <c r="T105" s="123">
        <f>IFERROR(#REF!*#REF!,0)</f>
        <v>0</v>
      </c>
      <c r="U105" s="123">
        <f>IFERROR(#REF!*#REF!,0)</f>
        <v>0</v>
      </c>
    </row>
    <row r="106" spans="1:21" ht="18" customHeight="1" x14ac:dyDescent="0.25">
      <c r="A106" s="33" t="str">
        <f>Totals!B106</f>
        <v>5038668AC</v>
      </c>
      <c r="B106" s="33" t="str">
        <f>Totals!C106</f>
        <v>4D4504</v>
      </c>
      <c r="C106" s="33" t="str">
        <f>Totals!D106</f>
        <v>Water Pump</v>
      </c>
      <c r="D106" s="33" t="e">
        <f>Totals!E106</f>
        <v>#REF!</v>
      </c>
      <c r="E106" s="63">
        <f>Totals!F106</f>
        <v>0</v>
      </c>
      <c r="F106" s="42" t="str">
        <f>Totals!H106</f>
        <v>OEM</v>
      </c>
      <c r="G106" s="118">
        <f t="shared" si="20"/>
        <v>0</v>
      </c>
      <c r="H106" s="86"/>
      <c r="I106" s="123">
        <f>IFERROR(Jasper!$C101*Jasper!$D101,0)</f>
        <v>0</v>
      </c>
      <c r="J106" s="123">
        <f>IFERROR(#REF!*#REF!,0)</f>
        <v>0</v>
      </c>
      <c r="K106" s="123">
        <f>IFERROR(Versailles!C104*Versailles!D104,0)</f>
        <v>0</v>
      </c>
      <c r="L106" s="123">
        <f>IFERROR(Sellersburg!C104*Sellersburg!D104,0)</f>
        <v>0</v>
      </c>
      <c r="M106" s="123">
        <f>IFERROR(Pendleton!C100*Pendleton!D100,0)</f>
        <v>0</v>
      </c>
      <c r="N106" s="123">
        <f>IFERROR(Putnamville!D103*Putnamville!E103,0)</f>
        <v>0</v>
      </c>
      <c r="O106" s="123">
        <f>IFERROR(Lowell!C94*Lowell!D94,0)</f>
        <v>0</v>
      </c>
      <c r="P106" s="123">
        <f>IFERROR(Lafayette!C94*Lafayette!D94,0)</f>
        <v>0</v>
      </c>
      <c r="Q106" s="123">
        <f>IFERROR(Peru!C102*Peru!D102,0)</f>
        <v>0</v>
      </c>
      <c r="R106" s="123">
        <f>IFERROR('Toll Rd'!C104*'Toll Rd'!D104,0)</f>
        <v>0</v>
      </c>
      <c r="S106" s="123">
        <f>IFERROR('Ft Wayne'!D101*'Ft Wayne'!E101,0)</f>
        <v>0</v>
      </c>
      <c r="T106" s="123">
        <f>IFERROR(#REF!*#REF!,0)</f>
        <v>0</v>
      </c>
      <c r="U106" s="123">
        <f>IFERROR(#REF!*#REF!,0)</f>
        <v>0</v>
      </c>
    </row>
    <row r="107" spans="1:21" ht="18" customHeight="1" x14ac:dyDescent="0.25">
      <c r="A107" s="33" t="str">
        <f>Totals!B107</f>
        <v>4895425AD</v>
      </c>
      <c r="B107" s="33" t="str">
        <f>Totals!C107</f>
        <v>4D4400</v>
      </c>
      <c r="C107" s="33" t="str">
        <f>Totals!D107</f>
        <v>Wheel</v>
      </c>
      <c r="D107" s="33" t="e">
        <f>Totals!E107</f>
        <v>#REF!</v>
      </c>
      <c r="E107" s="63">
        <f>Totals!F107</f>
        <v>0</v>
      </c>
      <c r="F107" s="42" t="str">
        <f>Totals!H107</f>
        <v>OEM</v>
      </c>
      <c r="G107" s="118">
        <f t="shared" si="20"/>
        <v>0</v>
      </c>
      <c r="H107" s="21"/>
      <c r="I107" s="123">
        <f>IFERROR(Jasper!$C102*Jasper!$D102,0)</f>
        <v>0</v>
      </c>
      <c r="J107" s="123">
        <f>IFERROR(#REF!*#REF!,0)</f>
        <v>0</v>
      </c>
      <c r="K107" s="123">
        <f>IFERROR(Versailles!C105*Versailles!D105,0)</f>
        <v>0</v>
      </c>
      <c r="L107" s="123">
        <f>IFERROR(Sellersburg!C105*Sellersburg!D105,0)</f>
        <v>0</v>
      </c>
      <c r="M107" s="123">
        <f>IFERROR(Pendleton!C101*Pendleton!D101,0)</f>
        <v>0</v>
      </c>
      <c r="N107" s="123">
        <f>IFERROR(Putnamville!D104*Putnamville!E104,0)</f>
        <v>0</v>
      </c>
      <c r="O107" s="123">
        <f>IFERROR(Lowell!C95*Lowell!D95,0)</f>
        <v>0</v>
      </c>
      <c r="P107" s="123">
        <f>IFERROR(Lafayette!C95*Lafayette!D95,0)</f>
        <v>0</v>
      </c>
      <c r="Q107" s="123">
        <f>IFERROR(Peru!C103*Peru!D103,0)</f>
        <v>0</v>
      </c>
      <c r="R107" s="123">
        <f>IFERROR('Toll Rd'!C105*'Toll Rd'!D105,0)</f>
        <v>0</v>
      </c>
      <c r="S107" s="123">
        <f>IFERROR('Ft Wayne'!D102*'Ft Wayne'!E102,0)</f>
        <v>0</v>
      </c>
      <c r="T107" s="123">
        <f>IFERROR(#REF!*#REF!,0)</f>
        <v>0</v>
      </c>
      <c r="U107" s="123">
        <f>IFERROR(#REF!*#REF!,0)</f>
        <v>0</v>
      </c>
    </row>
    <row r="108" spans="1:21" ht="18" customHeight="1" x14ac:dyDescent="0.25">
      <c r="A108" s="32" t="str">
        <f>Totals!B108</f>
        <v>CBXZ S031AA</v>
      </c>
      <c r="B108" s="32" t="str">
        <f>Totals!C108</f>
        <v>4D4420</v>
      </c>
      <c r="C108" s="33" t="str">
        <f>Totals!D108</f>
        <v>Wheel Chock</v>
      </c>
      <c r="D108" s="33" t="e">
        <f>Totals!E108</f>
        <v>#REF!</v>
      </c>
      <c r="E108" s="63">
        <f>Totals!F108</f>
        <v>0</v>
      </c>
      <c r="F108" s="42" t="str">
        <f>Totals!H108</f>
        <v>OEM</v>
      </c>
      <c r="G108" s="118">
        <f t="shared" si="20"/>
        <v>0</v>
      </c>
      <c r="H108" s="21"/>
      <c r="I108" s="123">
        <f>IFERROR(Jasper!$C103*Jasper!$D103,0)</f>
        <v>0</v>
      </c>
      <c r="J108" s="123">
        <f>IFERROR(#REF!*#REF!,0)</f>
        <v>0</v>
      </c>
      <c r="K108" s="123">
        <f>IFERROR(Versailles!C106*Versailles!D106,0)</f>
        <v>0</v>
      </c>
      <c r="L108" s="123">
        <f>IFERROR(Sellersburg!C106*Sellersburg!D106,0)</f>
        <v>0</v>
      </c>
      <c r="M108" s="123">
        <f>IFERROR(Pendleton!C102*Pendleton!D102,0)</f>
        <v>0</v>
      </c>
      <c r="N108" s="123">
        <f>IFERROR(Putnamville!D105*Putnamville!E105,0)</f>
        <v>0</v>
      </c>
      <c r="O108" s="123">
        <f>IFERROR(Lowell!C96*Lowell!D96,0)</f>
        <v>0</v>
      </c>
      <c r="P108" s="123">
        <f>IFERROR(Lafayette!C96*Lafayette!D96,0)</f>
        <v>0</v>
      </c>
      <c r="Q108" s="123">
        <f>IFERROR(Peru!C104*Peru!D104,0)</f>
        <v>0</v>
      </c>
      <c r="R108" s="123">
        <f>IFERROR('Toll Rd'!C106*'Toll Rd'!D106,0)</f>
        <v>0</v>
      </c>
      <c r="S108" s="123">
        <f>IFERROR('Ft Wayne'!D103*'Ft Wayne'!E103,0)</f>
        <v>0</v>
      </c>
      <c r="T108" s="123">
        <f>IFERROR(#REF!*#REF!,0)</f>
        <v>0</v>
      </c>
      <c r="U108" s="123">
        <f>IFERROR(#REF!*#REF!,0)</f>
        <v>0</v>
      </c>
    </row>
    <row r="109" spans="1:21" ht="18" customHeight="1" x14ac:dyDescent="0.25">
      <c r="A109" s="33" t="str">
        <f>Totals!B109</f>
        <v>168166850AA</v>
      </c>
      <c r="B109" s="33" t="str">
        <f>Totals!C109</f>
        <v>4D4401</v>
      </c>
      <c r="C109" s="33" t="str">
        <f>Totals!D109</f>
        <v>Wheel Cover</v>
      </c>
      <c r="D109" s="33" t="e">
        <f>Totals!E109</f>
        <v>#REF!</v>
      </c>
      <c r="E109" s="63">
        <f>Totals!F109</f>
        <v>0</v>
      </c>
      <c r="F109" s="42" t="str">
        <f>Totals!H109</f>
        <v>OEM</v>
      </c>
      <c r="G109" s="118">
        <f t="shared" si="20"/>
        <v>0</v>
      </c>
      <c r="H109" s="21"/>
      <c r="I109" s="123">
        <f>IFERROR(Jasper!$C104*Jasper!$D104,0)</f>
        <v>0</v>
      </c>
      <c r="J109" s="123">
        <f>IFERROR(#REF!*#REF!,0)</f>
        <v>0</v>
      </c>
      <c r="K109" s="123">
        <f>IFERROR(Versailles!C107*Versailles!D107,0)</f>
        <v>0</v>
      </c>
      <c r="L109" s="123">
        <f>IFERROR(Sellersburg!C107*Sellersburg!D107,0)</f>
        <v>0</v>
      </c>
      <c r="M109" s="123">
        <f>IFERROR(Pendleton!C103*Pendleton!D103,0)</f>
        <v>0</v>
      </c>
      <c r="N109" s="123">
        <f>IFERROR(Putnamville!D106*Putnamville!E106,0)</f>
        <v>0</v>
      </c>
      <c r="O109" s="123">
        <f>IFERROR(Lowell!C97*Lowell!D97,0)</f>
        <v>0</v>
      </c>
      <c r="P109" s="123">
        <f>IFERROR(Lafayette!C97*Lafayette!D97,0)</f>
        <v>0</v>
      </c>
      <c r="Q109" s="123">
        <f>IFERROR(Peru!C105*Peru!D105,0)</f>
        <v>0</v>
      </c>
      <c r="R109" s="123">
        <f>IFERROR('Toll Rd'!C107*'Toll Rd'!D107,0)</f>
        <v>0</v>
      </c>
      <c r="S109" s="123">
        <f>IFERROR('Ft Wayne'!D104*'Ft Wayne'!E104,0)</f>
        <v>0</v>
      </c>
      <c r="T109" s="123">
        <f>IFERROR(#REF!*#REF!,0)</f>
        <v>0</v>
      </c>
      <c r="U109" s="123">
        <f>IFERROR(#REF!*#REF!,0)</f>
        <v>0</v>
      </c>
    </row>
    <row r="110" spans="1:21" ht="18" customHeight="1" x14ac:dyDescent="0.25">
      <c r="A110" s="33" t="str">
        <f>Totals!B110</f>
        <v xml:space="preserve">NBH38323 </v>
      </c>
      <c r="B110" s="33" t="str">
        <f>Totals!C110</f>
        <v>4D4502</v>
      </c>
      <c r="C110" s="33" t="str">
        <f>Totals!D110</f>
        <v>Belt Tenisoner (2006-19)</v>
      </c>
      <c r="D110" s="33" t="e">
        <f>Totals!E110</f>
        <v>#REF!</v>
      </c>
      <c r="E110" s="63">
        <f>Totals!F110</f>
        <v>52.76</v>
      </c>
      <c r="F110" s="42" t="str">
        <f>Totals!H110</f>
        <v>NAPA</v>
      </c>
      <c r="G110" s="118">
        <f t="shared" si="20"/>
        <v>0</v>
      </c>
      <c r="H110" s="21"/>
      <c r="I110" s="123">
        <f>IFERROR(Jasper!$C105*Jasper!$D105,0)</f>
        <v>0</v>
      </c>
      <c r="J110" s="123">
        <f>IFERROR(#REF!*#REF!,0)</f>
        <v>0</v>
      </c>
      <c r="K110" s="123">
        <f>IFERROR(Versailles!C108*Versailles!D108,0)</f>
        <v>0</v>
      </c>
      <c r="L110" s="123">
        <f>IFERROR(Sellersburg!C108*Sellersburg!D108,0)</f>
        <v>0</v>
      </c>
      <c r="M110" s="123">
        <f>IFERROR(Pendleton!C104*Pendleton!D104,0)</f>
        <v>0</v>
      </c>
      <c r="N110" s="123">
        <f>IFERROR(Putnamville!D107*Putnamville!E107,0)</f>
        <v>0</v>
      </c>
      <c r="O110" s="123">
        <f>IFERROR(Lowell!C98*Lowell!D98,0)</f>
        <v>0</v>
      </c>
      <c r="P110" s="123">
        <f>IFERROR(Lafayette!#REF!*Lafayette!#REF!,0)</f>
        <v>0</v>
      </c>
      <c r="Q110" s="123">
        <f>IFERROR(Peru!C106*Peru!D106,0)</f>
        <v>0</v>
      </c>
      <c r="R110" s="123">
        <f>IFERROR('Toll Rd'!C108*'Toll Rd'!D108,0)</f>
        <v>0</v>
      </c>
      <c r="S110" s="123">
        <f>IFERROR('Ft Wayne'!D105*'Ft Wayne'!E105,0)</f>
        <v>0</v>
      </c>
      <c r="T110" s="123">
        <f>IFERROR(#REF!*#REF!,0)</f>
        <v>0</v>
      </c>
      <c r="U110" s="123">
        <f>IFERROR(#REF!*#REF!,0)</f>
        <v>0</v>
      </c>
    </row>
    <row r="111" spans="1:21" ht="18" customHeight="1" x14ac:dyDescent="0.25">
      <c r="A111" s="1" t="str">
        <f>Totals!B111</f>
        <v>68262253AC</v>
      </c>
      <c r="B111" s="1" t="str">
        <f>Totals!C111</f>
        <v>68262253AC</v>
      </c>
      <c r="C111" s="1" t="str">
        <f>Totals!D111</f>
        <v>Master Window Switch</v>
      </c>
      <c r="D111" s="1" t="e">
        <f>Totals!E111</f>
        <v>#REF!</v>
      </c>
      <c r="E111" s="51">
        <f>Totals!F111</f>
        <v>0</v>
      </c>
      <c r="F111" s="5" t="str">
        <f>Totals!H111</f>
        <v>OEM</v>
      </c>
      <c r="G111" s="117">
        <f t="shared" ref="G111:G114" si="21">IFERROR(D111*E111,0)</f>
        <v>0</v>
      </c>
      <c r="H111" s="21"/>
      <c r="I111" s="123">
        <f>IFERROR(Jasper!$C106*Jasper!$D106,0)</f>
        <v>0</v>
      </c>
      <c r="J111" s="123">
        <f>IFERROR(#REF!*#REF!,0)</f>
        <v>0</v>
      </c>
      <c r="K111" s="123">
        <f>IFERROR(Versailles!C109*Versailles!D109,0)</f>
        <v>0</v>
      </c>
      <c r="L111" s="123">
        <f>IFERROR(Sellersburg!C109*Sellersburg!D109,0)</f>
        <v>0</v>
      </c>
      <c r="M111" s="123">
        <f>IFERROR(Pendleton!C105*Pendleton!D105,0)</f>
        <v>0</v>
      </c>
      <c r="N111" s="123">
        <f>IFERROR(Putnamville!D108*Putnamville!E108,0)</f>
        <v>0</v>
      </c>
      <c r="O111" s="123">
        <f>IFERROR(Lowell!C99*Lowell!D99,0)</f>
        <v>0</v>
      </c>
      <c r="P111" s="123">
        <f>IFERROR(Lafayette!C98*Lafayette!D98,0)</f>
        <v>0</v>
      </c>
      <c r="Q111" s="123">
        <f>IFERROR(Peru!C107*Peru!D107,0)</f>
        <v>0</v>
      </c>
      <c r="R111" s="123">
        <f>IFERROR('Toll Rd'!C109*'Toll Rd'!D109,0)</f>
        <v>0</v>
      </c>
      <c r="S111" s="123">
        <f>IFERROR('Ft Wayne'!D106*'Ft Wayne'!E106,0)</f>
        <v>0</v>
      </c>
      <c r="T111" s="123">
        <f>IFERROR(#REF!*#REF!,0)</f>
        <v>0</v>
      </c>
      <c r="U111" s="123">
        <f>IFERROR(#REF!*#REF!,0)</f>
        <v>0</v>
      </c>
    </row>
    <row r="112" spans="1:21" ht="18" customHeight="1" x14ac:dyDescent="0.25">
      <c r="A112" s="33" t="str">
        <f>Totals!B112</f>
        <v>68143987AA</v>
      </c>
      <c r="B112" s="33" t="str">
        <f>Totals!C112</f>
        <v>4D3008</v>
      </c>
      <c r="C112" s="33" t="str">
        <f>Totals!D112</f>
        <v>LF Window Motor (2011-18)</v>
      </c>
      <c r="D112" s="33" t="e">
        <f>Totals!E112</f>
        <v>#REF!</v>
      </c>
      <c r="E112" s="63">
        <f>Totals!F112</f>
        <v>0</v>
      </c>
      <c r="F112" s="42" t="str">
        <f>Totals!H112</f>
        <v>OEM</v>
      </c>
      <c r="G112" s="118">
        <f t="shared" si="21"/>
        <v>0</v>
      </c>
      <c r="H112" s="21"/>
      <c r="I112" s="123">
        <f>IFERROR(Jasper!$C107*Jasper!$D107,0)</f>
        <v>0</v>
      </c>
      <c r="J112" s="123">
        <f>IFERROR(#REF!*#REF!,0)</f>
        <v>0</v>
      </c>
      <c r="K112" s="123">
        <f>IFERROR(Versailles!C110*Versailles!D110,0)</f>
        <v>0</v>
      </c>
      <c r="L112" s="123">
        <f>IFERROR(Sellersburg!C110*Sellersburg!D110,0)</f>
        <v>0</v>
      </c>
      <c r="M112" s="123">
        <f>IFERROR(Pendleton!C106*Pendleton!D106,0)</f>
        <v>0</v>
      </c>
      <c r="N112" s="123">
        <f>IFERROR(Putnamville!D109*Putnamville!E109,0)</f>
        <v>0</v>
      </c>
      <c r="O112" s="123">
        <f>IFERROR(Lowell!C100*Lowell!D100,0)</f>
        <v>0</v>
      </c>
      <c r="P112" s="123">
        <f>IFERROR(Lafayette!C99*Lafayette!D99,0)</f>
        <v>0</v>
      </c>
      <c r="Q112" s="123">
        <f>IFERROR(Peru!C108*Peru!D108,0)</f>
        <v>0</v>
      </c>
      <c r="R112" s="123">
        <f>IFERROR('Toll Rd'!C110*'Toll Rd'!D110,0)</f>
        <v>0</v>
      </c>
      <c r="S112" s="123">
        <f>IFERROR('Ft Wayne'!D107*'Ft Wayne'!E107,0)</f>
        <v>0</v>
      </c>
      <c r="T112" s="123">
        <f>IFERROR(#REF!*#REF!,0)</f>
        <v>0</v>
      </c>
      <c r="U112" s="123">
        <f>IFERROR(#REF!*#REF!,0)</f>
        <v>0</v>
      </c>
    </row>
    <row r="113" spans="1:21" ht="18" customHeight="1" x14ac:dyDescent="0.25">
      <c r="A113" s="33" t="str">
        <f>Totals!B113</f>
        <v>68143986AA</v>
      </c>
      <c r="B113" s="33" t="str">
        <f>Totals!C113</f>
        <v>4D3009</v>
      </c>
      <c r="C113" s="33" t="str">
        <f>Totals!D113</f>
        <v>RF Window Motor</v>
      </c>
      <c r="D113" s="33" t="e">
        <f>Totals!E113</f>
        <v>#REF!</v>
      </c>
      <c r="E113" s="63">
        <f>Totals!F113</f>
        <v>0</v>
      </c>
      <c r="F113" s="42" t="str">
        <f>Totals!H113</f>
        <v>OEM</v>
      </c>
      <c r="G113" s="118">
        <f t="shared" si="21"/>
        <v>0</v>
      </c>
      <c r="H113" s="21"/>
      <c r="I113" s="123">
        <f>IFERROR(Jasper!$C108*Jasper!$D108,0)</f>
        <v>0</v>
      </c>
      <c r="J113" s="123">
        <f>IFERROR(#REF!*#REF!,0)</f>
        <v>0</v>
      </c>
      <c r="K113" s="123">
        <f>IFERROR(Versailles!C111*Versailles!D111,0)</f>
        <v>0</v>
      </c>
      <c r="L113" s="123">
        <f>IFERROR(Sellersburg!C111*Sellersburg!D111,0)</f>
        <v>0</v>
      </c>
      <c r="M113" s="123">
        <f>IFERROR(Pendleton!C107*Pendleton!D107,0)</f>
        <v>0</v>
      </c>
      <c r="N113" s="123">
        <f>IFERROR(Putnamville!D110*Putnamville!E110,0)</f>
        <v>0</v>
      </c>
      <c r="O113" s="123">
        <f>IFERROR(Lowell!C101*Lowell!D101,0)</f>
        <v>0</v>
      </c>
      <c r="P113" s="123">
        <f>IFERROR(Lafayette!C100*Lafayette!D100,0)</f>
        <v>0</v>
      </c>
      <c r="Q113" s="123">
        <f>IFERROR(Peru!C109*Peru!D109,0)</f>
        <v>0</v>
      </c>
      <c r="R113" s="123">
        <f>IFERROR('Toll Rd'!C111*'Toll Rd'!D111,0)</f>
        <v>0</v>
      </c>
      <c r="S113" s="123">
        <f>IFERROR('Ft Wayne'!D108*'Ft Wayne'!E108,0)</f>
        <v>0</v>
      </c>
      <c r="T113" s="123">
        <f>IFERROR(#REF!*#REF!,0)</f>
        <v>0</v>
      </c>
      <c r="U113" s="123">
        <f>IFERROR(#REF!*#REF!,0)</f>
        <v>0</v>
      </c>
    </row>
    <row r="114" spans="1:21" ht="18" customHeight="1" x14ac:dyDescent="0.25">
      <c r="A114" s="33" t="str">
        <f>Totals!B114</f>
        <v>68143989AA</v>
      </c>
      <c r="B114" s="33" t="str">
        <f>Totals!C114</f>
        <v>4D3010</v>
      </c>
      <c r="C114" s="33" t="str">
        <f>Totals!D114</f>
        <v>LR Window Motor</v>
      </c>
      <c r="D114" s="33" t="e">
        <f>Totals!E114</f>
        <v>#REF!</v>
      </c>
      <c r="E114" s="63">
        <f>Totals!F114</f>
        <v>0</v>
      </c>
      <c r="F114" s="42" t="str">
        <f>Totals!H114</f>
        <v>OEM</v>
      </c>
      <c r="G114" s="118">
        <f t="shared" si="21"/>
        <v>0</v>
      </c>
      <c r="H114" s="86"/>
      <c r="I114" s="123">
        <f>IFERROR(Jasper!$C109*Jasper!$D109,0)</f>
        <v>0</v>
      </c>
      <c r="J114" s="123">
        <f>IFERROR(#REF!*#REF!,0)</f>
        <v>0</v>
      </c>
      <c r="K114" s="123">
        <f>IFERROR(Versailles!C112*Versailles!D112,0)</f>
        <v>0</v>
      </c>
      <c r="L114" s="123">
        <f>IFERROR(Sellersburg!C112*Sellersburg!D112,0)</f>
        <v>0</v>
      </c>
      <c r="M114" s="123">
        <f>IFERROR(Pendleton!C108*Pendleton!D108,0)</f>
        <v>0</v>
      </c>
      <c r="N114" s="123">
        <f>IFERROR(Putnamville!D111*Putnamville!E111,0)</f>
        <v>0</v>
      </c>
      <c r="O114" s="123">
        <f>IFERROR(Lowell!C102*Lowell!D102,0)</f>
        <v>0</v>
      </c>
      <c r="P114" s="123">
        <f>IFERROR(Lafayette!C101*Lafayette!D101,0)</f>
        <v>0</v>
      </c>
      <c r="Q114" s="123">
        <f>IFERROR(Peru!C110*Peru!D110,0)</f>
        <v>0</v>
      </c>
      <c r="R114" s="123">
        <f>IFERROR('Toll Rd'!C112*'Toll Rd'!D112,0)</f>
        <v>0</v>
      </c>
      <c r="S114" s="123">
        <f>IFERROR('Ft Wayne'!D109*'Ft Wayne'!E109,0)</f>
        <v>0</v>
      </c>
      <c r="T114" s="123">
        <f>IFERROR(#REF!*#REF!,0)</f>
        <v>0</v>
      </c>
      <c r="U114" s="123">
        <f>IFERROR(#REF!*#REF!,0)</f>
        <v>0</v>
      </c>
    </row>
    <row r="115" spans="1:21" ht="18" customHeight="1" x14ac:dyDescent="0.25">
      <c r="A115" s="1" t="str">
        <f>Totals!B115</f>
        <v>68143988AA</v>
      </c>
      <c r="B115" s="1" t="str">
        <f>Totals!C115</f>
        <v>4D3011</v>
      </c>
      <c r="C115" s="1" t="str">
        <f>Totals!D115</f>
        <v>RR Window Motor</v>
      </c>
      <c r="D115" s="1" t="e">
        <f>Totals!E115</f>
        <v>#REF!</v>
      </c>
      <c r="E115" s="51">
        <f>Totals!F115</f>
        <v>0</v>
      </c>
      <c r="F115" s="5" t="str">
        <f>Totals!H115</f>
        <v>OEM</v>
      </c>
      <c r="G115" s="117">
        <f t="shared" ref="G115:G117" si="22">IFERROR(D115*E115,0)</f>
        <v>0</v>
      </c>
      <c r="H115" s="86"/>
      <c r="I115" s="123">
        <f>IFERROR(Jasper!$C110*Jasper!$D110,0)</f>
        <v>0</v>
      </c>
      <c r="J115" s="123">
        <f>IFERROR(#REF!*#REF!,0)</f>
        <v>0</v>
      </c>
      <c r="K115" s="123">
        <f>IFERROR(Versailles!C113*Versailles!D113,0)</f>
        <v>0</v>
      </c>
      <c r="L115" s="123">
        <f>IFERROR(Sellersburg!C113*Sellersburg!D113,0)</f>
        <v>0</v>
      </c>
      <c r="M115" s="123">
        <f>IFERROR(Pendleton!C109*Pendleton!D109,0)</f>
        <v>0</v>
      </c>
      <c r="N115" s="123">
        <f>IFERROR(Putnamville!D112*Putnamville!E112,0)</f>
        <v>0</v>
      </c>
      <c r="O115" s="123">
        <f>IFERROR(Lowell!C103*Lowell!D103,0)</f>
        <v>0</v>
      </c>
      <c r="P115" s="123">
        <f>IFERROR(Lafayette!C102*Lafayette!D102,0)</f>
        <v>0</v>
      </c>
      <c r="Q115" s="123">
        <f>IFERROR(Peru!C111*Peru!D111,0)</f>
        <v>0</v>
      </c>
      <c r="R115" s="123">
        <f>IFERROR('Toll Rd'!C113*'Toll Rd'!D113,0)</f>
        <v>0</v>
      </c>
      <c r="S115" s="123">
        <f>IFERROR('Ft Wayne'!D110*'Ft Wayne'!E110,0)</f>
        <v>0</v>
      </c>
      <c r="T115" s="123">
        <f>IFERROR(#REF!*#REF!,0)</f>
        <v>0</v>
      </c>
      <c r="U115" s="123">
        <f>IFERROR(#REF!*#REF!,0)</f>
        <v>0</v>
      </c>
    </row>
    <row r="116" spans="1:21" ht="18" customHeight="1" x14ac:dyDescent="0.25">
      <c r="A116" s="1" t="str">
        <f>Totals!B116</f>
        <v>1RF14DX9AB</v>
      </c>
      <c r="B116" s="1" t="str">
        <f>Totals!C116</f>
        <v>4D4601</v>
      </c>
      <c r="C116" s="1" t="str">
        <f>Totals!D116</f>
        <v>Visor Clip</v>
      </c>
      <c r="D116" s="1" t="e">
        <f>Totals!E116</f>
        <v>#REF!</v>
      </c>
      <c r="E116" s="51">
        <f>Totals!F116</f>
        <v>0</v>
      </c>
      <c r="F116" s="5" t="str">
        <f>Totals!H116</f>
        <v>OEM</v>
      </c>
      <c r="G116" s="117">
        <f t="shared" si="22"/>
        <v>0</v>
      </c>
      <c r="H116" s="21"/>
      <c r="I116" s="123">
        <f>IFERROR(Jasper!$C111*Jasper!$D111,0)</f>
        <v>0</v>
      </c>
      <c r="J116" s="123">
        <f>IFERROR(#REF!*#REF!,0)</f>
        <v>0</v>
      </c>
      <c r="K116" s="123">
        <f>IFERROR(Versailles!C114*Versailles!D114,0)</f>
        <v>0</v>
      </c>
      <c r="L116" s="123">
        <f>IFERROR(Sellersburg!C114*Sellersburg!D114,0)</f>
        <v>0</v>
      </c>
      <c r="M116" s="123">
        <f>IFERROR(Pendleton!C110*Pendleton!D110,0)</f>
        <v>0</v>
      </c>
      <c r="N116" s="123">
        <f>IFERROR(Putnamville!D113*Putnamville!E113,0)</f>
        <v>0</v>
      </c>
      <c r="O116" s="123">
        <f>IFERROR(Lowell!C104*Lowell!D104,0)</f>
        <v>0</v>
      </c>
      <c r="P116" s="123">
        <f>IFERROR(Lafayette!C103*Lafayette!D103,0)</f>
        <v>0</v>
      </c>
      <c r="Q116" s="123">
        <f>IFERROR(Peru!C112*Peru!D112,0)</f>
        <v>0</v>
      </c>
      <c r="R116" s="123">
        <f>IFERROR('Toll Rd'!C114*'Toll Rd'!D114,0)</f>
        <v>0</v>
      </c>
      <c r="S116" s="123">
        <f>IFERROR('Ft Wayne'!D111*'Ft Wayne'!E111,0)</f>
        <v>0</v>
      </c>
      <c r="T116" s="123">
        <f>IFERROR(#REF!*#REF!,0)</f>
        <v>0</v>
      </c>
      <c r="U116" s="123">
        <f>IFERROR(#REF!*#REF!,0)</f>
        <v>0</v>
      </c>
    </row>
    <row r="117" spans="1:21" ht="18" customHeight="1" x14ac:dyDescent="0.25">
      <c r="A117" s="1" t="str">
        <f>Totals!B117</f>
        <v>68239794AE</v>
      </c>
      <c r="B117" s="1" t="str">
        <f>Totals!C117</f>
        <v>4D3352</v>
      </c>
      <c r="C117" s="1" t="str">
        <f>Totals!D117</f>
        <v>Washer Hose</v>
      </c>
      <c r="D117" s="1" t="e">
        <f>Totals!E117</f>
        <v>#REF!</v>
      </c>
      <c r="E117" s="51">
        <f>Totals!F117</f>
        <v>0</v>
      </c>
      <c r="F117" s="5" t="str">
        <f>Totals!H117</f>
        <v>OEM</v>
      </c>
      <c r="G117" s="117">
        <f t="shared" si="22"/>
        <v>0</v>
      </c>
      <c r="H117" s="21"/>
      <c r="I117" s="123">
        <f>IFERROR(Jasper!$C112*Jasper!$D112,0)</f>
        <v>0</v>
      </c>
      <c r="J117" s="123">
        <f>IFERROR(#REF!*#REF!,0)</f>
        <v>0</v>
      </c>
      <c r="K117" s="123">
        <f>IFERROR(Versailles!C115*Versailles!D115,0)</f>
        <v>0</v>
      </c>
      <c r="L117" s="123">
        <f>IFERROR(Sellersburg!C115*Sellersburg!D115,0)</f>
        <v>0</v>
      </c>
      <c r="M117" s="123">
        <f>IFERROR(Pendleton!C111*Pendleton!D111,0)</f>
        <v>0</v>
      </c>
      <c r="N117" s="123">
        <f>IFERROR(Putnamville!D114*Putnamville!E114,0)</f>
        <v>0</v>
      </c>
      <c r="O117" s="123">
        <f>IFERROR(Lowell!C105*Lowell!D105,0)</f>
        <v>0</v>
      </c>
      <c r="P117" s="123">
        <f>IFERROR(Lafayette!C104*Lafayette!D104,0)</f>
        <v>0</v>
      </c>
      <c r="Q117" s="123">
        <f>IFERROR(Peru!C113*Peru!D113,0)</f>
        <v>0</v>
      </c>
      <c r="R117" s="123">
        <f>IFERROR('Toll Rd'!C115*'Toll Rd'!D115,0)</f>
        <v>0</v>
      </c>
      <c r="S117" s="123">
        <f>IFERROR('Ft Wayne'!D112*'Ft Wayne'!E112,0)</f>
        <v>0</v>
      </c>
      <c r="T117" s="123">
        <f>IFERROR(#REF!*#REF!,0)</f>
        <v>0</v>
      </c>
      <c r="U117" s="123">
        <f>IFERROR(#REF!*#REF!,0)</f>
        <v>0</v>
      </c>
    </row>
    <row r="118" spans="1:21" ht="18" customHeight="1" x14ac:dyDescent="0.25">
      <c r="A118" s="33" t="str">
        <f>Totals!B118</f>
        <v>68057740AD</v>
      </c>
      <c r="B118" s="33" t="str">
        <f>Totals!C118</f>
        <v>4D3353</v>
      </c>
      <c r="C118" s="33" t="str">
        <f>Totals!D118</f>
        <v>Washer Hose</v>
      </c>
      <c r="D118" s="33" t="e">
        <f>Totals!E118</f>
        <v>#REF!</v>
      </c>
      <c r="E118" s="63">
        <f>Totals!F118</f>
        <v>0</v>
      </c>
      <c r="F118" s="42" t="str">
        <f>Totals!H118</f>
        <v>OEM</v>
      </c>
      <c r="G118" s="118">
        <f>IFERROR(D118*E118,0)</f>
        <v>0</v>
      </c>
      <c r="H118" s="86"/>
      <c r="I118" s="123">
        <f>IFERROR(Jasper!$C113*Jasper!$D113,0)</f>
        <v>0</v>
      </c>
      <c r="J118" s="123">
        <f>IFERROR(#REF!*#REF!,0)</f>
        <v>0</v>
      </c>
      <c r="K118" s="123">
        <f>IFERROR(Versailles!C116*Versailles!D116,0)</f>
        <v>0</v>
      </c>
      <c r="L118" s="123">
        <f>IFERROR(Sellersburg!C116*Sellersburg!D116,0)</f>
        <v>0</v>
      </c>
      <c r="M118" s="123">
        <f>IFERROR(Pendleton!C112*Pendleton!D112,0)</f>
        <v>0</v>
      </c>
      <c r="N118" s="123">
        <f>IFERROR(Putnamville!D115*Putnamville!E115,0)</f>
        <v>0</v>
      </c>
      <c r="O118" s="123">
        <f>IFERROR(Lowell!C106*Lowell!D106,0)</f>
        <v>0</v>
      </c>
      <c r="P118" s="123">
        <f>IFERROR(Lafayette!C105*Lafayette!D105,0)</f>
        <v>0</v>
      </c>
      <c r="Q118" s="123">
        <f>IFERROR(Peru!C114*Peru!D114,0)</f>
        <v>0</v>
      </c>
      <c r="R118" s="123">
        <f>IFERROR('Toll Rd'!C116*'Toll Rd'!D116,0)</f>
        <v>0</v>
      </c>
      <c r="S118" s="123">
        <f>IFERROR('Ft Wayne'!D113*'Ft Wayne'!E113,0)</f>
        <v>0</v>
      </c>
      <c r="T118" s="123">
        <f>IFERROR(#REF!*#REF!,0)</f>
        <v>0</v>
      </c>
      <c r="U118" s="123">
        <f>IFERROR(#REF!*#REF!,0)</f>
        <v>0</v>
      </c>
    </row>
    <row r="119" spans="1:21" ht="18" customHeight="1" x14ac:dyDescent="0.25">
      <c r="A119" s="1" t="str">
        <f>Totals!B119</f>
        <v>68239789AB</v>
      </c>
      <c r="B119" s="1" t="str">
        <f>Totals!C119</f>
        <v>4D3351</v>
      </c>
      <c r="C119" s="1" t="str">
        <f>Totals!D119</f>
        <v>Washer Nozzle &amp; Hose</v>
      </c>
      <c r="D119" s="1" t="e">
        <f>Totals!E119</f>
        <v>#REF!</v>
      </c>
      <c r="E119" s="51">
        <f>Totals!F119</f>
        <v>0</v>
      </c>
      <c r="F119" s="5" t="str">
        <f>Totals!H119</f>
        <v>OEM</v>
      </c>
      <c r="G119" s="117">
        <f t="shared" ref="G119:G126" si="23">IFERROR(D119*E119,0)</f>
        <v>0</v>
      </c>
      <c r="H119" s="21"/>
      <c r="I119" s="123">
        <f>IFERROR(Jasper!$C114*Jasper!$D114,0)</f>
        <v>0</v>
      </c>
      <c r="J119" s="123">
        <f>IFERROR(#REF!*#REF!,0)</f>
        <v>0</v>
      </c>
      <c r="K119" s="123">
        <f>IFERROR(Versailles!C117*Versailles!D117,0)</f>
        <v>0</v>
      </c>
      <c r="L119" s="123">
        <f>IFERROR(Sellersburg!C117*Sellersburg!D117,0)</f>
        <v>0</v>
      </c>
      <c r="M119" s="123">
        <f>IFERROR(Pendleton!C113*Pendleton!D113,0)</f>
        <v>0</v>
      </c>
      <c r="N119" s="123">
        <f>IFERROR(Putnamville!D116*Putnamville!E116,0)</f>
        <v>0</v>
      </c>
      <c r="O119" s="123">
        <f>IFERROR(Lowell!C107*Lowell!D107,0)</f>
        <v>0</v>
      </c>
      <c r="P119" s="123">
        <f>IFERROR(Lafayette!C106*Lafayette!D106,0)</f>
        <v>0</v>
      </c>
      <c r="Q119" s="123">
        <f>IFERROR(Peru!C115*Peru!D115,0)</f>
        <v>0</v>
      </c>
      <c r="R119" s="123">
        <f>IFERROR('Toll Rd'!C117*'Toll Rd'!D117,0)</f>
        <v>0</v>
      </c>
      <c r="S119" s="123">
        <f>IFERROR('Ft Wayne'!D114*'Ft Wayne'!E114,0)</f>
        <v>0</v>
      </c>
      <c r="T119" s="123">
        <f>IFERROR(#REF!*#REF!,0)</f>
        <v>0</v>
      </c>
      <c r="U119" s="123">
        <f>IFERROR(#REF!*#REF!,0)</f>
        <v>0</v>
      </c>
    </row>
    <row r="120" spans="1:21" ht="18" customHeight="1" x14ac:dyDescent="0.25">
      <c r="A120" s="1" t="str">
        <f>Totals!B120</f>
        <v>68217041AC</v>
      </c>
      <c r="B120" s="1" t="str">
        <f>Totals!C120</f>
        <v>68217041AC</v>
      </c>
      <c r="C120" s="1" t="str">
        <f>Totals!D120</f>
        <v>Washer Nozzle/No wire</v>
      </c>
      <c r="D120" s="1" t="e">
        <f>Totals!E120</f>
        <v>#REF!</v>
      </c>
      <c r="E120" s="51">
        <f>Totals!F120</f>
        <v>0</v>
      </c>
      <c r="F120" s="5" t="str">
        <f>Totals!H120</f>
        <v>OEM</v>
      </c>
      <c r="G120" s="117">
        <f t="shared" si="23"/>
        <v>0</v>
      </c>
      <c r="H120" s="21"/>
      <c r="I120" s="123">
        <f>IFERROR(Jasper!$C115*Jasper!$D115,0)</f>
        <v>0</v>
      </c>
      <c r="J120" s="123">
        <f>IFERROR(#REF!*#REF!,0)</f>
        <v>0</v>
      </c>
      <c r="K120" s="123">
        <f>IFERROR(Versailles!C118*Versailles!D118,0)</f>
        <v>0</v>
      </c>
      <c r="L120" s="123">
        <f>IFERROR(Sellersburg!C118*Sellersburg!D118,0)</f>
        <v>0</v>
      </c>
      <c r="M120" s="123">
        <f>IFERROR(Pendleton!C114*Pendleton!D114,0)</f>
        <v>0</v>
      </c>
      <c r="N120" s="123">
        <f>IFERROR(Putnamville!D117*Putnamville!E117,0)</f>
        <v>0</v>
      </c>
      <c r="O120" s="123">
        <f>IFERROR(Lowell!C108*Lowell!D108,0)</f>
        <v>0</v>
      </c>
      <c r="P120" s="123">
        <f>IFERROR(Lafayette!C107*Lafayette!D107,0)</f>
        <v>0</v>
      </c>
      <c r="Q120" s="123">
        <f>IFERROR(Peru!C116*Peru!D116,0)</f>
        <v>0</v>
      </c>
      <c r="R120" s="123">
        <f>IFERROR('Toll Rd'!C118*'Toll Rd'!D118,0)</f>
        <v>0</v>
      </c>
      <c r="S120" s="123">
        <f>IFERROR('Ft Wayne'!D115*'Ft Wayne'!E115,0)</f>
        <v>0</v>
      </c>
      <c r="T120" s="123">
        <f>IFERROR(#REF!*#REF!,0)</f>
        <v>0</v>
      </c>
      <c r="U120" s="123">
        <f>IFERROR(#REF!*#REF!,0)</f>
        <v>0</v>
      </c>
    </row>
    <row r="121" spans="1:21" ht="18" customHeight="1" x14ac:dyDescent="0.25">
      <c r="A121" s="1" t="str">
        <f>Totals!B121</f>
        <v>68260029AA</v>
      </c>
      <c r="B121" s="1" t="str">
        <f>Totals!C121</f>
        <v>4D3350</v>
      </c>
      <c r="C121" s="1" t="str">
        <f>Totals!D121</f>
        <v>Washer Nozzle</v>
      </c>
      <c r="D121" s="1" t="e">
        <f>Totals!E121</f>
        <v>#REF!</v>
      </c>
      <c r="E121" s="51">
        <f>Totals!F121</f>
        <v>0</v>
      </c>
      <c r="F121" s="5" t="str">
        <f>Totals!H121</f>
        <v>OEM</v>
      </c>
      <c r="G121" s="117">
        <f t="shared" si="23"/>
        <v>0</v>
      </c>
      <c r="H121" s="86"/>
      <c r="I121" s="123">
        <f>IFERROR(Jasper!$C116*Jasper!$D116,0)</f>
        <v>0</v>
      </c>
      <c r="J121" s="123">
        <f>IFERROR(#REF!*#REF!,0)</f>
        <v>0</v>
      </c>
      <c r="K121" s="123">
        <f>IFERROR(Versailles!C119*Versailles!D119,0)</f>
        <v>0</v>
      </c>
      <c r="L121" s="123">
        <f>IFERROR(Sellersburg!C119*Sellersburg!D119,0)</f>
        <v>0</v>
      </c>
      <c r="M121" s="123">
        <f>IFERROR(Pendleton!C115*Pendleton!D115,0)</f>
        <v>0</v>
      </c>
      <c r="N121" s="123">
        <f>IFERROR(Putnamville!D118*Putnamville!E118,0)</f>
        <v>0</v>
      </c>
      <c r="O121" s="123">
        <f>IFERROR(Lowell!C109*Lowell!D109,0)</f>
        <v>0</v>
      </c>
      <c r="P121" s="123">
        <f>IFERROR(Lafayette!C108*Lafayette!D108,0)</f>
        <v>0</v>
      </c>
      <c r="Q121" s="123">
        <f>IFERROR(Peru!C117*Peru!D117,0)</f>
        <v>0</v>
      </c>
      <c r="R121" s="123">
        <f>IFERROR('Toll Rd'!C119*'Toll Rd'!D119,0)</f>
        <v>0</v>
      </c>
      <c r="S121" s="123">
        <f>IFERROR('Ft Wayne'!D116*'Ft Wayne'!E116,0)</f>
        <v>0</v>
      </c>
      <c r="T121" s="123">
        <f>IFERROR(#REF!*#REF!,0)</f>
        <v>0</v>
      </c>
      <c r="U121" s="123">
        <f>IFERROR(#REF!*#REF!,0)</f>
        <v>0</v>
      </c>
    </row>
    <row r="122" spans="1:21" ht="18" customHeight="1" x14ac:dyDescent="0.25">
      <c r="A122" s="1">
        <f>Totals!B122</f>
        <v>6504599</v>
      </c>
      <c r="B122" s="1" t="str">
        <f>Totals!C122</f>
        <v>4D4421</v>
      </c>
      <c r="C122" s="1" t="str">
        <f>Totals!D122</f>
        <v>Wing Nut</v>
      </c>
      <c r="D122" s="1" t="e">
        <f>Totals!E122</f>
        <v>#REF!</v>
      </c>
      <c r="E122" s="51">
        <f>Totals!F122</f>
        <v>0</v>
      </c>
      <c r="F122" s="5" t="str">
        <f>Totals!H122</f>
        <v>OEM</v>
      </c>
      <c r="G122" s="117">
        <f t="shared" si="23"/>
        <v>0</v>
      </c>
      <c r="H122" s="21"/>
      <c r="I122" s="123">
        <f>IFERROR(Jasper!$C117*Jasper!$D117,0)</f>
        <v>0</v>
      </c>
      <c r="J122" s="123">
        <f>IFERROR(#REF!*#REF!,0)</f>
        <v>0</v>
      </c>
      <c r="K122" s="123">
        <f>IFERROR(Versailles!C120*Versailles!D120,0)</f>
        <v>0</v>
      </c>
      <c r="L122" s="123">
        <f>IFERROR(Sellersburg!C120*Sellersburg!D120,0)</f>
        <v>0</v>
      </c>
      <c r="M122" s="123">
        <f>IFERROR(Pendleton!C116*Pendleton!D116,0)</f>
        <v>0</v>
      </c>
      <c r="N122" s="123">
        <f>IFERROR(Putnamville!D119*Putnamville!E119,0)</f>
        <v>0</v>
      </c>
      <c r="O122" s="123">
        <f>IFERROR(Lowell!C110*Lowell!D110,0)</f>
        <v>0</v>
      </c>
      <c r="P122" s="123">
        <f>IFERROR(Lafayette!C109*Lafayette!D109,0)</f>
        <v>0</v>
      </c>
      <c r="Q122" s="123">
        <f>IFERROR(Peru!C118*Peru!D118,0)</f>
        <v>0</v>
      </c>
      <c r="R122" s="123">
        <f>IFERROR('Toll Rd'!C120*'Toll Rd'!D120,0)</f>
        <v>0</v>
      </c>
      <c r="S122" s="123">
        <f>IFERROR('Ft Wayne'!D117*'Ft Wayne'!E117,0)</f>
        <v>0</v>
      </c>
      <c r="T122" s="123">
        <f>IFERROR(#REF!*#REF!,0)</f>
        <v>0</v>
      </c>
      <c r="U122" s="123">
        <f>IFERROR(#REF!*#REF!,0)</f>
        <v>0</v>
      </c>
    </row>
    <row r="123" spans="1:21" ht="18" customHeight="1" x14ac:dyDescent="0.25">
      <c r="A123" s="1" t="str">
        <f>Totals!B123</f>
        <v>52059160AC</v>
      </c>
      <c r="B123" s="1" t="str">
        <f>Totals!C123</f>
        <v>4D4422</v>
      </c>
      <c r="C123" s="1" t="str">
        <f>Totals!D123</f>
        <v>Wing Nut Retainer</v>
      </c>
      <c r="D123" s="1" t="e">
        <f>Totals!E123</f>
        <v>#REF!</v>
      </c>
      <c r="E123" s="51">
        <f>Totals!F123</f>
        <v>0</v>
      </c>
      <c r="F123" s="5" t="str">
        <f>Totals!H123</f>
        <v>OEM</v>
      </c>
      <c r="G123" s="117">
        <f t="shared" si="23"/>
        <v>0</v>
      </c>
      <c r="H123" s="86"/>
      <c r="I123" s="123">
        <f>IFERROR(Jasper!$C118*Jasper!$D118,0)</f>
        <v>0</v>
      </c>
      <c r="J123" s="123">
        <f>IFERROR(#REF!*#REF!,0)</f>
        <v>0</v>
      </c>
      <c r="K123" s="123">
        <f>IFERROR(Versailles!C121*Versailles!D121,0)</f>
        <v>0</v>
      </c>
      <c r="L123" s="123">
        <f>IFERROR(Sellersburg!C121*Sellersburg!D121,0)</f>
        <v>0</v>
      </c>
      <c r="M123" s="123">
        <f>IFERROR(Pendleton!C117*Pendleton!D117,0)</f>
        <v>0</v>
      </c>
      <c r="N123" s="123">
        <f>IFERROR(Putnamville!D120*Putnamville!E120,0)</f>
        <v>0</v>
      </c>
      <c r="O123" s="123">
        <f>IFERROR(Lowell!C111*Lowell!D111,0)</f>
        <v>0</v>
      </c>
      <c r="P123" s="123">
        <f>IFERROR(Lafayette!C110*Lafayette!D110,0)</f>
        <v>0</v>
      </c>
      <c r="Q123" s="123">
        <f>IFERROR(Peru!C119*Peru!D119,0)</f>
        <v>0</v>
      </c>
      <c r="R123" s="123">
        <f>IFERROR('Toll Rd'!C121*'Toll Rd'!D121,0)</f>
        <v>0</v>
      </c>
      <c r="S123" s="123">
        <f>IFERROR('Ft Wayne'!D118*'Ft Wayne'!E118,0)</f>
        <v>0</v>
      </c>
      <c r="T123" s="123">
        <f>IFERROR(#REF!*#REF!,0)</f>
        <v>0</v>
      </c>
      <c r="U123" s="123">
        <f>IFERROR(#REF!*#REF!,0)</f>
        <v>0</v>
      </c>
    </row>
    <row r="124" spans="1:21" ht="18" customHeight="1" x14ac:dyDescent="0.25">
      <c r="A124" s="1" t="str">
        <f>Totals!B124</f>
        <v>68277082AA</v>
      </c>
      <c r="B124" s="1" t="str">
        <f>Totals!C124</f>
        <v>4D6810</v>
      </c>
      <c r="C124" s="1" t="str">
        <f>Totals!D124</f>
        <v>Motor Mount</v>
      </c>
      <c r="D124" s="1" t="e">
        <f>Totals!E124</f>
        <v>#REF!</v>
      </c>
      <c r="E124" s="51">
        <f>Totals!F124</f>
        <v>0</v>
      </c>
      <c r="F124" s="5" t="str">
        <f>Totals!H124</f>
        <v>OEM</v>
      </c>
      <c r="G124" s="117">
        <f t="shared" si="23"/>
        <v>0</v>
      </c>
      <c r="H124" s="21"/>
      <c r="I124" s="123">
        <f>IFERROR(Jasper!$C119*Jasper!$D119,0)</f>
        <v>0</v>
      </c>
      <c r="J124" s="123">
        <f>IFERROR(#REF!*#REF!,0)</f>
        <v>0</v>
      </c>
      <c r="K124" s="123">
        <f>IFERROR(Versailles!C122*Versailles!D122,0)</f>
        <v>0</v>
      </c>
      <c r="L124" s="123">
        <f>IFERROR(Sellersburg!C122*Sellersburg!D122,0)</f>
        <v>0</v>
      </c>
      <c r="M124" s="123">
        <f>IFERROR(Pendleton!C118*Pendleton!D118,0)</f>
        <v>0</v>
      </c>
      <c r="N124" s="123">
        <f>IFERROR(Putnamville!D121*Putnamville!E121,0)</f>
        <v>0</v>
      </c>
      <c r="O124" s="123">
        <f>IFERROR(Lowell!C112*Lowell!D112,0)</f>
        <v>0</v>
      </c>
      <c r="P124" s="123">
        <f>IFERROR(Lafayette!C111*Lafayette!D111,0)</f>
        <v>0</v>
      </c>
      <c r="Q124" s="123">
        <f>IFERROR(Peru!C120*Peru!D120,0)</f>
        <v>0</v>
      </c>
      <c r="R124" s="123">
        <f>IFERROR('Toll Rd'!C122*'Toll Rd'!D122,0)</f>
        <v>0</v>
      </c>
      <c r="S124" s="123">
        <f>IFERROR('Ft Wayne'!D119*'Ft Wayne'!E119,0)</f>
        <v>0</v>
      </c>
      <c r="T124" s="123">
        <f>IFERROR(#REF!*#REF!,0)</f>
        <v>0</v>
      </c>
      <c r="U124" s="123">
        <f>IFERROR(#REF!*#REF!,0)</f>
        <v>0</v>
      </c>
    </row>
    <row r="125" spans="1:21" ht="18" customHeight="1" x14ac:dyDescent="0.25">
      <c r="A125" s="1" t="str">
        <f>Totals!B125</f>
        <v>BAT 7565</v>
      </c>
      <c r="B125" s="1" t="str">
        <f>Totals!C125</f>
        <v>4F6609</v>
      </c>
      <c r="C125" s="1" t="str">
        <f>Totals!D125</f>
        <v>Battery</v>
      </c>
      <c r="D125" s="1" t="e">
        <f>Totals!E125</f>
        <v>#REF!</v>
      </c>
      <c r="E125" s="51">
        <f>Totals!F125</f>
        <v>0</v>
      </c>
      <c r="F125" s="5" t="str">
        <f>Totals!H125</f>
        <v>NAPA</v>
      </c>
      <c r="G125" s="117">
        <f t="shared" si="23"/>
        <v>0</v>
      </c>
      <c r="H125" s="21"/>
      <c r="I125" s="123">
        <f>IFERROR(Jasper!$C120*Jasper!$D120,0)</f>
        <v>0</v>
      </c>
      <c r="J125" s="123">
        <f>IFERROR(#REF!*#REF!,0)</f>
        <v>0</v>
      </c>
      <c r="K125" s="123">
        <f>IFERROR(Versailles!C123*Versailles!D123,0)</f>
        <v>0</v>
      </c>
      <c r="L125" s="123">
        <f>IFERROR(Sellersburg!C123*Sellersburg!D123,0)</f>
        <v>0</v>
      </c>
      <c r="M125" s="123">
        <f>IFERROR(Pendleton!C119*Pendleton!D119,0)</f>
        <v>0</v>
      </c>
      <c r="N125" s="123">
        <f>IFERROR(Putnamville!D122*Putnamville!E122,0)</f>
        <v>0</v>
      </c>
      <c r="O125" s="123">
        <f>IFERROR(Lowell!C113*Lowell!D113,0)</f>
        <v>0</v>
      </c>
      <c r="P125" s="123">
        <f>IFERROR(Lafayette!C112*Lafayette!D112,0)</f>
        <v>0</v>
      </c>
      <c r="Q125" s="123">
        <f>IFERROR(Peru!C121*Peru!D121,0)</f>
        <v>0</v>
      </c>
      <c r="R125" s="123">
        <f>IFERROR('Toll Rd'!C123*'Toll Rd'!D123,0)</f>
        <v>0</v>
      </c>
      <c r="S125" s="123">
        <f>IFERROR('Ft Wayne'!D120*'Ft Wayne'!E120,0)</f>
        <v>0</v>
      </c>
      <c r="T125" s="123">
        <f>IFERROR(#REF!*#REF!,0)</f>
        <v>0</v>
      </c>
      <c r="U125" s="123">
        <f>IFERROR(#REF!*#REF!,0)</f>
        <v>0</v>
      </c>
    </row>
    <row r="126" spans="1:21" ht="18" customHeight="1" x14ac:dyDescent="0.25">
      <c r="A126" s="1" t="str">
        <f>Totals!B126</f>
        <v>FIL7502MP</v>
      </c>
      <c r="B126" s="1" t="str">
        <f>Totals!C126</f>
        <v>4F6651E</v>
      </c>
      <c r="C126" s="1" t="str">
        <f>Totals!D126</f>
        <v>Oil Filter</v>
      </c>
      <c r="D126" s="1" t="e">
        <f>Totals!E126</f>
        <v>#REF!</v>
      </c>
      <c r="E126" s="51">
        <f>Totals!F126</f>
        <v>3.46</v>
      </c>
      <c r="F126" s="5" t="str">
        <f>Totals!H126</f>
        <v>NAPA</v>
      </c>
      <c r="G126" s="117">
        <f t="shared" si="23"/>
        <v>0</v>
      </c>
      <c r="H126" s="21"/>
      <c r="I126" s="123">
        <f>IFERROR(Jasper!$C121*Jasper!$D121,0)</f>
        <v>0</v>
      </c>
      <c r="J126" s="123">
        <f>IFERROR(#REF!*#REF!,0)</f>
        <v>0</v>
      </c>
      <c r="K126" s="123">
        <f>IFERROR(Versailles!C124*Versailles!D124,0)</f>
        <v>0</v>
      </c>
      <c r="L126" s="123">
        <f>IFERROR(Sellersburg!#REF!*Sellersburg!#REF!,0)</f>
        <v>0</v>
      </c>
      <c r="M126" s="123">
        <f>IFERROR(Pendleton!C120*Pendleton!D120,0)</f>
        <v>0</v>
      </c>
      <c r="N126" s="123">
        <f>IFERROR(Putnamville!D123*Putnamville!E123,0)</f>
        <v>0</v>
      </c>
      <c r="O126" s="123">
        <f>IFERROR(Lowell!C114*Lowell!D114,0)</f>
        <v>0</v>
      </c>
      <c r="P126" s="123">
        <f>IFERROR(Lafayette!C113*Lafayette!D113,0)</f>
        <v>0</v>
      </c>
      <c r="Q126" s="123">
        <f>IFERROR(Peru!C122*Peru!D122,0)</f>
        <v>0</v>
      </c>
      <c r="R126" s="123">
        <f>IFERROR('Toll Rd'!C124*'Toll Rd'!D124,0)</f>
        <v>0</v>
      </c>
      <c r="S126" s="123">
        <f>IFERROR('Ft Wayne'!D121*'Ft Wayne'!E121,0)</f>
        <v>0</v>
      </c>
      <c r="T126" s="123">
        <f>IFERROR(#REF!*#REF!,0)</f>
        <v>0</v>
      </c>
      <c r="U126" s="123">
        <f>IFERROR(#REF!*#REF!,0)</f>
        <v>0</v>
      </c>
    </row>
    <row r="127" spans="1:21" ht="18" customHeight="1" x14ac:dyDescent="0.25">
      <c r="A127" s="33" t="str">
        <f>Totals!B127</f>
        <v>FIL 9883</v>
      </c>
      <c r="B127" s="33" t="str">
        <f>Totals!C127</f>
        <v>4F6649H</v>
      </c>
      <c r="C127" s="33" t="str">
        <f>Totals!D127</f>
        <v>Air Filter  (2009-20)</v>
      </c>
      <c r="D127" s="33" t="e">
        <f>Totals!E127</f>
        <v>#REF!</v>
      </c>
      <c r="E127" s="63">
        <f>Totals!F127</f>
        <v>0</v>
      </c>
      <c r="F127" s="42" t="str">
        <f>Totals!H127</f>
        <v>NAPA</v>
      </c>
      <c r="G127" s="118">
        <f>IFERROR(D127*E127,0)</f>
        <v>0</v>
      </c>
      <c r="H127" s="21"/>
      <c r="I127" s="123">
        <f>IFERROR(Jasper!$C122*Jasper!$D122,0)</f>
        <v>0</v>
      </c>
      <c r="J127" s="123">
        <f>IFERROR(#REF!*#REF!,0)</f>
        <v>0</v>
      </c>
      <c r="K127" s="123">
        <f>IFERROR(Versailles!C125*Versailles!D125,0)</f>
        <v>0</v>
      </c>
      <c r="L127" s="123">
        <f>IFERROR(Sellersburg!C124*Sellersburg!D124,0)</f>
        <v>0</v>
      </c>
      <c r="M127" s="123">
        <f>IFERROR(Pendleton!C121*Pendleton!D121,0)</f>
        <v>0</v>
      </c>
      <c r="N127" s="123">
        <f>IFERROR(Putnamville!D124*Putnamville!E124,0)</f>
        <v>0</v>
      </c>
      <c r="O127" s="123">
        <f>IFERROR(Lowell!C115*Lowell!D115,0)</f>
        <v>0</v>
      </c>
      <c r="P127" s="123">
        <f>IFERROR(Lafayette!C114*Lafayette!D114,0)</f>
        <v>0</v>
      </c>
      <c r="Q127" s="123">
        <f>IFERROR(Peru!C123*Peru!D123,0)</f>
        <v>0</v>
      </c>
      <c r="R127" s="123">
        <f>IFERROR('Toll Rd'!C125*'Toll Rd'!D125,0)</f>
        <v>0</v>
      </c>
      <c r="S127" s="123">
        <f>IFERROR('Ft Wayne'!D122*'Ft Wayne'!E122,0)</f>
        <v>0</v>
      </c>
      <c r="T127" s="123">
        <f>IFERROR(#REF!*#REF!,0)</f>
        <v>0</v>
      </c>
      <c r="U127" s="123">
        <f>IFERROR(#REF!*#REF!,0)</f>
        <v>0</v>
      </c>
    </row>
    <row r="128" spans="1:21" ht="18" customHeight="1" x14ac:dyDescent="0.25">
      <c r="A128" s="1" t="str">
        <f>Totals!B128</f>
        <v>FLT FT8528</v>
      </c>
      <c r="B128" s="1" t="str">
        <f>Totals!C128</f>
        <v>4F6630D</v>
      </c>
      <c r="C128" s="1" t="str">
        <f>Totals!D128</f>
        <v>Brake Pads-Front (201-17)</v>
      </c>
      <c r="D128" s="1" t="e">
        <f>Totals!E128</f>
        <v>#REF!</v>
      </c>
      <c r="E128" s="51">
        <f>Totals!F128</f>
        <v>0</v>
      </c>
      <c r="F128" s="5" t="str">
        <f>Totals!H128</f>
        <v>NAPA</v>
      </c>
      <c r="G128" s="117">
        <f t="shared" ref="G128:G140" si="24">IFERROR(D128*E128,0)</f>
        <v>0</v>
      </c>
      <c r="H128" s="86"/>
      <c r="I128" s="123">
        <f>IFERROR(Jasper!$C123*Jasper!$D123,0)</f>
        <v>0</v>
      </c>
      <c r="J128" s="123">
        <f>IFERROR(#REF!*#REF!,0)</f>
        <v>0</v>
      </c>
      <c r="K128" s="123">
        <f>IFERROR(Versailles!C126*Versailles!D126,0)</f>
        <v>0</v>
      </c>
      <c r="L128" s="123">
        <f>IFERROR(Sellersburg!C125*Sellersburg!D125,0)</f>
        <v>0</v>
      </c>
      <c r="M128" s="123">
        <f>IFERROR(Pendleton!C122*Pendleton!D122,0)</f>
        <v>0</v>
      </c>
      <c r="N128" s="123">
        <f>IFERROR(Putnamville!D125*Putnamville!E125,0)</f>
        <v>0</v>
      </c>
      <c r="O128" s="123">
        <f>IFERROR(Lowell!C116*Lowell!D116,0)</f>
        <v>0</v>
      </c>
      <c r="P128" s="123">
        <f>IFERROR(Lafayette!C115*Lafayette!D115,0)</f>
        <v>0</v>
      </c>
      <c r="Q128" s="123">
        <f>IFERROR(Peru!C124*Peru!D124,0)</f>
        <v>0</v>
      </c>
      <c r="R128" s="123">
        <f>IFERROR('Toll Rd'!C126*'Toll Rd'!D126,0)</f>
        <v>0</v>
      </c>
      <c r="S128" s="123">
        <f>IFERROR('Ft Wayne'!D123*'Ft Wayne'!E123,0)</f>
        <v>0</v>
      </c>
      <c r="T128" s="123">
        <f>IFERROR(#REF!*#REF!,0)</f>
        <v>0</v>
      </c>
      <c r="U128" s="123">
        <f>IFERROR(#REF!*#REF!,0)</f>
        <v>0</v>
      </c>
    </row>
    <row r="129" spans="1:21" ht="18" customHeight="1" x14ac:dyDescent="0.25">
      <c r="A129" s="1" t="str">
        <f>Totals!B129</f>
        <v>FLT FT8816</v>
      </c>
      <c r="B129" s="1" t="str">
        <f>Totals!C129</f>
        <v>4F6626D</v>
      </c>
      <c r="C129" s="1" t="str">
        <f>Totals!D129</f>
        <v>Brake Pads-Rear (2012-19)</v>
      </c>
      <c r="D129" s="1" t="e">
        <f>Totals!E129</f>
        <v>#REF!</v>
      </c>
      <c r="E129" s="51">
        <f>Totals!F129</f>
        <v>0</v>
      </c>
      <c r="F129" s="5" t="str">
        <f>Totals!H129</f>
        <v>NAPA</v>
      </c>
      <c r="G129" s="117">
        <f t="shared" si="24"/>
        <v>0</v>
      </c>
      <c r="H129" s="86"/>
      <c r="I129" s="123">
        <f>IFERROR(Jasper!$C124*Jasper!$D124,0)</f>
        <v>0</v>
      </c>
      <c r="J129" s="123">
        <f>IFERROR(#REF!*#REF!,0)</f>
        <v>0</v>
      </c>
      <c r="K129" s="123">
        <f>IFERROR(Versailles!C127*Versailles!D127,0)</f>
        <v>0</v>
      </c>
      <c r="L129" s="123">
        <f>IFERROR(Sellersburg!C126*Sellersburg!D126,0)</f>
        <v>0</v>
      </c>
      <c r="M129" s="123">
        <f>IFERROR(Pendleton!C123*Pendleton!D123,0)</f>
        <v>0</v>
      </c>
      <c r="N129" s="123">
        <f>IFERROR(Putnamville!D126*Putnamville!E126,0)</f>
        <v>0</v>
      </c>
      <c r="O129" s="123">
        <f>IFERROR(Lowell!C117*Lowell!D117,0)</f>
        <v>0</v>
      </c>
      <c r="P129" s="123">
        <f>IFERROR(Lafayette!C116*Lafayette!D116,0)</f>
        <v>0</v>
      </c>
      <c r="Q129" s="123">
        <f>IFERROR(Peru!C125*Peru!D125,0)</f>
        <v>0</v>
      </c>
      <c r="R129" s="123">
        <f>IFERROR('Toll Rd'!C127*'Toll Rd'!D127,0)</f>
        <v>0</v>
      </c>
      <c r="S129" s="123">
        <f>IFERROR('Ft Wayne'!D124*'Ft Wayne'!E124,0)</f>
        <v>0</v>
      </c>
      <c r="T129" s="123">
        <f>IFERROR(#REF!*#REF!,0)</f>
        <v>0</v>
      </c>
      <c r="U129" s="123">
        <f>IFERROR(#REF!*#REF!,0)</f>
        <v>0</v>
      </c>
    </row>
    <row r="130" spans="1:21" ht="18" customHeight="1" x14ac:dyDescent="0.25">
      <c r="A130" s="1" t="str">
        <f>Totals!B130</f>
        <v>UP880508CR</v>
      </c>
      <c r="B130" s="1" t="str">
        <f>Totals!C130</f>
        <v>4F6675F</v>
      </c>
      <c r="C130" s="1" t="str">
        <f>Totals!D130</f>
        <v>Brake Rotor-Front 2010-20</v>
      </c>
      <c r="D130" s="1" t="e">
        <f>Totals!E130</f>
        <v>#REF!</v>
      </c>
      <c r="E130" s="51">
        <f>Totals!F130</f>
        <v>0</v>
      </c>
      <c r="F130" s="5" t="str">
        <f>Totals!H130</f>
        <v>NAPA</v>
      </c>
      <c r="G130" s="117">
        <f t="shared" si="24"/>
        <v>0</v>
      </c>
      <c r="H130" s="86"/>
      <c r="I130" s="123">
        <f>IFERROR(Jasper!$C125*Jasper!$D125,0)</f>
        <v>0</v>
      </c>
      <c r="J130" s="123">
        <f>IFERROR(#REF!*#REF!,0)</f>
        <v>0</v>
      </c>
      <c r="K130" s="123">
        <f>IFERROR(Versailles!C128*Versailles!D128,0)</f>
        <v>0</v>
      </c>
      <c r="L130" s="123">
        <f>IFERROR(Sellersburg!C127*Sellersburg!D127,0)</f>
        <v>0</v>
      </c>
      <c r="M130" s="123">
        <f>IFERROR(Pendleton!C124*Pendleton!D124,0)</f>
        <v>0</v>
      </c>
      <c r="N130" s="123">
        <f>IFERROR(Putnamville!D127*Putnamville!E127,0)</f>
        <v>0</v>
      </c>
      <c r="O130" s="123">
        <f>IFERROR(Lowell!C118*Lowell!D118,0)</f>
        <v>0</v>
      </c>
      <c r="P130" s="123">
        <f>IFERROR(Lafayette!C117*Lafayette!D117,0)</f>
        <v>0</v>
      </c>
      <c r="Q130" s="123">
        <f>IFERROR(Peru!C126*Peru!D126,0)</f>
        <v>0</v>
      </c>
      <c r="R130" s="123">
        <f>IFERROR('Toll Rd'!C128*'Toll Rd'!D128,0)</f>
        <v>0</v>
      </c>
      <c r="S130" s="123">
        <f>IFERROR('Ft Wayne'!D125*'Ft Wayne'!E125,0)</f>
        <v>0</v>
      </c>
      <c r="T130" s="123">
        <f>IFERROR(#REF!*#REF!,0)</f>
        <v>0</v>
      </c>
      <c r="U130" s="123">
        <f>IFERROR(#REF!*#REF!,0)</f>
        <v>0</v>
      </c>
    </row>
    <row r="131" spans="1:21" ht="18" customHeight="1" x14ac:dyDescent="0.25">
      <c r="A131" s="1" t="str">
        <f>Totals!B131</f>
        <v>UP 880976CR</v>
      </c>
      <c r="B131" s="1" t="str">
        <f>Totals!C131</f>
        <v>4F6676F</v>
      </c>
      <c r="C131" s="1" t="str">
        <f>Totals!D131</f>
        <v>Brake Rotor-Rear (2012-18)</v>
      </c>
      <c r="D131" s="1" t="e">
        <f>Totals!E131</f>
        <v>#REF!</v>
      </c>
      <c r="E131" s="51">
        <f>Totals!F131</f>
        <v>0</v>
      </c>
      <c r="F131" s="5" t="str">
        <f>Totals!H131</f>
        <v>NAPA</v>
      </c>
      <c r="G131" s="117">
        <f t="shared" si="24"/>
        <v>0</v>
      </c>
      <c r="H131" s="86"/>
      <c r="I131" s="123">
        <f>IFERROR(Jasper!$C126*Jasper!$D126,0)</f>
        <v>0</v>
      </c>
      <c r="J131" s="123">
        <f>IFERROR(#REF!*#REF!,0)</f>
        <v>0</v>
      </c>
      <c r="K131" s="123">
        <f>IFERROR(Versailles!C129*Versailles!D129,0)</f>
        <v>0</v>
      </c>
      <c r="L131" s="123">
        <f>IFERROR(Sellersburg!C128*Sellersburg!D128,0)</f>
        <v>0</v>
      </c>
      <c r="M131" s="123">
        <f>IFERROR(Pendleton!C125*Pendleton!D125,0)</f>
        <v>0</v>
      </c>
      <c r="N131" s="123">
        <f>IFERROR(Putnamville!D128*Putnamville!E128,0)</f>
        <v>0</v>
      </c>
      <c r="O131" s="123">
        <f>IFERROR(Lowell!C119*Lowell!D119,0)</f>
        <v>0</v>
      </c>
      <c r="P131" s="123">
        <f>IFERROR(Lafayette!C118*Lafayette!D118,0)</f>
        <v>0</v>
      </c>
      <c r="Q131" s="123">
        <f>IFERROR(Peru!C127*Peru!D127,0)</f>
        <v>0</v>
      </c>
      <c r="R131" s="123">
        <f>IFERROR('Toll Rd'!C129*'Toll Rd'!D129,0)</f>
        <v>0</v>
      </c>
      <c r="S131" s="123">
        <f>IFERROR('Ft Wayne'!D126*'Ft Wayne'!E126,0)</f>
        <v>0</v>
      </c>
      <c r="T131" s="123">
        <f>IFERROR(#REF!*#REF!,0)</f>
        <v>0</v>
      </c>
      <c r="U131" s="123">
        <f>IFERROR(#REF!*#REF!,0)</f>
        <v>0</v>
      </c>
    </row>
    <row r="132" spans="1:21" ht="18" customHeight="1" x14ac:dyDescent="0.25">
      <c r="A132" s="1" t="str">
        <f>Totals!B132</f>
        <v>FIL 6418</v>
      </c>
      <c r="B132" s="1" t="str">
        <f>Totals!C132</f>
        <v>4F6649A</v>
      </c>
      <c r="C132" s="1" t="str">
        <f>Totals!D132</f>
        <v>Air Filter (1997-2014)</v>
      </c>
      <c r="D132" s="1" t="e">
        <f>Totals!E132</f>
        <v>#REF!</v>
      </c>
      <c r="E132" s="51">
        <f>Totals!F132</f>
        <v>0</v>
      </c>
      <c r="F132" s="5" t="str">
        <f>Totals!H132</f>
        <v>NAPA</v>
      </c>
      <c r="G132" s="117">
        <f t="shared" si="24"/>
        <v>0</v>
      </c>
      <c r="H132" s="86"/>
      <c r="I132" s="123">
        <f>IFERROR(Jasper!$C127*Jasper!$D127,0)</f>
        <v>0</v>
      </c>
      <c r="J132" s="123">
        <f>IFERROR(#REF!*#REF!,0)</f>
        <v>0</v>
      </c>
      <c r="K132" s="123">
        <f>IFERROR(Versailles!C130*Versailles!D130,0)</f>
        <v>0</v>
      </c>
      <c r="L132" s="123">
        <f>IFERROR(Sellersburg!C129*Sellersburg!D129,0)</f>
        <v>0</v>
      </c>
      <c r="M132" s="123">
        <f>IFERROR(Pendleton!C126*Pendleton!D126,0)</f>
        <v>0</v>
      </c>
      <c r="N132" s="123">
        <f>IFERROR(Putnamville!D129*Putnamville!E129,0)</f>
        <v>0</v>
      </c>
      <c r="O132" s="123">
        <f>IFERROR(Lowell!C120*Lowell!D120,0)</f>
        <v>0</v>
      </c>
      <c r="P132" s="123">
        <f>IFERROR(Lafayette!C119*Lafayette!D119,0)</f>
        <v>0</v>
      </c>
      <c r="Q132" s="123">
        <f>IFERROR(Peru!C128*Peru!D128,0)</f>
        <v>0</v>
      </c>
      <c r="R132" s="123">
        <f>IFERROR('Toll Rd'!C130*'Toll Rd'!D130,0)</f>
        <v>0</v>
      </c>
      <c r="S132" s="123">
        <f>IFERROR('Ft Wayne'!D127*'Ft Wayne'!E127,0)</f>
        <v>0</v>
      </c>
      <c r="T132" s="123">
        <f>IFERROR(#REF!*#REF!,0)</f>
        <v>0</v>
      </c>
      <c r="U132" s="123">
        <f>IFERROR(#REF!*#REF!,0)</f>
        <v>0</v>
      </c>
    </row>
    <row r="133" spans="1:21" ht="18" customHeight="1" x14ac:dyDescent="0.25">
      <c r="A133" s="1" t="str">
        <f>Totals!B133</f>
        <v>SFI 22487</v>
      </c>
      <c r="B133" s="1" t="str">
        <f>Totals!C133</f>
        <v>4C3400F</v>
      </c>
      <c r="C133" s="1" t="str">
        <f>Totals!D133</f>
        <v>Air Filter (2000-2019)</v>
      </c>
      <c r="D133" s="1" t="e">
        <f>Totals!E133</f>
        <v>#REF!</v>
      </c>
      <c r="E133" s="51">
        <f>Totals!F133</f>
        <v>0</v>
      </c>
      <c r="F133" s="5" t="str">
        <f>Totals!H133</f>
        <v>NAPA</v>
      </c>
      <c r="G133" s="117">
        <f t="shared" si="24"/>
        <v>0</v>
      </c>
      <c r="H133" s="86"/>
      <c r="I133" s="123">
        <f>IFERROR(Jasper!$C128*Jasper!$D128,0)</f>
        <v>0</v>
      </c>
      <c r="J133" s="123">
        <f>IFERROR(#REF!*#REF!,0)</f>
        <v>0</v>
      </c>
      <c r="K133" s="123">
        <f>IFERROR(Versailles!C131*Versailles!D131,0)</f>
        <v>0</v>
      </c>
      <c r="L133" s="123">
        <f>IFERROR(Sellersburg!C130*Sellersburg!D130,0)</f>
        <v>0</v>
      </c>
      <c r="M133" s="123">
        <f>IFERROR(Pendleton!C127*Pendleton!D127,0)</f>
        <v>0</v>
      </c>
      <c r="N133" s="123">
        <f>IFERROR(Putnamville!D130*Putnamville!E130,0)</f>
        <v>0</v>
      </c>
      <c r="O133" s="123">
        <f>IFERROR(Lowell!C121*Lowell!D121,0)</f>
        <v>0</v>
      </c>
      <c r="P133" s="123">
        <f>IFERROR(Lafayette!C120*Lafayette!D120,0)</f>
        <v>0</v>
      </c>
      <c r="Q133" s="123">
        <f>IFERROR(Peru!C129*Peru!D129,0)</f>
        <v>0</v>
      </c>
      <c r="R133" s="123">
        <f>IFERROR('Toll Rd'!C131*'Toll Rd'!D131,0)</f>
        <v>0</v>
      </c>
      <c r="S133" s="123">
        <f>IFERROR('Ft Wayne'!D128*'Ft Wayne'!E128,0)</f>
        <v>0</v>
      </c>
      <c r="T133" s="123">
        <f>IFERROR(#REF!*#REF!,0)</f>
        <v>0</v>
      </c>
      <c r="U133" s="123">
        <f>IFERROR(#REF!*#REF!,0)</f>
        <v>0</v>
      </c>
    </row>
    <row r="134" spans="1:21" ht="18" customHeight="1" x14ac:dyDescent="0.25">
      <c r="A134" s="1" t="str">
        <f>Totals!B134</f>
        <v>FIL 230428</v>
      </c>
      <c r="B134" s="1">
        <f>Totals!C134</f>
        <v>230428</v>
      </c>
      <c r="C134" s="1" t="str">
        <f>Totals!D134</f>
        <v>Cabin Filter</v>
      </c>
      <c r="D134" s="1" t="e">
        <f>Totals!E134</f>
        <v>#REF!</v>
      </c>
      <c r="E134" s="51">
        <f>Totals!F134</f>
        <v>0</v>
      </c>
      <c r="F134" s="5" t="str">
        <f>Totals!H134</f>
        <v>NAPA</v>
      </c>
      <c r="G134" s="117">
        <f t="shared" si="24"/>
        <v>0</v>
      </c>
      <c r="H134" s="86"/>
      <c r="I134" s="123">
        <f>IFERROR(Jasper!$C129*Jasper!$D129,0)</f>
        <v>0</v>
      </c>
      <c r="J134" s="123">
        <f>IFERROR(#REF!*#REF!,0)</f>
        <v>0</v>
      </c>
      <c r="K134" s="123">
        <f>IFERROR(Versailles!C132*Versailles!D132,0)</f>
        <v>0</v>
      </c>
      <c r="L134" s="123">
        <f>IFERROR(Sellersburg!C131*Sellersburg!D131,0)</f>
        <v>0</v>
      </c>
      <c r="M134" s="123">
        <f>IFERROR(Pendleton!C128*Pendleton!D128,0)</f>
        <v>0</v>
      </c>
      <c r="N134" s="123">
        <f>IFERROR(Putnamville!D131*Putnamville!E131,0)</f>
        <v>0</v>
      </c>
      <c r="O134" s="123">
        <f>IFERROR(Lowell!C122*Lowell!D122,0)</f>
        <v>0</v>
      </c>
      <c r="P134" s="123">
        <f>IFERROR(Lafayette!C121*Lafayette!D121,0)</f>
        <v>0</v>
      </c>
      <c r="Q134" s="123">
        <f>IFERROR(Peru!C130*Peru!D130,0)</f>
        <v>0</v>
      </c>
      <c r="R134" s="123">
        <f>IFERROR('Toll Rd'!C132*'Toll Rd'!D132,0)</f>
        <v>0</v>
      </c>
      <c r="S134" s="123">
        <f>IFERROR('Ft Wayne'!D129*'Ft Wayne'!E129,0)</f>
        <v>0</v>
      </c>
      <c r="T134" s="123">
        <f>IFERROR(#REF!*#REF!,0)</f>
        <v>0</v>
      </c>
      <c r="U134" s="123">
        <f>IFERROR(#REF!*#REF!,0)</f>
        <v>0</v>
      </c>
    </row>
    <row r="135" spans="1:21" ht="18" customHeight="1" x14ac:dyDescent="0.25">
      <c r="A135" s="1" t="str">
        <f>Totals!B135</f>
        <v>BAT 7548</v>
      </c>
      <c r="B135" s="1" t="str">
        <f>Totals!C135</f>
        <v>4C3462</v>
      </c>
      <c r="C135" s="1" t="str">
        <f>Totals!D135</f>
        <v>Battery (2007-14)</v>
      </c>
      <c r="D135" s="1" t="e">
        <f>Totals!E135</f>
        <v>#REF!</v>
      </c>
      <c r="E135" s="51">
        <f>Totals!F135</f>
        <v>0</v>
      </c>
      <c r="F135" s="5" t="str">
        <f>Totals!H135</f>
        <v>NAPA</v>
      </c>
      <c r="G135" s="117">
        <f t="shared" si="24"/>
        <v>0</v>
      </c>
      <c r="H135" s="21"/>
      <c r="I135" s="123">
        <f>IFERROR(Jasper!$C130*Jasper!$D130,0)</f>
        <v>0</v>
      </c>
      <c r="J135" s="123">
        <f>IFERROR(#REF!*#REF!,0)</f>
        <v>0</v>
      </c>
      <c r="K135" s="123">
        <f>IFERROR(Versailles!C133*Versailles!D133,0)</f>
        <v>0</v>
      </c>
      <c r="L135" s="123">
        <f>IFERROR(Sellersburg!C132*Sellersburg!D132,0)</f>
        <v>0</v>
      </c>
      <c r="M135" s="123">
        <f>IFERROR(Pendleton!C129*Pendleton!D129,0)</f>
        <v>0</v>
      </c>
      <c r="N135" s="123">
        <f>IFERROR(Putnamville!D132*Putnamville!E132,0)</f>
        <v>0</v>
      </c>
      <c r="O135" s="123">
        <f>IFERROR(Lowell!C123*Lowell!D123,0)</f>
        <v>0</v>
      </c>
      <c r="P135" s="123">
        <f>IFERROR(Lafayette!C122*Lafayette!D122,0)</f>
        <v>0</v>
      </c>
      <c r="Q135" s="123">
        <f>IFERROR(Peru!C131*Peru!D131,0)</f>
        <v>0</v>
      </c>
      <c r="R135" s="123">
        <f>IFERROR('Toll Rd'!C133*'Toll Rd'!D133,0)</f>
        <v>0</v>
      </c>
      <c r="S135" s="123">
        <f>IFERROR('Ft Wayne'!D130*'Ft Wayne'!E130,0)</f>
        <v>0</v>
      </c>
      <c r="T135" s="123">
        <f>IFERROR(#REF!*#REF!,0)</f>
        <v>0</v>
      </c>
      <c r="U135" s="123">
        <f>IFERROR(#REF!*#REF!,0)</f>
        <v>0</v>
      </c>
    </row>
    <row r="136" spans="1:21" ht="18" customHeight="1" x14ac:dyDescent="0.25">
      <c r="A136" s="1" t="str">
        <f>Totals!B136</f>
        <v>AKE ACT1363</v>
      </c>
      <c r="B136" s="1" t="str">
        <f>Totals!C136</f>
        <v>4C3540F</v>
      </c>
      <c r="C136" s="1" t="str">
        <f>Totals!D136</f>
        <v>Brake Pads-Front (2007-19)</v>
      </c>
      <c r="D136" s="1" t="e">
        <f>Totals!E136</f>
        <v>#REF!</v>
      </c>
      <c r="E136" s="51">
        <f>Totals!F136</f>
        <v>0</v>
      </c>
      <c r="F136" s="5" t="str">
        <f>Totals!H136</f>
        <v>NAPA</v>
      </c>
      <c r="G136" s="117">
        <f t="shared" si="24"/>
        <v>0</v>
      </c>
      <c r="H136" s="21"/>
      <c r="I136" s="123">
        <f>IFERROR(Jasper!$C131*Jasper!$D131,0)</f>
        <v>0</v>
      </c>
      <c r="J136" s="123">
        <f>IFERROR(#REF!*#REF!,0)</f>
        <v>0</v>
      </c>
      <c r="K136" s="123">
        <f>IFERROR(Versailles!C134*Versailles!D134,0)</f>
        <v>0</v>
      </c>
      <c r="L136" s="123">
        <f>IFERROR(Sellersburg!C133*Sellersburg!D133,0)</f>
        <v>0</v>
      </c>
      <c r="M136" s="123">
        <f>IFERROR(Pendleton!C130*Pendleton!D130,0)</f>
        <v>0</v>
      </c>
      <c r="N136" s="123">
        <f>IFERROR(Putnamville!D133*Putnamville!E133,0)</f>
        <v>0</v>
      </c>
      <c r="O136" s="123">
        <f>IFERROR(Lowell!C124*Lowell!D124,0)</f>
        <v>0</v>
      </c>
      <c r="P136" s="123">
        <f>IFERROR(Lafayette!C123*Lafayette!D123,0)</f>
        <v>0</v>
      </c>
      <c r="Q136" s="123">
        <f>IFERROR(Peru!C132*Peru!D132,0)</f>
        <v>0</v>
      </c>
      <c r="R136" s="123">
        <f>IFERROR('Toll Rd'!C134*'Toll Rd'!D134,0)</f>
        <v>0</v>
      </c>
      <c r="S136" s="123">
        <f>IFERROR('Ft Wayne'!D131*'Ft Wayne'!E131,0)</f>
        <v>0</v>
      </c>
      <c r="T136" s="123">
        <f>IFERROR(#REF!*#REF!,0)</f>
        <v>0</v>
      </c>
      <c r="U136" s="123">
        <f>IFERROR(#REF!*#REF!,0)</f>
        <v>0</v>
      </c>
    </row>
    <row r="137" spans="1:21" ht="18" customHeight="1" x14ac:dyDescent="0.25">
      <c r="A137" s="1" t="str">
        <f>Totals!B137</f>
        <v>ACT1194A</v>
      </c>
      <c r="B137" s="1" t="str">
        <f>Totals!C137</f>
        <v>4C3542F</v>
      </c>
      <c r="C137" s="1" t="str">
        <f>Totals!D137</f>
        <v>Brake Pads-Rear (2007-14)</v>
      </c>
      <c r="D137" s="1" t="e">
        <f>Totals!E137</f>
        <v>#REF!</v>
      </c>
      <c r="E137" s="51">
        <f>Totals!F137</f>
        <v>0</v>
      </c>
      <c r="F137" s="5" t="str">
        <f>Totals!H137</f>
        <v>NAPA</v>
      </c>
      <c r="G137" s="117">
        <f t="shared" si="24"/>
        <v>0</v>
      </c>
      <c r="H137" s="21"/>
      <c r="I137" s="123">
        <f>IFERROR(Jasper!$C132*Jasper!$D132,0)</f>
        <v>0</v>
      </c>
      <c r="J137" s="123">
        <f>IFERROR(#REF!*#REF!,0)</f>
        <v>0</v>
      </c>
      <c r="K137" s="123">
        <f>IFERROR(Versailles!C135*Versailles!D135,0)</f>
        <v>0</v>
      </c>
      <c r="L137" s="123">
        <f>IFERROR(Sellersburg!C134*Sellersburg!D134,0)</f>
        <v>0</v>
      </c>
      <c r="M137" s="123">
        <f>IFERROR(Pendleton!C131*Pendleton!D131,0)</f>
        <v>0</v>
      </c>
      <c r="N137" s="123">
        <f>IFERROR(Putnamville!D134*Putnamville!E134,0)</f>
        <v>0</v>
      </c>
      <c r="O137" s="123">
        <f>IFERROR(Lowell!C125*Lowell!D125,0)</f>
        <v>0</v>
      </c>
      <c r="P137" s="123">
        <f>IFERROR(Lafayette!C124*Lafayette!D124,0)</f>
        <v>0</v>
      </c>
      <c r="Q137" s="123">
        <f>IFERROR(Peru!C133*Peru!D133,0)</f>
        <v>0</v>
      </c>
      <c r="R137" s="123">
        <f>IFERROR('Toll Rd'!C135*'Toll Rd'!D135,0)</f>
        <v>0</v>
      </c>
      <c r="S137" s="123">
        <f>IFERROR('Ft Wayne'!D132*'Ft Wayne'!E132,0)</f>
        <v>0</v>
      </c>
      <c r="T137" s="123">
        <f>IFERROR(#REF!*#REF!,0)</f>
        <v>0</v>
      </c>
      <c r="U137" s="123">
        <f>IFERROR(#REF!*#REF!,0)</f>
        <v>0</v>
      </c>
    </row>
    <row r="138" spans="1:21" ht="18" customHeight="1" x14ac:dyDescent="0.25">
      <c r="A138" s="1" t="str">
        <f>Totals!B138</f>
        <v>UP 880721CR</v>
      </c>
      <c r="B138" s="1" t="str">
        <f>Totals!C138</f>
        <v>4C3539F</v>
      </c>
      <c r="C138" s="1" t="str">
        <f>Totals!D138</f>
        <v>Brake Rotor-Front (2009-20)</v>
      </c>
      <c r="D138" s="1" t="e">
        <f>Totals!E138</f>
        <v>#REF!</v>
      </c>
      <c r="E138" s="51">
        <f>Totals!F138</f>
        <v>0</v>
      </c>
      <c r="F138" s="5" t="str">
        <f>Totals!H138</f>
        <v>NAPA</v>
      </c>
      <c r="G138" s="117">
        <f t="shared" si="24"/>
        <v>0</v>
      </c>
      <c r="H138" s="21"/>
      <c r="I138" s="123">
        <f>IFERROR(Jasper!$C133*Jasper!$D133,0)</f>
        <v>0</v>
      </c>
      <c r="J138" s="123">
        <f>IFERROR(#REF!*#REF!,0)</f>
        <v>0</v>
      </c>
      <c r="K138" s="123">
        <f>IFERROR(Versailles!C136*Versailles!D136,0)</f>
        <v>0</v>
      </c>
      <c r="L138" s="123">
        <f>IFERROR(Sellersburg!C135*Sellersburg!D135,0)</f>
        <v>0</v>
      </c>
      <c r="M138" s="123">
        <f>IFERROR(Pendleton!C132*Pendleton!D132,0)</f>
        <v>0</v>
      </c>
      <c r="N138" s="123">
        <f>IFERROR(Putnamville!D135*Putnamville!E135,0)</f>
        <v>0</v>
      </c>
      <c r="O138" s="123">
        <f>IFERROR(Lowell!C126*Lowell!D126,0)</f>
        <v>0</v>
      </c>
      <c r="P138" s="123">
        <f>IFERROR(Lafayette!C125*Lafayette!D125,0)</f>
        <v>0</v>
      </c>
      <c r="Q138" s="123">
        <f>IFERROR(Peru!C134*Peru!D134,0)</f>
        <v>0</v>
      </c>
      <c r="R138" s="123">
        <f>IFERROR('Toll Rd'!C136*'Toll Rd'!D136,0)</f>
        <v>0</v>
      </c>
      <c r="S138" s="123">
        <f>IFERROR('Ft Wayne'!D133*'Ft Wayne'!E133,0)</f>
        <v>0</v>
      </c>
      <c r="T138" s="123">
        <f>IFERROR(#REF!*#REF!,0)</f>
        <v>0</v>
      </c>
      <c r="U138" s="123">
        <f>IFERROR(#REF!*#REF!,0)</f>
        <v>0</v>
      </c>
    </row>
    <row r="139" spans="1:21" ht="18" customHeight="1" x14ac:dyDescent="0.25">
      <c r="A139" s="1" t="str">
        <f>Totals!B139</f>
        <v>UP 880422CR</v>
      </c>
      <c r="B139" s="1" t="str">
        <f>Totals!C139</f>
        <v>4C3541T</v>
      </c>
      <c r="C139" s="1" t="str">
        <f>Totals!D139</f>
        <v>Brake Rotor-Rear (2007-14)</v>
      </c>
      <c r="D139" s="1" t="e">
        <f>Totals!E139</f>
        <v>#REF!</v>
      </c>
      <c r="E139" s="51">
        <f>Totals!F139</f>
        <v>0</v>
      </c>
      <c r="F139" s="5" t="str">
        <f>Totals!H139</f>
        <v>NAPA</v>
      </c>
      <c r="G139" s="117">
        <f t="shared" si="24"/>
        <v>0</v>
      </c>
      <c r="H139" s="21"/>
      <c r="I139" s="123">
        <f>IFERROR(Jasper!$C134*Jasper!$D134,0)</f>
        <v>0</v>
      </c>
      <c r="J139" s="123">
        <f>IFERROR(#REF!*#REF!,0)</f>
        <v>0</v>
      </c>
      <c r="K139" s="123">
        <f>IFERROR(Versailles!C137*Versailles!D137,0)</f>
        <v>0</v>
      </c>
      <c r="L139" s="123">
        <f>IFERROR(Sellersburg!C136*Sellersburg!D136,0)</f>
        <v>0</v>
      </c>
      <c r="M139" s="123">
        <f>IFERROR(Pendleton!C133*Pendleton!D133,0)</f>
        <v>0</v>
      </c>
      <c r="N139" s="123">
        <f>IFERROR(Putnamville!D136*Putnamville!E136,0)</f>
        <v>0</v>
      </c>
      <c r="O139" s="123">
        <f>IFERROR(Lowell!C127*Lowell!D127,0)</f>
        <v>0</v>
      </c>
      <c r="P139" s="123">
        <f>IFERROR(Lafayette!C126*Lafayette!D126,0)</f>
        <v>0</v>
      </c>
      <c r="Q139" s="123">
        <f>IFERROR(Peru!C135*Peru!D135,0)</f>
        <v>0</v>
      </c>
      <c r="R139" s="123">
        <f>IFERROR('Toll Rd'!C137*'Toll Rd'!D137,0)</f>
        <v>0</v>
      </c>
      <c r="S139" s="123">
        <f>IFERROR('Ft Wayne'!D134*'Ft Wayne'!E134,0)</f>
        <v>0</v>
      </c>
      <c r="T139" s="123">
        <f>IFERROR(#REF!*#REF!,0)</f>
        <v>0</v>
      </c>
      <c r="U139" s="123">
        <f>IFERROR(#REF!*#REF!,0)</f>
        <v>0</v>
      </c>
    </row>
    <row r="140" spans="1:21" ht="18" customHeight="1" x14ac:dyDescent="0.25">
      <c r="A140" s="1" t="str">
        <f>Totals!B140</f>
        <v>BR930693</v>
      </c>
      <c r="B140" s="1" t="str">
        <f>Totals!C140</f>
        <v>BR930693</v>
      </c>
      <c r="C140" s="1" t="str">
        <f>Totals!D140</f>
        <v>Frt.Bearing &amp; Hub Assy. (Rear Wheel)</v>
      </c>
      <c r="D140" s="1" t="e">
        <f>Totals!E140</f>
        <v>#REF!</v>
      </c>
      <c r="E140" s="51">
        <f>Totals!F140</f>
        <v>0</v>
      </c>
      <c r="F140" s="5" t="str">
        <f>Totals!H140</f>
        <v>NAPA</v>
      </c>
      <c r="G140" s="117">
        <f t="shared" si="24"/>
        <v>0</v>
      </c>
      <c r="H140" s="21"/>
      <c r="I140" s="123">
        <f>IFERROR(Jasper!$C135*Jasper!$D135,0)</f>
        <v>0</v>
      </c>
      <c r="J140" s="123">
        <f>IFERROR(#REF!*#REF!,0)</f>
        <v>0</v>
      </c>
      <c r="K140" s="123">
        <f>IFERROR(Versailles!C138*Versailles!D138,0)</f>
        <v>0</v>
      </c>
      <c r="L140" s="123">
        <f>IFERROR(Sellersburg!C137*Sellersburg!D137,0)</f>
        <v>0</v>
      </c>
      <c r="M140" s="123">
        <f>IFERROR(Pendleton!C134*Pendleton!D134,0)</f>
        <v>0</v>
      </c>
      <c r="N140" s="123">
        <f>IFERROR(Putnamville!D137*Putnamville!E137,0)</f>
        <v>0</v>
      </c>
      <c r="O140" s="123">
        <f>IFERROR(Lowell!C128*Lowell!D128,0)</f>
        <v>0</v>
      </c>
      <c r="P140" s="123">
        <f>IFERROR(Lafayette!C127*Lafayette!D127,0)</f>
        <v>0</v>
      </c>
      <c r="Q140" s="123">
        <f>IFERROR(Peru!C136*Peru!D136,0)</f>
        <v>0</v>
      </c>
      <c r="R140" s="123">
        <f>IFERROR('Toll Rd'!C138*'Toll Rd'!D138,0)</f>
        <v>0</v>
      </c>
      <c r="S140" s="123">
        <f>IFERROR('Ft Wayne'!D135*'Ft Wayne'!E135,0)</f>
        <v>0</v>
      </c>
      <c r="T140" s="123">
        <f>IFERROR(#REF!*#REF!,0)</f>
        <v>0</v>
      </c>
      <c r="U140" s="123">
        <f>IFERROR(#REF!*#REF!,0)</f>
        <v>0</v>
      </c>
    </row>
    <row r="141" spans="1:21" ht="18" customHeight="1" x14ac:dyDescent="0.25">
      <c r="A141" s="33" t="str">
        <f>Totals!B141</f>
        <v>UP 3159</v>
      </c>
      <c r="B141" s="33" t="str">
        <f>Totals!C141</f>
        <v>4C3545A</v>
      </c>
      <c r="C141" s="33" t="str">
        <f>Totals!D141</f>
        <v>Emergency Brake Hardware (2004-14)</v>
      </c>
      <c r="D141" s="33" t="e">
        <f>Totals!E141</f>
        <v>#REF!</v>
      </c>
      <c r="E141" s="63">
        <f>Totals!F141</f>
        <v>0</v>
      </c>
      <c r="F141" s="42" t="str">
        <f>Totals!H141</f>
        <v>NAPA</v>
      </c>
      <c r="G141" s="118">
        <f>IFERROR(D141*E141,0)</f>
        <v>0</v>
      </c>
      <c r="H141" s="21"/>
      <c r="I141" s="123">
        <f>IFERROR(Jasper!$C136*Jasper!$D136,0)</f>
        <v>0</v>
      </c>
      <c r="J141" s="123">
        <f>IFERROR(#REF!*#REF!,0)</f>
        <v>0</v>
      </c>
      <c r="K141" s="123">
        <f>IFERROR(Versailles!C139*Versailles!D139,0)</f>
        <v>0</v>
      </c>
      <c r="L141" s="123">
        <f>IFERROR(Sellersburg!C138*Sellersburg!D138,0)</f>
        <v>0</v>
      </c>
      <c r="M141" s="123">
        <f>IFERROR(Pendleton!C135*Pendleton!D135,0)</f>
        <v>0</v>
      </c>
      <c r="N141" s="123">
        <f>IFERROR(Putnamville!D138*Putnamville!E138,0)</f>
        <v>0</v>
      </c>
      <c r="O141" s="123">
        <f>IFERROR(Lowell!C129*Lowell!D129,0)</f>
        <v>0</v>
      </c>
      <c r="P141" s="123">
        <f>IFERROR(Lafayette!C128*Lafayette!D128,0)</f>
        <v>0</v>
      </c>
      <c r="Q141" s="123">
        <f>IFERROR(Peru!C137*Peru!D137,0)</f>
        <v>0</v>
      </c>
      <c r="R141" s="123">
        <f>IFERROR('Toll Rd'!C139*'Toll Rd'!D139,0)</f>
        <v>0</v>
      </c>
      <c r="S141" s="123">
        <f>IFERROR('Ft Wayne'!D136*'Ft Wayne'!E136,0)</f>
        <v>0</v>
      </c>
      <c r="T141" s="123">
        <f>IFERROR(#REF!*#REF!,0)</f>
        <v>0</v>
      </c>
      <c r="U141" s="123">
        <f>IFERROR(#REF!*#REF!,0)</f>
        <v>0</v>
      </c>
    </row>
    <row r="142" spans="1:21" ht="18" customHeight="1" x14ac:dyDescent="0.25">
      <c r="A142" s="1" t="str">
        <f>Totals!B142</f>
        <v>FLT FT10781PB</v>
      </c>
      <c r="B142" s="1" t="str">
        <f>Totals!C142</f>
        <v>4C3545</v>
      </c>
      <c r="C142" s="1" t="str">
        <f>Totals!D142</f>
        <v>Emergency Brakes (2000-14)</v>
      </c>
      <c r="D142" s="1" t="e">
        <f>Totals!E142</f>
        <v>#REF!</v>
      </c>
      <c r="E142" s="51">
        <f>Totals!F142</f>
        <v>0</v>
      </c>
      <c r="F142" s="5" t="str">
        <f>Totals!H142</f>
        <v>NAPA</v>
      </c>
      <c r="G142" s="117">
        <f t="shared" ref="G142" si="25">IFERROR(D142*E142,0)</f>
        <v>0</v>
      </c>
      <c r="H142" s="21"/>
      <c r="I142" s="123">
        <f>IFERROR(Jasper!$C137*Jasper!$D137,0)</f>
        <v>0</v>
      </c>
      <c r="J142" s="123">
        <f>IFERROR(#REF!*#REF!,0)</f>
        <v>0</v>
      </c>
      <c r="K142" s="123">
        <f>IFERROR(Versailles!C140*Versailles!D140,0)</f>
        <v>0</v>
      </c>
      <c r="L142" s="123">
        <f>IFERROR(Sellersburg!C139*Sellersburg!D139,0)</f>
        <v>0</v>
      </c>
      <c r="M142" s="123">
        <f>IFERROR(Pendleton!C136*Pendleton!D136,0)</f>
        <v>0</v>
      </c>
      <c r="N142" s="123">
        <f>IFERROR(Putnamville!D139*Putnamville!E139,0)</f>
        <v>0</v>
      </c>
      <c r="O142" s="123">
        <f>IFERROR(Lowell!C130*Lowell!D130,0)</f>
        <v>0</v>
      </c>
      <c r="P142" s="123">
        <f>IFERROR(Lafayette!C129*Lafayette!D129,0)</f>
        <v>0</v>
      </c>
      <c r="Q142" s="123">
        <f>IFERROR(Peru!C138*Peru!D138,0)</f>
        <v>0</v>
      </c>
      <c r="R142" s="123">
        <f>IFERROR('Toll Rd'!C140*'Toll Rd'!D140,0)</f>
        <v>0</v>
      </c>
      <c r="S142" s="123">
        <f>IFERROR('Ft Wayne'!D137*'Ft Wayne'!E137,0)</f>
        <v>0</v>
      </c>
      <c r="T142" s="123">
        <f>IFERROR(#REF!*#REF!,0)</f>
        <v>0</v>
      </c>
      <c r="U142" s="123">
        <f>IFERROR(#REF!*#REF!,0)</f>
        <v>0</v>
      </c>
    </row>
    <row r="143" spans="1:21" ht="18" customHeight="1" x14ac:dyDescent="0.25">
      <c r="A143" s="33">
        <f>Totals!B143</f>
        <v>6652737</v>
      </c>
      <c r="B143" s="33" t="str">
        <f>Totals!C143</f>
        <v>4C3535</v>
      </c>
      <c r="C143" s="33" t="str">
        <f>Totals!D143</f>
        <v>Blower Motor (2010-14)</v>
      </c>
      <c r="D143" s="33" t="e">
        <f>Totals!E143</f>
        <v>#REF!</v>
      </c>
      <c r="E143" s="63">
        <f>Totals!F143</f>
        <v>0</v>
      </c>
      <c r="F143" s="42" t="str">
        <f>Totals!H143</f>
        <v>NAPA</v>
      </c>
      <c r="G143" s="118">
        <f>IFERROR(D143*E143,0)</f>
        <v>0</v>
      </c>
      <c r="H143" s="21"/>
      <c r="I143" s="123">
        <f>IFERROR(Jasper!$C138*Jasper!$D138,0)</f>
        <v>0</v>
      </c>
      <c r="J143" s="123">
        <f>IFERROR(#REF!*#REF!,0)</f>
        <v>0</v>
      </c>
      <c r="K143" s="123">
        <f>IFERROR(Versailles!C141*Versailles!D141,0)</f>
        <v>0</v>
      </c>
      <c r="L143" s="123">
        <f>IFERROR(Sellersburg!C140*Sellersburg!D140,0)</f>
        <v>0</v>
      </c>
      <c r="M143" s="123">
        <f>IFERROR(Pendleton!C137*Pendleton!D137,0)</f>
        <v>0</v>
      </c>
      <c r="N143" s="123">
        <f>IFERROR(Putnamville!D140*Putnamville!E140,0)</f>
        <v>0</v>
      </c>
      <c r="O143" s="123">
        <f>IFERROR(Lowell!C131*Lowell!D131,0)</f>
        <v>0</v>
      </c>
      <c r="P143" s="123">
        <f>IFERROR(Lafayette!C130*Lafayette!D130,0)</f>
        <v>0</v>
      </c>
      <c r="Q143" s="123">
        <f>IFERROR(Peru!C139*Peru!D139,0)</f>
        <v>0</v>
      </c>
      <c r="R143" s="123">
        <f>IFERROR('Toll Rd'!C141*'Toll Rd'!D141,0)</f>
        <v>0</v>
      </c>
      <c r="S143" s="123">
        <f>IFERROR('Ft Wayne'!D138*'Ft Wayne'!E138,0)</f>
        <v>0</v>
      </c>
      <c r="T143" s="123">
        <f>IFERROR(#REF!*#REF!,0)</f>
        <v>0</v>
      </c>
      <c r="U143" s="123">
        <f>IFERROR(#REF!*#REF!,0)</f>
        <v>0</v>
      </c>
    </row>
    <row r="144" spans="1:21" ht="18" customHeight="1" x14ac:dyDescent="0.25">
      <c r="A144" s="1" t="str">
        <f>Totals!B144</f>
        <v>NOE 6413400</v>
      </c>
      <c r="B144" s="1" t="str">
        <f>Totals!C144</f>
        <v>4C3852</v>
      </c>
      <c r="C144" s="1" t="str">
        <f>Totals!D144</f>
        <v>Lug Nuts (2001-19)</v>
      </c>
      <c r="D144" s="1" t="e">
        <f>Totals!E144</f>
        <v>#REF!</v>
      </c>
      <c r="E144" s="51">
        <f>Totals!F144</f>
        <v>0</v>
      </c>
      <c r="F144" s="5" t="str">
        <f>Totals!H144</f>
        <v>NAPA</v>
      </c>
      <c r="G144" s="117">
        <f t="shared" ref="G144" si="26">IFERROR(D144*E144,0)</f>
        <v>0</v>
      </c>
      <c r="H144" s="21"/>
      <c r="I144" s="123">
        <f>IFERROR(Jasper!$C139*Jasper!$D139,0)</f>
        <v>0</v>
      </c>
      <c r="J144" s="123">
        <f>IFERROR(#REF!*#REF!,0)</f>
        <v>0</v>
      </c>
      <c r="K144" s="123">
        <f>IFERROR(Versailles!C142*Versailles!D142,0)</f>
        <v>0</v>
      </c>
      <c r="L144" s="123">
        <f>IFERROR(Sellersburg!C141*Sellersburg!D141,0)</f>
        <v>0</v>
      </c>
      <c r="M144" s="123">
        <f>IFERROR(Pendleton!C138*Pendleton!D138,0)</f>
        <v>0</v>
      </c>
      <c r="N144" s="123">
        <f>IFERROR(Putnamville!D141*Putnamville!E141,0)</f>
        <v>0</v>
      </c>
      <c r="O144" s="123">
        <f>IFERROR(Lowell!C132*Lowell!D132,0)</f>
        <v>0</v>
      </c>
      <c r="P144" s="123">
        <f>IFERROR(Lafayette!C131*Lafayette!D131,0)</f>
        <v>0</v>
      </c>
      <c r="Q144" s="123">
        <f>IFERROR(Peru!C140*Peru!D140,0)</f>
        <v>0</v>
      </c>
      <c r="R144" s="123">
        <f>IFERROR('Toll Rd'!C142*'Toll Rd'!D142,0)</f>
        <v>0</v>
      </c>
      <c r="S144" s="123">
        <f>IFERROR('Ft Wayne'!D139*'Ft Wayne'!E139,0)</f>
        <v>0</v>
      </c>
      <c r="T144" s="123">
        <f>IFERROR(#REF!*#REF!,0)</f>
        <v>0</v>
      </c>
      <c r="U144" s="123">
        <f>IFERROR(#REF!*#REF!,0)</f>
        <v>0</v>
      </c>
    </row>
    <row r="145" spans="1:21" ht="18" customHeight="1" x14ac:dyDescent="0.25">
      <c r="A145" s="33" t="str">
        <f>Totals!B145</f>
        <v>NOE 7043010</v>
      </c>
      <c r="B145" s="33">
        <f>Totals!C145</f>
        <v>7043010</v>
      </c>
      <c r="C145" s="33" t="str">
        <f>Totals!D145</f>
        <v>Oil Drain Plug</v>
      </c>
      <c r="D145" s="33" t="e">
        <f>Totals!E145</f>
        <v>#REF!</v>
      </c>
      <c r="E145" s="63">
        <f>Totals!F145</f>
        <v>0</v>
      </c>
      <c r="F145" s="42" t="str">
        <f>Totals!H145</f>
        <v>NAPA</v>
      </c>
      <c r="G145" s="118">
        <f>IFERROR(D145*E145,0)</f>
        <v>0</v>
      </c>
      <c r="H145" s="21"/>
      <c r="I145" s="123">
        <f>IFERROR(Jasper!$C140*Jasper!$D140,0)</f>
        <v>0</v>
      </c>
      <c r="J145" s="123">
        <f>IFERROR(#REF!*#REF!,0)</f>
        <v>0</v>
      </c>
      <c r="K145" s="123">
        <f>IFERROR(Versailles!C143*Versailles!D143,0)</f>
        <v>0</v>
      </c>
      <c r="L145" s="123">
        <f>IFERROR(Sellersburg!C142*Sellersburg!D142,0)</f>
        <v>0</v>
      </c>
      <c r="M145" s="123">
        <f>IFERROR(Pendleton!C139*Pendleton!D139,0)</f>
        <v>0</v>
      </c>
      <c r="N145" s="123">
        <f>IFERROR(Putnamville!D142*Putnamville!E142,0)</f>
        <v>0</v>
      </c>
      <c r="O145" s="123">
        <f>IFERROR(Lowell!C133*Lowell!D133,0)</f>
        <v>0</v>
      </c>
      <c r="P145" s="123">
        <f>IFERROR(Lafayette!C132*Lafayette!D132,0)</f>
        <v>0</v>
      </c>
      <c r="Q145" s="123">
        <f>IFERROR(Peru!C141*Peru!D141,0)</f>
        <v>0</v>
      </c>
      <c r="R145" s="123">
        <f>IFERROR('Toll Rd'!C143*'Toll Rd'!D143,0)</f>
        <v>0</v>
      </c>
      <c r="S145" s="123">
        <f>IFERROR('Ft Wayne'!D140*'Ft Wayne'!E140,0)</f>
        <v>0</v>
      </c>
      <c r="T145" s="123">
        <f>IFERROR(#REF!*#REF!,0)</f>
        <v>0</v>
      </c>
      <c r="U145" s="123">
        <f>IFERROR(#REF!*#REF!,0)</f>
        <v>0</v>
      </c>
    </row>
    <row r="146" spans="1:21" ht="18" customHeight="1" x14ac:dyDescent="0.25">
      <c r="A146" s="1" t="str">
        <f>Totals!B146</f>
        <v>BEL 700399</v>
      </c>
      <c r="B146" s="1" t="str">
        <f>Totals!C146</f>
        <v>4C3545T</v>
      </c>
      <c r="C146" s="1" t="str">
        <f>Totals!D146</f>
        <v>Spark Plug Wire</v>
      </c>
      <c r="D146" s="1" t="e">
        <f>Totals!E146</f>
        <v>#REF!</v>
      </c>
      <c r="E146" s="51">
        <f>Totals!F146</f>
        <v>0</v>
      </c>
      <c r="F146" s="5" t="str">
        <f>Totals!H146</f>
        <v>NAPA</v>
      </c>
      <c r="G146" s="117">
        <f t="shared" ref="G146:G148" si="27">IFERROR(D146*E146,0)</f>
        <v>0</v>
      </c>
      <c r="H146" s="21"/>
      <c r="I146" s="123">
        <f>IFERROR(Jasper!$C141*Jasper!$D141,0)</f>
        <v>0</v>
      </c>
      <c r="J146" s="123">
        <f>IFERROR(#REF!*#REF!,0)</f>
        <v>0</v>
      </c>
      <c r="K146" s="123">
        <f>IFERROR(Versailles!C144*Versailles!D144,0)</f>
        <v>0</v>
      </c>
      <c r="L146" s="123">
        <f>IFERROR(Sellersburg!C143*Sellersburg!D143,0)</f>
        <v>0</v>
      </c>
      <c r="M146" s="123">
        <f>IFERROR(Pendleton!C140*Pendleton!D140,0)</f>
        <v>0</v>
      </c>
      <c r="N146" s="123">
        <f>IFERROR(Putnamville!D143*Putnamville!E143,0)</f>
        <v>0</v>
      </c>
      <c r="O146" s="123">
        <f>IFERROR(Lowell!C134*Lowell!D134,0)</f>
        <v>0</v>
      </c>
      <c r="P146" s="123">
        <f>IFERROR(Lafayette!C133*Lafayette!D133,0)</f>
        <v>0</v>
      </c>
      <c r="Q146" s="123">
        <f>IFERROR(Peru!C142*Peru!D142,0)</f>
        <v>0</v>
      </c>
      <c r="R146" s="123">
        <f>IFERROR('Toll Rd'!C144*'Toll Rd'!D144,0)</f>
        <v>0</v>
      </c>
      <c r="S146" s="123">
        <f>IFERROR('Ft Wayne'!D141*'Ft Wayne'!E141,0)</f>
        <v>0</v>
      </c>
      <c r="T146" s="123">
        <f>IFERROR(#REF!*#REF!,0)</f>
        <v>0</v>
      </c>
      <c r="U146" s="123">
        <f>IFERROR(#REF!*#REF!,0)</f>
        <v>0</v>
      </c>
    </row>
    <row r="147" spans="1:21" ht="18" customHeight="1" x14ac:dyDescent="0.25">
      <c r="A147" s="33" t="str">
        <f>Totals!B147</f>
        <v>ASP XP5245</v>
      </c>
      <c r="B147" s="33" t="str">
        <f>Totals!C147</f>
        <v>4C3517T</v>
      </c>
      <c r="C147" s="33" t="str">
        <f>Totals!D147</f>
        <v>Spark Plugs</v>
      </c>
      <c r="D147" s="33" t="e">
        <f>Totals!E147</f>
        <v>#REF!</v>
      </c>
      <c r="E147" s="63">
        <f>Totals!F147</f>
        <v>0</v>
      </c>
      <c r="F147" s="42" t="str">
        <f>Totals!H147</f>
        <v>NAPA</v>
      </c>
      <c r="G147" s="118">
        <f t="shared" si="27"/>
        <v>0</v>
      </c>
      <c r="H147" s="86"/>
      <c r="I147" s="123">
        <f>IFERROR(Jasper!$C142*Jasper!$D142,0)</f>
        <v>0</v>
      </c>
      <c r="J147" s="123">
        <f>IFERROR(#REF!*#REF!,0)</f>
        <v>0</v>
      </c>
      <c r="K147" s="123">
        <f>IFERROR(Versailles!C145*Versailles!D145,0)</f>
        <v>0</v>
      </c>
      <c r="L147" s="123">
        <f>IFERROR(Sellersburg!C144*Sellersburg!D144,0)</f>
        <v>0</v>
      </c>
      <c r="M147" s="123">
        <f>IFERROR(Pendleton!C141*Pendleton!D141,0)</f>
        <v>0</v>
      </c>
      <c r="N147" s="123">
        <f>IFERROR(Putnamville!D144*Putnamville!E144,0)</f>
        <v>0</v>
      </c>
      <c r="O147" s="123">
        <f>IFERROR(Lowell!C135*Lowell!D135,0)</f>
        <v>0</v>
      </c>
      <c r="P147" s="123">
        <f>IFERROR(Lafayette!C134*Lafayette!D134,0)</f>
        <v>0</v>
      </c>
      <c r="Q147" s="123">
        <f>IFERROR(Peru!C143*Peru!D143,0)</f>
        <v>0</v>
      </c>
      <c r="R147" s="123">
        <f>IFERROR('Toll Rd'!C145*'Toll Rd'!D145,0)</f>
        <v>0</v>
      </c>
      <c r="S147" s="123">
        <f>IFERROR('Ft Wayne'!D142*'Ft Wayne'!E142,0)</f>
        <v>0</v>
      </c>
      <c r="T147" s="123">
        <f>IFERROR(#REF!*#REF!,0)</f>
        <v>0</v>
      </c>
      <c r="U147" s="123">
        <f>IFERROR(#REF!*#REF!,0)</f>
        <v>0</v>
      </c>
    </row>
    <row r="148" spans="1:21" ht="18" customHeight="1" x14ac:dyDescent="0.25">
      <c r="A148" s="46" t="str">
        <f>Totals!B148</f>
        <v>ECH 921021C</v>
      </c>
      <c r="B148" s="33" t="str">
        <f>Totals!C148</f>
        <v>4C3860</v>
      </c>
      <c r="C148" s="33" t="str">
        <f>Totals!D148</f>
        <v>Tire Sensor</v>
      </c>
      <c r="D148" s="33" t="e">
        <f>Totals!E148</f>
        <v>#REF!</v>
      </c>
      <c r="E148" s="63">
        <f>Totals!F148</f>
        <v>0</v>
      </c>
      <c r="F148" s="42" t="str">
        <f>Totals!H148</f>
        <v>NAPA</v>
      </c>
      <c r="G148" s="118">
        <f t="shared" si="27"/>
        <v>0</v>
      </c>
      <c r="H148" s="21"/>
      <c r="I148" s="123">
        <f>IFERROR(Jasper!$C143*Jasper!$D143,0)</f>
        <v>0</v>
      </c>
      <c r="J148" s="123">
        <f>IFERROR(#REF!*#REF!,0)</f>
        <v>0</v>
      </c>
      <c r="K148" s="123">
        <f>IFERROR(Versailles!C146*Versailles!D146,0)</f>
        <v>0</v>
      </c>
      <c r="L148" s="123">
        <f>IFERROR(Sellersburg!C145*Sellersburg!D145,0)</f>
        <v>0</v>
      </c>
      <c r="M148" s="123">
        <f>IFERROR(Pendleton!C142*Pendleton!D142,0)</f>
        <v>0</v>
      </c>
      <c r="N148" s="123">
        <f>IFERROR(Putnamville!D145*Putnamville!E145,0)</f>
        <v>0</v>
      </c>
      <c r="O148" s="123">
        <f>IFERROR(Lowell!C136*Lowell!D136,0)</f>
        <v>0</v>
      </c>
      <c r="P148" s="123">
        <f>IFERROR(Lafayette!C135*Lafayette!D135,0)</f>
        <v>0</v>
      </c>
      <c r="Q148" s="123">
        <f>IFERROR(Peru!C144*Peru!D144,0)</f>
        <v>0</v>
      </c>
      <c r="R148" s="123">
        <f>IFERROR('Toll Rd'!C146*'Toll Rd'!D146,0)</f>
        <v>0</v>
      </c>
      <c r="S148" s="123">
        <f>IFERROR('Ft Wayne'!D143*'Ft Wayne'!E143,0)</f>
        <v>0</v>
      </c>
      <c r="T148" s="123">
        <f>IFERROR(#REF!*#REF!,0)</f>
        <v>0</v>
      </c>
      <c r="U148" s="123">
        <f>IFERROR(#REF!*#REF!,0)</f>
        <v>0</v>
      </c>
    </row>
    <row r="149" spans="1:21" ht="18" customHeight="1" x14ac:dyDescent="0.25">
      <c r="A149" s="1">
        <f>Totals!B149</f>
        <v>9596468</v>
      </c>
      <c r="B149" s="1" t="str">
        <f>Totals!C149</f>
        <v>4C3851</v>
      </c>
      <c r="C149" s="1" t="str">
        <f>Totals!D149</f>
        <v>Steel Wheel-Tahoe</v>
      </c>
      <c r="D149" s="1" t="e">
        <f>Totals!E149</f>
        <v>#REF!</v>
      </c>
      <c r="E149" s="51">
        <f>Totals!F149</f>
        <v>0</v>
      </c>
      <c r="F149" s="5" t="str">
        <f>Totals!H149</f>
        <v>OEM</v>
      </c>
      <c r="G149" s="117">
        <f t="shared" ref="G149:G154" si="28">IFERROR(D149*E149,0)</f>
        <v>0</v>
      </c>
      <c r="H149" s="86"/>
      <c r="I149" s="123">
        <f>IFERROR(Jasper!$C144*Jasper!$D144,0)</f>
        <v>0</v>
      </c>
      <c r="J149" s="123">
        <f>IFERROR(#REF!*#REF!,0)</f>
        <v>0</v>
      </c>
      <c r="K149" s="123">
        <f>IFERROR(Versailles!C147*Versailles!D147,0)</f>
        <v>0</v>
      </c>
      <c r="L149" s="123">
        <f>IFERROR(Sellersburg!C146*Sellersburg!D146,0)</f>
        <v>0</v>
      </c>
      <c r="M149" s="123">
        <f>IFERROR(Pendleton!C143*Pendleton!D143,0)</f>
        <v>0</v>
      </c>
      <c r="N149" s="123">
        <f>IFERROR(Putnamville!D146*Putnamville!E146,0)</f>
        <v>0</v>
      </c>
      <c r="O149" s="123">
        <f>IFERROR(Lowell!C137*Lowell!D137,0)</f>
        <v>0</v>
      </c>
      <c r="P149" s="123">
        <f>IFERROR(Lafayette!C136*Lafayette!D136,0)</f>
        <v>0</v>
      </c>
      <c r="Q149" s="123">
        <f>IFERROR(Peru!C145*Peru!D145,0)</f>
        <v>0</v>
      </c>
      <c r="R149" s="123">
        <f>IFERROR('Toll Rd'!C147*'Toll Rd'!D147,0)</f>
        <v>0</v>
      </c>
      <c r="S149" s="123">
        <f>IFERROR('Ft Wayne'!D144*'Ft Wayne'!E144,0)</f>
        <v>0</v>
      </c>
      <c r="T149" s="123">
        <f>IFERROR(#REF!*#REF!,0)</f>
        <v>0</v>
      </c>
      <c r="U149" s="123">
        <f>IFERROR(#REF!*#REF!,0)</f>
        <v>0</v>
      </c>
    </row>
    <row r="150" spans="1:21" ht="18" customHeight="1" x14ac:dyDescent="0.25">
      <c r="A150" s="1" t="str">
        <f>Totals!B150</f>
        <v>LMP H6054N</v>
      </c>
      <c r="B150" s="1" t="str">
        <f>Totals!C150</f>
        <v>4L3044</v>
      </c>
      <c r="C150" s="1" t="str">
        <f>Totals!D150</f>
        <v>Headlight Bulb</v>
      </c>
      <c r="D150" s="1" t="e">
        <f>Totals!E150</f>
        <v>#REF!</v>
      </c>
      <c r="E150" s="51">
        <f>Totals!F150</f>
        <v>0</v>
      </c>
      <c r="F150" s="5" t="str">
        <f>Totals!H150</f>
        <v>NAPA</v>
      </c>
      <c r="G150" s="117">
        <f t="shared" si="28"/>
        <v>0</v>
      </c>
      <c r="H150" s="21"/>
      <c r="I150" s="123">
        <f>IFERROR(Jasper!$C145*Jasper!$D145,0)</f>
        <v>0</v>
      </c>
      <c r="J150" s="123">
        <f>IFERROR(#REF!*#REF!,0)</f>
        <v>0</v>
      </c>
      <c r="K150" s="123">
        <f>IFERROR(Versailles!C148*Versailles!D148,0)</f>
        <v>0</v>
      </c>
      <c r="L150" s="123">
        <f>IFERROR(Sellersburg!C147*Sellersburg!D147,0)</f>
        <v>0</v>
      </c>
      <c r="M150" s="123">
        <f>IFERROR(Pendleton!C144*Pendleton!D144,0)</f>
        <v>0</v>
      </c>
      <c r="N150" s="123">
        <f>IFERROR(Putnamville!D147*Putnamville!E147,0)</f>
        <v>0</v>
      </c>
      <c r="O150" s="123">
        <f>IFERROR(Lowell!C138*Lowell!D138,0)</f>
        <v>0</v>
      </c>
      <c r="P150" s="123">
        <f>IFERROR(Lafayette!C137*Lafayette!D137,0)</f>
        <v>0</v>
      </c>
      <c r="Q150" s="123">
        <f>IFERROR(Peru!C146*Peru!D146,0)</f>
        <v>0</v>
      </c>
      <c r="R150" s="123">
        <f>IFERROR('Toll Rd'!C148*'Toll Rd'!D148,0)</f>
        <v>0</v>
      </c>
      <c r="S150" s="123">
        <f>IFERROR('Ft Wayne'!D145*'Ft Wayne'!E145,0)</f>
        <v>0</v>
      </c>
      <c r="T150" s="123">
        <f>IFERROR(#REF!*#REF!,0)</f>
        <v>0</v>
      </c>
      <c r="U150" s="123">
        <f>IFERROR(#REF!*#REF!,0)</f>
        <v>0</v>
      </c>
    </row>
    <row r="151" spans="1:21" ht="18" customHeight="1" x14ac:dyDescent="0.25">
      <c r="A151" s="1" t="str">
        <f>Totals!B151</f>
        <v>ECH921179C</v>
      </c>
      <c r="B151" s="1" t="str">
        <f>Totals!C151</f>
        <v>921179C</v>
      </c>
      <c r="C151" s="1" t="str">
        <f>Totals!D151</f>
        <v>Tire Pressure Sensor (2010-17)</v>
      </c>
      <c r="D151" s="1" t="e">
        <f>Totals!E151</f>
        <v>#REF!</v>
      </c>
      <c r="E151" s="51">
        <f>Totals!F151</f>
        <v>0</v>
      </c>
      <c r="F151" s="5" t="str">
        <f>Totals!H151</f>
        <v>NAPA</v>
      </c>
      <c r="G151" s="117">
        <f t="shared" si="28"/>
        <v>0</v>
      </c>
      <c r="H151" s="21"/>
      <c r="I151" s="123">
        <f>IFERROR(Jasper!$C146*Jasper!$D146,0)</f>
        <v>0</v>
      </c>
      <c r="J151" s="123">
        <f>IFERROR(#REF!*#REF!,0)</f>
        <v>0</v>
      </c>
      <c r="K151" s="123">
        <f>IFERROR(Versailles!C149*Versailles!D149,0)</f>
        <v>0</v>
      </c>
      <c r="L151" s="123">
        <f>IFERROR(Sellersburg!C148*Sellersburg!D148,0)</f>
        <v>0</v>
      </c>
      <c r="M151" s="123">
        <f>IFERROR(Pendleton!C145*Pendleton!D145,0)</f>
        <v>0</v>
      </c>
      <c r="N151" s="123">
        <f>IFERROR(Putnamville!D148*Putnamville!E148,0)</f>
        <v>0</v>
      </c>
      <c r="O151" s="123">
        <f>IFERROR(Lowell!C139*Lowell!D139,0)</f>
        <v>0</v>
      </c>
      <c r="P151" s="123">
        <f>IFERROR(Lafayette!C138*Lafayette!D138,0)</f>
        <v>0</v>
      </c>
      <c r="Q151" s="123">
        <f>IFERROR(Peru!C147*Peru!D147,0)</f>
        <v>0</v>
      </c>
      <c r="R151" s="123">
        <f>IFERROR('Toll Rd'!C149*'Toll Rd'!D149,0)</f>
        <v>0</v>
      </c>
      <c r="S151" s="123">
        <f>IFERROR('Ft Wayne'!D146*'Ft Wayne'!E146,0)</f>
        <v>0</v>
      </c>
      <c r="T151" s="123">
        <f>IFERROR(#REF!*#REF!,0)</f>
        <v>0</v>
      </c>
      <c r="U151" s="123">
        <f>IFERROR(#REF!*#REF!,0)</f>
        <v>0</v>
      </c>
    </row>
    <row r="152" spans="1:21" ht="18" customHeight="1" x14ac:dyDescent="0.25">
      <c r="A152" s="1" t="str">
        <f>Totals!B152</f>
        <v>UP 880686CR</v>
      </c>
      <c r="B152" s="1" t="str">
        <f>Totals!C152</f>
        <v>4F6950</v>
      </c>
      <c r="C152" s="1" t="str">
        <f>Totals!D152</f>
        <v>Rear Rotor (Solid)</v>
      </c>
      <c r="D152" s="1" t="e">
        <f>Totals!E152</f>
        <v>#REF!</v>
      </c>
      <c r="E152" s="51">
        <f>Totals!F152</f>
        <v>0</v>
      </c>
      <c r="F152" s="5" t="str">
        <f>Totals!H152</f>
        <v>NAPA</v>
      </c>
      <c r="G152" s="117">
        <f t="shared" si="28"/>
        <v>0</v>
      </c>
      <c r="H152" s="21"/>
      <c r="I152" s="123">
        <f>IFERROR(Jasper!$C147*Jasper!$D147,0)</f>
        <v>0</v>
      </c>
      <c r="J152" s="123">
        <f>IFERROR(#REF!*#REF!,0)</f>
        <v>0</v>
      </c>
      <c r="K152" s="123">
        <f>IFERROR(Versailles!C150*Versailles!D150,0)</f>
        <v>0</v>
      </c>
      <c r="L152" s="123">
        <f>IFERROR(Sellersburg!C149*Sellersburg!D149,0)</f>
        <v>0</v>
      </c>
      <c r="M152" s="123">
        <f>IFERROR(Pendleton!C146*Pendleton!D146,0)</f>
        <v>0</v>
      </c>
      <c r="N152" s="123">
        <f>IFERROR(Putnamville!D149*Putnamville!E149,0)</f>
        <v>0</v>
      </c>
      <c r="O152" s="123">
        <f>IFERROR(Lowell!C140*Lowell!D140,0)</f>
        <v>0</v>
      </c>
      <c r="P152" s="123">
        <f>IFERROR(Lafayette!C139*Lafayette!D139,0)</f>
        <v>0</v>
      </c>
      <c r="Q152" s="123">
        <f>IFERROR(Peru!C148*Peru!D148,0)</f>
        <v>0</v>
      </c>
      <c r="R152" s="123">
        <f>IFERROR('Toll Rd'!C150*'Toll Rd'!D150,0)</f>
        <v>0</v>
      </c>
      <c r="S152" s="123">
        <f>IFERROR('Ft Wayne'!D147*'Ft Wayne'!E147,0)</f>
        <v>0</v>
      </c>
      <c r="T152" s="123">
        <f>IFERROR(#REF!*#REF!,0)</f>
        <v>0</v>
      </c>
      <c r="U152" s="123">
        <f>IFERROR(#REF!*#REF!,0)</f>
        <v>0</v>
      </c>
    </row>
    <row r="153" spans="1:21" ht="18" customHeight="1" x14ac:dyDescent="0.25">
      <c r="A153" s="1" t="str">
        <f>Totals!B153</f>
        <v>UP 880983CR</v>
      </c>
      <c r="B153" s="1" t="str">
        <f>Totals!C153</f>
        <v>4F6654A</v>
      </c>
      <c r="C153" s="1" t="str">
        <f>Totals!D153</f>
        <v>Rear Rotor (Vented)</v>
      </c>
      <c r="D153" s="2" t="e">
        <f>Totals!E153</f>
        <v>#REF!</v>
      </c>
      <c r="E153" s="51">
        <f>Totals!F153</f>
        <v>0</v>
      </c>
      <c r="F153" s="5" t="str">
        <f>Totals!H153</f>
        <v>NAPA</v>
      </c>
      <c r="G153" s="117">
        <f t="shared" si="28"/>
        <v>0</v>
      </c>
      <c r="H153" s="21"/>
      <c r="I153" s="123">
        <f>IFERROR(Jasper!$C148*Jasper!$D148,0)</f>
        <v>0</v>
      </c>
      <c r="J153" s="123">
        <f>IFERROR(#REF!*#REF!,0)</f>
        <v>0</v>
      </c>
      <c r="K153" s="123">
        <f>IFERROR(Versailles!C151*Versailles!D151,0)</f>
        <v>0</v>
      </c>
      <c r="L153" s="123">
        <f>IFERROR(Sellersburg!C150*Sellersburg!D150,0)</f>
        <v>0</v>
      </c>
      <c r="M153" s="123">
        <f>IFERROR(Pendleton!C147*Pendleton!D147,0)</f>
        <v>0</v>
      </c>
      <c r="N153" s="123">
        <f>IFERROR(Putnamville!D150*Putnamville!E150,0)</f>
        <v>0</v>
      </c>
      <c r="O153" s="123">
        <f>IFERROR(Lowell!C141*Lowell!D141,0)</f>
        <v>0</v>
      </c>
      <c r="P153" s="123">
        <f>IFERROR(Lafayette!C140*Lafayette!D140,0)</f>
        <v>0</v>
      </c>
      <c r="Q153" s="123">
        <f>IFERROR(Peru!C149*Peru!D149,0)</f>
        <v>0</v>
      </c>
      <c r="R153" s="123">
        <f>IFERROR('Toll Rd'!C151*'Toll Rd'!D151,0)</f>
        <v>0</v>
      </c>
      <c r="S153" s="123">
        <f>IFERROR('Ft Wayne'!D148*'Ft Wayne'!E148,0)</f>
        <v>0</v>
      </c>
      <c r="T153" s="123">
        <f>IFERROR(#REF!*#REF!,0)</f>
        <v>0</v>
      </c>
      <c r="U153" s="123">
        <f>IFERROR(#REF!*#REF!,0)</f>
        <v>0</v>
      </c>
    </row>
    <row r="154" spans="1:21" ht="18" customHeight="1" x14ac:dyDescent="0.25">
      <c r="A154" s="1" t="str">
        <f>Totals!B154</f>
        <v>UP 880758CR</v>
      </c>
      <c r="B154" s="1" t="str">
        <f>Totals!C154</f>
        <v>4F6654B</v>
      </c>
      <c r="C154" s="1" t="str">
        <f>Totals!D154</f>
        <v>Frt. Rotor</v>
      </c>
      <c r="D154" s="1" t="e">
        <f>Totals!E154</f>
        <v>#REF!</v>
      </c>
      <c r="E154" s="51">
        <f>Totals!F154</f>
        <v>0</v>
      </c>
      <c r="F154" s="5" t="str">
        <f>Totals!H154</f>
        <v>NAPA</v>
      </c>
      <c r="G154" s="117">
        <f t="shared" si="28"/>
        <v>0</v>
      </c>
      <c r="H154" s="86"/>
      <c r="I154" s="123">
        <f>IFERROR(Jasper!$C149*Jasper!$D149,0)</f>
        <v>0</v>
      </c>
      <c r="J154" s="123">
        <f>IFERROR(#REF!*#REF!,0)</f>
        <v>0</v>
      </c>
      <c r="K154" s="123">
        <f>IFERROR(Versailles!C152*Versailles!D152,0)</f>
        <v>0</v>
      </c>
      <c r="L154" s="123">
        <f>IFERROR(Sellersburg!C151*Sellersburg!D151,0)</f>
        <v>0</v>
      </c>
      <c r="M154" s="123">
        <f>IFERROR(Pendleton!C148*Pendleton!D148,0)</f>
        <v>0</v>
      </c>
      <c r="N154" s="123">
        <f>IFERROR(Putnamville!D151*Putnamville!E151,0)</f>
        <v>0</v>
      </c>
      <c r="O154" s="123">
        <f>IFERROR(Lowell!C142*Lowell!D142,0)</f>
        <v>0</v>
      </c>
      <c r="P154" s="123">
        <f>IFERROR(Lafayette!C141*Lafayette!D141,0)</f>
        <v>0</v>
      </c>
      <c r="Q154" s="123">
        <f>IFERROR(Peru!C150*Peru!D150,0)</f>
        <v>0</v>
      </c>
      <c r="R154" s="123">
        <f>IFERROR('Toll Rd'!C152*'Toll Rd'!D152,0)</f>
        <v>0</v>
      </c>
      <c r="S154" s="123">
        <f>IFERROR('Ft Wayne'!D149*'Ft Wayne'!E149,0)</f>
        <v>0</v>
      </c>
      <c r="T154" s="123">
        <f>IFERROR(#REF!*#REF!,0)</f>
        <v>0</v>
      </c>
      <c r="U154" s="123">
        <f>IFERROR(#REF!*#REF!,0)</f>
        <v>0</v>
      </c>
    </row>
    <row r="155" spans="1:21" ht="18" customHeight="1" x14ac:dyDescent="0.25">
      <c r="A155" s="33" t="str">
        <f>Totals!B155</f>
        <v>FLT FT8488</v>
      </c>
      <c r="B155" s="33" t="str">
        <f>Totals!C155</f>
        <v>4F6654C</v>
      </c>
      <c r="C155" s="33" t="str">
        <f>Totals!D155</f>
        <v>Rear Pad</v>
      </c>
      <c r="D155" s="33" t="e">
        <f>Totals!E155</f>
        <v>#REF!</v>
      </c>
      <c r="E155" s="63">
        <f>Totals!F155</f>
        <v>0</v>
      </c>
      <c r="F155" s="42" t="str">
        <f>Totals!H155</f>
        <v>NAPA</v>
      </c>
      <c r="G155" s="118">
        <f>IFERROR(D155*E155,0)</f>
        <v>0</v>
      </c>
      <c r="H155" s="21"/>
      <c r="I155" s="123">
        <f>IFERROR(Jasper!$C150*Jasper!$D150,0)</f>
        <v>0</v>
      </c>
      <c r="J155" s="123">
        <f>IFERROR(#REF!*#REF!,0)</f>
        <v>0</v>
      </c>
      <c r="K155" s="123">
        <f>IFERROR(Versailles!C153*Versailles!D153,0)</f>
        <v>0</v>
      </c>
      <c r="L155" s="123">
        <f>IFERROR(Sellersburg!C152*Sellersburg!D152,0)</f>
        <v>0</v>
      </c>
      <c r="M155" s="123">
        <f>IFERROR(Pendleton!C149*Pendleton!D149,0)</f>
        <v>0</v>
      </c>
      <c r="N155" s="123">
        <f>IFERROR(Putnamville!D152*Putnamville!E152,0)</f>
        <v>0</v>
      </c>
      <c r="O155" s="123">
        <f>IFERROR(Lowell!C143*Lowell!D143,0)</f>
        <v>0</v>
      </c>
      <c r="P155" s="123">
        <f>IFERROR(Lafayette!C142*Lafayette!D142,0)</f>
        <v>0</v>
      </c>
      <c r="Q155" s="123">
        <f>IFERROR(Peru!C151*Peru!D151,0)</f>
        <v>0</v>
      </c>
      <c r="R155" s="123">
        <f>IFERROR('Toll Rd'!C153*'Toll Rd'!D153,0)</f>
        <v>0</v>
      </c>
      <c r="S155" s="123">
        <f>IFERROR('Ft Wayne'!D150*'Ft Wayne'!E150,0)</f>
        <v>0</v>
      </c>
      <c r="T155" s="123">
        <f>IFERROR(#REF!*#REF!,0)</f>
        <v>0</v>
      </c>
      <c r="U155" s="123">
        <f>IFERROR(#REF!*#REF!,0)</f>
        <v>0</v>
      </c>
    </row>
    <row r="156" spans="1:21" ht="18" customHeight="1" x14ac:dyDescent="0.25">
      <c r="A156" s="1" t="str">
        <f>Totals!B156</f>
        <v>FLT FT8715</v>
      </c>
      <c r="B156" s="1" t="str">
        <f>Totals!C156</f>
        <v>4F6654D</v>
      </c>
      <c r="C156" s="1" t="str">
        <f>Totals!D156</f>
        <v>Frt. Pad</v>
      </c>
      <c r="D156" s="1" t="e">
        <f>Totals!E156</f>
        <v>#REF!</v>
      </c>
      <c r="E156" s="51">
        <f>Totals!F156</f>
        <v>0</v>
      </c>
      <c r="F156" s="5" t="str">
        <f>Totals!H156</f>
        <v>NAPA</v>
      </c>
      <c r="G156" s="117">
        <f t="shared" ref="G156:G161" si="29">IFERROR(D156*E156,0)</f>
        <v>0</v>
      </c>
      <c r="H156" s="21"/>
      <c r="I156" s="123">
        <f>IFERROR(Jasper!$C151*Jasper!$D151,0)</f>
        <v>0</v>
      </c>
      <c r="J156" s="123">
        <f>IFERROR(#REF!*#REF!,0)</f>
        <v>0</v>
      </c>
      <c r="K156" s="123">
        <f>IFERROR(Versailles!C154*Versailles!D154,0)</f>
        <v>0</v>
      </c>
      <c r="L156" s="123">
        <f>IFERROR(Sellersburg!C153*Sellersburg!D153,0)</f>
        <v>0</v>
      </c>
      <c r="M156" s="123">
        <f>IFERROR(Pendleton!C150*Pendleton!D150,0)</f>
        <v>0</v>
      </c>
      <c r="N156" s="123">
        <f>IFERROR(Putnamville!D153*Putnamville!E153,0)</f>
        <v>0</v>
      </c>
      <c r="O156" s="123">
        <f>IFERROR(Lowell!C144*Lowell!D144,0)</f>
        <v>0</v>
      </c>
      <c r="P156" s="123">
        <f>IFERROR(Lafayette!C143*Lafayette!D143,0)</f>
        <v>0</v>
      </c>
      <c r="Q156" s="123">
        <f>IFERROR(Peru!C152*Peru!D152,0)</f>
        <v>0</v>
      </c>
      <c r="R156" s="123">
        <f>IFERROR('Toll Rd'!C154*'Toll Rd'!D154,0)</f>
        <v>0</v>
      </c>
      <c r="S156" s="123">
        <f>IFERROR('Ft Wayne'!D151*'Ft Wayne'!E151,0)</f>
        <v>0</v>
      </c>
      <c r="T156" s="123">
        <f>IFERROR(#REF!*#REF!,0)</f>
        <v>0</v>
      </c>
      <c r="U156" s="123">
        <f>IFERROR(#REF!*#REF!,0)</f>
        <v>0</v>
      </c>
    </row>
    <row r="157" spans="1:21" ht="18" customHeight="1" x14ac:dyDescent="0.25">
      <c r="A157" s="1" t="str">
        <f>Totals!B157</f>
        <v>DG1Z1007C</v>
      </c>
      <c r="B157" s="1" t="str">
        <f>Totals!C157</f>
        <v>4F6864T</v>
      </c>
      <c r="C157" s="1" t="str">
        <f>Totals!D157</f>
        <v>Wheel</v>
      </c>
      <c r="D157" s="1" t="e">
        <f>Totals!E157</f>
        <v>#REF!</v>
      </c>
      <c r="E157" s="51">
        <f>Totals!F157</f>
        <v>0</v>
      </c>
      <c r="F157" s="5" t="str">
        <f>Totals!H157</f>
        <v>OEM</v>
      </c>
      <c r="G157" s="117">
        <f t="shared" si="29"/>
        <v>0</v>
      </c>
      <c r="H157" s="21"/>
      <c r="I157" s="123">
        <f>IFERROR(Jasper!$C152*Jasper!$D152,0)</f>
        <v>0</v>
      </c>
      <c r="J157" s="123">
        <f>IFERROR(#REF!*#REF!,0)</f>
        <v>0</v>
      </c>
      <c r="K157" s="123">
        <f>IFERROR(Versailles!C155*Versailles!D155,0)</f>
        <v>0</v>
      </c>
      <c r="L157" s="123">
        <f>IFERROR(Sellersburg!C154*Sellersburg!D154,0)</f>
        <v>0</v>
      </c>
      <c r="M157" s="123">
        <f>IFERROR(Pendleton!C151*Pendleton!D151,0)</f>
        <v>0</v>
      </c>
      <c r="N157" s="123">
        <f>IFERROR(Putnamville!D154*Putnamville!E154,0)</f>
        <v>0</v>
      </c>
      <c r="O157" s="123">
        <f>IFERROR(Lowell!C145*Lowell!D145,0)</f>
        <v>0</v>
      </c>
      <c r="P157" s="123">
        <f>IFERROR(Lafayette!C144*Lafayette!D144,0)</f>
        <v>0</v>
      </c>
      <c r="Q157" s="123">
        <f>IFERROR(Peru!C153*Peru!D153,0)</f>
        <v>0</v>
      </c>
      <c r="R157" s="123">
        <f>IFERROR('Toll Rd'!C155*'Toll Rd'!D155,0)</f>
        <v>0</v>
      </c>
      <c r="S157" s="123">
        <f>IFERROR('Ft Wayne'!D152*'Ft Wayne'!E152,0)</f>
        <v>0</v>
      </c>
      <c r="T157" s="123">
        <f>IFERROR(#REF!*#REF!,0)</f>
        <v>0</v>
      </c>
      <c r="U157" s="123">
        <f>IFERROR(#REF!*#REF!,0)</f>
        <v>0</v>
      </c>
    </row>
    <row r="158" spans="1:21" ht="18" customHeight="1" x14ac:dyDescent="0.25">
      <c r="A158" s="1" t="str">
        <f>Totals!B158</f>
        <v>BAT 7559</v>
      </c>
      <c r="B158" s="1" t="str">
        <f>Totals!C158</f>
        <v>4F6610T</v>
      </c>
      <c r="C158" s="1" t="str">
        <f>Totals!D158</f>
        <v>Battery</v>
      </c>
      <c r="D158" s="1" t="e">
        <f>Totals!E158</f>
        <v>#REF!</v>
      </c>
      <c r="E158" s="51">
        <f>Totals!F158</f>
        <v>0</v>
      </c>
      <c r="F158" s="5" t="str">
        <f>Totals!H158</f>
        <v>NAPA</v>
      </c>
      <c r="G158" s="117">
        <f t="shared" si="29"/>
        <v>0</v>
      </c>
      <c r="H158" s="86"/>
      <c r="I158" s="123">
        <f>IFERROR(Jasper!$C153*Jasper!$D153,0)</f>
        <v>0</v>
      </c>
      <c r="J158" s="123">
        <f>IFERROR(#REF!*#REF!,0)</f>
        <v>0</v>
      </c>
      <c r="K158" s="123">
        <f>IFERROR(Versailles!C156*Versailles!D156,0)</f>
        <v>0</v>
      </c>
      <c r="L158" s="123">
        <f>IFERROR(Sellersburg!C155*Sellersburg!D155,0)</f>
        <v>0</v>
      </c>
      <c r="M158" s="123">
        <f>IFERROR(Pendleton!C152*Pendleton!D152,0)</f>
        <v>0</v>
      </c>
      <c r="N158" s="123">
        <f>IFERROR(Putnamville!D155*Putnamville!E155,0)</f>
        <v>0</v>
      </c>
      <c r="O158" s="123">
        <f>IFERROR(Lowell!C146*Lowell!D146,0)</f>
        <v>0</v>
      </c>
      <c r="P158" s="123">
        <f>IFERROR(Lafayette!C145*Lafayette!D145,0)</f>
        <v>0</v>
      </c>
      <c r="Q158" s="123">
        <f>IFERROR(Peru!C154*Peru!D154,0)</f>
        <v>0</v>
      </c>
      <c r="R158" s="123">
        <f>IFERROR('Toll Rd'!C156*'Toll Rd'!D156,0)</f>
        <v>0</v>
      </c>
      <c r="S158" s="123">
        <f>IFERROR('Ft Wayne'!D153*'Ft Wayne'!E153,0)</f>
        <v>0</v>
      </c>
      <c r="T158" s="123">
        <f>IFERROR(#REF!*#REF!,0)</f>
        <v>0</v>
      </c>
      <c r="U158" s="123">
        <f>IFERROR(#REF!*#REF!,0)</f>
        <v>0</v>
      </c>
    </row>
    <row r="159" spans="1:21" ht="18" customHeight="1" x14ac:dyDescent="0.25">
      <c r="A159" s="1" t="str">
        <f>Totals!B159</f>
        <v>4779355AJ</v>
      </c>
      <c r="B159" s="1" t="str">
        <f>Totals!C159</f>
        <v>4D4059</v>
      </c>
      <c r="C159" s="1" t="str">
        <f>Totals!D159</f>
        <v>Left Rear Brake Hose (2014 AWD)</v>
      </c>
      <c r="D159" s="1" t="e">
        <f>Totals!E159</f>
        <v>#REF!</v>
      </c>
      <c r="E159" s="51">
        <f>Totals!F159</f>
        <v>0</v>
      </c>
      <c r="F159" s="5" t="str">
        <f>Totals!H159</f>
        <v>OEM</v>
      </c>
      <c r="G159" s="117">
        <f t="shared" si="29"/>
        <v>0</v>
      </c>
      <c r="H159" s="21"/>
      <c r="I159" s="123">
        <f>IFERROR(Jasper!$C154*Jasper!$D154,0)</f>
        <v>0</v>
      </c>
      <c r="J159" s="123">
        <f>IFERROR(#REF!*#REF!,0)</f>
        <v>0</v>
      </c>
      <c r="K159" s="123">
        <f>IFERROR(Versailles!C157*Versailles!D157,0)</f>
        <v>0</v>
      </c>
      <c r="L159" s="123">
        <f>IFERROR(Sellersburg!C156*Sellersburg!D156,0)</f>
        <v>0</v>
      </c>
      <c r="M159" s="123">
        <f>IFERROR(Pendleton!C153*Pendleton!D153,0)</f>
        <v>0</v>
      </c>
      <c r="N159" s="123">
        <f>IFERROR(Putnamville!D156*Putnamville!E156,0)</f>
        <v>0</v>
      </c>
      <c r="O159" s="123">
        <f>IFERROR(Lowell!C147*Lowell!D147,0)</f>
        <v>0</v>
      </c>
      <c r="P159" s="123">
        <f>IFERROR(Lafayette!C146*Lafayette!D146,0)</f>
        <v>0</v>
      </c>
      <c r="Q159" s="123">
        <f>IFERROR(Peru!C155*Peru!D155,0)</f>
        <v>0</v>
      </c>
      <c r="R159" s="123">
        <f>IFERROR('Toll Rd'!C157*'Toll Rd'!D157,0)</f>
        <v>0</v>
      </c>
      <c r="S159" s="123">
        <f>IFERROR('Ft Wayne'!D154*'Ft Wayne'!E154,0)</f>
        <v>0</v>
      </c>
      <c r="T159" s="123">
        <f>IFERROR(#REF!*#REF!,0)</f>
        <v>0</v>
      </c>
      <c r="U159" s="123">
        <f>IFERROR(#REF!*#REF!,0)</f>
        <v>0</v>
      </c>
    </row>
    <row r="160" spans="1:21" ht="18" customHeight="1" x14ac:dyDescent="0.25">
      <c r="A160" s="1" t="str">
        <f>Totals!B160</f>
        <v>68378438AB</v>
      </c>
      <c r="B160" s="1" t="str">
        <f>Totals!C160</f>
        <v>4D4058</v>
      </c>
      <c r="C160" s="1" t="str">
        <f>Totals!D160</f>
        <v>Right Rear Brake Hose (2014 AWD)</v>
      </c>
      <c r="D160" s="1" t="e">
        <f>Totals!E160</f>
        <v>#REF!</v>
      </c>
      <c r="E160" s="51">
        <f>Totals!F160</f>
        <v>0</v>
      </c>
      <c r="F160" s="5" t="str">
        <f>Totals!H160</f>
        <v>OEM</v>
      </c>
      <c r="G160" s="117">
        <f t="shared" si="29"/>
        <v>0</v>
      </c>
      <c r="H160" s="21"/>
      <c r="I160" s="123">
        <f>IFERROR(Jasper!$C155*Jasper!$D155,0)</f>
        <v>0</v>
      </c>
      <c r="J160" s="123">
        <f>IFERROR(#REF!*#REF!,0)</f>
        <v>0</v>
      </c>
      <c r="K160" s="123">
        <f>IFERROR(Versailles!C158*Versailles!D158,0)</f>
        <v>0</v>
      </c>
      <c r="L160" s="123">
        <f>IFERROR(Sellersburg!C157*Sellersburg!D157,0)</f>
        <v>0</v>
      </c>
      <c r="M160" s="123">
        <f>IFERROR(Pendleton!C154*Pendleton!D154,0)</f>
        <v>0</v>
      </c>
      <c r="N160" s="123">
        <f>IFERROR(Putnamville!D157*Putnamville!E157,0)</f>
        <v>0</v>
      </c>
      <c r="O160" s="123">
        <f>IFERROR(Lowell!C148*Lowell!D148,0)</f>
        <v>0</v>
      </c>
      <c r="P160" s="123">
        <f>IFERROR(Lafayette!C147*Lafayette!D147,0)</f>
        <v>0</v>
      </c>
      <c r="Q160" s="123">
        <f>IFERROR(Peru!C156*Peru!D156,0)</f>
        <v>0</v>
      </c>
      <c r="R160" s="123">
        <f>IFERROR('Toll Rd'!C158*'Toll Rd'!D158,0)</f>
        <v>0</v>
      </c>
      <c r="S160" s="123">
        <f>IFERROR('Ft Wayne'!D155*'Ft Wayne'!E155,0)</f>
        <v>0</v>
      </c>
      <c r="T160" s="123">
        <f>IFERROR(#REF!*#REF!,0)</f>
        <v>0</v>
      </c>
      <c r="U160" s="123">
        <f>IFERROR(#REF!*#REF!,0)</f>
        <v>0</v>
      </c>
    </row>
    <row r="161" spans="1:21" ht="18" customHeight="1" x14ac:dyDescent="0.25">
      <c r="A161" s="1" t="str">
        <f>Totals!B161</f>
        <v>RAY 2446982</v>
      </c>
      <c r="B161" s="1" t="str">
        <f>Totals!C161</f>
        <v>4D3005</v>
      </c>
      <c r="C161" s="1" t="str">
        <f>Totals!D161</f>
        <v>Starter AWD Only</v>
      </c>
      <c r="D161" s="1" t="e">
        <f>Totals!E161</f>
        <v>#REF!</v>
      </c>
      <c r="E161" s="51">
        <f>Totals!F161</f>
        <v>0</v>
      </c>
      <c r="F161" s="5" t="str">
        <f>Totals!H161</f>
        <v>NAPA</v>
      </c>
      <c r="G161" s="117">
        <f t="shared" si="29"/>
        <v>0</v>
      </c>
      <c r="H161" s="21"/>
      <c r="I161" s="123">
        <f>IFERROR(Jasper!$C156*Jasper!$D156,0)</f>
        <v>0</v>
      </c>
      <c r="J161" s="123">
        <f>IFERROR(#REF!*#REF!,0)</f>
        <v>0</v>
      </c>
      <c r="K161" s="123">
        <f>IFERROR(Versailles!C159*Versailles!D159,0)</f>
        <v>0</v>
      </c>
      <c r="L161" s="123">
        <f>IFERROR(Sellersburg!C158*Sellersburg!D158,0)</f>
        <v>0</v>
      </c>
      <c r="M161" s="123">
        <f>IFERROR(Pendleton!C155*Pendleton!D155,0)</f>
        <v>0</v>
      </c>
      <c r="N161" s="123">
        <f>IFERROR(Putnamville!D158*Putnamville!E158,0)</f>
        <v>0</v>
      </c>
      <c r="O161" s="123">
        <f>IFERROR(Lowell!C149*Lowell!D149,0)</f>
        <v>0</v>
      </c>
      <c r="P161" s="123">
        <f>IFERROR(Lafayette!C148*Lafayette!D148,0)</f>
        <v>0</v>
      </c>
      <c r="Q161" s="123">
        <f>IFERROR(Peru!C157*Peru!D157,0)</f>
        <v>0</v>
      </c>
      <c r="R161" s="123">
        <f>IFERROR('Toll Rd'!C159*'Toll Rd'!D159,0)</f>
        <v>0</v>
      </c>
      <c r="S161" s="123">
        <f>IFERROR('Ft Wayne'!D156*'Ft Wayne'!E156,0)</f>
        <v>0</v>
      </c>
      <c r="T161" s="123">
        <f>IFERROR(#REF!*#REF!,0)</f>
        <v>0</v>
      </c>
      <c r="U161" s="123">
        <f>IFERROR(#REF!*#REF!,0)</f>
        <v>0</v>
      </c>
    </row>
    <row r="162" spans="1:21" ht="18" customHeight="1" x14ac:dyDescent="0.25">
      <c r="A162" s="33" t="str">
        <f>Totals!B162</f>
        <v>4806075AB</v>
      </c>
      <c r="B162" s="33" t="str">
        <f>Totals!C162</f>
        <v>4D4612A</v>
      </c>
      <c r="C162" s="33" t="str">
        <f>Totals!D162</f>
        <v>Skid Plate</v>
      </c>
      <c r="D162" s="33" t="e">
        <f>Totals!E162</f>
        <v>#REF!</v>
      </c>
      <c r="E162" s="63">
        <f>Totals!F162</f>
        <v>0</v>
      </c>
      <c r="F162" s="42" t="str">
        <f>Totals!H162</f>
        <v>OEM</v>
      </c>
      <c r="G162" s="118">
        <f>IFERROR(D162*E162,0)</f>
        <v>0</v>
      </c>
      <c r="H162" s="21"/>
      <c r="I162" s="123">
        <f>IFERROR(Jasper!$C157*Jasper!$D157,0)</f>
        <v>0</v>
      </c>
      <c r="J162" s="123">
        <f>IFERROR(#REF!*#REF!,0)</f>
        <v>0</v>
      </c>
      <c r="K162" s="123">
        <f>IFERROR(Versailles!C160*Versailles!D160,0)</f>
        <v>0</v>
      </c>
      <c r="L162" s="123">
        <f>IFERROR(Sellersburg!C159*Sellersburg!D159,0)</f>
        <v>0</v>
      </c>
      <c r="M162" s="123">
        <f>IFERROR(Pendleton!C156*Pendleton!D156,0)</f>
        <v>0</v>
      </c>
      <c r="N162" s="123">
        <f>IFERROR(Putnamville!D159*Putnamville!E159,0)</f>
        <v>0</v>
      </c>
      <c r="O162" s="123">
        <f>IFERROR(Lowell!C150*Lowell!D150,0)</f>
        <v>0</v>
      </c>
      <c r="P162" s="123">
        <f>IFERROR(Lafayette!C149*Lafayette!D149,0)</f>
        <v>0</v>
      </c>
      <c r="Q162" s="123">
        <f>IFERROR(Peru!C158*Peru!D158,0)</f>
        <v>0</v>
      </c>
      <c r="R162" s="123">
        <f>IFERROR('Toll Rd'!C160*'Toll Rd'!D160,0)</f>
        <v>0</v>
      </c>
      <c r="S162" s="123">
        <f>IFERROR('Ft Wayne'!D157*'Ft Wayne'!E157,0)</f>
        <v>0</v>
      </c>
      <c r="T162" s="123">
        <f>IFERROR(#REF!*#REF!,0)</f>
        <v>0</v>
      </c>
      <c r="U162" s="123">
        <f>IFERROR(#REF!*#REF!,0)</f>
        <v>0</v>
      </c>
    </row>
    <row r="163" spans="1:21" ht="18" customHeight="1" x14ac:dyDescent="0.25">
      <c r="A163" s="1" t="str">
        <f>Totals!B163</f>
        <v>68231862AA</v>
      </c>
      <c r="B163" s="1" t="str">
        <f>Totals!C163</f>
        <v>4D4615</v>
      </c>
      <c r="C163" s="1" t="str">
        <f>Totals!D163</f>
        <v>Skid Plate</v>
      </c>
      <c r="D163" s="1" t="e">
        <f>Totals!E163</f>
        <v>#REF!</v>
      </c>
      <c r="E163" s="51">
        <f>Totals!F163</f>
        <v>0</v>
      </c>
      <c r="F163" s="5" t="str">
        <f>Totals!H163</f>
        <v>OEM</v>
      </c>
      <c r="G163" s="117">
        <f t="shared" ref="G163:G190" si="30">IFERROR(D163*E163,0)</f>
        <v>0</v>
      </c>
      <c r="H163" s="21"/>
      <c r="I163" s="123">
        <f>IFERROR(Jasper!$C158*Jasper!$D158,0)</f>
        <v>0</v>
      </c>
      <c r="J163" s="123">
        <f>IFERROR(#REF!*#REF!,0)</f>
        <v>0</v>
      </c>
      <c r="K163" s="123">
        <f>IFERROR(Versailles!C161*Versailles!D161,0)</f>
        <v>0</v>
      </c>
      <c r="L163" s="123">
        <f>IFERROR(Sellersburg!C160*Sellersburg!D160,0)</f>
        <v>0</v>
      </c>
      <c r="M163" s="123">
        <f>IFERROR(Pendleton!C157*Pendleton!D157,0)</f>
        <v>0</v>
      </c>
      <c r="N163" s="123">
        <f>IFERROR(Putnamville!D160*Putnamville!E160,0)</f>
        <v>0</v>
      </c>
      <c r="O163" s="123">
        <f>IFERROR(Lowell!C151*Lowell!D151,0)</f>
        <v>0</v>
      </c>
      <c r="P163" s="123">
        <f>IFERROR(Lafayette!C150*Lafayette!D150,0)</f>
        <v>0</v>
      </c>
      <c r="Q163" s="123">
        <f>IFERROR(Peru!C159*Peru!D159,0)</f>
        <v>0</v>
      </c>
      <c r="R163" s="123">
        <f>IFERROR('Toll Rd'!C161*'Toll Rd'!D161,0)</f>
        <v>0</v>
      </c>
      <c r="S163" s="123">
        <f>IFERROR('Ft Wayne'!D158*'Ft Wayne'!E158,0)</f>
        <v>0</v>
      </c>
      <c r="T163" s="123">
        <f>IFERROR(#REF!*#REF!,0)</f>
        <v>0</v>
      </c>
      <c r="U163" s="123">
        <f>IFERROR(#REF!*#REF!,0)</f>
        <v>0</v>
      </c>
    </row>
    <row r="164" spans="1:21" ht="18" customHeight="1" x14ac:dyDescent="0.25">
      <c r="A164" s="1" t="str">
        <f>Totals!B164</f>
        <v>68206561AA</v>
      </c>
      <c r="B164" s="1" t="str">
        <f>Totals!C164</f>
        <v>4D4402</v>
      </c>
      <c r="C164" s="1" t="str">
        <f>Totals!D164</f>
        <v>Wheel</v>
      </c>
      <c r="D164" s="1" t="e">
        <f>Totals!E164</f>
        <v>#REF!</v>
      </c>
      <c r="E164" s="51">
        <f>Totals!F164</f>
        <v>0</v>
      </c>
      <c r="F164" s="5" t="str">
        <f>Totals!H164</f>
        <v>OEM</v>
      </c>
      <c r="G164" s="117">
        <f t="shared" si="30"/>
        <v>0</v>
      </c>
      <c r="H164" s="21"/>
      <c r="I164" s="123">
        <f>IFERROR(Jasper!$C159*Jasper!$D159,0)</f>
        <v>0</v>
      </c>
      <c r="J164" s="123">
        <f>IFERROR(#REF!*#REF!,0)</f>
        <v>0</v>
      </c>
      <c r="K164" s="123">
        <f>IFERROR(Versailles!C162*Versailles!D162,0)</f>
        <v>0</v>
      </c>
      <c r="L164" s="123">
        <f>IFERROR(Sellersburg!C161*Sellersburg!D161,0)</f>
        <v>0</v>
      </c>
      <c r="M164" s="123">
        <f>IFERROR(Pendleton!C158*Pendleton!D158,0)</f>
        <v>0</v>
      </c>
      <c r="N164" s="123">
        <f>IFERROR(Putnamville!D161*Putnamville!E161,0)</f>
        <v>0</v>
      </c>
      <c r="O164" s="123">
        <f>IFERROR(Lowell!C152*Lowell!D152,0)</f>
        <v>0</v>
      </c>
      <c r="P164" s="123">
        <f>IFERROR(Lafayette!C151*Lafayette!D151,0)</f>
        <v>0</v>
      </c>
      <c r="Q164" s="123">
        <f>IFERROR(Peru!C160*Peru!D160,0)</f>
        <v>0</v>
      </c>
      <c r="R164" s="123">
        <f>IFERROR('Toll Rd'!C162*'Toll Rd'!D162,0)</f>
        <v>0</v>
      </c>
      <c r="S164" s="123">
        <f>IFERROR('Ft Wayne'!D159*'Ft Wayne'!E159,0)</f>
        <v>0</v>
      </c>
      <c r="T164" s="123">
        <f>IFERROR(#REF!*#REF!,0)</f>
        <v>0</v>
      </c>
      <c r="U164" s="123">
        <f>IFERROR(#REF!*#REF!,0)</f>
        <v>0</v>
      </c>
    </row>
    <row r="165" spans="1:21" ht="18" customHeight="1" x14ac:dyDescent="0.25">
      <c r="A165" s="1" t="str">
        <f>Totals!B165</f>
        <v>5PC39GSAAA</v>
      </c>
      <c r="B165" s="1" t="str">
        <f>Totals!C165</f>
        <v>4D4402A</v>
      </c>
      <c r="C165" s="1" t="str">
        <f>Totals!D165</f>
        <v>Wheel Cover</v>
      </c>
      <c r="D165" s="1" t="e">
        <f>Totals!E165</f>
        <v>#REF!</v>
      </c>
      <c r="E165" s="51">
        <f>Totals!F165</f>
        <v>0</v>
      </c>
      <c r="F165" s="5" t="str">
        <f>Totals!H165</f>
        <v>OEM</v>
      </c>
      <c r="G165" s="117">
        <f t="shared" si="30"/>
        <v>0</v>
      </c>
      <c r="H165" s="86"/>
      <c r="I165" s="123">
        <f>IFERROR(Jasper!$C160*Jasper!$D160,0)</f>
        <v>0</v>
      </c>
      <c r="J165" s="123">
        <f>IFERROR(#REF!*#REF!,0)</f>
        <v>0</v>
      </c>
      <c r="K165" s="123">
        <f>IFERROR(Versailles!C163*Versailles!D163,0)</f>
        <v>0</v>
      </c>
      <c r="L165" s="123">
        <f>IFERROR(Sellersburg!C162*Sellersburg!D162,0)</f>
        <v>0</v>
      </c>
      <c r="M165" s="123">
        <f>IFERROR(Pendleton!C159*Pendleton!D159,0)</f>
        <v>0</v>
      </c>
      <c r="N165" s="123">
        <f>IFERROR(Putnamville!D162*Putnamville!E162,0)</f>
        <v>0</v>
      </c>
      <c r="O165" s="123">
        <f>IFERROR(Lowell!C153*Lowell!D153,0)</f>
        <v>0</v>
      </c>
      <c r="P165" s="123">
        <f>IFERROR(Lafayette!C152*Lafayette!D152,0)</f>
        <v>0</v>
      </c>
      <c r="Q165" s="123">
        <f>IFERROR(Peru!C161*Peru!D161,0)</f>
        <v>0</v>
      </c>
      <c r="R165" s="123">
        <f>IFERROR('Toll Rd'!C163*'Toll Rd'!D163,0)</f>
        <v>0</v>
      </c>
      <c r="S165" s="123">
        <f>IFERROR('Ft Wayne'!D160*'Ft Wayne'!E160,0)</f>
        <v>0</v>
      </c>
      <c r="T165" s="123">
        <f>IFERROR(#REF!*#REF!,0)</f>
        <v>0</v>
      </c>
      <c r="U165" s="123">
        <f>IFERROR(#REF!*#REF!,0)</f>
        <v>0</v>
      </c>
    </row>
    <row r="166" spans="1:21" ht="18" customHeight="1" x14ac:dyDescent="0.25">
      <c r="A166" s="1" t="str">
        <f>Totals!B166</f>
        <v>68245094AA</v>
      </c>
      <c r="B166" s="1" t="str">
        <f>Totals!C166</f>
        <v>4D4037LF</v>
      </c>
      <c r="C166" s="1" t="str">
        <f>Totals!D166</f>
        <v>Caliper</v>
      </c>
      <c r="D166" s="1" t="e">
        <f>Totals!E166</f>
        <v>#REF!</v>
      </c>
      <c r="E166" s="51">
        <f>Totals!F166</f>
        <v>0</v>
      </c>
      <c r="F166" s="5" t="str">
        <f>Totals!H166</f>
        <v>OEM</v>
      </c>
      <c r="G166" s="117">
        <f t="shared" si="30"/>
        <v>0</v>
      </c>
      <c r="H166" s="86"/>
      <c r="I166" s="123">
        <f>IFERROR(Jasper!$C161*Jasper!$D161,0)</f>
        <v>0</v>
      </c>
      <c r="J166" s="123">
        <f>IFERROR(#REF!*#REF!,0)</f>
        <v>0</v>
      </c>
      <c r="K166" s="123">
        <f>IFERROR(Versailles!C164*Versailles!D164,0)</f>
        <v>0</v>
      </c>
      <c r="L166" s="123">
        <f>IFERROR(Sellersburg!C163*Sellersburg!D163,0)</f>
        <v>0</v>
      </c>
      <c r="M166" s="123">
        <f>IFERROR(Pendleton!C160*Pendleton!D160,0)</f>
        <v>0</v>
      </c>
      <c r="N166" s="123">
        <f>IFERROR(Putnamville!D163*Putnamville!E163,0)</f>
        <v>0</v>
      </c>
      <c r="O166" s="123">
        <f>IFERROR(Lowell!C154*Lowell!D154,0)</f>
        <v>0</v>
      </c>
      <c r="P166" s="123">
        <f>IFERROR(Lafayette!C153*Lafayette!D153,0)</f>
        <v>0</v>
      </c>
      <c r="Q166" s="123">
        <f>IFERROR(Peru!C162*Peru!D162,0)</f>
        <v>0</v>
      </c>
      <c r="R166" s="123">
        <f>IFERROR('Toll Rd'!C164*'Toll Rd'!D164,0)</f>
        <v>0</v>
      </c>
      <c r="S166" s="123">
        <f>IFERROR('Ft Wayne'!D161*'Ft Wayne'!E161,0)</f>
        <v>0</v>
      </c>
      <c r="T166" s="123">
        <f>IFERROR(#REF!*#REF!,0)</f>
        <v>0</v>
      </c>
      <c r="U166" s="123">
        <f>IFERROR(#REF!*#REF!,0)</f>
        <v>0</v>
      </c>
    </row>
    <row r="167" spans="1:21" ht="18" customHeight="1" x14ac:dyDescent="0.25">
      <c r="A167" s="1" t="str">
        <f>Totals!B167</f>
        <v>68245095AA</v>
      </c>
      <c r="B167" s="1" t="str">
        <f>Totals!C167</f>
        <v>4D4037RF</v>
      </c>
      <c r="C167" s="1" t="str">
        <f>Totals!D167</f>
        <v>Cailper</v>
      </c>
      <c r="D167" s="1" t="e">
        <f>Totals!E167</f>
        <v>#REF!</v>
      </c>
      <c r="E167" s="51">
        <f>Totals!F167</f>
        <v>0</v>
      </c>
      <c r="F167" s="5" t="str">
        <f>Totals!H167</f>
        <v>OEM</v>
      </c>
      <c r="G167" s="117">
        <f t="shared" si="30"/>
        <v>0</v>
      </c>
      <c r="H167" s="86"/>
      <c r="I167" s="123">
        <f>IFERROR(Jasper!$C162*Jasper!$D162,0)</f>
        <v>0</v>
      </c>
      <c r="J167" s="123">
        <f>IFERROR(#REF!*#REF!,0)</f>
        <v>0</v>
      </c>
      <c r="K167" s="123">
        <f>IFERROR(Versailles!C165*Versailles!D165,0)</f>
        <v>0</v>
      </c>
      <c r="L167" s="123">
        <f>IFERROR(Sellersburg!C164*Sellersburg!D164,0)</f>
        <v>0</v>
      </c>
      <c r="M167" s="123">
        <f>IFERROR(Pendleton!C161*Pendleton!D161,0)</f>
        <v>0</v>
      </c>
      <c r="N167" s="123">
        <f>IFERROR(Putnamville!D164*Putnamville!E164,0)</f>
        <v>0</v>
      </c>
      <c r="O167" s="123">
        <f>IFERROR(Lowell!C155*Lowell!D155,0)</f>
        <v>0</v>
      </c>
      <c r="P167" s="123">
        <f>IFERROR(Lafayette!C154*Lafayette!D154,0)</f>
        <v>0</v>
      </c>
      <c r="Q167" s="123">
        <f>IFERROR(Peru!C163*Peru!D163,0)</f>
        <v>0</v>
      </c>
      <c r="R167" s="123">
        <f>IFERROR('Toll Rd'!C165*'Toll Rd'!D165,0)</f>
        <v>0</v>
      </c>
      <c r="S167" s="123">
        <f>IFERROR('Ft Wayne'!D162*'Ft Wayne'!E162,0)</f>
        <v>0</v>
      </c>
      <c r="T167" s="123">
        <f>IFERROR(#REF!*#REF!,0)</f>
        <v>0</v>
      </c>
      <c r="U167" s="123">
        <f>IFERROR(#REF!*#REF!,0)</f>
        <v>0</v>
      </c>
    </row>
    <row r="168" spans="1:21" ht="18" customHeight="1" x14ac:dyDescent="0.25">
      <c r="A168" s="1" t="str">
        <f>Totals!B168</f>
        <v>62445290AA</v>
      </c>
      <c r="B168" s="1" t="str">
        <f>Totals!C168</f>
        <v>4D4037RR</v>
      </c>
      <c r="C168" s="1" t="str">
        <f>Totals!D168</f>
        <v>Caliper</v>
      </c>
      <c r="D168" s="1" t="e">
        <f>Totals!E168</f>
        <v>#REF!</v>
      </c>
      <c r="E168" s="51">
        <f>Totals!F168</f>
        <v>0</v>
      </c>
      <c r="F168" s="5" t="str">
        <f>Totals!H168</f>
        <v>OEM</v>
      </c>
      <c r="G168" s="117">
        <f t="shared" si="30"/>
        <v>0</v>
      </c>
      <c r="H168" s="21"/>
      <c r="I168" s="123">
        <f>IFERROR(Jasper!$C163*Jasper!$D163,0)</f>
        <v>0</v>
      </c>
      <c r="J168" s="123">
        <f>IFERROR(#REF!*#REF!,0)</f>
        <v>0</v>
      </c>
      <c r="K168" s="123">
        <f>IFERROR(Versailles!C166*Versailles!D166,0)</f>
        <v>0</v>
      </c>
      <c r="L168" s="123">
        <f>IFERROR(Sellersburg!C165*Sellersburg!D165,0)</f>
        <v>0</v>
      </c>
      <c r="M168" s="123">
        <f>IFERROR(Pendleton!C162*Pendleton!D162,0)</f>
        <v>0</v>
      </c>
      <c r="N168" s="123">
        <f>IFERROR(Putnamville!D165*Putnamville!E165,0)</f>
        <v>0</v>
      </c>
      <c r="O168" s="123">
        <f>IFERROR(Lowell!C156*Lowell!D156,0)</f>
        <v>0</v>
      </c>
      <c r="P168" s="123">
        <f>IFERROR(Lafayette!C155*Lafayette!D155,0)</f>
        <v>0</v>
      </c>
      <c r="Q168" s="123">
        <f>IFERROR(Peru!C164*Peru!D164,0)</f>
        <v>0</v>
      </c>
      <c r="R168" s="123">
        <f>IFERROR('Toll Rd'!C166*'Toll Rd'!D166,0)</f>
        <v>0</v>
      </c>
      <c r="S168" s="123">
        <f>IFERROR('Ft Wayne'!D163*'Ft Wayne'!E163,0)</f>
        <v>0</v>
      </c>
      <c r="T168" s="123">
        <f>IFERROR(#REF!*#REF!,0)</f>
        <v>0</v>
      </c>
      <c r="U168" s="123">
        <f>IFERROR(#REF!*#REF!,0)</f>
        <v>0</v>
      </c>
    </row>
    <row r="169" spans="1:21" ht="18" customHeight="1" x14ac:dyDescent="0.25">
      <c r="A169" s="1" t="str">
        <f>Totals!B169</f>
        <v>62445291AA</v>
      </c>
      <c r="B169" s="1" t="str">
        <f>Totals!C169</f>
        <v>4D4037LR</v>
      </c>
      <c r="C169" s="1" t="str">
        <f>Totals!D169</f>
        <v>Caliper</v>
      </c>
      <c r="D169" s="1" t="e">
        <f>Totals!E169</f>
        <v>#REF!</v>
      </c>
      <c r="E169" s="51">
        <f>Totals!F169</f>
        <v>0</v>
      </c>
      <c r="F169" s="5" t="str">
        <f>Totals!H169</f>
        <v>OEM</v>
      </c>
      <c r="G169" s="117">
        <f t="shared" si="30"/>
        <v>0</v>
      </c>
      <c r="H169" s="86"/>
      <c r="I169" s="123">
        <f>IFERROR(Jasper!$C164*Jasper!$D164,0)</f>
        <v>0</v>
      </c>
      <c r="J169" s="123">
        <f>IFERROR(#REF!*#REF!,0)</f>
        <v>0</v>
      </c>
      <c r="K169" s="123">
        <f>IFERROR(Versailles!C167*Versailles!D167,0)</f>
        <v>0</v>
      </c>
      <c r="L169" s="123">
        <f>IFERROR(Sellersburg!C166*Sellersburg!D166,0)</f>
        <v>0</v>
      </c>
      <c r="M169" s="123">
        <f>IFERROR(Pendleton!C163*Pendleton!D163,0)</f>
        <v>0</v>
      </c>
      <c r="N169" s="123">
        <f>IFERROR(Putnamville!D166*Putnamville!E166,0)</f>
        <v>0</v>
      </c>
      <c r="O169" s="123">
        <f>IFERROR(Lowell!C157*Lowell!D157,0)</f>
        <v>0</v>
      </c>
      <c r="P169" s="123">
        <f>IFERROR(Lafayette!C156*Lafayette!D156,0)</f>
        <v>0</v>
      </c>
      <c r="Q169" s="123">
        <f>IFERROR(Peru!C165*Peru!D165,0)</f>
        <v>0</v>
      </c>
      <c r="R169" s="123">
        <f>IFERROR('Toll Rd'!C167*'Toll Rd'!D167,0)</f>
        <v>0</v>
      </c>
      <c r="S169" s="123">
        <f>IFERROR('Ft Wayne'!D164*'Ft Wayne'!E164,0)</f>
        <v>0</v>
      </c>
      <c r="T169" s="123">
        <f>IFERROR(#REF!*#REF!,0)</f>
        <v>0</v>
      </c>
      <c r="U169" s="123">
        <f>IFERROR(#REF!*#REF!,0)</f>
        <v>0</v>
      </c>
    </row>
    <row r="170" spans="1:21" ht="18" customHeight="1" x14ac:dyDescent="0.25">
      <c r="A170" s="1" t="str">
        <f>Totals!B170</f>
        <v>68245117AA</v>
      </c>
      <c r="B170" s="1" t="str">
        <f>Totals!C170</f>
        <v>4D4052</v>
      </c>
      <c r="C170" s="1" t="str">
        <f>Totals!D170</f>
        <v>Caliper Bracket</v>
      </c>
      <c r="D170" s="1" t="e">
        <f>Totals!E170</f>
        <v>#REF!</v>
      </c>
      <c r="E170" s="51">
        <f>Totals!F170</f>
        <v>0</v>
      </c>
      <c r="F170" s="5" t="str">
        <f>Totals!H170</f>
        <v>OEM</v>
      </c>
      <c r="G170" s="117">
        <f t="shared" si="30"/>
        <v>0</v>
      </c>
      <c r="H170" s="86"/>
      <c r="I170" s="123">
        <f>IFERROR(Jasper!$C165*Jasper!$D165,0)</f>
        <v>0</v>
      </c>
      <c r="J170" s="123">
        <f>IFERROR(#REF!*#REF!,0)</f>
        <v>0</v>
      </c>
      <c r="K170" s="123">
        <f>IFERROR(Versailles!C168*Versailles!D168,0)</f>
        <v>0</v>
      </c>
      <c r="L170" s="123">
        <f>IFERROR(Sellersburg!C167*Sellersburg!D167,0)</f>
        <v>0</v>
      </c>
      <c r="M170" s="123">
        <f>IFERROR(Pendleton!C164*Pendleton!D164,0)</f>
        <v>0</v>
      </c>
      <c r="N170" s="123">
        <f>IFERROR(Putnamville!D167*Putnamville!E167,0)</f>
        <v>0</v>
      </c>
      <c r="O170" s="123">
        <f>IFERROR(Lowell!C158*Lowell!D158,0)</f>
        <v>0</v>
      </c>
      <c r="P170" s="123">
        <f>IFERROR(Lafayette!C157*Lafayette!D157,0)</f>
        <v>0</v>
      </c>
      <c r="Q170" s="123">
        <f>IFERROR(Peru!C166*Peru!D166,0)</f>
        <v>0</v>
      </c>
      <c r="R170" s="123">
        <f>IFERROR('Toll Rd'!C168*'Toll Rd'!D168,0)</f>
        <v>0</v>
      </c>
      <c r="S170" s="123">
        <f>IFERROR('Ft Wayne'!D165*'Ft Wayne'!E165,0)</f>
        <v>0</v>
      </c>
      <c r="T170" s="123">
        <f>IFERROR(#REF!*#REF!,0)</f>
        <v>0</v>
      </c>
      <c r="U170" s="123">
        <f>IFERROR(#REF!*#REF!,0)</f>
        <v>0</v>
      </c>
    </row>
    <row r="171" spans="1:21" ht="18" customHeight="1" x14ac:dyDescent="0.25">
      <c r="A171" s="1" t="str">
        <f>Totals!B171</f>
        <v>68245123AB</v>
      </c>
      <c r="B171" s="1" t="str">
        <f>Totals!C171</f>
        <v>4D4054</v>
      </c>
      <c r="C171" s="1" t="str">
        <f>Totals!D171</f>
        <v>Caliper Bracket</v>
      </c>
      <c r="D171" s="1" t="e">
        <f>Totals!E171</f>
        <v>#REF!</v>
      </c>
      <c r="E171" s="51">
        <f>Totals!F171</f>
        <v>0</v>
      </c>
      <c r="F171" s="5" t="str">
        <f>Totals!H171</f>
        <v>OEM</v>
      </c>
      <c r="G171" s="117">
        <f t="shared" si="30"/>
        <v>0</v>
      </c>
      <c r="H171" s="86"/>
      <c r="I171" s="123">
        <f>IFERROR(Jasper!$C166*Jasper!$D166,0)</f>
        <v>0</v>
      </c>
      <c r="J171" s="123">
        <f>IFERROR(#REF!*#REF!,0)</f>
        <v>0</v>
      </c>
      <c r="K171" s="123">
        <f>IFERROR(Versailles!C169*Versailles!D169,0)</f>
        <v>0</v>
      </c>
      <c r="L171" s="123">
        <f>IFERROR(Sellersburg!C168*Sellersburg!D168,0)</f>
        <v>0</v>
      </c>
      <c r="M171" s="123">
        <f>IFERROR(Pendleton!C165*Pendleton!D165,0)</f>
        <v>0</v>
      </c>
      <c r="N171" s="123">
        <f>IFERROR(Putnamville!D168*Putnamville!E168,0)</f>
        <v>0</v>
      </c>
      <c r="O171" s="123">
        <f>IFERROR(Lowell!C159*Lowell!D159,0)</f>
        <v>0</v>
      </c>
      <c r="P171" s="123">
        <f>IFERROR(Lafayette!C158*Lafayette!D158,0)</f>
        <v>0</v>
      </c>
      <c r="Q171" s="123">
        <f>IFERROR(Peru!C167*Peru!D167,0)</f>
        <v>0</v>
      </c>
      <c r="R171" s="123">
        <f>IFERROR('Toll Rd'!C169*'Toll Rd'!D169,0)</f>
        <v>0</v>
      </c>
      <c r="S171" s="123">
        <f>IFERROR('Ft Wayne'!D166*'Ft Wayne'!E166,0)</f>
        <v>0</v>
      </c>
      <c r="T171" s="123">
        <f>IFERROR(#REF!*#REF!,0)</f>
        <v>0</v>
      </c>
      <c r="U171" s="123">
        <f>IFERROR(#REF!*#REF!,0)</f>
        <v>0</v>
      </c>
    </row>
    <row r="172" spans="1:21" ht="18" customHeight="1" x14ac:dyDescent="0.25">
      <c r="A172" s="1" t="str">
        <f>Totals!B172</f>
        <v>68245116AB</v>
      </c>
      <c r="B172" s="1" t="str">
        <f>Totals!C172</f>
        <v>4D4053</v>
      </c>
      <c r="C172" s="1" t="str">
        <f>Totals!D172</f>
        <v>Caliper Bracket Pin Kit</v>
      </c>
      <c r="D172" s="1" t="e">
        <f>Totals!E172</f>
        <v>#REF!</v>
      </c>
      <c r="E172" s="51">
        <f>Totals!F172</f>
        <v>0</v>
      </c>
      <c r="F172" s="5" t="str">
        <f>Totals!H172</f>
        <v>OEM</v>
      </c>
      <c r="G172" s="117">
        <f t="shared" si="30"/>
        <v>0</v>
      </c>
      <c r="H172" s="86"/>
      <c r="I172" s="123">
        <f>IFERROR(Jasper!$C167*Jasper!$D167,0)</f>
        <v>0</v>
      </c>
      <c r="J172" s="123">
        <f>IFERROR(#REF!*#REF!,0)</f>
        <v>0</v>
      </c>
      <c r="K172" s="123">
        <f>IFERROR(Versailles!C170*Versailles!D170,0)</f>
        <v>0</v>
      </c>
      <c r="L172" s="123">
        <f>IFERROR(Sellersburg!C169*Sellersburg!D169,0)</f>
        <v>0</v>
      </c>
      <c r="M172" s="123">
        <f>IFERROR(Pendleton!C166*Pendleton!D166,0)</f>
        <v>0</v>
      </c>
      <c r="N172" s="123">
        <f>IFERROR(Putnamville!D169*Putnamville!E169,0)</f>
        <v>0</v>
      </c>
      <c r="O172" s="123">
        <f>IFERROR(Lowell!C160*Lowell!D160,0)</f>
        <v>0</v>
      </c>
      <c r="P172" s="123">
        <f>IFERROR(Lafayette!C159*Lafayette!D159,0)</f>
        <v>0</v>
      </c>
      <c r="Q172" s="123">
        <f>IFERROR(Peru!C168*Peru!D168,0)</f>
        <v>0</v>
      </c>
      <c r="R172" s="123">
        <f>IFERROR('Toll Rd'!C170*'Toll Rd'!D170,0)</f>
        <v>0</v>
      </c>
      <c r="S172" s="123">
        <f>IFERROR('Ft Wayne'!D167*'Ft Wayne'!E167,0)</f>
        <v>0</v>
      </c>
      <c r="T172" s="123">
        <f>IFERROR(#REF!*#REF!,0)</f>
        <v>0</v>
      </c>
      <c r="U172" s="123">
        <f>IFERROR(#REF!*#REF!,0)</f>
        <v>0</v>
      </c>
    </row>
    <row r="173" spans="1:21" ht="18" customHeight="1" x14ac:dyDescent="0.25">
      <c r="A173" s="1" t="str">
        <f>Totals!B173</f>
        <v>68245288AA</v>
      </c>
      <c r="B173" s="1" t="str">
        <f>Totals!C173</f>
        <v>4D4055</v>
      </c>
      <c r="C173" s="1" t="str">
        <f>Totals!D173</f>
        <v>Caliper Bracket Pin Kit</v>
      </c>
      <c r="D173" s="1" t="e">
        <f>Totals!E173</f>
        <v>#REF!</v>
      </c>
      <c r="E173" s="51">
        <f>Totals!F173</f>
        <v>0</v>
      </c>
      <c r="F173" s="5" t="str">
        <f>Totals!H173</f>
        <v>OEM</v>
      </c>
      <c r="G173" s="117">
        <f t="shared" si="30"/>
        <v>0</v>
      </c>
      <c r="H173" s="86"/>
      <c r="I173" s="123">
        <f>IFERROR(Jasper!$C168*Jasper!$D168,0)</f>
        <v>0</v>
      </c>
      <c r="J173" s="123">
        <f>IFERROR(#REF!*#REF!,0)</f>
        <v>0</v>
      </c>
      <c r="K173" s="123">
        <f>IFERROR(Versailles!C171*Versailles!D171,0)</f>
        <v>0</v>
      </c>
      <c r="L173" s="123">
        <f>IFERROR(Sellersburg!C170*Sellersburg!D170,0)</f>
        <v>0</v>
      </c>
      <c r="M173" s="123">
        <f>IFERROR(Pendleton!C167*Pendleton!D167,0)</f>
        <v>0</v>
      </c>
      <c r="N173" s="123">
        <f>IFERROR(Putnamville!D170*Putnamville!E170,0)</f>
        <v>0</v>
      </c>
      <c r="O173" s="123">
        <f>IFERROR(Lowell!C161*Lowell!D161,0)</f>
        <v>0</v>
      </c>
      <c r="P173" s="123">
        <f>IFERROR(Lafayette!C160*Lafayette!D160,0)</f>
        <v>0</v>
      </c>
      <c r="Q173" s="123">
        <f>IFERROR(Peru!C169*Peru!D169,0)</f>
        <v>0</v>
      </c>
      <c r="R173" s="123">
        <f>IFERROR('Toll Rd'!C171*'Toll Rd'!D171,0)</f>
        <v>0</v>
      </c>
      <c r="S173" s="123">
        <f>IFERROR('Ft Wayne'!D168*'Ft Wayne'!E168,0)</f>
        <v>0</v>
      </c>
      <c r="T173" s="123">
        <f>IFERROR(#REF!*#REF!,0)</f>
        <v>0</v>
      </c>
      <c r="U173" s="123">
        <f>IFERROR(#REF!*#REF!,0)</f>
        <v>0</v>
      </c>
    </row>
    <row r="174" spans="1:21" ht="18" customHeight="1" x14ac:dyDescent="0.25">
      <c r="A174" s="1" t="str">
        <f>Totals!B174</f>
        <v>68245123AB</v>
      </c>
      <c r="B174" s="1" t="str">
        <f>Totals!C174</f>
        <v>4D4054</v>
      </c>
      <c r="C174" s="1" t="str">
        <f>Totals!D174</f>
        <v>Caliper Bracket</v>
      </c>
      <c r="D174" s="1" t="e">
        <f>Totals!E174</f>
        <v>#REF!</v>
      </c>
      <c r="E174" s="51">
        <f>Totals!F174</f>
        <v>0</v>
      </c>
      <c r="F174" s="5" t="str">
        <f>Totals!H174</f>
        <v>OEM</v>
      </c>
      <c r="G174" s="117">
        <f t="shared" si="30"/>
        <v>0</v>
      </c>
      <c r="H174" s="86"/>
      <c r="I174" s="123">
        <f>IFERROR(Jasper!$C169*Jasper!$D169,0)</f>
        <v>0</v>
      </c>
      <c r="J174" s="123">
        <f>IFERROR(#REF!*#REF!,0)</f>
        <v>0</v>
      </c>
      <c r="K174" s="123">
        <f>IFERROR(Versailles!C172*Versailles!D172,0)</f>
        <v>0</v>
      </c>
      <c r="L174" s="123">
        <f>IFERROR(Sellersburg!C171*Sellersburg!D171,0)</f>
        <v>0</v>
      </c>
      <c r="M174" s="123">
        <f>IFERROR(Pendleton!C168*Pendleton!D168,0)</f>
        <v>0</v>
      </c>
      <c r="N174" s="123">
        <f>IFERROR(Putnamville!D171*Putnamville!E171,0)</f>
        <v>0</v>
      </c>
      <c r="O174" s="123">
        <f>IFERROR(Lowell!C162*Lowell!D162,0)</f>
        <v>0</v>
      </c>
      <c r="P174" s="123">
        <f>IFERROR(Lafayette!C161*Lafayette!D161,0)</f>
        <v>0</v>
      </c>
      <c r="Q174" s="123">
        <f>IFERROR(Peru!C170*Peru!D170,0)</f>
        <v>0</v>
      </c>
      <c r="R174" s="123">
        <f>IFERROR('Toll Rd'!C172*'Toll Rd'!D172,0)</f>
        <v>0</v>
      </c>
      <c r="S174" s="123">
        <f>IFERROR('Ft Wayne'!D169*'Ft Wayne'!E169,0)</f>
        <v>0</v>
      </c>
      <c r="T174" s="123">
        <f>IFERROR(#REF!*#REF!,0)</f>
        <v>0</v>
      </c>
      <c r="U174" s="123">
        <f>IFERROR(#REF!*#REF!,0)</f>
        <v>0</v>
      </c>
    </row>
    <row r="175" spans="1:21" ht="18" customHeight="1" x14ac:dyDescent="0.25">
      <c r="A175" s="1" t="str">
        <f>Totals!B175</f>
        <v>68245116AB</v>
      </c>
      <c r="B175" s="1" t="str">
        <f>Totals!C175</f>
        <v>4D4053</v>
      </c>
      <c r="C175" s="1" t="str">
        <f>Totals!D175</f>
        <v>Caliper Bracket Pin Kit</v>
      </c>
      <c r="D175" s="1" t="e">
        <f>Totals!E175</f>
        <v>#REF!</v>
      </c>
      <c r="E175" s="51">
        <f>Totals!F175</f>
        <v>0</v>
      </c>
      <c r="F175" s="5" t="str">
        <f>Totals!H175</f>
        <v>OEM</v>
      </c>
      <c r="G175" s="117">
        <f t="shared" si="30"/>
        <v>0</v>
      </c>
      <c r="H175" s="21"/>
      <c r="I175" s="123">
        <f>IFERROR(Jasper!$C170*Jasper!$D170,0)</f>
        <v>0</v>
      </c>
      <c r="J175" s="123">
        <f>IFERROR(#REF!*#REF!,0)</f>
        <v>0</v>
      </c>
      <c r="K175" s="123">
        <f>IFERROR(Versailles!C173*Versailles!D173,0)</f>
        <v>0</v>
      </c>
      <c r="L175" s="123">
        <f>IFERROR(Sellersburg!C172*Sellersburg!D172,0)</f>
        <v>0</v>
      </c>
      <c r="M175" s="123">
        <f>IFERROR(Pendleton!C169*Pendleton!D169,0)</f>
        <v>0</v>
      </c>
      <c r="N175" s="123">
        <f>IFERROR(Putnamville!D172*Putnamville!E172,0)</f>
        <v>0</v>
      </c>
      <c r="O175" s="123">
        <f>IFERROR(Lowell!C163*Lowell!D163,0)</f>
        <v>0</v>
      </c>
      <c r="P175" s="123">
        <f>IFERROR(Lafayette!C162*Lafayette!D162,0)</f>
        <v>0</v>
      </c>
      <c r="Q175" s="123">
        <f>IFERROR(Peru!C171*Peru!D171,0)</f>
        <v>0</v>
      </c>
      <c r="R175" s="123">
        <f>IFERROR('Toll Rd'!C173*'Toll Rd'!D173,0)</f>
        <v>0</v>
      </c>
      <c r="S175" s="123">
        <f>IFERROR('Ft Wayne'!D170*'Ft Wayne'!E170,0)</f>
        <v>0</v>
      </c>
      <c r="T175" s="123">
        <f>IFERROR(#REF!*#REF!,0)</f>
        <v>0</v>
      </c>
      <c r="U175" s="123">
        <f>IFERROR(#REF!*#REF!,0)</f>
        <v>0</v>
      </c>
    </row>
    <row r="176" spans="1:21" ht="18" customHeight="1" x14ac:dyDescent="0.25">
      <c r="A176" s="1" t="str">
        <f>Totals!B176</f>
        <v>68245288AA</v>
      </c>
      <c r="B176" s="1" t="str">
        <f>Totals!C176</f>
        <v>4D4055</v>
      </c>
      <c r="C176" s="1" t="str">
        <f>Totals!D176</f>
        <v>Caliper Bracket Pin Kit</v>
      </c>
      <c r="D176" s="1" t="e">
        <f>Totals!E176</f>
        <v>#REF!</v>
      </c>
      <c r="E176" s="51">
        <f>Totals!F176</f>
        <v>0</v>
      </c>
      <c r="F176" s="5" t="str">
        <f>Totals!H176</f>
        <v>OEM</v>
      </c>
      <c r="G176" s="117">
        <f t="shared" si="30"/>
        <v>0</v>
      </c>
      <c r="H176" s="21"/>
      <c r="I176" s="123">
        <f>IFERROR(Jasper!$C171*Jasper!$D171,0)</f>
        <v>0</v>
      </c>
      <c r="J176" s="123">
        <f>IFERROR(#REF!*#REF!,0)</f>
        <v>0</v>
      </c>
      <c r="K176" s="123">
        <f>IFERROR(Versailles!C174*Versailles!D174,0)</f>
        <v>0</v>
      </c>
      <c r="L176" s="123">
        <f>IFERROR(Sellersburg!C173*Sellersburg!D173,0)</f>
        <v>0</v>
      </c>
      <c r="M176" s="123">
        <f>IFERROR(Pendleton!C170*Pendleton!D170,0)</f>
        <v>0</v>
      </c>
      <c r="N176" s="123">
        <f>IFERROR(Putnamville!D173*Putnamville!E173,0)</f>
        <v>0</v>
      </c>
      <c r="O176" s="123">
        <f>IFERROR(Lowell!C164*Lowell!D164,0)</f>
        <v>0</v>
      </c>
      <c r="P176" s="123">
        <f>IFERROR(Lafayette!C163*Lafayette!D163,0)</f>
        <v>0</v>
      </c>
      <c r="Q176" s="123">
        <f>IFERROR(Peru!C172*Peru!D172,0)</f>
        <v>0</v>
      </c>
      <c r="R176" s="123">
        <f>IFERROR('Toll Rd'!C174*'Toll Rd'!D174,0)</f>
        <v>0</v>
      </c>
      <c r="S176" s="123">
        <f>IFERROR('Ft Wayne'!D171*'Ft Wayne'!E171,0)</f>
        <v>0</v>
      </c>
      <c r="T176" s="123">
        <f>IFERROR(#REF!*#REF!,0)</f>
        <v>0</v>
      </c>
      <c r="U176" s="123">
        <f>IFERROR(#REF!*#REF!,0)</f>
        <v>0</v>
      </c>
    </row>
    <row r="177" spans="1:21" ht="18" customHeight="1" x14ac:dyDescent="0.25">
      <c r="A177" s="1" t="str">
        <f>Totals!B177</f>
        <v>68219854AA</v>
      </c>
      <c r="B177" s="1" t="str">
        <f>Totals!C177</f>
        <v>4D3141</v>
      </c>
      <c r="C177" s="1" t="str">
        <f>Totals!D177</f>
        <v>Sway Bar Bushings</v>
      </c>
      <c r="D177" s="1" t="e">
        <f>Totals!E177</f>
        <v>#REF!</v>
      </c>
      <c r="E177" s="51">
        <f>Totals!F177</f>
        <v>0</v>
      </c>
      <c r="F177" s="5" t="str">
        <f>Totals!H177</f>
        <v>OEM</v>
      </c>
      <c r="G177" s="117">
        <f t="shared" si="30"/>
        <v>0</v>
      </c>
      <c r="H177" s="21"/>
      <c r="I177" s="123">
        <f>IFERROR(Jasper!$C172*Jasper!$D172,0)</f>
        <v>0</v>
      </c>
      <c r="J177" s="123">
        <f>IFERROR(#REF!*#REF!,0)</f>
        <v>0</v>
      </c>
      <c r="K177" s="123">
        <f>IFERROR(Versailles!C175*Versailles!D175,0)</f>
        <v>0</v>
      </c>
      <c r="L177" s="123">
        <f>IFERROR(Sellersburg!C174*Sellersburg!D174,0)</f>
        <v>0</v>
      </c>
      <c r="M177" s="123">
        <f>IFERROR(Pendleton!C171*Pendleton!D171,0)</f>
        <v>0</v>
      </c>
      <c r="N177" s="123">
        <f>IFERROR(Putnamville!D174*Putnamville!E174,0)</f>
        <v>0</v>
      </c>
      <c r="O177" s="123">
        <f>IFERROR(Lowell!C165*Lowell!D165,0)</f>
        <v>0</v>
      </c>
      <c r="P177" s="123">
        <f>IFERROR(Lafayette!C164*Lafayette!D164,0)</f>
        <v>0</v>
      </c>
      <c r="Q177" s="123">
        <f>IFERROR(Peru!C173*Peru!D173,0)</f>
        <v>0</v>
      </c>
      <c r="R177" s="123">
        <f>IFERROR('Toll Rd'!C175*'Toll Rd'!D175,0)</f>
        <v>0</v>
      </c>
      <c r="S177" s="123">
        <f>IFERROR('Ft Wayne'!D172*'Ft Wayne'!E172,0)</f>
        <v>0</v>
      </c>
      <c r="T177" s="123">
        <f>IFERROR(#REF!*#REF!,0)</f>
        <v>0</v>
      </c>
      <c r="U177" s="123">
        <f>IFERROR(#REF!*#REF!,0)</f>
        <v>0</v>
      </c>
    </row>
    <row r="178" spans="1:21" ht="18" customHeight="1" x14ac:dyDescent="0.25">
      <c r="A178" s="1" t="str">
        <f>Totals!B178</f>
        <v>4782952AD</v>
      </c>
      <c r="B178" s="1" t="str">
        <f>Totals!C178</f>
        <v>4D3142</v>
      </c>
      <c r="C178" s="1" t="str">
        <f>Totals!D178</f>
        <v>Sway Bar Links</v>
      </c>
      <c r="D178" s="1" t="e">
        <f>Totals!E178</f>
        <v>#REF!</v>
      </c>
      <c r="E178" s="51">
        <f>Totals!F178</f>
        <v>0</v>
      </c>
      <c r="F178" s="5" t="str">
        <f>Totals!H178</f>
        <v>OEM</v>
      </c>
      <c r="G178" s="117">
        <f t="shared" si="30"/>
        <v>0</v>
      </c>
      <c r="H178" s="21"/>
      <c r="I178" s="123">
        <f>IFERROR(Jasper!$C173*Jasper!$D173,0)</f>
        <v>0</v>
      </c>
      <c r="J178" s="123">
        <f>IFERROR(#REF!*#REF!,0)</f>
        <v>0</v>
      </c>
      <c r="K178" s="123">
        <f>IFERROR(Versailles!C176*Versailles!D176,0)</f>
        <v>0</v>
      </c>
      <c r="L178" s="123">
        <f>IFERROR(Sellersburg!C175*Sellersburg!D175,0)</f>
        <v>0</v>
      </c>
      <c r="M178" s="123">
        <f>IFERROR(Pendleton!C172*Pendleton!D172,0)</f>
        <v>0</v>
      </c>
      <c r="N178" s="123">
        <f>IFERROR(Putnamville!D175*Putnamville!E175,0)</f>
        <v>0</v>
      </c>
      <c r="O178" s="123">
        <f>IFERROR(Lowell!C166*Lowell!D166,0)</f>
        <v>0</v>
      </c>
      <c r="P178" s="123">
        <f>IFERROR(Lafayette!C165*Lafayette!D165,0)</f>
        <v>0</v>
      </c>
      <c r="Q178" s="123">
        <f>IFERROR(Peru!C174*Peru!D174,0)</f>
        <v>0</v>
      </c>
      <c r="R178" s="123">
        <f>IFERROR('Toll Rd'!C176*'Toll Rd'!D176,0)</f>
        <v>0</v>
      </c>
      <c r="S178" s="123">
        <f>IFERROR('Ft Wayne'!D173*'Ft Wayne'!E173,0)</f>
        <v>0</v>
      </c>
      <c r="T178" s="123">
        <f>IFERROR(#REF!*#REF!,0)</f>
        <v>0</v>
      </c>
      <c r="U178" s="123">
        <f>IFERROR(#REF!*#REF!,0)</f>
        <v>0</v>
      </c>
    </row>
    <row r="179" spans="1:21" ht="18" customHeight="1" x14ac:dyDescent="0.25">
      <c r="A179" s="1" t="str">
        <f>Totals!B179</f>
        <v>06507109AA</v>
      </c>
      <c r="B179" s="1" t="str">
        <f>Totals!C179</f>
        <v>4D3143</v>
      </c>
      <c r="C179" s="1" t="str">
        <f>Totals!D179</f>
        <v>Sway Bar Nuts</v>
      </c>
      <c r="D179" s="1" t="e">
        <f>Totals!E179</f>
        <v>#REF!</v>
      </c>
      <c r="E179" s="51">
        <f>Totals!F179</f>
        <v>0</v>
      </c>
      <c r="F179" s="5" t="str">
        <f>Totals!H179</f>
        <v>OEM</v>
      </c>
      <c r="G179" s="117">
        <f t="shared" si="30"/>
        <v>0</v>
      </c>
      <c r="H179" s="86"/>
      <c r="I179" s="123">
        <f>IFERROR(Jasper!$C174*Jasper!$D174,0)</f>
        <v>0</v>
      </c>
      <c r="J179" s="123">
        <f>IFERROR(#REF!*#REF!,0)</f>
        <v>0</v>
      </c>
      <c r="K179" s="123">
        <f>IFERROR(Versailles!C177*Versailles!D177,0)</f>
        <v>0</v>
      </c>
      <c r="L179" s="123">
        <f>IFERROR(Sellersburg!C176*Sellersburg!D176,0)</f>
        <v>0</v>
      </c>
      <c r="M179" s="123">
        <f>IFERROR(Pendleton!C173*Pendleton!D173,0)</f>
        <v>0</v>
      </c>
      <c r="N179" s="123">
        <f>IFERROR(Putnamville!D176*Putnamville!E176,0)</f>
        <v>0</v>
      </c>
      <c r="O179" s="123">
        <f>IFERROR(Lowell!C167*Lowell!D167,0)</f>
        <v>0</v>
      </c>
      <c r="P179" s="123">
        <f>IFERROR(Lafayette!C166*Lafayette!D166,0)</f>
        <v>0</v>
      </c>
      <c r="Q179" s="123">
        <f>IFERROR(Peru!C175*Peru!D175,0)</f>
        <v>0</v>
      </c>
      <c r="R179" s="123">
        <f>IFERROR('Toll Rd'!C177*'Toll Rd'!D177,0)</f>
        <v>0</v>
      </c>
      <c r="S179" s="123">
        <f>IFERROR('Ft Wayne'!D174*'Ft Wayne'!E174,0)</f>
        <v>0</v>
      </c>
      <c r="T179" s="123">
        <f>IFERROR(#REF!*#REF!,0)</f>
        <v>0</v>
      </c>
      <c r="U179" s="123">
        <f>IFERROR(#REF!*#REF!,0)</f>
        <v>0</v>
      </c>
    </row>
    <row r="180" spans="1:21" ht="18" customHeight="1" x14ac:dyDescent="0.25">
      <c r="A180" s="1" t="str">
        <f>Totals!B180</f>
        <v>68211103AB</v>
      </c>
      <c r="B180" s="1" t="str">
        <f>Totals!C180</f>
        <v>4D3123</v>
      </c>
      <c r="C180" s="1" t="str">
        <f>Totals!D180</f>
        <v>Left Lower Control Arm</v>
      </c>
      <c r="D180" s="1" t="e">
        <f>Totals!E180</f>
        <v>#REF!</v>
      </c>
      <c r="E180" s="51">
        <f>Totals!F180</f>
        <v>0</v>
      </c>
      <c r="F180" s="5" t="str">
        <f>Totals!H180</f>
        <v>OEM</v>
      </c>
      <c r="G180" s="117">
        <f t="shared" si="30"/>
        <v>0</v>
      </c>
      <c r="H180" s="21"/>
      <c r="I180" s="123">
        <f>IFERROR(Jasper!$C175*Jasper!$D175,0)</f>
        <v>0</v>
      </c>
      <c r="J180" s="123">
        <f>IFERROR(#REF!*#REF!,0)</f>
        <v>0</v>
      </c>
      <c r="K180" s="123">
        <f>IFERROR(Versailles!C178*Versailles!D178,0)</f>
        <v>0</v>
      </c>
      <c r="L180" s="123">
        <f>IFERROR(Sellersburg!C177*Sellersburg!D177,0)</f>
        <v>0</v>
      </c>
      <c r="M180" s="123">
        <f>IFERROR(Pendleton!C174*Pendleton!D174,0)</f>
        <v>0</v>
      </c>
      <c r="N180" s="123">
        <f>IFERROR(Putnamville!D177*Putnamville!E177,0)</f>
        <v>0</v>
      </c>
      <c r="O180" s="123">
        <f>IFERROR(Lowell!C168*Lowell!D168,0)</f>
        <v>0</v>
      </c>
      <c r="P180" s="123">
        <f>IFERROR(Lafayette!C167*Lafayette!D167,0)</f>
        <v>0</v>
      </c>
      <c r="Q180" s="123">
        <f>IFERROR(Peru!C176*Peru!D176,0)</f>
        <v>0</v>
      </c>
      <c r="R180" s="123">
        <f>IFERROR('Toll Rd'!C178*'Toll Rd'!D178,0)</f>
        <v>0</v>
      </c>
      <c r="S180" s="123">
        <f>IFERROR('Ft Wayne'!D175*'Ft Wayne'!E175,0)</f>
        <v>0</v>
      </c>
      <c r="T180" s="123">
        <f>IFERROR(#REF!*#REF!,0)</f>
        <v>0</v>
      </c>
      <c r="U180" s="123">
        <f>IFERROR(#REF!*#REF!,0)</f>
        <v>0</v>
      </c>
    </row>
    <row r="181" spans="1:21" ht="18" customHeight="1" x14ac:dyDescent="0.25">
      <c r="A181" s="1" t="str">
        <f>Totals!B181</f>
        <v>68211102AB</v>
      </c>
      <c r="B181" s="1" t="str">
        <f>Totals!C181</f>
        <v>4D3124</v>
      </c>
      <c r="C181" s="1" t="str">
        <f>Totals!D181</f>
        <v>Right Lower Control Arm</v>
      </c>
      <c r="D181" s="1" t="e">
        <f>Totals!E181</f>
        <v>#REF!</v>
      </c>
      <c r="E181" s="51">
        <f>Totals!F181</f>
        <v>0</v>
      </c>
      <c r="F181" s="5" t="str">
        <f>Totals!H181</f>
        <v>OEM</v>
      </c>
      <c r="G181" s="117">
        <f t="shared" si="30"/>
        <v>0</v>
      </c>
      <c r="H181" s="21"/>
      <c r="I181" s="123">
        <f>IFERROR(Jasper!$C176*Jasper!$D176,0)</f>
        <v>0</v>
      </c>
      <c r="J181" s="123">
        <f>IFERROR(#REF!*#REF!,0)</f>
        <v>0</v>
      </c>
      <c r="K181" s="123">
        <f>IFERROR(Versailles!C179*Versailles!D179,0)</f>
        <v>0</v>
      </c>
      <c r="L181" s="123">
        <f>IFERROR(Sellersburg!C178*Sellersburg!D178,0)</f>
        <v>0</v>
      </c>
      <c r="M181" s="123">
        <f>IFERROR(Pendleton!C175*Pendleton!D175,0)</f>
        <v>0</v>
      </c>
      <c r="N181" s="123">
        <f>IFERROR(Putnamville!D178*Putnamville!E178,0)</f>
        <v>0</v>
      </c>
      <c r="O181" s="123">
        <f>IFERROR(Lowell!C169*Lowell!D169,0)</f>
        <v>0</v>
      </c>
      <c r="P181" s="123">
        <f>IFERROR(Lafayette!C168*Lafayette!D168,0)</f>
        <v>0</v>
      </c>
      <c r="Q181" s="123">
        <f>IFERROR(Peru!C177*Peru!D177,0)</f>
        <v>0</v>
      </c>
      <c r="R181" s="123">
        <f>IFERROR('Toll Rd'!C179*'Toll Rd'!D179,0)</f>
        <v>0</v>
      </c>
      <c r="S181" s="123">
        <f>IFERROR('Ft Wayne'!D176*'Ft Wayne'!E176,0)</f>
        <v>0</v>
      </c>
      <c r="T181" s="123">
        <f>IFERROR(#REF!*#REF!,0)</f>
        <v>0</v>
      </c>
      <c r="U181" s="123">
        <f>IFERROR(#REF!*#REF!,0)</f>
        <v>0</v>
      </c>
    </row>
    <row r="182" spans="1:21" ht="18" customHeight="1" x14ac:dyDescent="0.25">
      <c r="A182" s="1" t="str">
        <f>Totals!B182</f>
        <v>4895669AB</v>
      </c>
      <c r="B182" s="1" t="str">
        <f>Totals!C182</f>
        <v>4D3125</v>
      </c>
      <c r="C182" s="1" t="str">
        <f>Totals!D182</f>
        <v>Left Upper Control Arm</v>
      </c>
      <c r="D182" s="1" t="e">
        <f>Totals!E182</f>
        <v>#REF!</v>
      </c>
      <c r="E182" s="51">
        <f>Totals!F182</f>
        <v>0</v>
      </c>
      <c r="F182" s="5" t="str">
        <f>Totals!H182</f>
        <v>OEM</v>
      </c>
      <c r="G182" s="117">
        <f t="shared" si="30"/>
        <v>0</v>
      </c>
      <c r="H182" s="86"/>
      <c r="I182" s="123">
        <f>IFERROR(Jasper!$C177*Jasper!$D177,0)</f>
        <v>0</v>
      </c>
      <c r="J182" s="123">
        <f>IFERROR(#REF!*#REF!,0)</f>
        <v>0</v>
      </c>
      <c r="K182" s="123">
        <f>IFERROR(Versailles!C180*Versailles!D180,0)</f>
        <v>0</v>
      </c>
      <c r="L182" s="123">
        <f>IFERROR(Sellersburg!C179*Sellersburg!D179,0)</f>
        <v>0</v>
      </c>
      <c r="M182" s="123">
        <f>IFERROR(Pendleton!C176*Pendleton!D176,0)</f>
        <v>0</v>
      </c>
      <c r="N182" s="123">
        <f>IFERROR(Putnamville!D179*Putnamville!E179,0)</f>
        <v>0</v>
      </c>
      <c r="O182" s="123">
        <f>IFERROR(Lowell!C170*Lowell!D170,0)</f>
        <v>0</v>
      </c>
      <c r="P182" s="123">
        <f>IFERROR(Lafayette!C169*Lafayette!D169,0)</f>
        <v>0</v>
      </c>
      <c r="Q182" s="123">
        <f>IFERROR(Peru!C178*Peru!D178,0)</f>
        <v>0</v>
      </c>
      <c r="R182" s="123">
        <f>IFERROR('Toll Rd'!C180*'Toll Rd'!D180,0)</f>
        <v>0</v>
      </c>
      <c r="S182" s="123">
        <f>IFERROR('Ft Wayne'!D177*'Ft Wayne'!E177,0)</f>
        <v>0</v>
      </c>
      <c r="T182" s="123">
        <f>IFERROR(#REF!*#REF!,0)</f>
        <v>0</v>
      </c>
      <c r="U182" s="123">
        <f>IFERROR(#REF!*#REF!,0)</f>
        <v>0</v>
      </c>
    </row>
    <row r="183" spans="1:21" ht="18" customHeight="1" x14ac:dyDescent="0.25">
      <c r="A183" s="1" t="str">
        <f>Totals!B183</f>
        <v>4895668AB</v>
      </c>
      <c r="B183" s="1" t="str">
        <f>Totals!C183</f>
        <v>4D3126</v>
      </c>
      <c r="C183" s="1" t="str">
        <f>Totals!D183</f>
        <v>Right Upper Control Arm</v>
      </c>
      <c r="D183" s="1" t="e">
        <f>Totals!E183</f>
        <v>#REF!</v>
      </c>
      <c r="E183" s="51">
        <f>Totals!F183</f>
        <v>0</v>
      </c>
      <c r="F183" s="5" t="str">
        <f>Totals!H183</f>
        <v>OEM</v>
      </c>
      <c r="G183" s="117">
        <f t="shared" si="30"/>
        <v>0</v>
      </c>
      <c r="H183" s="21"/>
      <c r="I183" s="123">
        <f>IFERROR(Jasper!$C178*Jasper!$D178,0)</f>
        <v>0</v>
      </c>
      <c r="J183" s="123">
        <f>IFERROR(#REF!*#REF!,0)</f>
        <v>0</v>
      </c>
      <c r="K183" s="123">
        <f>IFERROR(Versailles!C181*Versailles!D181,0)</f>
        <v>0</v>
      </c>
      <c r="L183" s="123">
        <f>IFERROR(Sellersburg!C180*Sellersburg!D180,0)</f>
        <v>0</v>
      </c>
      <c r="M183" s="123">
        <f>IFERROR(Pendleton!C177*Pendleton!D177,0)</f>
        <v>0</v>
      </c>
      <c r="N183" s="123">
        <f>IFERROR(Putnamville!D180*Putnamville!E180,0)</f>
        <v>0</v>
      </c>
      <c r="O183" s="123">
        <f>IFERROR(Lowell!C171*Lowell!D171,0)</f>
        <v>0</v>
      </c>
      <c r="P183" s="123">
        <f>IFERROR(Lafayette!C170*Lafayette!D170,0)</f>
        <v>0</v>
      </c>
      <c r="Q183" s="123">
        <f>IFERROR(Peru!C179*Peru!D179,0)</f>
        <v>0</v>
      </c>
      <c r="R183" s="123">
        <f>IFERROR('Toll Rd'!C181*'Toll Rd'!D181,0)</f>
        <v>0</v>
      </c>
      <c r="S183" s="123">
        <f>IFERROR('Ft Wayne'!D178*'Ft Wayne'!E178,0)</f>
        <v>0</v>
      </c>
      <c r="T183" s="123">
        <f>IFERROR(#REF!*#REF!,0)</f>
        <v>0</v>
      </c>
      <c r="U183" s="123">
        <f>IFERROR(#REF!*#REF!,0)</f>
        <v>0</v>
      </c>
    </row>
    <row r="184" spans="1:21" ht="18" customHeight="1" x14ac:dyDescent="0.25">
      <c r="A184" s="1" t="str">
        <f>Totals!B184</f>
        <v>4779328AB</v>
      </c>
      <c r="B184" s="1" t="str">
        <f>Totals!C184</f>
        <v>4D4454</v>
      </c>
      <c r="C184" s="1" t="str">
        <f>Totals!D184</f>
        <v>Front Hub Bearing Assy.</v>
      </c>
      <c r="D184" s="1" t="e">
        <f>Totals!E184</f>
        <v>#REF!</v>
      </c>
      <c r="E184" s="51">
        <f>Totals!F184</f>
        <v>0</v>
      </c>
      <c r="F184" s="5" t="str">
        <f>Totals!H184</f>
        <v>OEM</v>
      </c>
      <c r="G184" s="117">
        <f t="shared" si="30"/>
        <v>0</v>
      </c>
      <c r="H184" s="86"/>
      <c r="I184" s="123">
        <f>IFERROR(Jasper!$C179*Jasper!$D179,0)</f>
        <v>0</v>
      </c>
      <c r="J184" s="123">
        <f>IFERROR(#REF!*#REF!,0)</f>
        <v>0</v>
      </c>
      <c r="K184" s="123">
        <f>IFERROR(Versailles!C182*Versailles!D182,0)</f>
        <v>0</v>
      </c>
      <c r="L184" s="123">
        <f>IFERROR(Sellersburg!C181*Sellersburg!D181,0)</f>
        <v>0</v>
      </c>
      <c r="M184" s="123">
        <f>IFERROR(Pendleton!C178*Pendleton!D178,0)</f>
        <v>0</v>
      </c>
      <c r="N184" s="123">
        <f>IFERROR(Putnamville!D181*Putnamville!E181,0)</f>
        <v>0</v>
      </c>
      <c r="O184" s="123">
        <f>IFERROR(Lowell!C172*Lowell!D172,0)</f>
        <v>0</v>
      </c>
      <c r="P184" s="123">
        <f>IFERROR(Lafayette!C171*Lafayette!D171,0)</f>
        <v>0</v>
      </c>
      <c r="Q184" s="123">
        <f>IFERROR(Peru!C180*Peru!D180,0)</f>
        <v>0</v>
      </c>
      <c r="R184" s="123">
        <f>IFERROR('Toll Rd'!C182*'Toll Rd'!D182,0)</f>
        <v>0</v>
      </c>
      <c r="S184" s="123">
        <f>IFERROR('Ft Wayne'!D179*'Ft Wayne'!E179,0)</f>
        <v>0</v>
      </c>
      <c r="T184" s="123">
        <f>IFERROR(#REF!*#REF!,0)</f>
        <v>0</v>
      </c>
      <c r="U184" s="123">
        <f>IFERROR(#REF!*#REF!,0)</f>
        <v>0</v>
      </c>
    </row>
    <row r="185" spans="1:21" ht="18" customHeight="1" x14ac:dyDescent="0.25">
      <c r="A185" s="1" t="str">
        <f>Totals!B185</f>
        <v>68264856AA</v>
      </c>
      <c r="B185" s="1" t="str">
        <f>Totals!C185</f>
        <v>4D4455</v>
      </c>
      <c r="C185" s="1" t="str">
        <f>Totals!D185</f>
        <v>Right Splash Shield</v>
      </c>
      <c r="D185" s="1" t="e">
        <f>Totals!E185</f>
        <v>#REF!</v>
      </c>
      <c r="E185" s="51">
        <f>Totals!F185</f>
        <v>0</v>
      </c>
      <c r="F185" s="5" t="str">
        <f>Totals!H185</f>
        <v>OEM</v>
      </c>
      <c r="G185" s="117">
        <f t="shared" si="30"/>
        <v>0</v>
      </c>
      <c r="H185" s="86"/>
      <c r="I185" s="123">
        <f>IFERROR(Jasper!$C180*Jasper!$D180,0)</f>
        <v>0</v>
      </c>
      <c r="J185" s="123">
        <f>IFERROR(#REF!*#REF!,0)</f>
        <v>0</v>
      </c>
      <c r="K185" s="123">
        <f>IFERROR(Versailles!C183*Versailles!D183,0)</f>
        <v>0</v>
      </c>
      <c r="L185" s="123">
        <f>IFERROR(Sellersburg!C182*Sellersburg!D182,0)</f>
        <v>0</v>
      </c>
      <c r="M185" s="123">
        <f>IFERROR(Pendleton!C179*Pendleton!D179,0)</f>
        <v>0</v>
      </c>
      <c r="N185" s="123">
        <f>IFERROR(Putnamville!D182*Putnamville!E182,0)</f>
        <v>0</v>
      </c>
      <c r="O185" s="123">
        <f>IFERROR(Lowell!C173*Lowell!D173,0)</f>
        <v>0</v>
      </c>
      <c r="P185" s="123">
        <f>IFERROR(Lafayette!C172*Lafayette!D172,0)</f>
        <v>0</v>
      </c>
      <c r="Q185" s="123">
        <f>IFERROR(Peru!C181*Peru!D181,0)</f>
        <v>0</v>
      </c>
      <c r="R185" s="123">
        <f>IFERROR('Toll Rd'!C183*'Toll Rd'!D183,0)</f>
        <v>0</v>
      </c>
      <c r="S185" s="123">
        <f>IFERROR('Ft Wayne'!D180*'Ft Wayne'!E180,0)</f>
        <v>0</v>
      </c>
      <c r="T185" s="123">
        <f>IFERROR(#REF!*#REF!,0)</f>
        <v>0</v>
      </c>
      <c r="U185" s="123">
        <f>IFERROR(#REF!*#REF!,0)</f>
        <v>0</v>
      </c>
    </row>
    <row r="186" spans="1:21" ht="18" customHeight="1" x14ac:dyDescent="0.25">
      <c r="A186" s="1" t="str">
        <f>Totals!B186</f>
        <v>68264857AA</v>
      </c>
      <c r="B186" s="1" t="str">
        <f>Totals!C186</f>
        <v>4D4456</v>
      </c>
      <c r="C186" s="1" t="str">
        <f>Totals!D186</f>
        <v>Left Splash Shield</v>
      </c>
      <c r="D186" s="1" t="e">
        <f>Totals!E186</f>
        <v>#REF!</v>
      </c>
      <c r="E186" s="51">
        <f>Totals!F186</f>
        <v>0</v>
      </c>
      <c r="F186" s="5" t="str">
        <f>Totals!H186</f>
        <v>OEM</v>
      </c>
      <c r="G186" s="117">
        <f t="shared" si="30"/>
        <v>0</v>
      </c>
      <c r="H186" s="21"/>
      <c r="I186" s="123">
        <f>IFERROR(Jasper!$C181*Jasper!$D181,0)</f>
        <v>0</v>
      </c>
      <c r="J186" s="123">
        <f>IFERROR(#REF!*#REF!,0)</f>
        <v>0</v>
      </c>
      <c r="K186" s="123">
        <f>IFERROR(Versailles!C184*Versailles!D184,0)</f>
        <v>0</v>
      </c>
      <c r="L186" s="123">
        <f>IFERROR(Sellersburg!C183*Sellersburg!D183,0)</f>
        <v>0</v>
      </c>
      <c r="M186" s="123">
        <f>IFERROR(Pendleton!C180*Pendleton!D180,0)</f>
        <v>0</v>
      </c>
      <c r="N186" s="123">
        <f>IFERROR(Putnamville!D183*Putnamville!E183,0)</f>
        <v>0</v>
      </c>
      <c r="O186" s="123">
        <f>IFERROR(Lowell!C174*Lowell!D174,0)</f>
        <v>0</v>
      </c>
      <c r="P186" s="123">
        <f>IFERROR(Lafayette!C173*Lafayette!D173,0)</f>
        <v>0</v>
      </c>
      <c r="Q186" s="123">
        <f>IFERROR(Peru!C182*Peru!D182,0)</f>
        <v>0</v>
      </c>
      <c r="R186" s="123">
        <f>IFERROR('Toll Rd'!C184*'Toll Rd'!D184,0)</f>
        <v>0</v>
      </c>
      <c r="S186" s="123">
        <f>IFERROR('Ft Wayne'!D181*'Ft Wayne'!E181,0)</f>
        <v>0</v>
      </c>
      <c r="T186" s="123">
        <f>IFERROR(#REF!*#REF!,0)</f>
        <v>0</v>
      </c>
      <c r="U186" s="123">
        <f>IFERROR(#REF!*#REF!,0)</f>
        <v>0</v>
      </c>
    </row>
    <row r="187" spans="1:21" ht="18" customHeight="1" x14ac:dyDescent="0.25">
      <c r="A187" s="1" t="str">
        <f>Totals!B187</f>
        <v>68248466AA</v>
      </c>
      <c r="B187" s="1" t="str">
        <f>Totals!C187</f>
        <v>4D4004</v>
      </c>
      <c r="C187" s="1" t="str">
        <f>Totals!D187</f>
        <v>Right Brake Hose</v>
      </c>
      <c r="D187" s="1" t="e">
        <f>Totals!E187</f>
        <v>#REF!</v>
      </c>
      <c r="E187" s="51">
        <f>Totals!F187</f>
        <v>0</v>
      </c>
      <c r="F187" s="5" t="str">
        <f>Totals!H187</f>
        <v>OEM</v>
      </c>
      <c r="G187" s="117">
        <f t="shared" si="30"/>
        <v>0</v>
      </c>
      <c r="H187" s="21"/>
      <c r="I187" s="123">
        <f>IFERROR(Jasper!$C182*Jasper!$D182,0)</f>
        <v>0</v>
      </c>
      <c r="J187" s="123">
        <f>IFERROR(#REF!*#REF!,0)</f>
        <v>0</v>
      </c>
      <c r="K187" s="123">
        <f>IFERROR(Versailles!C185*Versailles!D185,0)</f>
        <v>0</v>
      </c>
      <c r="L187" s="123">
        <f>IFERROR(Sellersburg!C184*Sellersburg!D184,0)</f>
        <v>0</v>
      </c>
      <c r="M187" s="123">
        <f>IFERROR(Pendleton!C181*Pendleton!D181,0)</f>
        <v>0</v>
      </c>
      <c r="N187" s="123">
        <f>IFERROR(Putnamville!D184*Putnamville!E184,0)</f>
        <v>0</v>
      </c>
      <c r="O187" s="123">
        <f>IFERROR(Lowell!C175*Lowell!D175,0)</f>
        <v>0</v>
      </c>
      <c r="P187" s="123">
        <f>IFERROR(Lafayette!C174*Lafayette!D174,0)</f>
        <v>0</v>
      </c>
      <c r="Q187" s="123">
        <f>IFERROR(Peru!C183*Peru!D183,0)</f>
        <v>0</v>
      </c>
      <c r="R187" s="123">
        <f>IFERROR('Toll Rd'!C185*'Toll Rd'!D185,0)</f>
        <v>0</v>
      </c>
      <c r="S187" s="123">
        <f>IFERROR('Ft Wayne'!D182*'Ft Wayne'!E182,0)</f>
        <v>0</v>
      </c>
      <c r="T187" s="123">
        <f>IFERROR(#REF!*#REF!,0)</f>
        <v>0</v>
      </c>
      <c r="U187" s="123">
        <f>IFERROR(#REF!*#REF!,0)</f>
        <v>0</v>
      </c>
    </row>
    <row r="188" spans="1:21" ht="18" customHeight="1" x14ac:dyDescent="0.25">
      <c r="A188" s="1" t="str">
        <f>Totals!B188</f>
        <v>68248467AA</v>
      </c>
      <c r="B188" s="1" t="str">
        <f>Totals!C188</f>
        <v>4D4005</v>
      </c>
      <c r="C188" s="1" t="str">
        <f>Totals!D188</f>
        <v>Left Front Brake Hose</v>
      </c>
      <c r="D188" s="1" t="e">
        <f>Totals!E188</f>
        <v>#REF!</v>
      </c>
      <c r="E188" s="51">
        <f>Totals!F188</f>
        <v>0</v>
      </c>
      <c r="F188" s="5" t="str">
        <f>Totals!H188</f>
        <v>OEM</v>
      </c>
      <c r="G188" s="117">
        <f t="shared" si="30"/>
        <v>0</v>
      </c>
      <c r="H188" s="21"/>
      <c r="I188" s="123">
        <f>IFERROR(Jasper!$C183*Jasper!$D183,0)</f>
        <v>0</v>
      </c>
      <c r="J188" s="123">
        <f>IFERROR(#REF!*#REF!,0)</f>
        <v>0</v>
      </c>
      <c r="K188" s="123">
        <f>IFERROR(Versailles!C186*Versailles!D186,0)</f>
        <v>0</v>
      </c>
      <c r="L188" s="123">
        <f>IFERROR(Sellersburg!C185*Sellersburg!D185,0)</f>
        <v>0</v>
      </c>
      <c r="M188" s="123">
        <f>IFERROR(Pendleton!C182*Pendleton!D182,0)</f>
        <v>0</v>
      </c>
      <c r="N188" s="123">
        <f>IFERROR(Putnamville!D185*Putnamville!E185,0)</f>
        <v>0</v>
      </c>
      <c r="O188" s="123">
        <f>IFERROR(Lowell!C176*Lowell!D176,0)</f>
        <v>0</v>
      </c>
      <c r="P188" s="123">
        <f>IFERROR(Lafayette!C175*Lafayette!D175,0)</f>
        <v>0</v>
      </c>
      <c r="Q188" s="123">
        <f>IFERROR(Peru!C184*Peru!D184,0)</f>
        <v>0</v>
      </c>
      <c r="R188" s="123">
        <f>IFERROR('Toll Rd'!C186*'Toll Rd'!D186,0)</f>
        <v>0</v>
      </c>
      <c r="S188" s="123">
        <f>IFERROR('Ft Wayne'!D183*'Ft Wayne'!E183,0)</f>
        <v>0</v>
      </c>
      <c r="T188" s="123">
        <f>IFERROR(#REF!*#REF!,0)</f>
        <v>0</v>
      </c>
      <c r="U188" s="123">
        <f>IFERROR(#REF!*#REF!,0)</f>
        <v>0</v>
      </c>
    </row>
    <row r="189" spans="1:21" ht="18" customHeight="1" x14ac:dyDescent="0.25">
      <c r="A189" s="1" t="str">
        <f>Totals!B189</f>
        <v>68331806AA</v>
      </c>
      <c r="B189" s="1" t="str">
        <f>Totals!C189</f>
        <v>4D4605</v>
      </c>
      <c r="C189" s="1" t="str">
        <f>Totals!D189</f>
        <v>Front Shield Pin</v>
      </c>
      <c r="D189" s="1" t="e">
        <f>Totals!E189</f>
        <v>#REF!</v>
      </c>
      <c r="E189" s="51">
        <f>Totals!F189</f>
        <v>0</v>
      </c>
      <c r="F189" s="5" t="str">
        <f>Totals!H189</f>
        <v>OEM</v>
      </c>
      <c r="G189" s="117">
        <f t="shared" si="30"/>
        <v>0</v>
      </c>
      <c r="H189" s="86"/>
      <c r="I189" s="123">
        <f>IFERROR(Jasper!$C184*Jasper!$D184,0)</f>
        <v>0</v>
      </c>
      <c r="J189" s="123">
        <f>IFERROR(#REF!*#REF!,0)</f>
        <v>0</v>
      </c>
      <c r="K189" s="123">
        <f>IFERROR(Versailles!C187*Versailles!D187,0)</f>
        <v>0</v>
      </c>
      <c r="L189" s="123">
        <f>IFERROR(Sellersburg!C186*Sellersburg!D186,0)</f>
        <v>0</v>
      </c>
      <c r="M189" s="123">
        <f>IFERROR(Pendleton!C183*Pendleton!D183,0)</f>
        <v>0</v>
      </c>
      <c r="N189" s="123">
        <f>IFERROR(Putnamville!D186*Putnamville!E186,0)</f>
        <v>0</v>
      </c>
      <c r="O189" s="123">
        <f>IFERROR(Lowell!C177*Lowell!D177,0)</f>
        <v>0</v>
      </c>
      <c r="P189" s="123">
        <f>IFERROR(Lafayette!C176*Lafayette!D176,0)</f>
        <v>0</v>
      </c>
      <c r="Q189" s="123">
        <f>IFERROR(Peru!C185*Peru!D185,0)</f>
        <v>0</v>
      </c>
      <c r="R189" s="123">
        <f>IFERROR('Toll Rd'!C187*'Toll Rd'!D187,0)</f>
        <v>0</v>
      </c>
      <c r="S189" s="123">
        <f>IFERROR('Ft Wayne'!D184*'Ft Wayne'!E184,0)</f>
        <v>0</v>
      </c>
      <c r="T189" s="123">
        <f>IFERROR(#REF!*#REF!,0)</f>
        <v>0</v>
      </c>
      <c r="U189" s="123">
        <f>IFERROR(#REF!*#REF!,0)</f>
        <v>0</v>
      </c>
    </row>
    <row r="190" spans="1:21" ht="18" customHeight="1" x14ac:dyDescent="0.25">
      <c r="A190" s="1" t="str">
        <f>Totals!B190</f>
        <v>06506161AA</v>
      </c>
      <c r="B190" s="1" t="str">
        <f>Totals!C190</f>
        <v>4D4606</v>
      </c>
      <c r="C190" s="1" t="str">
        <f>Totals!D190</f>
        <v>Splash Shield Screw</v>
      </c>
      <c r="D190" s="1" t="e">
        <f>Totals!E190</f>
        <v>#REF!</v>
      </c>
      <c r="E190" s="51">
        <f>Totals!F190</f>
        <v>0</v>
      </c>
      <c r="F190" s="5" t="str">
        <f>Totals!H190</f>
        <v>OEM</v>
      </c>
      <c r="G190" s="117">
        <f t="shared" si="30"/>
        <v>0</v>
      </c>
      <c r="H190" s="86"/>
      <c r="I190" s="123">
        <f>IFERROR(Jasper!$C185*Jasper!$D185,0)</f>
        <v>0</v>
      </c>
      <c r="J190" s="123">
        <f>IFERROR(#REF!*#REF!,0)</f>
        <v>0</v>
      </c>
      <c r="K190" s="123">
        <f>IFERROR(Versailles!C188*Versailles!D188,0)</f>
        <v>0</v>
      </c>
      <c r="L190" s="123">
        <f>IFERROR(Sellersburg!C187*Sellersburg!D187,0)</f>
        <v>0</v>
      </c>
      <c r="M190" s="123">
        <f>IFERROR(Pendleton!C184*Pendleton!D184,0)</f>
        <v>0</v>
      </c>
      <c r="N190" s="123">
        <f>IFERROR(Putnamville!D187*Putnamville!E187,0)</f>
        <v>0</v>
      </c>
      <c r="O190" s="123">
        <f>IFERROR(Lowell!C178*Lowell!D178,0)</f>
        <v>0</v>
      </c>
      <c r="P190" s="123">
        <f>IFERROR(Lafayette!C177*Lafayette!D177,0)</f>
        <v>0</v>
      </c>
      <c r="Q190" s="123">
        <f>IFERROR(Peru!C186*Peru!D186,0)</f>
        <v>0</v>
      </c>
      <c r="R190" s="123">
        <f>IFERROR('Toll Rd'!C188*'Toll Rd'!D188,0)</f>
        <v>0</v>
      </c>
      <c r="S190" s="123">
        <f>IFERROR('Ft Wayne'!D185*'Ft Wayne'!E185,0)</f>
        <v>0</v>
      </c>
      <c r="T190" s="123">
        <f>IFERROR(#REF!*#REF!,0)</f>
        <v>0</v>
      </c>
      <c r="U190" s="123">
        <f>IFERROR(#REF!*#REF!,0)</f>
        <v>0</v>
      </c>
    </row>
    <row r="191" spans="1:21" ht="18" customHeight="1" x14ac:dyDescent="0.25">
      <c r="A191" s="33" t="str">
        <f>Totals!B191</f>
        <v>6508332AA</v>
      </c>
      <c r="B191" s="33" t="str">
        <f>Totals!C191</f>
        <v>4D4607</v>
      </c>
      <c r="C191" s="33" t="str">
        <f>Totals!D191</f>
        <v>Under Body Shield Screw</v>
      </c>
      <c r="D191" s="33" t="e">
        <f>Totals!E191</f>
        <v>#REF!</v>
      </c>
      <c r="E191" s="63">
        <f>Totals!F191</f>
        <v>0</v>
      </c>
      <c r="F191" s="42" t="str">
        <f>Totals!H191</f>
        <v>OEM</v>
      </c>
      <c r="G191" s="118">
        <f>IFERROR(D191*E191,0)</f>
        <v>0</v>
      </c>
      <c r="H191" s="21"/>
      <c r="I191" s="123">
        <f>IFERROR(Jasper!$C186*Jasper!$D186,0)</f>
        <v>0</v>
      </c>
      <c r="J191" s="123">
        <f>IFERROR(#REF!*#REF!,0)</f>
        <v>0</v>
      </c>
      <c r="K191" s="123">
        <f>IFERROR(Versailles!C189*Versailles!D189,0)</f>
        <v>0</v>
      </c>
      <c r="L191" s="123">
        <f>IFERROR(Sellersburg!C188*Sellersburg!D188,0)</f>
        <v>0</v>
      </c>
      <c r="M191" s="123">
        <f>IFERROR(Pendleton!C185*Pendleton!D185,0)</f>
        <v>0</v>
      </c>
      <c r="N191" s="123">
        <f>IFERROR(Putnamville!D188*Putnamville!E188,0)</f>
        <v>0</v>
      </c>
      <c r="O191" s="123">
        <f>IFERROR(Lowell!C179*Lowell!D179,0)</f>
        <v>0</v>
      </c>
      <c r="P191" s="123">
        <f>IFERROR(Lafayette!C178*Lafayette!D178,0)</f>
        <v>0</v>
      </c>
      <c r="Q191" s="123">
        <f>IFERROR(Peru!C187*Peru!D187,0)</f>
        <v>0</v>
      </c>
      <c r="R191" s="123">
        <f>IFERROR('Toll Rd'!C189*'Toll Rd'!D189,0)</f>
        <v>0</v>
      </c>
      <c r="S191" s="123">
        <f>IFERROR('Ft Wayne'!D186*'Ft Wayne'!E186,0)</f>
        <v>0</v>
      </c>
      <c r="T191" s="123">
        <f>IFERROR(#REF!*#REF!,0)</f>
        <v>0</v>
      </c>
      <c r="U191" s="123">
        <f>IFERROR(#REF!*#REF!,0)</f>
        <v>0</v>
      </c>
    </row>
    <row r="192" spans="1:21" ht="18" customHeight="1" x14ac:dyDescent="0.25">
      <c r="A192" s="1" t="str">
        <f>Totals!B192</f>
        <v>6506132AA</v>
      </c>
      <c r="B192" s="1" t="str">
        <f>Totals!C192</f>
        <v>4D4608</v>
      </c>
      <c r="C192" s="1" t="str">
        <f>Totals!D192</f>
        <v>Fender Liner Retainer</v>
      </c>
      <c r="D192" s="1" t="e">
        <f>Totals!E192</f>
        <v>#REF!</v>
      </c>
      <c r="E192" s="51">
        <f>Totals!F192</f>
        <v>0</v>
      </c>
      <c r="F192" s="5" t="str">
        <f>Totals!H192</f>
        <v>OEM</v>
      </c>
      <c r="G192" s="117">
        <f t="shared" ref="G192" si="31">IFERROR(D192*E192,0)</f>
        <v>0</v>
      </c>
      <c r="H192" s="86"/>
      <c r="I192" s="123">
        <f>IFERROR(Jasper!$C187*Jasper!$D187,0)</f>
        <v>0</v>
      </c>
      <c r="J192" s="123">
        <f>IFERROR(#REF!*#REF!,0)</f>
        <v>0</v>
      </c>
      <c r="K192" s="123">
        <f>IFERROR(Versailles!C190*Versailles!D190,0)</f>
        <v>0</v>
      </c>
      <c r="L192" s="123">
        <f>IFERROR(Sellersburg!C189*Sellersburg!D189,0)</f>
        <v>0</v>
      </c>
      <c r="M192" s="123">
        <f>IFERROR(Pendleton!C186*Pendleton!D186,0)</f>
        <v>0</v>
      </c>
      <c r="N192" s="123">
        <f>IFERROR(Putnamville!D189*Putnamville!E189,0)</f>
        <v>0</v>
      </c>
      <c r="O192" s="123">
        <f>IFERROR(Lowell!C180*Lowell!D180,0)</f>
        <v>0</v>
      </c>
      <c r="P192" s="123">
        <f>IFERROR(Lafayette!C179*Lafayette!D179,0)</f>
        <v>0</v>
      </c>
      <c r="Q192" s="123">
        <f>IFERROR(Peru!C188*Peru!D188,0)</f>
        <v>0</v>
      </c>
      <c r="R192" s="123">
        <f>IFERROR('Toll Rd'!C190*'Toll Rd'!D190,0)</f>
        <v>0</v>
      </c>
      <c r="S192" s="123">
        <f>IFERROR('Ft Wayne'!D187*'Ft Wayne'!E187,0)</f>
        <v>0</v>
      </c>
      <c r="T192" s="123">
        <f>IFERROR(#REF!*#REF!,0)</f>
        <v>0</v>
      </c>
      <c r="U192" s="123">
        <f>IFERROR(#REF!*#REF!,0)</f>
        <v>0</v>
      </c>
    </row>
    <row r="193" spans="1:21" ht="18" customHeight="1" x14ac:dyDescent="0.25">
      <c r="A193" s="33" t="str">
        <f>Totals!B193</f>
        <v>NCV 949211</v>
      </c>
      <c r="B193" s="33" t="str">
        <f>Totals!C193</f>
        <v>4D3057</v>
      </c>
      <c r="C193" s="33" t="str">
        <f>Totals!D193</f>
        <v xml:space="preserve">(CV) AWD F/LEFT DRIVESHAFT </v>
      </c>
      <c r="D193" s="33" t="e">
        <f>Totals!E193</f>
        <v>#REF!</v>
      </c>
      <c r="E193" s="63">
        <f>Totals!F193</f>
        <v>79.44</v>
      </c>
      <c r="F193" s="42" t="str">
        <f>Totals!H193</f>
        <v>NAPA</v>
      </c>
      <c r="G193" s="118">
        <f>IFERROR(D193*E193,0)</f>
        <v>0</v>
      </c>
      <c r="H193" s="86"/>
      <c r="I193" s="123">
        <f>IFERROR(Jasper!#REF!*Jasper!#REF!,0)</f>
        <v>0</v>
      </c>
      <c r="J193" s="123">
        <f>IFERROR(#REF!*#REF!,0)</f>
        <v>0</v>
      </c>
      <c r="K193" s="123">
        <f>IFERROR(Versailles!C191*Versailles!D191,0)</f>
        <v>0</v>
      </c>
      <c r="L193" s="123">
        <f>IFERROR(Sellersburg!C190*Sellersburg!D190,0)</f>
        <v>0</v>
      </c>
      <c r="M193" s="123">
        <f>IFERROR(Pendleton!C187*Pendleton!D187,0)</f>
        <v>0</v>
      </c>
      <c r="N193" s="123">
        <f>IFERROR(Putnamville!D190*Putnamville!E190,0)</f>
        <v>0</v>
      </c>
      <c r="O193" s="123">
        <f>IFERROR(Lowell!#REF!*Lowell!#REF!,0)</f>
        <v>0</v>
      </c>
      <c r="P193" s="123">
        <f>IFERROR(Lafayette!C180*Lafayette!D180,0)</f>
        <v>0</v>
      </c>
      <c r="Q193" s="123">
        <f>IFERROR(Peru!#REF!*Peru!#REF!,0)</f>
        <v>0</v>
      </c>
      <c r="R193" s="123">
        <f>IFERROR('Toll Rd'!C191*'Toll Rd'!D191,0)</f>
        <v>0</v>
      </c>
      <c r="S193" s="123">
        <f>IFERROR('Ft Wayne'!D188*'Ft Wayne'!E188,0)</f>
        <v>0</v>
      </c>
      <c r="T193" s="123">
        <f>IFERROR(#REF!*#REF!,0)</f>
        <v>0</v>
      </c>
      <c r="U193" s="123">
        <f>IFERROR(#REF!*#REF!,0)</f>
        <v>0</v>
      </c>
    </row>
    <row r="194" spans="1:21" ht="18" customHeight="1" x14ac:dyDescent="0.25">
      <c r="A194" s="1" t="str">
        <f>Totals!B194</f>
        <v>NCV949212</v>
      </c>
      <c r="B194" s="1" t="str">
        <f>Totals!C194</f>
        <v>4D3058</v>
      </c>
      <c r="C194" s="1" t="str">
        <f>Totals!D194</f>
        <v xml:space="preserve">(CV) AWD F/RIGHT DRIVESHAFT </v>
      </c>
      <c r="D194" s="1" t="e">
        <f>Totals!E194</f>
        <v>#REF!</v>
      </c>
      <c r="E194" s="51">
        <f>Totals!F194</f>
        <v>84.87</v>
      </c>
      <c r="F194" s="5" t="str">
        <f>Totals!H194</f>
        <v>NAPA</v>
      </c>
      <c r="G194" s="117">
        <f t="shared" ref="G194:G195" si="32">IFERROR(D194*E194,0)</f>
        <v>0</v>
      </c>
      <c r="H194" s="86"/>
      <c r="I194" s="123">
        <f>IFERROR(Jasper!#REF!*Jasper!#REF!,0)</f>
        <v>0</v>
      </c>
      <c r="J194" s="123">
        <f>IFERROR(#REF!*#REF!,0)</f>
        <v>0</v>
      </c>
      <c r="K194" s="123">
        <f>IFERROR(Versailles!C192*Versailles!D192,0)</f>
        <v>0</v>
      </c>
      <c r="L194" s="123">
        <f>IFERROR(Sellersburg!C191*Sellersburg!D191,0)</f>
        <v>0</v>
      </c>
      <c r="M194" s="123">
        <f>IFERROR(Pendleton!C188*Pendleton!D188,0)</f>
        <v>0</v>
      </c>
      <c r="N194" s="123">
        <f>IFERROR(Putnamville!D191*Putnamville!E191,0)</f>
        <v>0</v>
      </c>
      <c r="O194" s="123">
        <f>IFERROR(Lowell!C181*Lowell!D181,0)</f>
        <v>0</v>
      </c>
      <c r="P194" s="123">
        <f>IFERROR(Lafayette!C181*Lafayette!D181,0)</f>
        <v>0</v>
      </c>
      <c r="Q194" s="123">
        <f>IFERROR(Peru!C189*Peru!D189,0)</f>
        <v>0</v>
      </c>
      <c r="R194" s="123">
        <f>IFERROR('Toll Rd'!C192*'Toll Rd'!D192,0)</f>
        <v>0</v>
      </c>
      <c r="S194" s="123">
        <f>IFERROR('Ft Wayne'!D189*'Ft Wayne'!E189,0)</f>
        <v>0</v>
      </c>
      <c r="T194" s="123">
        <f>IFERROR(#REF!*#REF!,0)</f>
        <v>0</v>
      </c>
      <c r="U194" s="123">
        <f>IFERROR(#REF!*#REF!,0)</f>
        <v>0</v>
      </c>
    </row>
    <row r="195" spans="1:21" ht="18" customHeight="1" x14ac:dyDescent="0.25">
      <c r="A195" s="1" t="str">
        <f>Totals!B195</f>
        <v>BK MZCH2502296</v>
      </c>
      <c r="B195" s="1">
        <f>Totals!C195</f>
        <v>0</v>
      </c>
      <c r="C195" s="1" t="str">
        <f>Totals!D195</f>
        <v>2016 AND UP LEFT HEADLIGHT ASSY</v>
      </c>
      <c r="D195" s="1" t="e">
        <f>Totals!E195</f>
        <v>#REF!</v>
      </c>
      <c r="E195" s="51">
        <f>Totals!F195</f>
        <v>632.03</v>
      </c>
      <c r="F195" s="5" t="str">
        <f>Totals!H195</f>
        <v>NAPA</v>
      </c>
      <c r="G195" s="117">
        <f t="shared" si="32"/>
        <v>0</v>
      </c>
      <c r="H195" s="86"/>
      <c r="I195" s="123">
        <f>IFERROR(Jasper!$C188*Jasper!$D188,0)</f>
        <v>0</v>
      </c>
      <c r="J195" s="123">
        <f>IFERROR(#REF!*#REF!,0)</f>
        <v>0</v>
      </c>
      <c r="K195" s="123">
        <f>IFERROR(Versailles!C193*Versailles!D193,0)</f>
        <v>0</v>
      </c>
      <c r="L195" s="123">
        <f>IFERROR(Sellersburg!C192*Sellersburg!D192,0)</f>
        <v>0</v>
      </c>
      <c r="M195" s="123">
        <f>IFERROR(Pendleton!C189*Pendleton!D189,0)</f>
        <v>0</v>
      </c>
      <c r="N195" s="123">
        <f>IFERROR(Putnamville!D192*Putnamville!E192,0)</f>
        <v>0</v>
      </c>
      <c r="O195" s="123">
        <f>IFERROR(Lowell!#REF!*Lowell!#REF!,0)</f>
        <v>0</v>
      </c>
      <c r="P195" s="123">
        <f>IFERROR(Lafayette!C182*Lafayette!D182,0)</f>
        <v>0</v>
      </c>
      <c r="Q195" s="123">
        <f>IFERROR(Peru!C190*Peru!D190,0)</f>
        <v>0</v>
      </c>
      <c r="R195" s="123">
        <f>IFERROR('Toll Rd'!C193*'Toll Rd'!D193,0)</f>
        <v>0</v>
      </c>
      <c r="S195" s="123">
        <f>IFERROR('Ft Wayne'!D190*'Ft Wayne'!E190,0)</f>
        <v>0</v>
      </c>
      <c r="T195" s="123">
        <f>IFERROR(#REF!*#REF!,0)</f>
        <v>0</v>
      </c>
      <c r="U195" s="123">
        <f>IFERROR(#REF!*#REF!,0)</f>
        <v>0</v>
      </c>
    </row>
    <row r="196" spans="1:21" ht="18" customHeight="1" x14ac:dyDescent="0.25">
      <c r="A196" s="33" t="str">
        <f>Totals!B196</f>
        <v>BK MZCH2503296</v>
      </c>
      <c r="B196" s="33">
        <f>Totals!C196</f>
        <v>0</v>
      </c>
      <c r="C196" s="33" t="str">
        <f>Totals!D196</f>
        <v>2016 AND UP RIGHT HEADLIGHT ASSY</v>
      </c>
      <c r="D196" s="33" t="e">
        <f>Totals!E196</f>
        <v>#REF!</v>
      </c>
      <c r="E196" s="63">
        <f>Totals!F196</f>
        <v>632.91999999999996</v>
      </c>
      <c r="F196" s="42" t="str">
        <f>Totals!H196</f>
        <v>NAPA</v>
      </c>
      <c r="G196" s="118">
        <f>IFERROR(D196*E196,0)</f>
        <v>0</v>
      </c>
      <c r="H196" s="86"/>
      <c r="I196" s="123">
        <f>IFERROR(Jasper!$C189*Jasper!$D189,0)</f>
        <v>0</v>
      </c>
      <c r="J196" s="123">
        <f>IFERROR(#REF!*#REF!,0)</f>
        <v>0</v>
      </c>
      <c r="K196" s="123">
        <f>IFERROR(Versailles!C194*Versailles!D194,0)</f>
        <v>0</v>
      </c>
      <c r="L196" s="123">
        <f>IFERROR(Sellersburg!C193*Sellersburg!D193,0)</f>
        <v>0</v>
      </c>
      <c r="M196" s="123">
        <f>IFERROR(Pendleton!C190*Pendleton!D190,0)</f>
        <v>0</v>
      </c>
      <c r="N196" s="123">
        <f>IFERROR(Putnamville!D193*Putnamville!E193,0)</f>
        <v>0</v>
      </c>
      <c r="O196" s="123">
        <f>IFERROR(Lowell!#REF!*Lowell!#REF!,0)</f>
        <v>0</v>
      </c>
      <c r="P196" s="123">
        <f>IFERROR(Lafayette!C183*Lafayette!D183,0)</f>
        <v>0</v>
      </c>
      <c r="Q196" s="123">
        <f>IFERROR(Peru!C191*Peru!D191,0)</f>
        <v>0</v>
      </c>
      <c r="R196" s="123">
        <f>IFERROR('Toll Rd'!C194*'Toll Rd'!D194,0)</f>
        <v>0</v>
      </c>
      <c r="S196" s="123">
        <f>IFERROR('Ft Wayne'!D191*'Ft Wayne'!E191,0)</f>
        <v>0</v>
      </c>
      <c r="T196" s="123">
        <f>IFERROR(#REF!*#REF!,0)</f>
        <v>0</v>
      </c>
      <c r="U196" s="123">
        <f>IFERROR(#REF!*#REF!,0)</f>
        <v>0</v>
      </c>
    </row>
    <row r="197" spans="1:21" ht="18" customHeight="1" x14ac:dyDescent="0.25">
      <c r="A197" s="1" t="str">
        <f>Totals!B197</f>
        <v>272899L</v>
      </c>
      <c r="B197" s="1" t="str">
        <f>Totals!C197</f>
        <v>4D3050</v>
      </c>
      <c r="C197" s="1" t="str">
        <f>Totals!D197</f>
        <v>FRONT STRUT LEFT</v>
      </c>
      <c r="D197" s="1" t="e">
        <f>Totals!E197</f>
        <v>#REF!</v>
      </c>
      <c r="E197" s="51">
        <f>Totals!F197</f>
        <v>180.79</v>
      </c>
      <c r="F197" s="5" t="str">
        <f>Totals!H197</f>
        <v>NAPA</v>
      </c>
      <c r="G197" s="117">
        <f t="shared" ref="G197:G260" si="33">IFERROR(D197*E197,0)</f>
        <v>0</v>
      </c>
      <c r="H197" s="21"/>
      <c r="I197" s="123">
        <f>IFERROR(Jasper!$C190*Jasper!$D190,0)</f>
        <v>0</v>
      </c>
      <c r="J197" s="123">
        <f>IFERROR(#REF!*#REF!,0)</f>
        <v>0</v>
      </c>
      <c r="K197" s="123">
        <f>IFERROR(Versailles!C195*Versailles!D195,0)</f>
        <v>0</v>
      </c>
      <c r="L197" s="123">
        <f>IFERROR(Sellersburg!C194*Sellersburg!D194,0)</f>
        <v>0</v>
      </c>
      <c r="M197" s="123">
        <f>IFERROR(Pendleton!C191*Pendleton!D191,0)</f>
        <v>0</v>
      </c>
      <c r="N197" s="123">
        <f>IFERROR(Putnamville!#REF!*Putnamville!#REF!,0)</f>
        <v>0</v>
      </c>
      <c r="O197" s="123">
        <f>IFERROR(Lowell!C182*Lowell!D182,0)</f>
        <v>0</v>
      </c>
      <c r="P197" s="123">
        <f>IFERROR(Lafayette!C184*Lafayette!D184,0)</f>
        <v>0</v>
      </c>
      <c r="Q197" s="123">
        <f>IFERROR(Peru!C192*Peru!D192,0)</f>
        <v>0</v>
      </c>
      <c r="R197" s="123">
        <f>IFERROR('Toll Rd'!C195*'Toll Rd'!D195,0)</f>
        <v>0</v>
      </c>
      <c r="S197" s="123">
        <f>IFERROR('Ft Wayne'!D192*'Ft Wayne'!E192,0)</f>
        <v>0</v>
      </c>
      <c r="T197" s="123">
        <f>IFERROR(#REF!*#REF!,0)</f>
        <v>0</v>
      </c>
      <c r="U197" s="123">
        <f>IFERROR(#REF!*#REF!,0)</f>
        <v>0</v>
      </c>
    </row>
    <row r="198" spans="1:21" ht="18" customHeight="1" x14ac:dyDescent="0.25">
      <c r="A198" s="1" t="str">
        <f>Totals!B198</f>
        <v>272899R</v>
      </c>
      <c r="B198" s="1" t="str">
        <f>Totals!C198</f>
        <v>4D3049</v>
      </c>
      <c r="C198" s="1" t="str">
        <f>Totals!D198</f>
        <v>FRONT STRUT RIGHT</v>
      </c>
      <c r="D198" s="1" t="e">
        <f>Totals!E198</f>
        <v>#REF!</v>
      </c>
      <c r="E198" s="51">
        <f>Totals!F198</f>
        <v>180.79</v>
      </c>
      <c r="F198" s="5" t="str">
        <f>Totals!H198</f>
        <v>NAPA</v>
      </c>
      <c r="G198" s="117">
        <f t="shared" si="33"/>
        <v>0</v>
      </c>
      <c r="H198" s="86"/>
      <c r="I198" s="123">
        <f>IFERROR(Jasper!$C191*Jasper!$D191,0)</f>
        <v>0</v>
      </c>
      <c r="J198" s="123">
        <f>IFERROR(#REF!*#REF!,0)</f>
        <v>0</v>
      </c>
      <c r="K198" s="123">
        <f>IFERROR(Versailles!C196*Versailles!D196,0)</f>
        <v>0</v>
      </c>
      <c r="L198" s="123">
        <f>IFERROR(Sellersburg!C195*Sellersburg!D195,0)</f>
        <v>0</v>
      </c>
      <c r="M198" s="123">
        <f>IFERROR(Pendleton!C192*Pendleton!D192,0)</f>
        <v>0</v>
      </c>
      <c r="N198" s="123">
        <f>IFERROR(Putnamville!#REF!*Putnamville!#REF!,0)</f>
        <v>0</v>
      </c>
      <c r="O198" s="123">
        <f>IFERROR(Lowell!C183*Lowell!D183,0)</f>
        <v>0</v>
      </c>
      <c r="P198" s="123">
        <f>IFERROR(Lafayette!C185*Lafayette!D185,0)</f>
        <v>0</v>
      </c>
      <c r="Q198" s="123">
        <f>IFERROR(Peru!C193*Peru!D193,0)</f>
        <v>0</v>
      </c>
      <c r="R198" s="123">
        <f>IFERROR('Toll Rd'!C196*'Toll Rd'!D196,0)</f>
        <v>0</v>
      </c>
      <c r="S198" s="123">
        <f>IFERROR('Ft Wayne'!D193*'Ft Wayne'!E193,0)</f>
        <v>0</v>
      </c>
      <c r="T198" s="123">
        <f>IFERROR(#REF!*#REF!,0)</f>
        <v>0</v>
      </c>
      <c r="U198" s="123">
        <f>IFERROR(#REF!*#REF!,0)</f>
        <v>0</v>
      </c>
    </row>
    <row r="199" spans="1:21" ht="18" customHeight="1" x14ac:dyDescent="0.25">
      <c r="A199" s="1" t="str">
        <f>Totals!B199</f>
        <v>FIL 4479</v>
      </c>
      <c r="B199" s="1" t="str">
        <f>Totals!C199</f>
        <v>4D4300A</v>
      </c>
      <c r="C199" s="1" t="str">
        <f>Totals!D199</f>
        <v>Cabin Filter</v>
      </c>
      <c r="D199" s="1" t="e">
        <f>Totals!E199</f>
        <v>#REF!</v>
      </c>
      <c r="E199" s="51">
        <f>Totals!F199</f>
        <v>9.06</v>
      </c>
      <c r="F199" s="5" t="str">
        <f>Totals!H199</f>
        <v>NAPA</v>
      </c>
      <c r="G199" s="117">
        <f t="shared" si="33"/>
        <v>0</v>
      </c>
      <c r="H199" s="86"/>
      <c r="I199" s="123">
        <f>IFERROR(Jasper!$C192*Jasper!$D192,0)</f>
        <v>0</v>
      </c>
      <c r="J199" s="123">
        <f>IFERROR(#REF!*#REF!,0)</f>
        <v>0</v>
      </c>
      <c r="K199" s="123">
        <f>IFERROR(Versailles!C197*Versailles!D197,0)</f>
        <v>0</v>
      </c>
      <c r="L199" s="123">
        <f>IFERROR(Sellersburg!C196*Sellersburg!D196,0)</f>
        <v>0</v>
      </c>
      <c r="M199" s="123">
        <f>IFERROR(Pendleton!C193*Pendleton!D193,0)</f>
        <v>0</v>
      </c>
      <c r="N199" s="123">
        <f>IFERROR(Putnamville!D194*Putnamville!E194,0)</f>
        <v>0</v>
      </c>
      <c r="O199" s="123">
        <f>IFERROR(Lowell!C184*Lowell!D184,0)</f>
        <v>0</v>
      </c>
      <c r="P199" s="123">
        <f>IFERROR(Lafayette!C186*Lafayette!D186,0)</f>
        <v>0</v>
      </c>
      <c r="Q199" s="123">
        <f>IFERROR(Peru!C194*Peru!D194,0)</f>
        <v>0</v>
      </c>
      <c r="R199" s="123">
        <f>IFERROR('Toll Rd'!C197*'Toll Rd'!D197,0)</f>
        <v>0</v>
      </c>
      <c r="S199" s="123">
        <f>IFERROR('Ft Wayne'!D194*'Ft Wayne'!E194,0)</f>
        <v>0</v>
      </c>
      <c r="T199" s="123">
        <f>IFERROR(#REF!*#REF!,0)</f>
        <v>0</v>
      </c>
      <c r="U199" s="123">
        <f>IFERROR(#REF!*#REF!,0)</f>
        <v>0</v>
      </c>
    </row>
    <row r="200" spans="1:21" ht="18" customHeight="1" x14ac:dyDescent="0.25">
      <c r="A200" s="22" t="str">
        <f>Totals!B200</f>
        <v>FIL 9737</v>
      </c>
      <c r="B200" s="22" t="str">
        <f>Totals!C200</f>
        <v>4D4046G</v>
      </c>
      <c r="C200" s="22" t="str">
        <f>Totals!D200</f>
        <v>Air Filter</v>
      </c>
      <c r="D200" s="22" t="e">
        <f>Totals!E200</f>
        <v>#REF!</v>
      </c>
      <c r="E200" s="51">
        <f>Totals!F200</f>
        <v>0</v>
      </c>
      <c r="F200" s="28" t="str">
        <f>Totals!H200</f>
        <v>NAPA</v>
      </c>
      <c r="G200" s="117">
        <f t="shared" si="33"/>
        <v>0</v>
      </c>
      <c r="H200" s="86"/>
      <c r="I200" s="123">
        <f>IFERROR(Jasper!$C193*Jasper!$D193,0)</f>
        <v>0</v>
      </c>
      <c r="J200" s="123">
        <f>IFERROR(#REF!*#REF!,0)</f>
        <v>0</v>
      </c>
      <c r="K200" s="123">
        <f>IFERROR(Versailles!C198*Versailles!D198,0)</f>
        <v>0</v>
      </c>
      <c r="L200" s="123">
        <f>IFERROR(Sellersburg!C197*Sellersburg!D197,0)</f>
        <v>0</v>
      </c>
      <c r="M200" s="123">
        <f>IFERROR(Pendleton!C194*Pendleton!D194,0)</f>
        <v>0</v>
      </c>
      <c r="N200" s="123">
        <f>IFERROR(Putnamville!D195*Putnamville!E195,0)</f>
        <v>0</v>
      </c>
      <c r="O200" s="123">
        <f>IFERROR(Lowell!C185*Lowell!D185,0)</f>
        <v>0</v>
      </c>
      <c r="P200" s="123">
        <f>IFERROR(Lafayette!C187*Lafayette!D187,0)</f>
        <v>0</v>
      </c>
      <c r="Q200" s="123">
        <f>IFERROR(Peru!C195*Peru!D195,0)</f>
        <v>0</v>
      </c>
      <c r="R200" s="123">
        <f>IFERROR('Toll Rd'!C198*'Toll Rd'!D198,0)</f>
        <v>0</v>
      </c>
      <c r="S200" s="123">
        <f>IFERROR('Ft Wayne'!D195*'Ft Wayne'!E195,0)</f>
        <v>0</v>
      </c>
      <c r="T200" s="123">
        <f>IFERROR(#REF!*#REF!,0)</f>
        <v>0</v>
      </c>
      <c r="U200" s="123">
        <f>IFERROR(#REF!*#REF!,0)</f>
        <v>0</v>
      </c>
    </row>
    <row r="201" spans="1:21" ht="18" customHeight="1" x14ac:dyDescent="0.25">
      <c r="A201" s="22" t="str">
        <f>Totals!B201</f>
        <v>FIL 100010</v>
      </c>
      <c r="B201" s="22" t="str">
        <f>Totals!C201</f>
        <v>4D4049</v>
      </c>
      <c r="C201" s="22" t="str">
        <f>Totals!D201</f>
        <v>Oil Filter</v>
      </c>
      <c r="D201" s="22" t="e">
        <f>Totals!E201</f>
        <v>#REF!</v>
      </c>
      <c r="E201" s="51">
        <f>Totals!F201</f>
        <v>0</v>
      </c>
      <c r="F201" s="28" t="str">
        <f>Totals!H201</f>
        <v>NAPA</v>
      </c>
      <c r="G201" s="117">
        <f t="shared" si="33"/>
        <v>0</v>
      </c>
      <c r="H201" s="21"/>
      <c r="I201" s="123">
        <f>IFERROR(Jasper!$C194*Jasper!$D194,0)</f>
        <v>0</v>
      </c>
      <c r="J201" s="123">
        <f>IFERROR(#REF!*#REF!,0)</f>
        <v>0</v>
      </c>
      <c r="K201" s="123">
        <f>IFERROR(Versailles!C199*Versailles!D199,0)</f>
        <v>0</v>
      </c>
      <c r="L201" s="123">
        <f>IFERROR(Sellersburg!C198*Sellersburg!D198,0)</f>
        <v>0</v>
      </c>
      <c r="M201" s="123">
        <f>IFERROR(Pendleton!C195*Pendleton!D195,0)</f>
        <v>0</v>
      </c>
      <c r="N201" s="123">
        <f>IFERROR(Putnamville!D196*Putnamville!E196,0)</f>
        <v>0</v>
      </c>
      <c r="O201" s="123">
        <f>IFERROR(Lowell!C186*Lowell!D186,0)</f>
        <v>0</v>
      </c>
      <c r="P201" s="123">
        <f>IFERROR(Lafayette!C188*Lafayette!D188,0)</f>
        <v>0</v>
      </c>
      <c r="Q201" s="123">
        <f>IFERROR(Peru!C196*Peru!D196,0)</f>
        <v>0</v>
      </c>
      <c r="R201" s="123">
        <f>IFERROR('Toll Rd'!C199*'Toll Rd'!D199,0)</f>
        <v>0</v>
      </c>
      <c r="S201" s="123">
        <f>IFERROR('Ft Wayne'!D196*'Ft Wayne'!E196,0)</f>
        <v>0</v>
      </c>
      <c r="T201" s="123">
        <f>IFERROR(#REF!*#REF!,0)</f>
        <v>0</v>
      </c>
      <c r="U201" s="123">
        <f>IFERROR(#REF!*#REF!,0)</f>
        <v>0</v>
      </c>
    </row>
    <row r="202" spans="1:21" ht="18" customHeight="1" x14ac:dyDescent="0.25">
      <c r="A202" s="1" t="str">
        <f>Totals!B202</f>
        <v>FIL 9756</v>
      </c>
      <c r="B202" s="1" t="str">
        <f>Totals!C202</f>
        <v>4D4049A</v>
      </c>
      <c r="C202" s="1" t="str">
        <f>Totals!D202</f>
        <v>Air Filter</v>
      </c>
      <c r="D202" s="1" t="e">
        <f>Totals!E202</f>
        <v>#REF!</v>
      </c>
      <c r="E202" s="51">
        <f>Totals!F202</f>
        <v>12.72</v>
      </c>
      <c r="F202" s="5" t="str">
        <f>Totals!H202</f>
        <v>NAPA</v>
      </c>
      <c r="G202" s="117">
        <f t="shared" si="33"/>
        <v>0</v>
      </c>
      <c r="H202" s="21"/>
      <c r="I202" s="123">
        <f>IFERROR(Jasper!$C195*Jasper!$D195,0)</f>
        <v>0</v>
      </c>
      <c r="J202" s="123">
        <f>IFERROR(#REF!*#REF!,0)</f>
        <v>0</v>
      </c>
      <c r="K202" s="123">
        <f>IFERROR(Versailles!C200*Versailles!D200,0)</f>
        <v>0</v>
      </c>
      <c r="L202" s="123">
        <f>IFERROR(Sellersburg!C199*Sellersburg!D199,0)</f>
        <v>0</v>
      </c>
      <c r="M202" s="123">
        <f>IFERROR(Pendleton!C196*Pendleton!D196,0)</f>
        <v>0</v>
      </c>
      <c r="N202" s="123">
        <f>IFERROR(Putnamville!D197*Putnamville!E197,0)</f>
        <v>0</v>
      </c>
      <c r="O202" s="123">
        <f>IFERROR(Lowell!C187*Lowell!D187,0)</f>
        <v>0</v>
      </c>
      <c r="P202" s="123">
        <f>IFERROR(Lafayette!#REF!*Lafayette!#REF!,0)</f>
        <v>0</v>
      </c>
      <c r="Q202" s="123">
        <f>IFERROR(Peru!C197*Peru!D197,0)</f>
        <v>0</v>
      </c>
      <c r="R202" s="123">
        <f>IFERROR('Toll Rd'!C200*'Toll Rd'!D200,0)</f>
        <v>0</v>
      </c>
      <c r="S202" s="123">
        <f>IFERROR('Ft Wayne'!D197*'Ft Wayne'!E197,0)</f>
        <v>0</v>
      </c>
      <c r="T202" s="123">
        <f>IFERROR(#REF!*#REF!,0)</f>
        <v>0</v>
      </c>
      <c r="U202" s="123">
        <f>IFERROR(#REF!*#REF!,0)</f>
        <v>0</v>
      </c>
    </row>
    <row r="203" spans="1:21" ht="18" customHeight="1" x14ac:dyDescent="0.25">
      <c r="A203" s="1" t="str">
        <f>Totals!B203</f>
        <v>MOB 123085</v>
      </c>
      <c r="B203" s="1" t="str">
        <f>Totals!C203</f>
        <v>4M3121A</v>
      </c>
      <c r="C203" s="1" t="str">
        <f>Totals!D203</f>
        <v>Mobil Synthetic 0W20 Oil</v>
      </c>
      <c r="D203" s="1" t="e">
        <f>Totals!E203</f>
        <v>#REF!</v>
      </c>
      <c r="E203" s="51">
        <f>Totals!F203</f>
        <v>0</v>
      </c>
      <c r="F203" s="5" t="str">
        <f>Totals!H203</f>
        <v>NAPA</v>
      </c>
      <c r="G203" s="117">
        <f t="shared" si="33"/>
        <v>0</v>
      </c>
      <c r="H203" s="21"/>
      <c r="I203" s="123">
        <f>IFERROR(Jasper!$C196*Jasper!$D196,0)</f>
        <v>0</v>
      </c>
      <c r="J203" s="123">
        <f>IFERROR(#REF!*#REF!,0)</f>
        <v>0</v>
      </c>
      <c r="K203" s="123">
        <f>IFERROR(Versailles!C201*Versailles!D201,0)</f>
        <v>0</v>
      </c>
      <c r="L203" s="123">
        <f>IFERROR(Sellersburg!C200*Sellersburg!D200,0)</f>
        <v>0</v>
      </c>
      <c r="M203" s="123">
        <f>IFERROR(Pendleton!C197*Pendleton!D197,0)</f>
        <v>0</v>
      </c>
      <c r="N203" s="123">
        <f>IFERROR(Putnamville!D198*Putnamville!E198,0)</f>
        <v>0</v>
      </c>
      <c r="O203" s="123">
        <f>IFERROR(Lowell!C188*Lowell!D188,0)</f>
        <v>0</v>
      </c>
      <c r="P203" s="123">
        <f>IFERROR(Lafayette!C189*Lafayette!D189,0)</f>
        <v>0</v>
      </c>
      <c r="Q203" s="123">
        <f>IFERROR(Peru!C198*Peru!D198,0)</f>
        <v>0</v>
      </c>
      <c r="R203" s="123">
        <f>IFERROR('Toll Rd'!C201*'Toll Rd'!D201,0)</f>
        <v>0</v>
      </c>
      <c r="S203" s="123">
        <f>IFERROR('Ft Wayne'!D198*'Ft Wayne'!E198,0)</f>
        <v>0</v>
      </c>
      <c r="T203" s="123">
        <f>IFERROR(#REF!*#REF!,0)</f>
        <v>0</v>
      </c>
      <c r="U203" s="123">
        <f>IFERROR(#REF!*#REF!,0)</f>
        <v>0</v>
      </c>
    </row>
    <row r="204" spans="1:21" ht="18" customHeight="1" x14ac:dyDescent="0.25">
      <c r="A204" s="1" t="str">
        <f>Totals!B204</f>
        <v>AKE ACT1629A</v>
      </c>
      <c r="B204" s="1" t="str">
        <f>Totals!C204</f>
        <v>4D4063</v>
      </c>
      <c r="C204" s="1" t="str">
        <f>Totals!D204</f>
        <v>Front Brake Pad</v>
      </c>
      <c r="D204" s="1" t="e">
        <f>Totals!E204</f>
        <v>#REF!</v>
      </c>
      <c r="E204" s="51">
        <f>Totals!F204</f>
        <v>0</v>
      </c>
      <c r="F204" s="5" t="str">
        <f>Totals!H204</f>
        <v>NAPA</v>
      </c>
      <c r="G204" s="117">
        <f t="shared" si="33"/>
        <v>0</v>
      </c>
      <c r="H204" s="86"/>
      <c r="I204" s="123">
        <f>IFERROR(Jasper!$C197*Jasper!$D197,0)</f>
        <v>0</v>
      </c>
      <c r="J204" s="123">
        <f>IFERROR(#REF!*#REF!,0)</f>
        <v>0</v>
      </c>
      <c r="K204" s="123">
        <f>IFERROR(Versailles!C202*Versailles!D202,0)</f>
        <v>0</v>
      </c>
      <c r="L204" s="123">
        <f>IFERROR(Sellersburg!C201*Sellersburg!D201,0)</f>
        <v>0</v>
      </c>
      <c r="M204" s="123">
        <f>IFERROR(Pendleton!C198*Pendleton!D198,0)</f>
        <v>0</v>
      </c>
      <c r="N204" s="123">
        <f>IFERROR(Putnamville!D199*Putnamville!E199,0)</f>
        <v>0</v>
      </c>
      <c r="O204" s="123">
        <f>IFERROR(Lowell!C189*Lowell!D189,0)</f>
        <v>0</v>
      </c>
      <c r="P204" s="123">
        <f>IFERROR(Lafayette!C190*Lafayette!D190,0)</f>
        <v>0</v>
      </c>
      <c r="Q204" s="123">
        <f>IFERROR(Peru!C199*Peru!D199,0)</f>
        <v>0</v>
      </c>
      <c r="R204" s="123">
        <f>IFERROR('Toll Rd'!C202*'Toll Rd'!D202,0)</f>
        <v>0</v>
      </c>
      <c r="S204" s="123">
        <f>IFERROR('Ft Wayne'!D199*'Ft Wayne'!E199,0)</f>
        <v>0</v>
      </c>
      <c r="T204" s="123">
        <f>IFERROR(#REF!*#REF!,0)</f>
        <v>0</v>
      </c>
      <c r="U204" s="123">
        <f>IFERROR(#REF!*#REF!,0)</f>
        <v>0</v>
      </c>
    </row>
    <row r="205" spans="1:21" ht="18" customHeight="1" x14ac:dyDescent="0.25">
      <c r="A205" s="1" t="str">
        <f>Totals!B205</f>
        <v>68035012AD</v>
      </c>
      <c r="B205" s="1" t="str">
        <f>Totals!C205</f>
        <v>4D4064</v>
      </c>
      <c r="C205" s="1" t="str">
        <f>Totals!D205</f>
        <v>Front Brake Rotor</v>
      </c>
      <c r="D205" s="1" t="e">
        <f>Totals!E205</f>
        <v>#REF!</v>
      </c>
      <c r="E205" s="51">
        <f>Totals!F205</f>
        <v>0</v>
      </c>
      <c r="F205" s="5" t="str">
        <f>Totals!H205</f>
        <v>OEM</v>
      </c>
      <c r="G205" s="117">
        <f t="shared" si="33"/>
        <v>0</v>
      </c>
      <c r="H205" s="86"/>
      <c r="I205" s="123">
        <f>IFERROR(Jasper!$C198*Jasper!$D198,0)</f>
        <v>0</v>
      </c>
      <c r="J205" s="123">
        <f>IFERROR(#REF!*#REF!,0)</f>
        <v>0</v>
      </c>
      <c r="K205" s="123">
        <f>IFERROR(Versailles!C203*Versailles!D203,0)</f>
        <v>0</v>
      </c>
      <c r="L205" s="123">
        <f>IFERROR(Sellersburg!C202*Sellersburg!D202,0)</f>
        <v>0</v>
      </c>
      <c r="M205" s="123">
        <f>IFERROR(Pendleton!C199*Pendleton!D199,0)</f>
        <v>0</v>
      </c>
      <c r="N205" s="123">
        <f>IFERROR(Putnamville!D200*Putnamville!E200,0)</f>
        <v>0</v>
      </c>
      <c r="O205" s="123">
        <f>IFERROR(Lowell!C190*Lowell!D190,0)</f>
        <v>0</v>
      </c>
      <c r="P205" s="123">
        <f>IFERROR(Lafayette!C191*Lafayette!D191,0)</f>
        <v>0</v>
      </c>
      <c r="Q205" s="123">
        <f>IFERROR(Peru!C200*Peru!D200,0)</f>
        <v>0</v>
      </c>
      <c r="R205" s="123">
        <f>IFERROR('Toll Rd'!C203*'Toll Rd'!D203,0)</f>
        <v>0</v>
      </c>
      <c r="S205" s="123">
        <f>IFERROR('Ft Wayne'!D200*'Ft Wayne'!E200,0)</f>
        <v>0</v>
      </c>
      <c r="T205" s="123">
        <f>IFERROR(#REF!*#REF!,0)</f>
        <v>0</v>
      </c>
      <c r="U205" s="123">
        <f>IFERROR(#REF!*#REF!,0)</f>
        <v>0</v>
      </c>
    </row>
    <row r="206" spans="1:21" ht="18" customHeight="1" x14ac:dyDescent="0.25">
      <c r="A206" s="1" t="str">
        <f>Totals!B206</f>
        <v>68138843AB</v>
      </c>
      <c r="B206" s="1" t="str">
        <f>Totals!C206</f>
        <v>4D4065</v>
      </c>
      <c r="C206" s="1" t="str">
        <f>Totals!D206</f>
        <v>Left Front Brake Caliper</v>
      </c>
      <c r="D206" s="1" t="e">
        <f>Totals!E206</f>
        <v>#REF!</v>
      </c>
      <c r="E206" s="51">
        <f>Totals!F206</f>
        <v>0</v>
      </c>
      <c r="F206" s="5" t="str">
        <f>Totals!H206</f>
        <v>OEM</v>
      </c>
      <c r="G206" s="117">
        <f t="shared" si="33"/>
        <v>0</v>
      </c>
      <c r="H206" s="86"/>
      <c r="I206" s="123">
        <f>IFERROR(Jasper!$C199*Jasper!$D199,0)</f>
        <v>0</v>
      </c>
      <c r="J206" s="123">
        <f>IFERROR(#REF!*#REF!,0)</f>
        <v>0</v>
      </c>
      <c r="K206" s="123">
        <f>IFERROR(Versailles!C204*Versailles!D204,0)</f>
        <v>0</v>
      </c>
      <c r="L206" s="123">
        <f>IFERROR(Sellersburg!C203*Sellersburg!D203,0)</f>
        <v>0</v>
      </c>
      <c r="M206" s="123">
        <f>IFERROR(Pendleton!C200*Pendleton!D200,0)</f>
        <v>0</v>
      </c>
      <c r="N206" s="123">
        <f>IFERROR(Putnamville!D201*Putnamville!E201,0)</f>
        <v>0</v>
      </c>
      <c r="O206" s="123">
        <f>IFERROR(Lowell!C191*Lowell!D191,0)</f>
        <v>0</v>
      </c>
      <c r="P206" s="123">
        <f>IFERROR(Lafayette!C192*Lafayette!D192,0)</f>
        <v>0</v>
      </c>
      <c r="Q206" s="123">
        <f>IFERROR(Peru!C201*Peru!D201,0)</f>
        <v>0</v>
      </c>
      <c r="R206" s="123">
        <f>IFERROR('Toll Rd'!C204*'Toll Rd'!D204,0)</f>
        <v>0</v>
      </c>
      <c r="S206" s="123">
        <f>IFERROR('Ft Wayne'!D201*'Ft Wayne'!E201,0)</f>
        <v>0</v>
      </c>
      <c r="T206" s="123">
        <f>IFERROR(#REF!*#REF!,0)</f>
        <v>0</v>
      </c>
      <c r="U206" s="123">
        <f>IFERROR(#REF!*#REF!,0)</f>
        <v>0</v>
      </c>
    </row>
    <row r="207" spans="1:21" ht="18" customHeight="1" x14ac:dyDescent="0.25">
      <c r="A207" s="1" t="str">
        <f>Totals!B207</f>
        <v>68138842AB</v>
      </c>
      <c r="B207" s="1" t="str">
        <f>Totals!C207</f>
        <v>4D4066</v>
      </c>
      <c r="C207" s="1" t="str">
        <f>Totals!D207</f>
        <v>Right Front Brake Caliper</v>
      </c>
      <c r="D207" s="1" t="e">
        <f>Totals!E207</f>
        <v>#REF!</v>
      </c>
      <c r="E207" s="51">
        <f>Totals!F207</f>
        <v>0</v>
      </c>
      <c r="F207" s="5" t="str">
        <f>Totals!H207</f>
        <v>OEM</v>
      </c>
      <c r="G207" s="117">
        <f t="shared" si="33"/>
        <v>0</v>
      </c>
      <c r="H207" s="86"/>
      <c r="I207" s="123">
        <f>IFERROR(Jasper!$C200*Jasper!$D200,0)</f>
        <v>0</v>
      </c>
      <c r="J207" s="123">
        <f>IFERROR(#REF!*#REF!,0)</f>
        <v>0</v>
      </c>
      <c r="K207" s="123">
        <f>IFERROR(Versailles!C205*Versailles!D205,0)</f>
        <v>0</v>
      </c>
      <c r="L207" s="123">
        <f>IFERROR(Sellersburg!C204*Sellersburg!D204,0)</f>
        <v>0</v>
      </c>
      <c r="M207" s="123">
        <f>IFERROR(Pendleton!C201*Pendleton!D201,0)</f>
        <v>0</v>
      </c>
      <c r="N207" s="123">
        <f>IFERROR(Putnamville!D202*Putnamville!E202,0)</f>
        <v>0</v>
      </c>
      <c r="O207" s="123">
        <f>IFERROR(Lowell!C192*Lowell!D192,0)</f>
        <v>0</v>
      </c>
      <c r="P207" s="123">
        <f>IFERROR(Lafayette!C193*Lafayette!D193,0)</f>
        <v>0</v>
      </c>
      <c r="Q207" s="123">
        <f>IFERROR(Peru!C202*Peru!D202,0)</f>
        <v>0</v>
      </c>
      <c r="R207" s="123">
        <f>IFERROR('Toll Rd'!C205*'Toll Rd'!D205,0)</f>
        <v>0</v>
      </c>
      <c r="S207" s="123">
        <f>IFERROR('Ft Wayne'!D202*'Ft Wayne'!E202,0)</f>
        <v>0</v>
      </c>
      <c r="T207" s="123">
        <f>IFERROR(#REF!*#REF!,0)</f>
        <v>0</v>
      </c>
      <c r="U207" s="123">
        <f>IFERROR(#REF!*#REF!,0)</f>
        <v>0</v>
      </c>
    </row>
    <row r="208" spans="1:21" ht="18" customHeight="1" x14ac:dyDescent="0.25">
      <c r="A208" s="1" t="str">
        <f>Totals!B208</f>
        <v>68138845AB</v>
      </c>
      <c r="B208" s="1" t="str">
        <f>Totals!C208</f>
        <v>68138845AB</v>
      </c>
      <c r="C208" s="1" t="str">
        <f>Totals!D208</f>
        <v>Caliper Pin Kit (Front</v>
      </c>
      <c r="D208" s="1" t="e">
        <f>Totals!E208</f>
        <v>#REF!</v>
      </c>
      <c r="E208" s="51">
        <f>Totals!F208</f>
        <v>0</v>
      </c>
      <c r="F208" s="5" t="str">
        <f>Totals!H208</f>
        <v>OEM</v>
      </c>
      <c r="G208" s="117">
        <f t="shared" si="33"/>
        <v>0</v>
      </c>
      <c r="H208" s="86"/>
      <c r="I208" s="123">
        <f>IFERROR(Jasper!$C201*Jasper!$D201,0)</f>
        <v>0</v>
      </c>
      <c r="J208" s="123">
        <f>IFERROR(#REF!*#REF!,0)</f>
        <v>0</v>
      </c>
      <c r="K208" s="123">
        <f>IFERROR(Versailles!C206*Versailles!D206,0)</f>
        <v>0</v>
      </c>
      <c r="L208" s="123">
        <f>IFERROR(Sellersburg!C205*Sellersburg!D205,0)</f>
        <v>0</v>
      </c>
      <c r="M208" s="123">
        <f>IFERROR(Pendleton!C202*Pendleton!D202,0)</f>
        <v>0</v>
      </c>
      <c r="N208" s="123">
        <f>IFERROR(Putnamville!D203*Putnamville!E203,0)</f>
        <v>0</v>
      </c>
      <c r="O208" s="123">
        <f>IFERROR(Lowell!C193*Lowell!D193,0)</f>
        <v>0</v>
      </c>
      <c r="P208" s="123">
        <f>IFERROR(Lafayette!C194*Lafayette!D194,0)</f>
        <v>0</v>
      </c>
      <c r="Q208" s="123">
        <f>IFERROR(Peru!C203*Peru!D203,0)</f>
        <v>0</v>
      </c>
      <c r="R208" s="123">
        <f>IFERROR('Toll Rd'!C206*'Toll Rd'!D206,0)</f>
        <v>0</v>
      </c>
      <c r="S208" s="123">
        <f>IFERROR('Ft Wayne'!D203*'Ft Wayne'!E203,0)</f>
        <v>0</v>
      </c>
      <c r="T208" s="123">
        <f>IFERROR(#REF!*#REF!,0)</f>
        <v>0</v>
      </c>
      <c r="U208" s="123">
        <f>IFERROR(#REF!*#REF!,0)</f>
        <v>0</v>
      </c>
    </row>
    <row r="209" spans="1:21" ht="18" customHeight="1" x14ac:dyDescent="0.25">
      <c r="A209" s="1" t="str">
        <f>Totals!B209</f>
        <v>68052383AA</v>
      </c>
      <c r="B209" s="1" t="str">
        <f>Totals!C209</f>
        <v>68052383AA</v>
      </c>
      <c r="C209" s="1" t="str">
        <f>Totals!D209</f>
        <v>Caliper Pin Kit (Rear)</v>
      </c>
      <c r="D209" s="1" t="e">
        <f>Totals!E209</f>
        <v>#REF!</v>
      </c>
      <c r="E209" s="51">
        <f>Totals!F209</f>
        <v>0</v>
      </c>
      <c r="F209" s="5" t="str">
        <f>Totals!H209</f>
        <v>OEM</v>
      </c>
      <c r="G209" s="117">
        <f t="shared" si="33"/>
        <v>0</v>
      </c>
      <c r="H209" s="86"/>
      <c r="I209" s="123">
        <f>IFERROR(Jasper!$C202*Jasper!$D202,0)</f>
        <v>0</v>
      </c>
      <c r="J209" s="123">
        <f>IFERROR(#REF!*#REF!,0)</f>
        <v>0</v>
      </c>
      <c r="K209" s="123">
        <f>IFERROR(Versailles!C207*Versailles!D207,0)</f>
        <v>0</v>
      </c>
      <c r="L209" s="123">
        <f>IFERROR(Sellersburg!C206*Sellersburg!D206,0)</f>
        <v>0</v>
      </c>
      <c r="M209" s="123">
        <f>IFERROR(Pendleton!C203*Pendleton!D203,0)</f>
        <v>0</v>
      </c>
      <c r="N209" s="123">
        <f>IFERROR(Putnamville!D204*Putnamville!E204,0)</f>
        <v>0</v>
      </c>
      <c r="O209" s="123">
        <f>IFERROR(Lowell!C194*Lowell!D194,0)</f>
        <v>0</v>
      </c>
      <c r="P209" s="123">
        <f>IFERROR(Lafayette!C195*Lafayette!D195,0)</f>
        <v>0</v>
      </c>
      <c r="Q209" s="123">
        <f>IFERROR(Peru!C204*Peru!D204,0)</f>
        <v>0</v>
      </c>
      <c r="R209" s="123">
        <f>IFERROR('Toll Rd'!C207*'Toll Rd'!D207,0)</f>
        <v>0</v>
      </c>
      <c r="S209" s="123">
        <f>IFERROR('Ft Wayne'!D204*'Ft Wayne'!E204,0)</f>
        <v>0</v>
      </c>
      <c r="T209" s="123">
        <f>IFERROR(#REF!*#REF!,0)</f>
        <v>0</v>
      </c>
      <c r="U209" s="123">
        <f>IFERROR(#REF!*#REF!,0)</f>
        <v>0</v>
      </c>
    </row>
    <row r="210" spans="1:21" ht="18" customHeight="1" x14ac:dyDescent="0.25">
      <c r="A210" s="1" t="str">
        <f>Totals!B210</f>
        <v>68052386AA</v>
      </c>
      <c r="B210" s="1" t="str">
        <f>Totals!C210</f>
        <v>4D4067</v>
      </c>
      <c r="C210" s="1" t="str">
        <f>Totals!D210</f>
        <v>Rear Brake Pad</v>
      </c>
      <c r="D210" s="1" t="e">
        <f>Totals!E210</f>
        <v>#REF!</v>
      </c>
      <c r="E210" s="51">
        <f>Totals!F210</f>
        <v>0</v>
      </c>
      <c r="F210" s="5" t="str">
        <f>Totals!H210</f>
        <v>OEM</v>
      </c>
      <c r="G210" s="117">
        <f t="shared" si="33"/>
        <v>0</v>
      </c>
      <c r="H210" s="86"/>
      <c r="I210" s="123">
        <f>IFERROR(Jasper!$C203*Jasper!$D203,0)</f>
        <v>0</v>
      </c>
      <c r="J210" s="123">
        <f>IFERROR(#REF!*#REF!,0)</f>
        <v>0</v>
      </c>
      <c r="K210" s="123">
        <f>IFERROR(Versailles!C208*Versailles!D208,0)</f>
        <v>0</v>
      </c>
      <c r="L210" s="123">
        <f>IFERROR(Sellersburg!C207*Sellersburg!D207,0)</f>
        <v>0</v>
      </c>
      <c r="M210" s="123">
        <f>IFERROR(Pendleton!C204*Pendleton!D204,0)</f>
        <v>0</v>
      </c>
      <c r="N210" s="123">
        <f>IFERROR(Putnamville!D205*Putnamville!E205,0)</f>
        <v>0</v>
      </c>
      <c r="O210" s="123">
        <f>IFERROR(Lowell!C195*Lowell!D195,0)</f>
        <v>0</v>
      </c>
      <c r="P210" s="123">
        <f>IFERROR(Lafayette!C196*Lafayette!D196,0)</f>
        <v>0</v>
      </c>
      <c r="Q210" s="123">
        <f>IFERROR(Peru!C205*Peru!D205,0)</f>
        <v>0</v>
      </c>
      <c r="R210" s="123">
        <f>IFERROR('Toll Rd'!C208*'Toll Rd'!D208,0)</f>
        <v>0</v>
      </c>
      <c r="S210" s="123">
        <f>IFERROR('Ft Wayne'!D205*'Ft Wayne'!E205,0)</f>
        <v>0</v>
      </c>
      <c r="T210" s="123">
        <f>IFERROR(#REF!*#REF!,0)</f>
        <v>0</v>
      </c>
      <c r="U210" s="123">
        <f>IFERROR(#REF!*#REF!,0)</f>
        <v>0</v>
      </c>
    </row>
    <row r="211" spans="1:21" ht="18" customHeight="1" x14ac:dyDescent="0.25">
      <c r="A211" s="1" t="str">
        <f>Totals!B211</f>
        <v>68035022AE</v>
      </c>
      <c r="B211" s="1" t="str">
        <f>Totals!C211</f>
        <v>4D4068</v>
      </c>
      <c r="C211" s="1" t="str">
        <f>Totals!D211</f>
        <v>Rear Brake Rotor</v>
      </c>
      <c r="D211" s="1" t="e">
        <f>Totals!E211</f>
        <v>#REF!</v>
      </c>
      <c r="E211" s="51">
        <f>Totals!F211</f>
        <v>0</v>
      </c>
      <c r="F211" s="5" t="str">
        <f>Totals!H211</f>
        <v>OEM</v>
      </c>
      <c r="G211" s="117">
        <f t="shared" si="33"/>
        <v>0</v>
      </c>
      <c r="H211" s="86"/>
      <c r="I211" s="123">
        <f>IFERROR(Jasper!$C204*Jasper!$D204,0)</f>
        <v>0</v>
      </c>
      <c r="J211" s="123">
        <f>IFERROR(#REF!*#REF!,0)</f>
        <v>0</v>
      </c>
      <c r="K211" s="123">
        <f>IFERROR(Versailles!C209*Versailles!D209,0)</f>
        <v>0</v>
      </c>
      <c r="L211" s="123">
        <f>IFERROR(Sellersburg!C208*Sellersburg!D208,0)</f>
        <v>0</v>
      </c>
      <c r="M211" s="123">
        <f>IFERROR(Pendleton!C205*Pendleton!D205,0)</f>
        <v>0</v>
      </c>
      <c r="N211" s="123">
        <f>IFERROR(Putnamville!D206*Putnamville!E206,0)</f>
        <v>0</v>
      </c>
      <c r="O211" s="123">
        <f>IFERROR(Lowell!C196*Lowell!D196,0)</f>
        <v>0</v>
      </c>
      <c r="P211" s="123">
        <f>IFERROR(Lafayette!C197*Lafayette!D197,0)</f>
        <v>0</v>
      </c>
      <c r="Q211" s="123">
        <f>IFERROR(Peru!C206*Peru!D206,0)</f>
        <v>0</v>
      </c>
      <c r="R211" s="123">
        <f>IFERROR('Toll Rd'!C209*'Toll Rd'!D209,0)</f>
        <v>0</v>
      </c>
      <c r="S211" s="123">
        <f>IFERROR('Ft Wayne'!D206*'Ft Wayne'!E206,0)</f>
        <v>0</v>
      </c>
      <c r="T211" s="123">
        <f>IFERROR(#REF!*#REF!,0)</f>
        <v>0</v>
      </c>
      <c r="U211" s="123">
        <f>IFERROR(#REF!*#REF!,0)</f>
        <v>0</v>
      </c>
    </row>
    <row r="212" spans="1:21" ht="18" customHeight="1" x14ac:dyDescent="0.25">
      <c r="A212" s="1" t="str">
        <f>Totals!B212</f>
        <v>68052381AA</v>
      </c>
      <c r="B212" s="1" t="str">
        <f>Totals!C212</f>
        <v>4D4069</v>
      </c>
      <c r="C212" s="1" t="str">
        <f>Totals!D212</f>
        <v>Left Rear Brake Caliper</v>
      </c>
      <c r="D212" s="1" t="e">
        <f>Totals!E212</f>
        <v>#REF!</v>
      </c>
      <c r="E212" s="51">
        <f>Totals!F212</f>
        <v>0</v>
      </c>
      <c r="F212" s="5" t="str">
        <f>Totals!H212</f>
        <v>OEM</v>
      </c>
      <c r="G212" s="117">
        <f t="shared" si="33"/>
        <v>0</v>
      </c>
      <c r="H212" s="21"/>
      <c r="I212" s="123">
        <f>IFERROR(Jasper!$C205*Jasper!$D205,0)</f>
        <v>0</v>
      </c>
      <c r="J212" s="123">
        <f>IFERROR(#REF!*#REF!,0)</f>
        <v>0</v>
      </c>
      <c r="K212" s="123">
        <f>IFERROR(Versailles!C210*Versailles!D210,0)</f>
        <v>0</v>
      </c>
      <c r="L212" s="123">
        <f>IFERROR(Sellersburg!C209*Sellersburg!D209,0)</f>
        <v>0</v>
      </c>
      <c r="M212" s="123">
        <f>IFERROR(Pendleton!C206*Pendleton!D206,0)</f>
        <v>0</v>
      </c>
      <c r="N212" s="123">
        <f>IFERROR(Putnamville!D207*Putnamville!E207,0)</f>
        <v>0</v>
      </c>
      <c r="O212" s="123">
        <f>IFERROR(Lowell!C197*Lowell!D197,0)</f>
        <v>0</v>
      </c>
      <c r="P212" s="123">
        <f>IFERROR(Lafayette!C198*Lafayette!D198,0)</f>
        <v>0</v>
      </c>
      <c r="Q212" s="123">
        <f>IFERROR(Peru!C207*Peru!D207,0)</f>
        <v>0</v>
      </c>
      <c r="R212" s="123">
        <f>IFERROR('Toll Rd'!C210*'Toll Rd'!D210,0)</f>
        <v>0</v>
      </c>
      <c r="S212" s="123">
        <f>IFERROR('Ft Wayne'!D207*'Ft Wayne'!E207,0)</f>
        <v>0</v>
      </c>
      <c r="T212" s="123">
        <f>IFERROR(#REF!*#REF!,0)</f>
        <v>0</v>
      </c>
      <c r="U212" s="123">
        <f>IFERROR(#REF!*#REF!,0)</f>
        <v>0</v>
      </c>
    </row>
    <row r="213" spans="1:21" ht="18" customHeight="1" x14ac:dyDescent="0.25">
      <c r="A213" s="1" t="str">
        <f>Totals!B213</f>
        <v>68052380AA</v>
      </c>
      <c r="B213" s="1" t="str">
        <f>Totals!C213</f>
        <v>4D4070</v>
      </c>
      <c r="C213" s="1" t="str">
        <f>Totals!D213</f>
        <v>Right Rear Brake Caliper</v>
      </c>
      <c r="D213" s="1" t="e">
        <f>Totals!E213</f>
        <v>#REF!</v>
      </c>
      <c r="E213" s="51">
        <f>Totals!F213</f>
        <v>0</v>
      </c>
      <c r="F213" s="5" t="str">
        <f>Totals!H213</f>
        <v>OEM</v>
      </c>
      <c r="G213" s="117">
        <f t="shared" si="33"/>
        <v>0</v>
      </c>
      <c r="H213" s="86"/>
      <c r="I213" s="123">
        <f>IFERROR(Jasper!$C206*Jasper!$D206,0)</f>
        <v>0</v>
      </c>
      <c r="J213" s="123">
        <f>IFERROR(#REF!*#REF!,0)</f>
        <v>0</v>
      </c>
      <c r="K213" s="123">
        <f>IFERROR(Versailles!C211*Versailles!D211,0)</f>
        <v>0</v>
      </c>
      <c r="L213" s="123">
        <f>IFERROR(Sellersburg!C210*Sellersburg!D210,0)</f>
        <v>0</v>
      </c>
      <c r="M213" s="123">
        <f>IFERROR(Pendleton!C207*Pendleton!D207,0)</f>
        <v>0</v>
      </c>
      <c r="N213" s="123">
        <f>IFERROR(Putnamville!D208*Putnamville!E208,0)</f>
        <v>0</v>
      </c>
      <c r="O213" s="123">
        <f>IFERROR(Lowell!C198*Lowell!D198,0)</f>
        <v>0</v>
      </c>
      <c r="P213" s="123">
        <f>IFERROR(Lafayette!C199*Lafayette!D199,0)</f>
        <v>0</v>
      </c>
      <c r="Q213" s="123">
        <f>IFERROR(Peru!C208*Peru!D208,0)</f>
        <v>0</v>
      </c>
      <c r="R213" s="123">
        <f>IFERROR('Toll Rd'!C211*'Toll Rd'!D211,0)</f>
        <v>0</v>
      </c>
      <c r="S213" s="123">
        <f>IFERROR('Ft Wayne'!D208*'Ft Wayne'!E208,0)</f>
        <v>0</v>
      </c>
      <c r="T213" s="123">
        <f>IFERROR(#REF!*#REF!,0)</f>
        <v>0</v>
      </c>
      <c r="U213" s="123">
        <f>IFERROR(#REF!*#REF!,0)</f>
        <v>0</v>
      </c>
    </row>
    <row r="214" spans="1:21" ht="18" customHeight="1" x14ac:dyDescent="0.25">
      <c r="A214" s="1" t="str">
        <f>Totals!B214</f>
        <v>68313387AB</v>
      </c>
      <c r="B214" s="1" t="str">
        <f>Totals!C214</f>
        <v>68313387AB</v>
      </c>
      <c r="C214" s="1" t="str">
        <f>Totals!D214</f>
        <v>Tire Pressure Sensor (2019-20)</v>
      </c>
      <c r="D214" s="1" t="e">
        <f>Totals!E214</f>
        <v>#REF!</v>
      </c>
      <c r="E214" s="51">
        <f>Totals!F214</f>
        <v>0</v>
      </c>
      <c r="F214" s="5" t="str">
        <f>Totals!H214</f>
        <v>OEM</v>
      </c>
      <c r="G214" s="117">
        <f t="shared" si="33"/>
        <v>0</v>
      </c>
      <c r="H214" s="86"/>
      <c r="I214" s="123">
        <f>IFERROR(Jasper!$C207*Jasper!$D207,0)</f>
        <v>0</v>
      </c>
      <c r="J214" s="123">
        <f>IFERROR(#REF!*#REF!,0)</f>
        <v>0</v>
      </c>
      <c r="K214" s="123">
        <f>IFERROR(Versailles!C212*Versailles!D212,0)</f>
        <v>0</v>
      </c>
      <c r="L214" s="123">
        <f>IFERROR(Sellersburg!C211*Sellersburg!D211,0)</f>
        <v>0</v>
      </c>
      <c r="M214" s="123">
        <f>IFERROR(Pendleton!C208*Pendleton!D208,0)</f>
        <v>0</v>
      </c>
      <c r="N214" s="123">
        <f>IFERROR(Putnamville!D209*Putnamville!E209,0)</f>
        <v>0</v>
      </c>
      <c r="O214" s="123">
        <f>IFERROR(Lowell!C199*Lowell!D199,0)</f>
        <v>0</v>
      </c>
      <c r="P214" s="123">
        <f>IFERROR(Lafayette!C200*Lafayette!D200,0)</f>
        <v>0</v>
      </c>
      <c r="Q214" s="123">
        <f>IFERROR(Peru!C209*Peru!D209,0)</f>
        <v>0</v>
      </c>
      <c r="R214" s="123">
        <f>IFERROR('Toll Rd'!C212*'Toll Rd'!D212,0)</f>
        <v>0</v>
      </c>
      <c r="S214" s="123">
        <f>IFERROR('Ft Wayne'!D209*'Ft Wayne'!E209,0)</f>
        <v>0</v>
      </c>
      <c r="T214" s="123">
        <f>IFERROR(#REF!*#REF!,0)</f>
        <v>0</v>
      </c>
      <c r="U214" s="123">
        <f>IFERROR(#REF!*#REF!,0)</f>
        <v>0</v>
      </c>
    </row>
    <row r="215" spans="1:21" ht="18" customHeight="1" x14ac:dyDescent="0.25">
      <c r="A215" s="1" t="str">
        <f>Totals!B215</f>
        <v>SFI 224017</v>
      </c>
      <c r="B215" s="1" t="str">
        <f>Totals!C215</f>
        <v>4D4049C</v>
      </c>
      <c r="C215" s="1" t="str">
        <f>Totals!D215</f>
        <v>Cabin Filter</v>
      </c>
      <c r="D215" s="1" t="e">
        <f>Totals!E215</f>
        <v>#REF!</v>
      </c>
      <c r="E215" s="51">
        <f>Totals!F215</f>
        <v>5.36</v>
      </c>
      <c r="F215" s="5" t="str">
        <f>Totals!H215</f>
        <v>NAPA</v>
      </c>
      <c r="G215" s="117">
        <f t="shared" si="33"/>
        <v>0</v>
      </c>
      <c r="H215" s="86"/>
      <c r="I215" s="123">
        <f>IFERROR(Jasper!$C208*Jasper!$D208,0)</f>
        <v>0</v>
      </c>
      <c r="J215" s="123">
        <f>IFERROR(#REF!*#REF!,0)</f>
        <v>0</v>
      </c>
      <c r="K215" s="123">
        <f>IFERROR(Versailles!C213*Versailles!D213,0)</f>
        <v>0</v>
      </c>
      <c r="L215" s="123">
        <f>IFERROR(Sellersburg!C212*Sellersburg!D212,0)</f>
        <v>0</v>
      </c>
      <c r="M215" s="123">
        <f>IFERROR(Pendleton!C209*Pendleton!D209,0)</f>
        <v>0</v>
      </c>
      <c r="N215" s="123">
        <f>IFERROR(Putnamville!D210*Putnamville!E210,0)</f>
        <v>0</v>
      </c>
      <c r="O215" s="123">
        <f>IFERROR(Lowell!C200*Lowell!D200,0)</f>
        <v>0</v>
      </c>
      <c r="P215" s="123">
        <f>IFERROR(Lafayette!#REF!*Lafayette!#REF!,0)</f>
        <v>0</v>
      </c>
      <c r="Q215" s="123">
        <f>IFERROR(Peru!C210*Peru!D210,0)</f>
        <v>0</v>
      </c>
      <c r="R215" s="123">
        <f>IFERROR('Toll Rd'!C213*'Toll Rd'!D213,0)</f>
        <v>0</v>
      </c>
      <c r="S215" s="123">
        <f>IFERROR('Ft Wayne'!D210*'Ft Wayne'!E210,0)</f>
        <v>0</v>
      </c>
      <c r="T215" s="123">
        <f>IFERROR(#REF!*#REF!,0)</f>
        <v>0</v>
      </c>
      <c r="U215" s="123">
        <f>IFERROR(#REF!*#REF!,0)</f>
        <v>0</v>
      </c>
    </row>
    <row r="216" spans="1:21" ht="18" customHeight="1" x14ac:dyDescent="0.25">
      <c r="A216" s="1" t="str">
        <f>Totals!B216</f>
        <v>BAT 7594R</v>
      </c>
      <c r="B216" s="1" t="str">
        <f>Totals!C216</f>
        <v>7594R</v>
      </c>
      <c r="C216" s="1" t="str">
        <f>Totals!D216</f>
        <v>Battery</v>
      </c>
      <c r="D216" s="1" t="e">
        <f>Totals!E216</f>
        <v>#REF!</v>
      </c>
      <c r="E216" s="51">
        <f>Totals!F216</f>
        <v>155.44</v>
      </c>
      <c r="F216" s="92" t="str">
        <f>Totals!H216</f>
        <v>NAPA</v>
      </c>
      <c r="G216" s="117">
        <f t="shared" si="33"/>
        <v>0</v>
      </c>
      <c r="H216" s="86"/>
      <c r="I216" s="123">
        <f>IFERROR(Jasper!$C209*Jasper!$D209,0)</f>
        <v>0</v>
      </c>
      <c r="J216" s="123">
        <f>IFERROR(#REF!*#REF!,0)</f>
        <v>0</v>
      </c>
      <c r="K216" s="123">
        <f>IFERROR(Versailles!C214*Versailles!D214,0)</f>
        <v>0</v>
      </c>
      <c r="L216" s="123">
        <f>IFERROR(Sellersburg!C213*Sellersburg!D213,0)</f>
        <v>0</v>
      </c>
      <c r="M216" s="123">
        <f>IFERROR(Pendleton!C210*Pendleton!D210,0)</f>
        <v>0</v>
      </c>
      <c r="N216" s="123">
        <f>IFERROR(Putnamville!D211*Putnamville!E211,0)</f>
        <v>0</v>
      </c>
      <c r="O216" s="123">
        <f>IFERROR(Lowell!C201*Lowell!D201,0)</f>
        <v>0</v>
      </c>
      <c r="P216" s="123">
        <f>IFERROR(Lafayette!#REF!*Lafayette!#REF!,0)</f>
        <v>0</v>
      </c>
      <c r="Q216" s="123">
        <f>IFERROR(Peru!C211*Peru!D211,0)</f>
        <v>0</v>
      </c>
      <c r="R216" s="123">
        <f>IFERROR('Toll Rd'!C214*'Toll Rd'!D214,0)</f>
        <v>0</v>
      </c>
      <c r="S216" s="123">
        <f>IFERROR('Ft Wayne'!D211*'Ft Wayne'!E211,0)</f>
        <v>0</v>
      </c>
      <c r="T216" s="123">
        <f>IFERROR(#REF!*#REF!,0)</f>
        <v>0</v>
      </c>
      <c r="U216" s="123">
        <f>IFERROR(#REF!*#REF!,0)</f>
        <v>0</v>
      </c>
    </row>
    <row r="217" spans="1:21" ht="18" customHeight="1" x14ac:dyDescent="0.25">
      <c r="A217" s="1" t="str">
        <f>Totals!B217</f>
        <v>56029644AB</v>
      </c>
      <c r="B217" s="1" t="str">
        <f>Totals!C217</f>
        <v>4D3301</v>
      </c>
      <c r="C217" s="1" t="str">
        <f>Totals!D217</f>
        <v>Alternator  220 Amp.</v>
      </c>
      <c r="D217" s="1" t="e">
        <f>Totals!E217</f>
        <v>#REF!</v>
      </c>
      <c r="E217" s="51">
        <f>Totals!F217</f>
        <v>0</v>
      </c>
      <c r="F217" s="5" t="str">
        <f>Totals!H217</f>
        <v>OEM</v>
      </c>
      <c r="G217" s="117">
        <f t="shared" si="33"/>
        <v>0</v>
      </c>
      <c r="H217" s="86"/>
      <c r="I217" s="123">
        <f>IFERROR(Jasper!$C210*Jasper!$D210,0)</f>
        <v>0</v>
      </c>
      <c r="J217" s="123">
        <f>IFERROR(#REF!*#REF!,0)</f>
        <v>0</v>
      </c>
      <c r="K217" s="123">
        <f>IFERROR(Versailles!C215*Versailles!D215,0)</f>
        <v>0</v>
      </c>
      <c r="L217" s="123">
        <f>IFERROR(Sellersburg!C214*Sellersburg!D214,0)</f>
        <v>0</v>
      </c>
      <c r="M217" s="123">
        <f>IFERROR(Pendleton!C211*Pendleton!D211,0)</f>
        <v>0</v>
      </c>
      <c r="N217" s="123">
        <f>IFERROR(Putnamville!D212*Putnamville!E212,0)</f>
        <v>0</v>
      </c>
      <c r="O217" s="123">
        <f>IFERROR(Lowell!C202*Lowell!D202,0)</f>
        <v>0</v>
      </c>
      <c r="P217" s="123">
        <f>IFERROR(Lafayette!C201*Lafayette!D201,0)</f>
        <v>0</v>
      </c>
      <c r="Q217" s="123">
        <f>IFERROR(Peru!C212*Peru!D212,0)</f>
        <v>0</v>
      </c>
      <c r="R217" s="123">
        <f>IFERROR('Toll Rd'!C215*'Toll Rd'!D215,0)</f>
        <v>0</v>
      </c>
      <c r="S217" s="123">
        <f>IFERROR('Ft Wayne'!D212*'Ft Wayne'!E212,0)</f>
        <v>0</v>
      </c>
      <c r="T217" s="123">
        <f>IFERROR(#REF!*#REF!,0)</f>
        <v>0</v>
      </c>
      <c r="U217" s="123">
        <f>IFERROR(#REF!*#REF!,0)</f>
        <v>0</v>
      </c>
    </row>
    <row r="218" spans="1:21" ht="18" customHeight="1" x14ac:dyDescent="0.25">
      <c r="A218" s="1" t="str">
        <f>Totals!B218</f>
        <v>68214892AC</v>
      </c>
      <c r="B218" s="1" t="str">
        <f>Totals!C218</f>
        <v>4D4113</v>
      </c>
      <c r="C218" s="1" t="str">
        <f>Totals!D218</f>
        <v>Blower Motor &amp; Wheel  (2016-19)</v>
      </c>
      <c r="D218" s="1" t="e">
        <f>Totals!E218</f>
        <v>#REF!</v>
      </c>
      <c r="E218" s="51">
        <f>Totals!F218</f>
        <v>0</v>
      </c>
      <c r="F218" s="92" t="str">
        <f>Totals!H218</f>
        <v>OEM</v>
      </c>
      <c r="G218" s="117">
        <f t="shared" si="33"/>
        <v>0</v>
      </c>
      <c r="H218" s="21"/>
      <c r="I218" s="123">
        <f>IFERROR(Jasper!$C211*Jasper!$D211,0)</f>
        <v>0</v>
      </c>
      <c r="J218" s="123">
        <f>IFERROR(#REF!*#REF!,0)</f>
        <v>0</v>
      </c>
      <c r="K218" s="123">
        <f>IFERROR(Versailles!C216*Versailles!D216,0)</f>
        <v>0</v>
      </c>
      <c r="L218" s="123">
        <f>IFERROR(Sellersburg!C215*Sellersburg!D215,0)</f>
        <v>0</v>
      </c>
      <c r="M218" s="123">
        <f>IFERROR(Pendleton!C212*Pendleton!D212,0)</f>
        <v>0</v>
      </c>
      <c r="N218" s="123">
        <f>IFERROR(Putnamville!D213*Putnamville!E213,0)</f>
        <v>0</v>
      </c>
      <c r="O218" s="123">
        <f>IFERROR(Lowell!C203*Lowell!D203,0)</f>
        <v>0</v>
      </c>
      <c r="P218" s="123">
        <f>IFERROR(Lafayette!C202*Lafayette!D202,0)</f>
        <v>0</v>
      </c>
      <c r="Q218" s="123">
        <f>IFERROR(Peru!C213*Peru!D213,0)</f>
        <v>0</v>
      </c>
      <c r="R218" s="123">
        <f>IFERROR('Toll Rd'!C216*'Toll Rd'!D216,0)</f>
        <v>0</v>
      </c>
      <c r="S218" s="123">
        <f>IFERROR('Ft Wayne'!D213*'Ft Wayne'!E213,0)</f>
        <v>0</v>
      </c>
      <c r="T218" s="123">
        <f>IFERROR(#REF!*#REF!,0)</f>
        <v>0</v>
      </c>
      <c r="U218" s="123">
        <f>IFERROR(#REF!*#REF!,0)</f>
        <v>0</v>
      </c>
    </row>
    <row r="219" spans="1:21" ht="18" customHeight="1" x14ac:dyDescent="0.25">
      <c r="A219" s="1" t="str">
        <f>Totals!B219</f>
        <v>UP 880073CR</v>
      </c>
      <c r="B219" s="1" t="str">
        <f>Totals!C219</f>
        <v>4D4025</v>
      </c>
      <c r="C219" s="1" t="str">
        <f>Totals!D219</f>
        <v>Brake Rotor-Front (2011-19)</v>
      </c>
      <c r="D219" s="1" t="e">
        <f>Totals!E219</f>
        <v>#REF!</v>
      </c>
      <c r="E219" s="51">
        <f>Totals!F219</f>
        <v>0</v>
      </c>
      <c r="F219" s="92" t="str">
        <f>Totals!H219</f>
        <v>NAPA</v>
      </c>
      <c r="G219" s="117">
        <f t="shared" si="33"/>
        <v>0</v>
      </c>
      <c r="H219" s="21"/>
      <c r="I219" s="123">
        <f>IFERROR(Jasper!$C212*Jasper!$D212,0)</f>
        <v>0</v>
      </c>
      <c r="J219" s="123">
        <f>IFERROR(#REF!*#REF!,0)</f>
        <v>0</v>
      </c>
      <c r="K219" s="123">
        <f>IFERROR(Versailles!C217*Versailles!D217,0)</f>
        <v>0</v>
      </c>
      <c r="L219" s="123">
        <f>IFERROR(Sellersburg!C216*Sellersburg!D216,0)</f>
        <v>0</v>
      </c>
      <c r="M219" s="123">
        <f>IFERROR(Pendleton!C213*Pendleton!D213,0)</f>
        <v>0</v>
      </c>
      <c r="N219" s="123">
        <f>IFERROR(Putnamville!D214*Putnamville!E214,0)</f>
        <v>0</v>
      </c>
      <c r="O219" s="123">
        <f>IFERROR(Lowell!C204*Lowell!D204,0)</f>
        <v>0</v>
      </c>
      <c r="P219" s="123">
        <f>IFERROR(Lafayette!C203*Lafayette!D203,0)</f>
        <v>0</v>
      </c>
      <c r="Q219" s="123">
        <f>IFERROR(Peru!C214*Peru!D214,0)</f>
        <v>0</v>
      </c>
      <c r="R219" s="123">
        <f>IFERROR('Toll Rd'!C217*'Toll Rd'!D217,0)</f>
        <v>0</v>
      </c>
      <c r="S219" s="123">
        <f>IFERROR('Ft Wayne'!D214*'Ft Wayne'!E214,0)</f>
        <v>0</v>
      </c>
      <c r="T219" s="123">
        <f>IFERROR(#REF!*#REF!,0)</f>
        <v>0</v>
      </c>
      <c r="U219" s="123">
        <f>IFERROR(#REF!*#REF!,0)</f>
        <v>0</v>
      </c>
    </row>
    <row r="220" spans="1:21" ht="18" customHeight="1" x14ac:dyDescent="0.25">
      <c r="A220" s="1" t="str">
        <f>Totals!B220</f>
        <v>FLT FT7991</v>
      </c>
      <c r="B220" s="1" t="str">
        <f>Totals!C220</f>
        <v>4D4017F</v>
      </c>
      <c r="C220" s="1" t="str">
        <f>Totals!D220</f>
        <v>Brake Pad-Front (2011-19)</v>
      </c>
      <c r="D220" s="1" t="e">
        <f>Totals!E220</f>
        <v>#REF!</v>
      </c>
      <c r="E220" s="51">
        <f>Totals!F220</f>
        <v>76.45</v>
      </c>
      <c r="F220" s="5" t="str">
        <f>Totals!H220</f>
        <v>NAPA</v>
      </c>
      <c r="G220" s="117">
        <f t="shared" si="33"/>
        <v>0</v>
      </c>
      <c r="H220" s="21"/>
      <c r="I220" s="123">
        <f>IFERROR(Jasper!$C213*Jasper!$D213,0)</f>
        <v>0</v>
      </c>
      <c r="J220" s="123">
        <f>IFERROR(#REF!*#REF!,0)</f>
        <v>0</v>
      </c>
      <c r="K220" s="123">
        <f>IFERROR(Versailles!C218*Versailles!D218,0)</f>
        <v>0</v>
      </c>
      <c r="L220" s="123">
        <f>IFERROR(Sellersburg!C217*Sellersburg!D217,0)</f>
        <v>0</v>
      </c>
      <c r="M220" s="123">
        <f>IFERROR(Pendleton!C214*Pendleton!D214,0)</f>
        <v>0</v>
      </c>
      <c r="N220" s="123">
        <f>IFERROR(Putnamville!D215*Putnamville!E215,0)</f>
        <v>0</v>
      </c>
      <c r="O220" s="123">
        <f>IFERROR(Lowell!C205*Lowell!D205,0)</f>
        <v>0</v>
      </c>
      <c r="P220" s="123">
        <f>IFERROR(Lafayette!C204*Lafayette!D204,0)</f>
        <v>0</v>
      </c>
      <c r="Q220" s="123">
        <f>IFERROR(Peru!C215*Peru!D215,0)</f>
        <v>0</v>
      </c>
      <c r="R220" s="123">
        <f>IFERROR('Toll Rd'!C218*'Toll Rd'!D218,0)</f>
        <v>0</v>
      </c>
      <c r="S220" s="123">
        <f>IFERROR('Ft Wayne'!D215*'Ft Wayne'!E215,0)</f>
        <v>0</v>
      </c>
      <c r="T220" s="123">
        <f>IFERROR(#REF!*#REF!,0)</f>
        <v>0</v>
      </c>
      <c r="U220" s="123">
        <f>IFERROR(#REF!*#REF!,0)</f>
        <v>0</v>
      </c>
    </row>
    <row r="221" spans="1:21" ht="18" customHeight="1" x14ac:dyDescent="0.25">
      <c r="A221" s="1" t="str">
        <f>Totals!B221</f>
        <v>UP 880082CR</v>
      </c>
      <c r="B221" s="1" t="str">
        <f>Totals!C221</f>
        <v>4D4025R</v>
      </c>
      <c r="C221" s="1" t="str">
        <f>Totals!D221</f>
        <v>Brake Rotor-Rear (2011-19)</v>
      </c>
      <c r="D221" s="1" t="e">
        <f>Totals!E221</f>
        <v>#REF!</v>
      </c>
      <c r="E221" s="51">
        <f>Totals!F221</f>
        <v>72.510000000000005</v>
      </c>
      <c r="F221" s="5" t="str">
        <f>Totals!H221</f>
        <v>NAPA</v>
      </c>
      <c r="G221" s="117">
        <f t="shared" si="33"/>
        <v>0</v>
      </c>
      <c r="H221" s="3"/>
      <c r="I221" s="123">
        <f>IFERROR(Jasper!$C214*Jasper!$D214,0)</f>
        <v>0</v>
      </c>
      <c r="J221" s="123">
        <f>IFERROR(#REF!*#REF!,0)</f>
        <v>0</v>
      </c>
      <c r="K221" s="123">
        <f>IFERROR(Versailles!C219*Versailles!D219,0)</f>
        <v>0</v>
      </c>
      <c r="L221" s="123">
        <f>IFERROR(Sellersburg!C218*Sellersburg!D218,0)</f>
        <v>0</v>
      </c>
      <c r="M221" s="123">
        <f>IFERROR(Pendleton!C215*Pendleton!D215,0)</f>
        <v>0</v>
      </c>
      <c r="N221" s="123">
        <f>IFERROR(Putnamville!D216*Putnamville!E216,0)</f>
        <v>0</v>
      </c>
      <c r="O221" s="123">
        <f>IFERROR(Lowell!C206*Lowell!D206,0)</f>
        <v>0</v>
      </c>
      <c r="P221" s="123">
        <f>IFERROR(Lafayette!C205*Lafayette!D205,0)</f>
        <v>0</v>
      </c>
      <c r="Q221" s="123">
        <f>IFERROR(Peru!C216*Peru!D216,0)</f>
        <v>0</v>
      </c>
      <c r="R221" s="123">
        <f>IFERROR('Toll Rd'!C219*'Toll Rd'!D219,0)</f>
        <v>0</v>
      </c>
      <c r="S221" s="123">
        <f>IFERROR('Ft Wayne'!D216*'Ft Wayne'!E216,0)</f>
        <v>0</v>
      </c>
      <c r="T221" s="123">
        <f>IFERROR(#REF!*#REF!,0)</f>
        <v>0</v>
      </c>
      <c r="U221" s="123">
        <f>IFERROR(#REF!*#REF!,0)</f>
        <v>0</v>
      </c>
    </row>
    <row r="222" spans="1:21" ht="18" customHeight="1" x14ac:dyDescent="0.25">
      <c r="A222" s="1" t="str">
        <f>Totals!B222</f>
        <v>FLT FT7867</v>
      </c>
      <c r="B222" s="1" t="str">
        <f>Totals!C222</f>
        <v>4D4017R</v>
      </c>
      <c r="C222" s="1" t="str">
        <f>Totals!D222</f>
        <v>Brake Pad-Rear (2011-19)</v>
      </c>
      <c r="D222" s="1" t="e">
        <f>Totals!E222</f>
        <v>#REF!</v>
      </c>
      <c r="E222" s="51">
        <f>Totals!F222</f>
        <v>71.78</v>
      </c>
      <c r="F222" s="5" t="str">
        <f>Totals!H222</f>
        <v>NAPA</v>
      </c>
      <c r="G222" s="117">
        <f t="shared" si="33"/>
        <v>0</v>
      </c>
      <c r="H222" s="3"/>
      <c r="I222" s="123">
        <f>IFERROR(Jasper!$C215*Jasper!$D215,0)</f>
        <v>0</v>
      </c>
      <c r="J222" s="123">
        <f>IFERROR(#REF!*#REF!,0)</f>
        <v>0</v>
      </c>
      <c r="K222" s="123">
        <f>IFERROR(Versailles!C220*Versailles!D220,0)</f>
        <v>0</v>
      </c>
      <c r="L222" s="123">
        <f>IFERROR(Sellersburg!C219*Sellersburg!D219,0)</f>
        <v>0</v>
      </c>
      <c r="M222" s="123">
        <f>IFERROR(Pendleton!C216*Pendleton!D216,0)</f>
        <v>0</v>
      </c>
      <c r="N222" s="123">
        <f>IFERROR(Putnamville!D217*Putnamville!E217,0)</f>
        <v>0</v>
      </c>
      <c r="O222" s="123">
        <f>IFERROR(Lowell!C207*Lowell!D207,0)</f>
        <v>0</v>
      </c>
      <c r="P222" s="123">
        <f>IFERROR(Lafayette!C206*Lafayette!D206,0)</f>
        <v>0</v>
      </c>
      <c r="Q222" s="123">
        <f>IFERROR(Peru!C217*Peru!D217,0)</f>
        <v>0</v>
      </c>
      <c r="R222" s="123">
        <f>IFERROR('Toll Rd'!C220*'Toll Rd'!D220,0)</f>
        <v>0</v>
      </c>
      <c r="S222" s="123">
        <f>IFERROR('Ft Wayne'!D217*'Ft Wayne'!E217,0)</f>
        <v>0</v>
      </c>
      <c r="T222" s="123">
        <f>IFERROR(#REF!*#REF!,0)</f>
        <v>0</v>
      </c>
      <c r="U222" s="123">
        <f>IFERROR(#REF!*#REF!,0)</f>
        <v>0</v>
      </c>
    </row>
    <row r="223" spans="1:21" ht="18" customHeight="1" x14ac:dyDescent="0.25">
      <c r="A223" s="1" t="str">
        <f>Totals!B223</f>
        <v>NOE 7043011</v>
      </c>
      <c r="B223" s="1">
        <f>Totals!C223</f>
        <v>7043011</v>
      </c>
      <c r="C223" s="1" t="str">
        <f>Totals!D223</f>
        <v>Oil Drain Plug  (20011-19)</v>
      </c>
      <c r="D223" s="1" t="e">
        <f>Totals!E223</f>
        <v>#REF!</v>
      </c>
      <c r="E223" s="51">
        <f>Totals!F223</f>
        <v>4.9800000000000004</v>
      </c>
      <c r="F223" s="5" t="str">
        <f>Totals!H223</f>
        <v>NAPA</v>
      </c>
      <c r="G223" s="117">
        <f t="shared" si="33"/>
        <v>0</v>
      </c>
      <c r="H223" s="3"/>
      <c r="I223" s="123">
        <f>IFERROR(Jasper!$C216*Jasper!$D216,0)</f>
        <v>0</v>
      </c>
      <c r="J223" s="123">
        <f>IFERROR(#REF!*#REF!,0)</f>
        <v>0</v>
      </c>
      <c r="K223" s="123">
        <f>IFERROR(Versailles!C221*Versailles!D221,0)</f>
        <v>0</v>
      </c>
      <c r="L223" s="123">
        <f>IFERROR(Sellersburg!C220*Sellersburg!D220,0)</f>
        <v>0</v>
      </c>
      <c r="M223" s="123">
        <f>IFERROR(Pendleton!C217*Pendleton!D217,0)</f>
        <v>0</v>
      </c>
      <c r="N223" s="123">
        <f>IFERROR(Putnamville!D218*Putnamville!E218,0)</f>
        <v>0</v>
      </c>
      <c r="O223" s="123">
        <f>IFERROR(Lowell!C208*Lowell!D208,0)</f>
        <v>0</v>
      </c>
      <c r="P223" s="123">
        <f>IFERROR(Lafayette!C207*Lafayette!D207,0)</f>
        <v>0</v>
      </c>
      <c r="Q223" s="123">
        <f>IFERROR(Peru!C218*Peru!D218,0)</f>
        <v>0</v>
      </c>
      <c r="R223" s="123">
        <f>IFERROR('Toll Rd'!C221*'Toll Rd'!D221,0)</f>
        <v>0</v>
      </c>
      <c r="S223" s="123">
        <f>IFERROR('Ft Wayne'!D218*'Ft Wayne'!E218,0)</f>
        <v>0</v>
      </c>
      <c r="T223" s="123">
        <f>IFERROR(#REF!*#REF!,0)</f>
        <v>0</v>
      </c>
      <c r="U223" s="123">
        <f>IFERROR(#REF!*#REF!,0)</f>
        <v>0</v>
      </c>
    </row>
    <row r="224" spans="1:21" ht="18" customHeight="1" x14ac:dyDescent="0.25">
      <c r="A224" s="1" t="str">
        <f>Totals!B224</f>
        <v>SE5605A</v>
      </c>
      <c r="B224" s="1" t="str">
        <f>Totals!C224</f>
        <v>4D4071</v>
      </c>
      <c r="C224" s="1" t="str">
        <f>Totals!D224</f>
        <v>Front Left Caliper (2011-18)</v>
      </c>
      <c r="D224" s="1" t="e">
        <f>Totals!E224</f>
        <v>#REF!</v>
      </c>
      <c r="E224" s="51">
        <f>Totals!F224</f>
        <v>0</v>
      </c>
      <c r="F224" s="5" t="str">
        <f>Totals!H224</f>
        <v>NAPA</v>
      </c>
      <c r="G224" s="117">
        <f t="shared" si="33"/>
        <v>0</v>
      </c>
      <c r="H224" s="3"/>
      <c r="I224" s="123">
        <f>IFERROR(Jasper!$C217*Jasper!$D217,0)</f>
        <v>0</v>
      </c>
      <c r="J224" s="123">
        <f>IFERROR(#REF!*#REF!,0)</f>
        <v>0</v>
      </c>
      <c r="K224" s="123">
        <f>IFERROR(Versailles!C222*Versailles!D222,0)</f>
        <v>0</v>
      </c>
      <c r="L224" s="123">
        <f>IFERROR(Sellersburg!C221*Sellersburg!D221,0)</f>
        <v>0</v>
      </c>
      <c r="M224" s="123">
        <f>IFERROR(Pendleton!C218*Pendleton!D218,0)</f>
        <v>0</v>
      </c>
      <c r="N224" s="123">
        <f>IFERROR(Putnamville!D219*Putnamville!E219,0)</f>
        <v>0</v>
      </c>
      <c r="O224" s="123">
        <f>IFERROR(Lowell!C209*Lowell!D209,0)</f>
        <v>0</v>
      </c>
      <c r="P224" s="123">
        <f>IFERROR(Lafayette!C208*Lafayette!D208,0)</f>
        <v>0</v>
      </c>
      <c r="Q224" s="123">
        <f>IFERROR(Peru!C219*Peru!D219,0)</f>
        <v>0</v>
      </c>
      <c r="R224" s="123">
        <f>IFERROR('Toll Rd'!C222*'Toll Rd'!D222,0)</f>
        <v>0</v>
      </c>
      <c r="S224" s="123">
        <f>IFERROR('Ft Wayne'!D219*'Ft Wayne'!E219,0)</f>
        <v>0</v>
      </c>
      <c r="T224" s="123">
        <f>IFERROR(#REF!*#REF!,0)</f>
        <v>0</v>
      </c>
      <c r="U224" s="123">
        <f>IFERROR(#REF!*#REF!,0)</f>
        <v>0</v>
      </c>
    </row>
    <row r="225" spans="1:21" ht="18" customHeight="1" x14ac:dyDescent="0.25">
      <c r="A225" s="1" t="str">
        <f>Totals!B225</f>
        <v>SE5606A</v>
      </c>
      <c r="B225" s="1" t="str">
        <f>Totals!C225</f>
        <v>4D4072</v>
      </c>
      <c r="C225" s="1" t="str">
        <f>Totals!D225</f>
        <v>Front Right Caliper (2011-18)</v>
      </c>
      <c r="D225" s="1" t="e">
        <f>Totals!E225</f>
        <v>#REF!</v>
      </c>
      <c r="E225" s="51">
        <f>Totals!F225</f>
        <v>0</v>
      </c>
      <c r="F225" s="5" t="str">
        <f>Totals!H225</f>
        <v>NAPA</v>
      </c>
      <c r="G225" s="117">
        <f t="shared" si="33"/>
        <v>0</v>
      </c>
      <c r="H225" s="3"/>
      <c r="I225" s="123">
        <f>IFERROR(Jasper!$C218*Jasper!$D218,0)</f>
        <v>0</v>
      </c>
      <c r="J225" s="123">
        <f>IFERROR(#REF!*#REF!,0)</f>
        <v>0</v>
      </c>
      <c r="K225" s="123">
        <f>IFERROR(Versailles!C223*Versailles!D223,0)</f>
        <v>0</v>
      </c>
      <c r="L225" s="123">
        <f>IFERROR(Sellersburg!C222*Sellersburg!D222,0)</f>
        <v>0</v>
      </c>
      <c r="M225" s="123">
        <f>IFERROR(Pendleton!C219*Pendleton!D219,0)</f>
        <v>0</v>
      </c>
      <c r="N225" s="123">
        <f>IFERROR(Putnamville!D220*Putnamville!E220,0)</f>
        <v>0</v>
      </c>
      <c r="O225" s="123">
        <f>IFERROR(Lowell!C210*Lowell!D210,0)</f>
        <v>0</v>
      </c>
      <c r="P225" s="123">
        <f>IFERROR(Lafayette!C209*Lafayette!D209,0)</f>
        <v>0</v>
      </c>
      <c r="Q225" s="123">
        <f>IFERROR(Peru!C220*Peru!D220,0)</f>
        <v>0</v>
      </c>
      <c r="R225" s="123">
        <f>IFERROR('Toll Rd'!C223*'Toll Rd'!D223,0)</f>
        <v>0</v>
      </c>
      <c r="S225" s="123">
        <f>IFERROR('Ft Wayne'!D220*'Ft Wayne'!E220,0)</f>
        <v>0</v>
      </c>
      <c r="T225" s="123">
        <f>IFERROR(#REF!*#REF!,0)</f>
        <v>0</v>
      </c>
      <c r="U225" s="123">
        <f>IFERROR(#REF!*#REF!,0)</f>
        <v>0</v>
      </c>
    </row>
    <row r="226" spans="1:21" ht="18" customHeight="1" x14ac:dyDescent="0.25">
      <c r="A226" s="1" t="str">
        <f>Totals!B226</f>
        <v>SE5387A</v>
      </c>
      <c r="B226" s="1" t="str">
        <f>Totals!C226</f>
        <v>4d4073</v>
      </c>
      <c r="C226" s="1" t="str">
        <f>Totals!D226</f>
        <v>Rear RightCaliper (2011-18)</v>
      </c>
      <c r="D226" s="1" t="e">
        <f>Totals!E226</f>
        <v>#REF!</v>
      </c>
      <c r="E226" s="51">
        <f>Totals!F226</f>
        <v>0</v>
      </c>
      <c r="F226" s="5" t="str">
        <f>Totals!H226</f>
        <v>NAPA</v>
      </c>
      <c r="G226" s="117">
        <f t="shared" si="33"/>
        <v>0</v>
      </c>
      <c r="H226" s="3"/>
      <c r="I226" s="123">
        <f>IFERROR(Jasper!$C219*Jasper!$D219,0)</f>
        <v>0</v>
      </c>
      <c r="J226" s="123">
        <f>IFERROR(#REF!*#REF!,0)</f>
        <v>0</v>
      </c>
      <c r="K226" s="123">
        <f>IFERROR(Versailles!C224*Versailles!D224,0)</f>
        <v>0</v>
      </c>
      <c r="L226" s="123">
        <f>IFERROR(Sellersburg!C223*Sellersburg!D223,0)</f>
        <v>0</v>
      </c>
      <c r="M226" s="123">
        <f>IFERROR(Pendleton!C220*Pendleton!D220,0)</f>
        <v>0</v>
      </c>
      <c r="N226" s="123">
        <f>IFERROR(Putnamville!D221*Putnamville!E221,0)</f>
        <v>0</v>
      </c>
      <c r="O226" s="123">
        <f>IFERROR(Lowell!C211*Lowell!D211,0)</f>
        <v>0</v>
      </c>
      <c r="P226" s="123">
        <f>IFERROR(Lafayette!C210*Lafayette!D210,0)</f>
        <v>0</v>
      </c>
      <c r="Q226" s="123">
        <f>IFERROR(Peru!C221*Peru!D221,0)</f>
        <v>0</v>
      </c>
      <c r="R226" s="123">
        <f>IFERROR('Toll Rd'!C224*'Toll Rd'!D224,0)</f>
        <v>0</v>
      </c>
      <c r="S226" s="123">
        <f>IFERROR('Ft Wayne'!D221*'Ft Wayne'!E221,0)</f>
        <v>0</v>
      </c>
      <c r="T226" s="123">
        <f>IFERROR(#REF!*#REF!,0)</f>
        <v>0</v>
      </c>
      <c r="U226" s="123">
        <f>IFERROR(#REF!*#REF!,0)</f>
        <v>0</v>
      </c>
    </row>
    <row r="227" spans="1:21" ht="18" customHeight="1" x14ac:dyDescent="0.25">
      <c r="A227" s="10" t="str">
        <f>Totals!B227</f>
        <v>SE5388A</v>
      </c>
      <c r="B227" s="1" t="str">
        <f>Totals!C227</f>
        <v>4D4074</v>
      </c>
      <c r="C227" s="1" t="str">
        <f>Totals!D227</f>
        <v>Rear Left Caliper (2011-18)</v>
      </c>
      <c r="D227" s="10" t="e">
        <f>Totals!E227</f>
        <v>#REF!</v>
      </c>
      <c r="E227" s="51">
        <f>Totals!F227</f>
        <v>0</v>
      </c>
      <c r="F227" s="11" t="str">
        <f>Totals!H227</f>
        <v>NAPA</v>
      </c>
      <c r="G227" s="117">
        <f t="shared" si="33"/>
        <v>0</v>
      </c>
      <c r="H227" s="3"/>
      <c r="I227" s="123">
        <f>IFERROR(Jasper!$C220*Jasper!$D220,0)</f>
        <v>0</v>
      </c>
      <c r="J227" s="123">
        <f>IFERROR(#REF!*#REF!,0)</f>
        <v>0</v>
      </c>
      <c r="K227" s="123">
        <f>IFERROR(Versailles!C225*Versailles!D225,0)</f>
        <v>0</v>
      </c>
      <c r="L227" s="123">
        <f>IFERROR(Sellersburg!C224*Sellersburg!D224,0)</f>
        <v>0</v>
      </c>
      <c r="M227" s="123">
        <f>IFERROR(Pendleton!C221*Pendleton!D221,0)</f>
        <v>0</v>
      </c>
      <c r="N227" s="123">
        <f>IFERROR(Putnamville!D222*Putnamville!E222,0)</f>
        <v>0</v>
      </c>
      <c r="O227" s="123">
        <f>IFERROR(Lowell!C212*Lowell!D212,0)</f>
        <v>0</v>
      </c>
      <c r="P227" s="123">
        <f>IFERROR(Lafayette!C211*Lafayette!D211,0)</f>
        <v>0</v>
      </c>
      <c r="Q227" s="123">
        <f>IFERROR(Peru!C222*Peru!D222,0)</f>
        <v>0</v>
      </c>
      <c r="R227" s="123">
        <f>IFERROR('Toll Rd'!C225*'Toll Rd'!D225,0)</f>
        <v>0</v>
      </c>
      <c r="S227" s="123">
        <f>IFERROR('Ft Wayne'!D222*'Ft Wayne'!E222,0)</f>
        <v>0</v>
      </c>
      <c r="T227" s="123">
        <f>IFERROR(#REF!*#REF!,0)</f>
        <v>0</v>
      </c>
      <c r="U227" s="123">
        <f>IFERROR(#REF!*#REF!,0)</f>
        <v>0</v>
      </c>
    </row>
    <row r="228" spans="1:21" ht="18" customHeight="1" x14ac:dyDescent="0.25">
      <c r="A228" s="10" t="str">
        <f>Totals!B228</f>
        <v>UP 609945</v>
      </c>
      <c r="B228" s="1" t="str">
        <f>Totals!C228</f>
        <v>4D4006</v>
      </c>
      <c r="C228" s="1" t="str">
        <f>Totals!D228</f>
        <v>Right Front Brake Hose (2011-19)</v>
      </c>
      <c r="D228" s="1" t="e">
        <f>Totals!E228</f>
        <v>#REF!</v>
      </c>
      <c r="E228" s="51">
        <f>Totals!F228</f>
        <v>0</v>
      </c>
      <c r="F228" s="5" t="str">
        <f>Totals!H228</f>
        <v>NAPA</v>
      </c>
      <c r="G228" s="117">
        <f t="shared" si="33"/>
        <v>0</v>
      </c>
      <c r="H228" s="3"/>
      <c r="I228" s="123">
        <f>IFERROR(Jasper!$C221*Jasper!$D221,0)</f>
        <v>0</v>
      </c>
      <c r="J228" s="123">
        <f>IFERROR(#REF!*#REF!,0)</f>
        <v>0</v>
      </c>
      <c r="K228" s="123">
        <f>IFERROR(Versailles!C226*Versailles!D226,0)</f>
        <v>0</v>
      </c>
      <c r="L228" s="123">
        <f>IFERROR(Sellersburg!C225*Sellersburg!D225,0)</f>
        <v>0</v>
      </c>
      <c r="M228" s="123">
        <f>IFERROR(Pendleton!C222*Pendleton!D222,0)</f>
        <v>0</v>
      </c>
      <c r="N228" s="123">
        <f>IFERROR(Putnamville!D223*Putnamville!E223,0)</f>
        <v>0</v>
      </c>
      <c r="O228" s="123">
        <f>IFERROR(Lowell!C213*Lowell!D213,0)</f>
        <v>0</v>
      </c>
      <c r="P228" s="123">
        <f>IFERROR(Lafayette!C212*Lafayette!D212,0)</f>
        <v>0</v>
      </c>
      <c r="Q228" s="123">
        <f>IFERROR(Peru!C223*Peru!D223,0)</f>
        <v>0</v>
      </c>
      <c r="R228" s="123">
        <f>IFERROR('Toll Rd'!C226*'Toll Rd'!D226,0)</f>
        <v>0</v>
      </c>
      <c r="S228" s="123">
        <f>IFERROR('Ft Wayne'!D223*'Ft Wayne'!E223,0)</f>
        <v>0</v>
      </c>
      <c r="T228" s="123">
        <f>IFERROR(#REF!*#REF!,0)</f>
        <v>0</v>
      </c>
      <c r="U228" s="123">
        <f>IFERROR(#REF!*#REF!,0)</f>
        <v>0</v>
      </c>
    </row>
    <row r="229" spans="1:21" ht="18" customHeight="1" x14ac:dyDescent="0.25">
      <c r="A229" s="10" t="str">
        <f>Totals!B229</f>
        <v>UP 609946</v>
      </c>
      <c r="B229" s="1" t="str">
        <f>Totals!C229</f>
        <v>4D4007</v>
      </c>
      <c r="C229" s="1" t="str">
        <f>Totals!D229</f>
        <v>Left Front Brake Hose (2011-19)</v>
      </c>
      <c r="D229" s="1" t="e">
        <f>Totals!E229</f>
        <v>#REF!</v>
      </c>
      <c r="E229" s="51">
        <f>Totals!F229</f>
        <v>0</v>
      </c>
      <c r="F229" s="5" t="str">
        <f>Totals!H229</f>
        <v>NAPA</v>
      </c>
      <c r="G229" s="117">
        <f t="shared" si="33"/>
        <v>0</v>
      </c>
      <c r="H229" s="3"/>
      <c r="I229" s="123">
        <f>IFERROR(Jasper!$C222*Jasper!$D222,0)</f>
        <v>0</v>
      </c>
      <c r="J229" s="123">
        <f>IFERROR(#REF!*#REF!,0)</f>
        <v>0</v>
      </c>
      <c r="K229" s="123">
        <f>IFERROR(Versailles!C227*Versailles!D227,0)</f>
        <v>0</v>
      </c>
      <c r="L229" s="123">
        <f>IFERROR(Sellersburg!C226*Sellersburg!D226,0)</f>
        <v>0</v>
      </c>
      <c r="M229" s="123">
        <f>IFERROR(Pendleton!C223*Pendleton!D223,0)</f>
        <v>0</v>
      </c>
      <c r="N229" s="123">
        <f>IFERROR(Putnamville!D224*Putnamville!E224,0)</f>
        <v>0</v>
      </c>
      <c r="O229" s="123">
        <f>IFERROR(Lowell!C214*Lowell!D214,0)</f>
        <v>0</v>
      </c>
      <c r="P229" s="123">
        <f>IFERROR(Lafayette!C213*Lafayette!D213,0)</f>
        <v>0</v>
      </c>
      <c r="Q229" s="123">
        <f>IFERROR(Peru!C224*Peru!D224,0)</f>
        <v>0</v>
      </c>
      <c r="R229" s="123">
        <f>IFERROR('Toll Rd'!C227*'Toll Rd'!D227,0)</f>
        <v>0</v>
      </c>
      <c r="S229" s="123">
        <f>IFERROR('Ft Wayne'!D224*'Ft Wayne'!E224,0)</f>
        <v>0</v>
      </c>
      <c r="T229" s="123">
        <f>IFERROR(#REF!*#REF!,0)</f>
        <v>0</v>
      </c>
      <c r="U229" s="123">
        <f>IFERROR(#REF!*#REF!,0)</f>
        <v>0</v>
      </c>
    </row>
    <row r="230" spans="1:21" ht="18" customHeight="1" x14ac:dyDescent="0.25">
      <c r="A230" s="10" t="str">
        <f>Totals!B230</f>
        <v>UP 532957</v>
      </c>
      <c r="B230" s="1" t="str">
        <f>Totals!C230</f>
        <v>4D4056</v>
      </c>
      <c r="C230" s="1" t="str">
        <f>Totals!D230</f>
        <v>Front ABS Sensors (2017-19)</v>
      </c>
      <c r="D230" s="1" t="e">
        <f>Totals!E230</f>
        <v>#REF!</v>
      </c>
      <c r="E230" s="51">
        <f>Totals!F230</f>
        <v>0</v>
      </c>
      <c r="F230" s="5" t="str">
        <f>Totals!H230</f>
        <v>NAPA</v>
      </c>
      <c r="G230" s="117">
        <f t="shared" si="33"/>
        <v>0</v>
      </c>
      <c r="H230" s="3"/>
      <c r="I230" s="123">
        <f>IFERROR(Jasper!$C223*Jasper!$D223,0)</f>
        <v>0</v>
      </c>
      <c r="J230" s="123">
        <f>IFERROR(#REF!*#REF!,0)</f>
        <v>0</v>
      </c>
      <c r="K230" s="123">
        <f>IFERROR(Versailles!C228*Versailles!D228,0)</f>
        <v>0</v>
      </c>
      <c r="L230" s="123">
        <f>IFERROR(Sellersburg!C227*Sellersburg!D227,0)</f>
        <v>0</v>
      </c>
      <c r="M230" s="123">
        <f>IFERROR(Pendleton!C224*Pendleton!D224,0)</f>
        <v>0</v>
      </c>
      <c r="N230" s="123">
        <f>IFERROR(Putnamville!D225*Putnamville!E225,0)</f>
        <v>0</v>
      </c>
      <c r="O230" s="123">
        <f>IFERROR(Lowell!C215*Lowell!D215,0)</f>
        <v>0</v>
      </c>
      <c r="P230" s="123">
        <f>IFERROR(Lafayette!C214*Lafayette!D214,0)</f>
        <v>0</v>
      </c>
      <c r="Q230" s="123">
        <f>IFERROR(Peru!C225*Peru!D225,0)</f>
        <v>0</v>
      </c>
      <c r="R230" s="123">
        <f>IFERROR('Toll Rd'!C228*'Toll Rd'!D228,0)</f>
        <v>0</v>
      </c>
      <c r="S230" s="123">
        <f>IFERROR('Ft Wayne'!D225*'Ft Wayne'!E225,0)</f>
        <v>0</v>
      </c>
      <c r="T230" s="123">
        <f>IFERROR(#REF!*#REF!,0)</f>
        <v>0</v>
      </c>
      <c r="U230" s="123">
        <f>IFERROR(#REF!*#REF!,0)</f>
        <v>0</v>
      </c>
    </row>
    <row r="231" spans="1:21" ht="18" customHeight="1" x14ac:dyDescent="0.25">
      <c r="A231" s="10" t="str">
        <f>Totals!B231</f>
        <v>ECH921232</v>
      </c>
      <c r="B231" s="1" t="str">
        <f>Totals!C231</f>
        <v>4D4192</v>
      </c>
      <c r="C231" s="1" t="str">
        <f>Totals!D231</f>
        <v>Tire Pressure Sensor (2014-17)</v>
      </c>
      <c r="D231" s="1" t="e">
        <f>Totals!E231</f>
        <v>#REF!</v>
      </c>
      <c r="E231" s="51">
        <f>Totals!F231</f>
        <v>0</v>
      </c>
      <c r="F231" s="5" t="str">
        <f>Totals!H231</f>
        <v>NAPA</v>
      </c>
      <c r="G231" s="117">
        <f t="shared" si="33"/>
        <v>0</v>
      </c>
      <c r="H231" s="3"/>
      <c r="I231" s="123">
        <f>IFERROR(Jasper!$C224*Jasper!$D224,0)</f>
        <v>0</v>
      </c>
      <c r="J231" s="123">
        <f>IFERROR(#REF!*#REF!,0)</f>
        <v>0</v>
      </c>
      <c r="K231" s="123">
        <f>IFERROR(Versailles!C229*Versailles!D229,0)</f>
        <v>0</v>
      </c>
      <c r="L231" s="123">
        <f>IFERROR(Sellersburg!C228*Sellersburg!D228,0)</f>
        <v>0</v>
      </c>
      <c r="M231" s="123">
        <f>IFERROR(Pendleton!C225*Pendleton!D225,0)</f>
        <v>0</v>
      </c>
      <c r="N231" s="123">
        <f>IFERROR(Putnamville!D226*Putnamville!E226,0)</f>
        <v>0</v>
      </c>
      <c r="O231" s="123">
        <f>IFERROR(Lowell!C216*Lowell!D216,0)</f>
        <v>0</v>
      </c>
      <c r="P231" s="123">
        <f>IFERROR(Lafayette!C215*Lafayette!D215,0)</f>
        <v>0</v>
      </c>
      <c r="Q231" s="123">
        <f>IFERROR(Peru!C226*Peru!D226,0)</f>
        <v>0</v>
      </c>
      <c r="R231" s="123">
        <f>IFERROR('Toll Rd'!C229*'Toll Rd'!D229,0)</f>
        <v>0</v>
      </c>
      <c r="S231" s="123">
        <f>IFERROR('Ft Wayne'!D226*'Ft Wayne'!E226,0)</f>
        <v>0</v>
      </c>
      <c r="T231" s="123">
        <f>IFERROR(#REF!*#REF!,0)</f>
        <v>0</v>
      </c>
      <c r="U231" s="123">
        <f>IFERROR(#REF!*#REF!,0)</f>
        <v>0</v>
      </c>
    </row>
    <row r="232" spans="1:21" ht="18" customHeight="1" x14ac:dyDescent="0.25">
      <c r="A232" s="44" t="str">
        <f>Totals!B232</f>
        <v>NTH 920250</v>
      </c>
      <c r="B232" s="44" t="str">
        <f>Totals!C232</f>
        <v>4M3156</v>
      </c>
      <c r="C232" s="39" t="str">
        <f>Totals!D232</f>
        <v>Tire Pressure Sensor Caps</v>
      </c>
      <c r="D232" s="39" t="e">
        <f>Totals!E232</f>
        <v>#REF!</v>
      </c>
      <c r="E232" s="64">
        <f>Totals!F232</f>
        <v>0</v>
      </c>
      <c r="F232" s="88" t="str">
        <f>Totals!H232</f>
        <v>NAPA</v>
      </c>
      <c r="G232" s="118">
        <f t="shared" si="33"/>
        <v>0</v>
      </c>
      <c r="H232" s="3"/>
      <c r="I232" s="123">
        <f>IFERROR(Jasper!$C225*Jasper!$D225,0)</f>
        <v>0</v>
      </c>
      <c r="J232" s="123">
        <f>IFERROR(#REF!*#REF!,0)</f>
        <v>0</v>
      </c>
      <c r="K232" s="123">
        <f>IFERROR(Versailles!C230*Versailles!D230,0)</f>
        <v>0</v>
      </c>
      <c r="L232" s="123">
        <f>IFERROR(Sellersburg!C229*Sellersburg!D229,0)</f>
        <v>0</v>
      </c>
      <c r="M232" s="123">
        <f>IFERROR(Pendleton!C226*Pendleton!D226,0)</f>
        <v>0</v>
      </c>
      <c r="N232" s="123">
        <f>IFERROR(Putnamville!D227*Putnamville!E227,0)</f>
        <v>0</v>
      </c>
      <c r="O232" s="123">
        <f>IFERROR(Lowell!C217*Lowell!D217,0)</f>
        <v>0</v>
      </c>
      <c r="P232" s="123">
        <f>IFERROR(Lafayette!C216*Lafayette!D216,0)</f>
        <v>0</v>
      </c>
      <c r="Q232" s="123">
        <f>IFERROR(Peru!C227*Peru!D227,0)</f>
        <v>0</v>
      </c>
      <c r="R232" s="123">
        <f>IFERROR('Toll Rd'!C230*'Toll Rd'!D230,0)</f>
        <v>0</v>
      </c>
      <c r="S232" s="123">
        <f>IFERROR('Ft Wayne'!D227*'Ft Wayne'!E227,0)</f>
        <v>0</v>
      </c>
      <c r="T232" s="123">
        <f>IFERROR(#REF!*#REF!,0)</f>
        <v>0</v>
      </c>
      <c r="U232" s="123">
        <f>IFERROR(#REF!*#REF!,0)</f>
        <v>0</v>
      </c>
    </row>
    <row r="233" spans="1:21" ht="18" customHeight="1" x14ac:dyDescent="0.25">
      <c r="A233" s="44" t="str">
        <f>Totals!B233</f>
        <v>ECH 920228</v>
      </c>
      <c r="B233" s="44" t="str">
        <f>Totals!C233</f>
        <v>4D4189</v>
      </c>
      <c r="C233" s="39" t="str">
        <f>Totals!D233</f>
        <v>Tire Sensor Kit-(Rubber Valve Stem)</v>
      </c>
      <c r="D233" s="39" t="e">
        <f>Totals!E233</f>
        <v>#REF!</v>
      </c>
      <c r="E233" s="64">
        <f>Totals!F233</f>
        <v>0</v>
      </c>
      <c r="F233" s="88" t="str">
        <f>Totals!H233</f>
        <v>NAPA</v>
      </c>
      <c r="G233" s="118">
        <f t="shared" si="33"/>
        <v>0</v>
      </c>
      <c r="H233" s="3"/>
      <c r="I233" s="123">
        <f>IFERROR(Jasper!$C226*Jasper!$D226,0)</f>
        <v>0</v>
      </c>
      <c r="J233" s="123">
        <f>IFERROR(#REF!*#REF!,0)</f>
        <v>0</v>
      </c>
      <c r="K233" s="123">
        <f>IFERROR(Versailles!C231*Versailles!D231,0)</f>
        <v>0</v>
      </c>
      <c r="L233" s="123">
        <f>IFERROR(Sellersburg!C230*Sellersburg!D230,0)</f>
        <v>0</v>
      </c>
      <c r="M233" s="123">
        <f>IFERROR(Pendleton!C227*Pendleton!D227,0)</f>
        <v>0</v>
      </c>
      <c r="N233" s="123">
        <f>IFERROR(Putnamville!D228*Putnamville!E228,0)</f>
        <v>0</v>
      </c>
      <c r="O233" s="123">
        <f>IFERROR(Lowell!C218*Lowell!D218,0)</f>
        <v>0</v>
      </c>
      <c r="P233" s="123">
        <f>IFERROR(Lafayette!C217*Lafayette!D217,0)</f>
        <v>0</v>
      </c>
      <c r="Q233" s="123">
        <f>IFERROR(Peru!C228*Peru!D228,0)</f>
        <v>0</v>
      </c>
      <c r="R233" s="123">
        <f>IFERROR('Toll Rd'!C231*'Toll Rd'!D231,0)</f>
        <v>0</v>
      </c>
      <c r="S233" s="123">
        <f>IFERROR('Ft Wayne'!D228*'Ft Wayne'!E228,0)</f>
        <v>0</v>
      </c>
      <c r="T233" s="123">
        <f>IFERROR(#REF!*#REF!,0)</f>
        <v>0</v>
      </c>
      <c r="U233" s="123">
        <f>IFERROR(#REF!*#REF!,0)</f>
        <v>0</v>
      </c>
    </row>
    <row r="234" spans="1:21" ht="18" customHeight="1" x14ac:dyDescent="0.25">
      <c r="A234" s="44" t="str">
        <f>Totals!B234</f>
        <v>NOE 6414274</v>
      </c>
      <c r="B234" s="39" t="str">
        <f>Totals!C234</f>
        <v>4F6858</v>
      </c>
      <c r="C234" s="39" t="str">
        <f>Totals!D234</f>
        <v>Lug Nuts (2011 Only)</v>
      </c>
      <c r="D234" s="39" t="e">
        <f>Totals!E234</f>
        <v>#REF!</v>
      </c>
      <c r="E234" s="64">
        <f>Totals!F234</f>
        <v>0</v>
      </c>
      <c r="F234" s="88" t="str">
        <f>Totals!H234</f>
        <v>NAPA</v>
      </c>
      <c r="G234" s="118">
        <f t="shared" si="33"/>
        <v>0</v>
      </c>
      <c r="H234" s="3"/>
      <c r="I234" s="123">
        <f>IFERROR(Jasper!$C227*Jasper!$D227,0)</f>
        <v>0</v>
      </c>
      <c r="J234" s="123">
        <f>IFERROR(#REF!*#REF!,0)</f>
        <v>0</v>
      </c>
      <c r="K234" s="123">
        <f>IFERROR(Versailles!C232*Versailles!D232,0)</f>
        <v>0</v>
      </c>
      <c r="L234" s="123">
        <f>IFERROR(Sellersburg!C231*Sellersburg!D231,0)</f>
        <v>0</v>
      </c>
      <c r="M234" s="123">
        <f>IFERROR(Pendleton!C228*Pendleton!D228,0)</f>
        <v>0</v>
      </c>
      <c r="N234" s="123">
        <f>IFERROR(Putnamville!D229*Putnamville!E229,0)</f>
        <v>0</v>
      </c>
      <c r="O234" s="123">
        <f>IFERROR(Lowell!C219*Lowell!D219,0)</f>
        <v>0</v>
      </c>
      <c r="P234" s="123">
        <f>IFERROR(Lafayette!C218*Lafayette!D218,0)</f>
        <v>0</v>
      </c>
      <c r="Q234" s="123">
        <f>IFERROR(Peru!C229*Peru!D229,0)</f>
        <v>0</v>
      </c>
      <c r="R234" s="123">
        <f>IFERROR('Toll Rd'!C232*'Toll Rd'!D232,0)</f>
        <v>0</v>
      </c>
      <c r="S234" s="123">
        <f>IFERROR('Ft Wayne'!D229*'Ft Wayne'!E229,0)</f>
        <v>0</v>
      </c>
      <c r="T234" s="123">
        <f>IFERROR(#REF!*#REF!,0)</f>
        <v>0</v>
      </c>
      <c r="U234" s="123">
        <f>IFERROR(#REF!*#REF!,0)</f>
        <v>0</v>
      </c>
    </row>
    <row r="235" spans="1:21" ht="18" customHeight="1" x14ac:dyDescent="0.25">
      <c r="A235" s="44" t="str">
        <f>Totals!B235</f>
        <v>NOE 64143701</v>
      </c>
      <c r="B235" s="39" t="str">
        <f>Totals!C235</f>
        <v>4D4453</v>
      </c>
      <c r="C235" s="39" t="str">
        <f>Totals!D235</f>
        <v>Lug Nuts  (2012-17)</v>
      </c>
      <c r="D235" s="39" t="e">
        <f>Totals!E235</f>
        <v>#REF!</v>
      </c>
      <c r="E235" s="64">
        <f>Totals!F235</f>
        <v>9.5500000000000007</v>
      </c>
      <c r="F235" s="88" t="str">
        <f>Totals!H235</f>
        <v>NAPA</v>
      </c>
      <c r="G235" s="118">
        <f t="shared" si="33"/>
        <v>0</v>
      </c>
      <c r="H235" s="3"/>
      <c r="I235" s="123">
        <f>IFERROR(Jasper!$C228*Jasper!$D228,0)</f>
        <v>0</v>
      </c>
      <c r="J235" s="123">
        <f>IFERROR(#REF!*#REF!,0)</f>
        <v>0</v>
      </c>
      <c r="K235" s="123">
        <f>IFERROR(Versailles!C233*Versailles!D233,0)</f>
        <v>0</v>
      </c>
      <c r="L235" s="123">
        <f>IFERROR(Sellersburg!C232*Sellersburg!D232,0)</f>
        <v>0</v>
      </c>
      <c r="M235" s="123">
        <f>IFERROR(Pendleton!C229*Pendleton!D229,0)</f>
        <v>0</v>
      </c>
      <c r="N235" s="123">
        <f>IFERROR(Putnamville!D230*Putnamville!E230,0)</f>
        <v>0</v>
      </c>
      <c r="O235" s="123">
        <f>IFERROR(Lowell!C220*Lowell!D220,0)</f>
        <v>0</v>
      </c>
      <c r="P235" s="123">
        <f>IFERROR(Lafayette!#REF!*Lafayette!#REF!,0)</f>
        <v>0</v>
      </c>
      <c r="Q235" s="123">
        <f>IFERROR(Peru!C230*Peru!D230,0)</f>
        <v>0</v>
      </c>
      <c r="R235" s="123">
        <f>IFERROR('Toll Rd'!C233*'Toll Rd'!D233,0)</f>
        <v>0</v>
      </c>
      <c r="S235" s="123">
        <f>IFERROR('Ft Wayne'!D230*'Ft Wayne'!E230,0)</f>
        <v>0</v>
      </c>
      <c r="T235" s="123">
        <f>IFERROR(#REF!*#REF!,0)</f>
        <v>0</v>
      </c>
      <c r="U235" s="123">
        <f>IFERROR(#REF!*#REF!,0)</f>
        <v>0</v>
      </c>
    </row>
    <row r="236" spans="1:21" ht="18" customHeight="1" x14ac:dyDescent="0.25">
      <c r="A236" s="55" t="str">
        <f>Totals!B236</f>
        <v>NCP2653022</v>
      </c>
      <c r="B236" s="56">
        <f>Totals!C236</f>
        <v>2653022</v>
      </c>
      <c r="C236" s="56" t="str">
        <f>Totals!D236</f>
        <v>Sway Bar Links (2011-2019</v>
      </c>
      <c r="D236" s="39" t="e">
        <f>Totals!E236</f>
        <v>#REF!</v>
      </c>
      <c r="E236" s="64">
        <f>Totals!F236</f>
        <v>0</v>
      </c>
      <c r="F236" s="88" t="str">
        <f>Totals!H236</f>
        <v>NAPA</v>
      </c>
      <c r="G236" s="118">
        <f t="shared" si="33"/>
        <v>0</v>
      </c>
      <c r="H236" s="3"/>
      <c r="I236" s="123">
        <f>IFERROR(Jasper!$C229*Jasper!$D229,0)</f>
        <v>0</v>
      </c>
      <c r="J236" s="123">
        <f>IFERROR(#REF!*#REF!,0)</f>
        <v>0</v>
      </c>
      <c r="K236" s="123">
        <f>IFERROR(Versailles!C234*Versailles!D234,0)</f>
        <v>0</v>
      </c>
      <c r="L236" s="123">
        <f>IFERROR(Sellersburg!C233*Sellersburg!D233,0)</f>
        <v>0</v>
      </c>
      <c r="M236" s="123">
        <f>IFERROR(Pendleton!C230*Pendleton!D230,0)</f>
        <v>0</v>
      </c>
      <c r="N236" s="123">
        <f>IFERROR(Putnamville!D231*Putnamville!E231,0)</f>
        <v>0</v>
      </c>
      <c r="O236" s="123">
        <f>IFERROR(Lowell!C221*Lowell!D221,0)</f>
        <v>0</v>
      </c>
      <c r="P236" s="123">
        <f>IFERROR(Lafayette!C219*Lafayette!D219,0)</f>
        <v>0</v>
      </c>
      <c r="Q236" s="123">
        <f>IFERROR(Peru!C231*Peru!D231,0)</f>
        <v>0</v>
      </c>
      <c r="R236" s="123">
        <f>IFERROR('Toll Rd'!C234*'Toll Rd'!D234,0)</f>
        <v>0</v>
      </c>
      <c r="S236" s="123">
        <f>IFERROR('Ft Wayne'!D231*'Ft Wayne'!E231,0)</f>
        <v>0</v>
      </c>
      <c r="T236" s="123">
        <f>IFERROR(#REF!*#REF!,0)</f>
        <v>0</v>
      </c>
      <c r="U236" s="123">
        <f>IFERROR(#REF!*#REF!,0)</f>
        <v>0</v>
      </c>
    </row>
    <row r="237" spans="1:21" ht="18" customHeight="1" x14ac:dyDescent="0.25">
      <c r="A237" s="72" t="str">
        <f>Totals!B237</f>
        <v>1UC54S4AAB</v>
      </c>
      <c r="B237" s="72" t="str">
        <f>Totals!C237</f>
        <v>4D4403</v>
      </c>
      <c r="C237" s="72" t="str">
        <f>Totals!D237</f>
        <v>Steel Wheel-(Ram 1500 2016-19)</v>
      </c>
      <c r="D237" s="73" t="e">
        <f>Totals!E237</f>
        <v>#REF!</v>
      </c>
      <c r="E237" s="64">
        <f>Totals!F237</f>
        <v>0</v>
      </c>
      <c r="F237" s="42" t="str">
        <f>Totals!H237</f>
        <v>OEM</v>
      </c>
      <c r="G237" s="118">
        <f t="shared" si="33"/>
        <v>0</v>
      </c>
      <c r="H237" s="3"/>
      <c r="I237" s="123">
        <f>IFERROR(Jasper!$C230*Jasper!$D230,0)</f>
        <v>0</v>
      </c>
      <c r="J237" s="123">
        <f>IFERROR(#REF!*#REF!,0)</f>
        <v>0</v>
      </c>
      <c r="K237" s="123">
        <f>IFERROR(Versailles!C235*Versailles!D235,0)</f>
        <v>0</v>
      </c>
      <c r="L237" s="123">
        <f>IFERROR(Sellersburg!C234*Sellersburg!D234,0)</f>
        <v>0</v>
      </c>
      <c r="M237" s="123">
        <f>IFERROR(Pendleton!C231*Pendleton!D231,0)</f>
        <v>0</v>
      </c>
      <c r="N237" s="123">
        <f>IFERROR(Putnamville!D232*Putnamville!E232,0)</f>
        <v>0</v>
      </c>
      <c r="O237" s="123">
        <f>IFERROR(Lowell!C222*Lowell!D222,0)</f>
        <v>0</v>
      </c>
      <c r="P237" s="123">
        <f>IFERROR(Lafayette!C220*Lafayette!D220,0)</f>
        <v>0</v>
      </c>
      <c r="Q237" s="123">
        <f>IFERROR(Peru!C232*Peru!D232,0)</f>
        <v>0</v>
      </c>
      <c r="R237" s="123">
        <f>IFERROR('Toll Rd'!C235*'Toll Rd'!D235,0)</f>
        <v>0</v>
      </c>
      <c r="S237" s="123">
        <f>IFERROR('Ft Wayne'!D232*'Ft Wayne'!E232,0)</f>
        <v>0</v>
      </c>
      <c r="T237" s="123">
        <f>IFERROR(#REF!*#REF!,0)</f>
        <v>0</v>
      </c>
      <c r="U237" s="123">
        <f>IFERROR(#REF!*#REF!,0)</f>
        <v>0</v>
      </c>
    </row>
    <row r="238" spans="1:21" ht="18" customHeight="1" x14ac:dyDescent="0.25">
      <c r="A238" s="57" t="str">
        <f>Totals!B238</f>
        <v>----------------------</v>
      </c>
      <c r="B238" s="58" t="str">
        <f>Totals!C238</f>
        <v>-----------------</v>
      </c>
      <c r="C238" s="58" t="str">
        <f>Totals!D238</f>
        <v>------------------Chemicals------------------</v>
      </c>
      <c r="D238" s="39" t="e">
        <f>Totals!E238</f>
        <v>#REF!</v>
      </c>
      <c r="E238" s="64">
        <f>Totals!F238</f>
        <v>0</v>
      </c>
      <c r="F238" s="42" t="str">
        <f>Totals!H238</f>
        <v>---------</v>
      </c>
      <c r="G238" s="118">
        <f t="shared" si="33"/>
        <v>0</v>
      </c>
      <c r="H238" s="3"/>
      <c r="I238" s="123">
        <f>IFERROR(Jasper!$C231*Jasper!$D231,0)</f>
        <v>0</v>
      </c>
      <c r="J238" s="123">
        <f>IFERROR(#REF!*#REF!,0)</f>
        <v>0</v>
      </c>
      <c r="K238" s="123">
        <f>IFERROR(Versailles!C236*Versailles!D236,0)</f>
        <v>0</v>
      </c>
      <c r="L238" s="123">
        <f>IFERROR(Sellersburg!C235*Sellersburg!D235,0)</f>
        <v>0</v>
      </c>
      <c r="M238" s="123">
        <f>IFERROR(Pendleton!C232*Pendleton!D232,0)</f>
        <v>0</v>
      </c>
      <c r="N238" s="123">
        <f>IFERROR(Putnamville!D233*Putnamville!E233,0)</f>
        <v>0</v>
      </c>
      <c r="O238" s="123">
        <f>IFERROR(Lowell!C223*Lowell!D223,0)</f>
        <v>0</v>
      </c>
      <c r="P238" s="123">
        <f>IFERROR(Lafayette!C221*Lafayette!D221,0)</f>
        <v>0</v>
      </c>
      <c r="Q238" s="123">
        <f>IFERROR(Peru!C233*Peru!D233,0)</f>
        <v>0</v>
      </c>
      <c r="R238" s="123">
        <f>IFERROR('Toll Rd'!C236*'Toll Rd'!D236,0)</f>
        <v>0</v>
      </c>
      <c r="S238" s="123">
        <f>IFERROR('Ft Wayne'!D233*'Ft Wayne'!E233,0)</f>
        <v>0</v>
      </c>
      <c r="T238" s="123">
        <f>IFERROR(#REF!*#REF!,0)</f>
        <v>0</v>
      </c>
      <c r="U238" s="123">
        <f>IFERROR(#REF!*#REF!,0)</f>
        <v>0</v>
      </c>
    </row>
    <row r="239" spans="1:21" ht="18" customHeight="1" x14ac:dyDescent="0.25">
      <c r="A239" s="44" t="str">
        <f>Totals!B239</f>
        <v>BK 7651351</v>
      </c>
      <c r="B239" s="39" t="str">
        <f>Totals!C239</f>
        <v>4M3105</v>
      </c>
      <c r="C239" s="39" t="str">
        <f>Totals!D239</f>
        <v>Sil-Glyde</v>
      </c>
      <c r="D239" s="39" t="e">
        <f>Totals!E239</f>
        <v>#REF!</v>
      </c>
      <c r="E239" s="64">
        <f>Totals!F239</f>
        <v>0</v>
      </c>
      <c r="F239" s="42" t="str">
        <f>Totals!H239</f>
        <v>NAPA</v>
      </c>
      <c r="G239" s="118">
        <f t="shared" si="33"/>
        <v>0</v>
      </c>
      <c r="H239" s="3"/>
      <c r="I239" s="123">
        <f>IFERROR(Jasper!$C232*Jasper!$D232,0)</f>
        <v>0</v>
      </c>
      <c r="J239" s="123">
        <f>IFERROR(#REF!*#REF!,0)</f>
        <v>0</v>
      </c>
      <c r="K239" s="123">
        <f>IFERROR(Versailles!C237*Versailles!D237,0)</f>
        <v>0</v>
      </c>
      <c r="L239" s="123">
        <f>IFERROR(Sellersburg!C236*Sellersburg!D236,0)</f>
        <v>0</v>
      </c>
      <c r="M239" s="123">
        <f>IFERROR(Pendleton!C233*Pendleton!D233,0)</f>
        <v>0</v>
      </c>
      <c r="N239" s="123">
        <f>IFERROR(Putnamville!D234*Putnamville!E234,0)</f>
        <v>0</v>
      </c>
      <c r="O239" s="123">
        <f>IFERROR(Lowell!C224*Lowell!D224,0)</f>
        <v>0</v>
      </c>
      <c r="P239" s="123">
        <f>IFERROR(Lafayette!C222*Lafayette!D222,0)</f>
        <v>0</v>
      </c>
      <c r="Q239" s="123">
        <f>IFERROR(Peru!C234*Peru!D234,0)</f>
        <v>0</v>
      </c>
      <c r="R239" s="123">
        <f>IFERROR('Toll Rd'!C237*'Toll Rd'!D237,0)</f>
        <v>0</v>
      </c>
      <c r="S239" s="123">
        <f>IFERROR('Ft Wayne'!D234*'Ft Wayne'!E234,0)</f>
        <v>0</v>
      </c>
      <c r="T239" s="123">
        <f>IFERROR(#REF!*#REF!,0)</f>
        <v>0</v>
      </c>
      <c r="U239" s="123">
        <f>IFERROR(#REF!*#REF!,0)</f>
        <v>0</v>
      </c>
    </row>
    <row r="240" spans="1:21" ht="18" customHeight="1" x14ac:dyDescent="0.25">
      <c r="A240" s="44" t="str">
        <f>Totals!B240</f>
        <v>BG: 208</v>
      </c>
      <c r="B240" s="39" t="str">
        <f>Totals!C240</f>
        <v>4M3132</v>
      </c>
      <c r="C240" s="39" t="str">
        <f>Totals!D240</f>
        <v>44K--BG-24 Per Case</v>
      </c>
      <c r="D240" s="39" t="e">
        <f>Totals!E240</f>
        <v>#REF!</v>
      </c>
      <c r="E240" s="64">
        <f>Totals!F240</f>
        <v>0</v>
      </c>
      <c r="F240" s="42" t="str">
        <f>Totals!H240</f>
        <v>Bid</v>
      </c>
      <c r="G240" s="118">
        <f t="shared" si="33"/>
        <v>0</v>
      </c>
      <c r="H240" s="3"/>
      <c r="I240" s="123">
        <f>IFERROR(Jasper!$C233*Jasper!$D233,0)</f>
        <v>0</v>
      </c>
      <c r="J240" s="123">
        <f>IFERROR(#REF!*#REF!,0)</f>
        <v>0</v>
      </c>
      <c r="K240" s="123">
        <f>IFERROR(Versailles!C238*Versailles!D238,0)</f>
        <v>0</v>
      </c>
      <c r="L240" s="123">
        <f>IFERROR(Sellersburg!#REF!*Sellersburg!#REF!,0)</f>
        <v>0</v>
      </c>
      <c r="M240" s="123">
        <f>IFERROR(Pendleton!C234*Pendleton!D234,0)</f>
        <v>0</v>
      </c>
      <c r="N240" s="123">
        <f>IFERROR(Putnamville!#REF!*Putnamville!#REF!,0)</f>
        <v>0</v>
      </c>
      <c r="O240" s="123">
        <f>IFERROR(Lowell!C225*Lowell!D225,0)</f>
        <v>0</v>
      </c>
      <c r="P240" s="123">
        <f>IFERROR(Lafayette!C223*Lafayette!D223,0)</f>
        <v>0</v>
      </c>
      <c r="Q240" s="123">
        <f>IFERROR(Peru!C235*Peru!D235,0)</f>
        <v>0</v>
      </c>
      <c r="R240" s="123">
        <f>IFERROR('Toll Rd'!C238*'Toll Rd'!D238,0)</f>
        <v>0</v>
      </c>
      <c r="S240" s="123">
        <f>IFERROR('Ft Wayne'!D235*'Ft Wayne'!E235,0)</f>
        <v>0</v>
      </c>
      <c r="T240" s="123">
        <f>IFERROR(#REF!*#REF!,0)</f>
        <v>0</v>
      </c>
      <c r="U240" s="123">
        <f>IFERROR(#REF!*#REF!,0)</f>
        <v>0</v>
      </c>
    </row>
    <row r="241" spans="1:21" ht="18" customHeight="1" x14ac:dyDescent="0.25">
      <c r="A241" s="44" t="str">
        <f>Totals!B241</f>
        <v>NFR ZX3030</v>
      </c>
      <c r="B241" s="39" t="str">
        <f>Totals!C241</f>
        <v>4M3012A</v>
      </c>
      <c r="C241" s="39" t="str">
        <f>Totals!D241</f>
        <v>A/C Refrigerant</v>
      </c>
      <c r="D241" s="39" t="e">
        <f>Totals!E241</f>
        <v>#REF!</v>
      </c>
      <c r="E241" s="64">
        <f>Totals!F241</f>
        <v>0</v>
      </c>
      <c r="F241" s="42" t="str">
        <f>Totals!H241</f>
        <v>NAPA</v>
      </c>
      <c r="G241" s="118">
        <f t="shared" si="33"/>
        <v>0</v>
      </c>
      <c r="H241" s="3"/>
      <c r="I241" s="123">
        <f>IFERROR(Jasper!$C234*Jasper!$D234,0)</f>
        <v>0</v>
      </c>
      <c r="J241" s="123">
        <f>IFERROR(#REF!*#REF!,0)</f>
        <v>0</v>
      </c>
      <c r="K241" s="123">
        <f>IFERROR(Versailles!C239*Versailles!D239,0)</f>
        <v>0</v>
      </c>
      <c r="L241" s="123">
        <f>IFERROR(Sellersburg!C237*Sellersburg!D237,0)</f>
        <v>0</v>
      </c>
      <c r="M241" s="123">
        <f>IFERROR(Pendleton!C235*Pendleton!D235,0)</f>
        <v>0</v>
      </c>
      <c r="N241" s="123">
        <f>IFERROR(Putnamville!D235*Putnamville!E235,0)</f>
        <v>0</v>
      </c>
      <c r="O241" s="123">
        <f>IFERROR(Lowell!C226*Lowell!D226,0)</f>
        <v>0</v>
      </c>
      <c r="P241" s="123">
        <f>IFERROR(Lafayette!C224*Lafayette!D224,0)</f>
        <v>0</v>
      </c>
      <c r="Q241" s="123">
        <f>IFERROR(Peru!C236*Peru!D236,0)</f>
        <v>0</v>
      </c>
      <c r="R241" s="123">
        <f>IFERROR('Toll Rd'!C239*'Toll Rd'!D239,0)</f>
        <v>0</v>
      </c>
      <c r="S241" s="123">
        <f>IFERROR('Ft Wayne'!D236*'Ft Wayne'!E236,0)</f>
        <v>0</v>
      </c>
      <c r="T241" s="123">
        <f>IFERROR(#REF!*#REF!,0)</f>
        <v>0</v>
      </c>
      <c r="U241" s="123">
        <f>IFERROR(#REF!*#REF!,0)</f>
        <v>0</v>
      </c>
    </row>
    <row r="242" spans="1:21" ht="18" customHeight="1" x14ac:dyDescent="0.25">
      <c r="A242" s="44" t="str">
        <f>Totals!B242</f>
        <v>NAF RTU55EXT</v>
      </c>
      <c r="B242" s="39" t="str">
        <f>Totals!C242</f>
        <v>4M3033A</v>
      </c>
      <c r="C242" s="39" t="str">
        <f>Totals!D242</f>
        <v>Antifreeze-55 Gallon</v>
      </c>
      <c r="D242" s="39" t="e">
        <f>Totals!E242</f>
        <v>#REF!</v>
      </c>
      <c r="E242" s="64">
        <f>Totals!F242</f>
        <v>0</v>
      </c>
      <c r="F242" s="42" t="str">
        <f>Totals!H242</f>
        <v>NAPA</v>
      </c>
      <c r="G242" s="118">
        <f t="shared" si="33"/>
        <v>0</v>
      </c>
      <c r="H242" s="3"/>
      <c r="I242" s="123">
        <f>IFERROR(Jasper!$C235*Jasper!$D235,0)</f>
        <v>0</v>
      </c>
      <c r="J242" s="123">
        <f>IFERROR(#REF!*#REF!,0)</f>
        <v>0</v>
      </c>
      <c r="K242" s="123">
        <f>IFERROR(Versailles!C240*Versailles!D240,0)</f>
        <v>0</v>
      </c>
      <c r="L242" s="123">
        <f>IFERROR(Sellersburg!C238*Sellersburg!D238,0)</f>
        <v>0</v>
      </c>
      <c r="M242" s="123">
        <f>IFERROR(Pendleton!C236*Pendleton!D236,0)</f>
        <v>0</v>
      </c>
      <c r="N242" s="123">
        <f>IFERROR(Putnamville!D236*Putnamville!E236,0)</f>
        <v>0</v>
      </c>
      <c r="O242" s="123">
        <f>IFERROR(Lowell!C227*Lowell!D227,0)</f>
        <v>0</v>
      </c>
      <c r="P242" s="123">
        <f>IFERROR(Lafayette!C225*Lafayette!D225,0)</f>
        <v>0</v>
      </c>
      <c r="Q242" s="123">
        <f>IFERROR(Peru!C237*Peru!D237,0)</f>
        <v>0</v>
      </c>
      <c r="R242" s="123">
        <f>IFERROR('Toll Rd'!C240*'Toll Rd'!D240,0)</f>
        <v>0</v>
      </c>
      <c r="S242" s="123">
        <f>IFERROR('Ft Wayne'!D237*'Ft Wayne'!E237,0)</f>
        <v>0</v>
      </c>
      <c r="T242" s="123">
        <f>IFERROR(#REF!*#REF!,0)</f>
        <v>0</v>
      </c>
      <c r="U242" s="123">
        <f>IFERROR(#REF!*#REF!,0)</f>
        <v>0</v>
      </c>
    </row>
    <row r="243" spans="1:21" ht="18" customHeight="1" x14ac:dyDescent="0.25">
      <c r="A243" s="44" t="str">
        <f>Totals!B243</f>
        <v>MAC 1072</v>
      </c>
      <c r="B243" s="39" t="str">
        <f>Totals!C243</f>
        <v>4M3107</v>
      </c>
      <c r="C243" s="39" t="str">
        <f>Totals!D243</f>
        <v>Battery Cleaner</v>
      </c>
      <c r="D243" s="39" t="e">
        <f>Totals!E243</f>
        <v>#REF!</v>
      </c>
      <c r="E243" s="64">
        <f>Totals!F243</f>
        <v>5.58</v>
      </c>
      <c r="F243" s="42" t="str">
        <f>Totals!H243</f>
        <v>NAPA</v>
      </c>
      <c r="G243" s="118">
        <f t="shared" si="33"/>
        <v>0</v>
      </c>
      <c r="H243" s="3"/>
      <c r="I243" s="123">
        <f>IFERROR(Jasper!$C236*Jasper!$D236,0)</f>
        <v>0</v>
      </c>
      <c r="J243" s="123">
        <f>IFERROR(#REF!*#REF!,0)</f>
        <v>0</v>
      </c>
      <c r="K243" s="123">
        <f>IFERROR(Versailles!C241*Versailles!D241,0)</f>
        <v>0</v>
      </c>
      <c r="L243" s="123">
        <f>IFERROR(Sellersburg!C239*Sellersburg!D239,0)</f>
        <v>0</v>
      </c>
      <c r="M243" s="123">
        <f>IFERROR(Pendleton!C237*Pendleton!D237,0)</f>
        <v>0</v>
      </c>
      <c r="N243" s="123">
        <f>IFERROR(Putnamville!D237*Putnamville!E237,0)</f>
        <v>0</v>
      </c>
      <c r="O243" s="123">
        <f>IFERROR(Lowell!C228*Lowell!D228,0)</f>
        <v>0</v>
      </c>
      <c r="P243" s="123">
        <f>IFERROR(Lafayette!C226*Lafayette!D226,0)</f>
        <v>0</v>
      </c>
      <c r="Q243" s="123">
        <f>IFERROR(Peru!C238*Peru!D238,0)</f>
        <v>0</v>
      </c>
      <c r="R243" s="123">
        <f>IFERROR('Toll Rd'!C241*'Toll Rd'!D241,0)</f>
        <v>0</v>
      </c>
      <c r="S243" s="123">
        <f>IFERROR('Ft Wayne'!D238*'Ft Wayne'!E238,0)</f>
        <v>0</v>
      </c>
      <c r="T243" s="123">
        <f>IFERROR(#REF!*#REF!,0)</f>
        <v>0</v>
      </c>
      <c r="U243" s="123">
        <f>IFERROR(#REF!*#REF!,0)</f>
        <v>0</v>
      </c>
    </row>
    <row r="244" spans="1:21" ht="18" customHeight="1" x14ac:dyDescent="0.25">
      <c r="A244" s="44" t="str">
        <f>Totals!B244</f>
        <v>MAC 1073</v>
      </c>
      <c r="B244" s="39" t="str">
        <f>Totals!C244</f>
        <v>4M3108</v>
      </c>
      <c r="C244" s="39" t="str">
        <f>Totals!D244</f>
        <v>Battery Terminal Protectant</v>
      </c>
      <c r="D244" s="39" t="e">
        <f>Totals!E244</f>
        <v>#REF!</v>
      </c>
      <c r="E244" s="64">
        <f>Totals!F244</f>
        <v>0</v>
      </c>
      <c r="F244" s="42" t="str">
        <f>Totals!H244</f>
        <v>NAPA</v>
      </c>
      <c r="G244" s="118">
        <f t="shared" si="33"/>
        <v>0</v>
      </c>
      <c r="H244" s="3"/>
      <c r="I244" s="123">
        <f>IFERROR(Jasper!$C237*Jasper!$D237,0)</f>
        <v>0</v>
      </c>
      <c r="J244" s="123">
        <f>IFERROR(#REF!*#REF!,0)</f>
        <v>0</v>
      </c>
      <c r="K244" s="123">
        <f>IFERROR(Versailles!C242*Versailles!D242,0)</f>
        <v>0</v>
      </c>
      <c r="L244" s="123">
        <f>IFERROR(Sellersburg!C240*Sellersburg!D240,0)</f>
        <v>0</v>
      </c>
      <c r="M244" s="123">
        <f>IFERROR(Pendleton!C238*Pendleton!D238,0)</f>
        <v>0</v>
      </c>
      <c r="N244" s="123">
        <f>IFERROR(Putnamville!D238*Putnamville!E238,0)</f>
        <v>0</v>
      </c>
      <c r="O244" s="123">
        <f>IFERROR(Lowell!C229*Lowell!D229,0)</f>
        <v>0</v>
      </c>
      <c r="P244" s="123">
        <f>IFERROR(Lafayette!C227*Lafayette!D227,0)</f>
        <v>0</v>
      </c>
      <c r="Q244" s="123">
        <f>IFERROR(Peru!C239*Peru!D239,0)</f>
        <v>0</v>
      </c>
      <c r="R244" s="123">
        <f>IFERROR('Toll Rd'!C242*'Toll Rd'!D242,0)</f>
        <v>0</v>
      </c>
      <c r="S244" s="123">
        <f>IFERROR('Ft Wayne'!D239*'Ft Wayne'!E239,0)</f>
        <v>0</v>
      </c>
      <c r="T244" s="123">
        <f>IFERROR(#REF!*#REF!,0)</f>
        <v>0</v>
      </c>
      <c r="U244" s="123">
        <f>IFERROR(#REF!*#REF!,0)</f>
        <v>0</v>
      </c>
    </row>
    <row r="245" spans="1:21" ht="18" customHeight="1" x14ac:dyDescent="0.25">
      <c r="A245" s="44" t="str">
        <f>Totals!B245</f>
        <v>PTX 24125</v>
      </c>
      <c r="B245" s="39" t="str">
        <f>Totals!C245</f>
        <v>4M0151A</v>
      </c>
      <c r="C245" s="39" t="str">
        <f>Totals!D245</f>
        <v>Brake Caliper Lube</v>
      </c>
      <c r="D245" s="39" t="e">
        <f>Totals!E245</f>
        <v>#REF!</v>
      </c>
      <c r="E245" s="64">
        <f>Totals!F245</f>
        <v>0</v>
      </c>
      <c r="F245" s="42" t="str">
        <f>Totals!H245</f>
        <v>NAPA</v>
      </c>
      <c r="G245" s="118">
        <f t="shared" si="33"/>
        <v>0</v>
      </c>
      <c r="H245" s="3"/>
      <c r="I245" s="123">
        <f>IFERROR(Jasper!$C238*Jasper!$D238,0)</f>
        <v>0</v>
      </c>
      <c r="J245" s="123">
        <f>IFERROR(#REF!*#REF!,0)</f>
        <v>0</v>
      </c>
      <c r="K245" s="123">
        <f>IFERROR(Versailles!C243*Versailles!D243,0)</f>
        <v>0</v>
      </c>
      <c r="L245" s="123">
        <f>IFERROR(Sellersburg!C241*Sellersburg!D241,0)</f>
        <v>0</v>
      </c>
      <c r="M245" s="123">
        <f>IFERROR(Pendleton!C239*Pendleton!D239,0)</f>
        <v>0</v>
      </c>
      <c r="N245" s="123">
        <f>IFERROR(Putnamville!D239*Putnamville!E239,0)</f>
        <v>0</v>
      </c>
      <c r="O245" s="123">
        <f>IFERROR(Lowell!C230*Lowell!D230,0)</f>
        <v>0</v>
      </c>
      <c r="P245" s="123">
        <f>IFERROR(Lafayette!C228*Lafayette!D228,0)</f>
        <v>0</v>
      </c>
      <c r="Q245" s="123">
        <f>IFERROR(Peru!C240*Peru!D240,0)</f>
        <v>0</v>
      </c>
      <c r="R245" s="123">
        <f>IFERROR('Toll Rd'!C243*'Toll Rd'!D243,0)</f>
        <v>0</v>
      </c>
      <c r="S245" s="123">
        <f>IFERROR('Ft Wayne'!D240*'Ft Wayne'!E240,0)</f>
        <v>0</v>
      </c>
      <c r="T245" s="123">
        <f>IFERROR(#REF!*#REF!,0)</f>
        <v>0</v>
      </c>
      <c r="U245" s="123">
        <f>IFERROR(#REF!*#REF!,0)</f>
        <v>0</v>
      </c>
    </row>
    <row r="246" spans="1:21" ht="18" customHeight="1" x14ac:dyDescent="0.25">
      <c r="A246" s="44" t="str">
        <f>Totals!B246</f>
        <v>MAC 4700</v>
      </c>
      <c r="B246" s="39" t="str">
        <f>Totals!C246</f>
        <v>4M3103</v>
      </c>
      <c r="C246" s="39" t="str">
        <f>Totals!D246</f>
        <v>Brake Cleaner</v>
      </c>
      <c r="D246" s="39" t="e">
        <f>Totals!E246</f>
        <v>#REF!</v>
      </c>
      <c r="E246" s="64">
        <f>Totals!F246</f>
        <v>5.31</v>
      </c>
      <c r="F246" s="42" t="str">
        <f>Totals!H246</f>
        <v>NAPA</v>
      </c>
      <c r="G246" s="118">
        <f t="shared" si="33"/>
        <v>0</v>
      </c>
      <c r="H246" s="3"/>
      <c r="I246" s="123">
        <f>IFERROR(Jasper!$C239*Jasper!$D239,0)</f>
        <v>0</v>
      </c>
      <c r="J246" s="123">
        <f>IFERROR(#REF!*#REF!,0)</f>
        <v>0</v>
      </c>
      <c r="K246" s="123">
        <f>IFERROR(Versailles!C244*Versailles!D244,0)</f>
        <v>0</v>
      </c>
      <c r="L246" s="123">
        <f>IFERROR(Sellersburg!C242*Sellersburg!D242,0)</f>
        <v>0</v>
      </c>
      <c r="M246" s="123">
        <f>IFERROR(Pendleton!#REF!*Pendleton!#REF!,0)</f>
        <v>0</v>
      </c>
      <c r="N246" s="123">
        <f>IFERROR(Putnamville!D240*Putnamville!E240,0)</f>
        <v>0</v>
      </c>
      <c r="O246" s="123">
        <f>IFERROR(Lowell!#REF!*Lowell!#REF!,0)</f>
        <v>0</v>
      </c>
      <c r="P246" s="123">
        <f>IFERROR(Lafayette!C229*Lafayette!D229,0)</f>
        <v>0</v>
      </c>
      <c r="Q246" s="123">
        <f>IFERROR(Peru!C241*Peru!D241,0)</f>
        <v>0</v>
      </c>
      <c r="R246" s="123">
        <f>IFERROR('Toll Rd'!C244*'Toll Rd'!D244,0)</f>
        <v>0</v>
      </c>
      <c r="S246" s="123">
        <f>IFERROR('Ft Wayne'!D241*'Ft Wayne'!E241,0)</f>
        <v>0</v>
      </c>
      <c r="T246" s="123">
        <f>IFERROR(#REF!*#REF!,0)</f>
        <v>0</v>
      </c>
      <c r="U246" s="123">
        <f>IFERROR(#REF!*#REF!,0)</f>
        <v>0</v>
      </c>
    </row>
    <row r="247" spans="1:21" ht="18" customHeight="1" x14ac:dyDescent="0.25">
      <c r="A247" s="44" t="str">
        <f>Totals!B247</f>
        <v>NAF NPF002</v>
      </c>
      <c r="B247" s="39" t="str">
        <f>Totals!C247</f>
        <v>4M3222</v>
      </c>
      <c r="C247" s="39" t="str">
        <f>Totals!D247</f>
        <v>Blue Diesel Exhaust Fluid</v>
      </c>
      <c r="D247" s="39" t="e">
        <f>Totals!E247</f>
        <v>#REF!</v>
      </c>
      <c r="E247" s="64">
        <f>Totals!F247</f>
        <v>17.350000000000001</v>
      </c>
      <c r="F247" s="42" t="str">
        <f>Totals!H247</f>
        <v>NAPA</v>
      </c>
      <c r="G247" s="118">
        <f t="shared" si="33"/>
        <v>0</v>
      </c>
      <c r="H247" s="3"/>
      <c r="I247" s="123">
        <f>IFERROR(Jasper!$C240*Jasper!$D240,0)</f>
        <v>0</v>
      </c>
      <c r="J247" s="123">
        <f>IFERROR(#REF!*#REF!,0)</f>
        <v>0</v>
      </c>
      <c r="K247" s="123">
        <f>IFERROR(Versailles!C245*Versailles!D245,0)</f>
        <v>0</v>
      </c>
      <c r="L247" s="123">
        <f>IFERROR(Sellersburg!C243*Sellersburg!D243,0)</f>
        <v>0</v>
      </c>
      <c r="M247" s="123">
        <f>IFERROR(Pendleton!C240*Pendleton!D240,0)</f>
        <v>0</v>
      </c>
      <c r="N247" s="123">
        <f>IFERROR(Putnamville!D241*Putnamville!E241,0)</f>
        <v>0</v>
      </c>
      <c r="O247" s="123">
        <f>IFERROR(Lowell!C231*Lowell!D231,0)</f>
        <v>0</v>
      </c>
      <c r="P247" s="123">
        <f>IFERROR(Lafayette!C230*Lafayette!D230,0)</f>
        <v>0</v>
      </c>
      <c r="Q247" s="123">
        <f>IFERROR(Peru!C242*Peru!D242,0)</f>
        <v>0</v>
      </c>
      <c r="R247" s="123">
        <f>IFERROR('Toll Rd'!C245*'Toll Rd'!D245,0)</f>
        <v>0</v>
      </c>
      <c r="S247" s="123">
        <f>IFERROR('Ft Wayne'!D242*'Ft Wayne'!E242,0)</f>
        <v>0</v>
      </c>
      <c r="T247" s="123">
        <f>IFERROR(#REF!*#REF!,0)</f>
        <v>0</v>
      </c>
      <c r="U247" s="123">
        <f>IFERROR(#REF!*#REF!,0)</f>
        <v>0</v>
      </c>
    </row>
    <row r="248" spans="1:21" ht="18" customHeight="1" x14ac:dyDescent="0.25">
      <c r="A248" s="44" t="str">
        <f>Totals!B248</f>
        <v>VCL 601458</v>
      </c>
      <c r="B248" s="39" t="str">
        <f>Totals!C248</f>
        <v>4M3048</v>
      </c>
      <c r="C248" s="39" t="str">
        <f>Totals!D248</f>
        <v>Brake Fluid</v>
      </c>
      <c r="D248" s="39" t="e">
        <f>Totals!E248</f>
        <v>#REF!</v>
      </c>
      <c r="E248" s="64">
        <f>Totals!F248</f>
        <v>13.07</v>
      </c>
      <c r="F248" s="42" t="str">
        <f>Totals!H248</f>
        <v>NAPA</v>
      </c>
      <c r="G248" s="118">
        <f t="shared" si="33"/>
        <v>0</v>
      </c>
      <c r="H248" s="3"/>
      <c r="I248" s="123">
        <f>IFERROR(Jasper!$C241*Jasper!$D241,0)</f>
        <v>0</v>
      </c>
      <c r="J248" s="123">
        <f>IFERROR(#REF!*#REF!,0)</f>
        <v>0</v>
      </c>
      <c r="K248" s="123">
        <f>IFERROR(Versailles!C246*Versailles!D246,0)</f>
        <v>0</v>
      </c>
      <c r="L248" s="123">
        <f>IFERROR(Sellersburg!C244*Sellersburg!D244,0)</f>
        <v>0</v>
      </c>
      <c r="M248" s="123">
        <f>IFERROR(Pendleton!#REF!*Pendleton!#REF!,0)</f>
        <v>0</v>
      </c>
      <c r="N248" s="123">
        <f>IFERROR(Putnamville!D242*Putnamville!E242,0)</f>
        <v>0</v>
      </c>
      <c r="O248" s="123">
        <f>IFERROR(Lowell!C232*Lowell!D232,0)</f>
        <v>0</v>
      </c>
      <c r="P248" s="123">
        <f>IFERROR(Lafayette!C231*Lafayette!D231,0)</f>
        <v>0</v>
      </c>
      <c r="Q248" s="123">
        <f>IFERROR(Peru!C243*Peru!D243,0)</f>
        <v>0</v>
      </c>
      <c r="R248" s="123">
        <f>IFERROR('Toll Rd'!C246*'Toll Rd'!D246,0)</f>
        <v>0</v>
      </c>
      <c r="S248" s="123">
        <f>IFERROR('Ft Wayne'!D243*'Ft Wayne'!E243,0)</f>
        <v>0</v>
      </c>
      <c r="T248" s="123">
        <f>IFERROR(#REF!*#REF!,0)</f>
        <v>0</v>
      </c>
      <c r="U248" s="123">
        <f>IFERROR(#REF!*#REF!,0)</f>
        <v>0</v>
      </c>
    </row>
    <row r="249" spans="1:21" ht="18" customHeight="1" x14ac:dyDescent="0.25">
      <c r="A249" s="44" t="str">
        <f>Totals!B249</f>
        <v>MMM 33455</v>
      </c>
      <c r="B249" s="39" t="str">
        <f>Totals!C249</f>
        <v>4M3125D</v>
      </c>
      <c r="C249" s="39" t="str">
        <f>Totals!D249</f>
        <v>3" Cutting Wheel</v>
      </c>
      <c r="D249" s="39" t="e">
        <f>Totals!E249</f>
        <v>#REF!</v>
      </c>
      <c r="E249" s="64">
        <f>Totals!F249</f>
        <v>0</v>
      </c>
      <c r="F249" s="42" t="str">
        <f>Totals!H249</f>
        <v>NAPA</v>
      </c>
      <c r="G249" s="118">
        <f t="shared" si="33"/>
        <v>0</v>
      </c>
      <c r="H249" s="3"/>
      <c r="I249" s="123">
        <f>IFERROR(Jasper!$C242*Jasper!$D242,0)</f>
        <v>0</v>
      </c>
      <c r="J249" s="123">
        <f>IFERROR(#REF!*#REF!,0)</f>
        <v>0</v>
      </c>
      <c r="K249" s="123">
        <f>IFERROR(Versailles!C247*Versailles!D247,0)</f>
        <v>0</v>
      </c>
      <c r="L249" s="123">
        <f>IFERROR(Sellersburg!C245*Sellersburg!D245,0)</f>
        <v>0</v>
      </c>
      <c r="M249" s="123">
        <f>IFERROR(Pendleton!C241*Pendleton!D241,0)</f>
        <v>0</v>
      </c>
      <c r="N249" s="123">
        <f>IFERROR(Putnamville!D243*Putnamville!E243,0)</f>
        <v>0</v>
      </c>
      <c r="O249" s="123">
        <f>IFERROR(Lowell!C233*Lowell!D233,0)</f>
        <v>0</v>
      </c>
      <c r="P249" s="123">
        <f>IFERROR(Lafayette!C232*Lafayette!D232,0)</f>
        <v>0</v>
      </c>
      <c r="Q249" s="123">
        <f>IFERROR(Peru!C244*Peru!D244,0)</f>
        <v>0</v>
      </c>
      <c r="R249" s="123">
        <f>IFERROR('Toll Rd'!C247*'Toll Rd'!D247,0)</f>
        <v>0</v>
      </c>
      <c r="S249" s="123">
        <f>IFERROR('Ft Wayne'!D244*'Ft Wayne'!E244,0)</f>
        <v>0</v>
      </c>
      <c r="T249" s="123">
        <f>IFERROR(#REF!*#REF!,0)</f>
        <v>0</v>
      </c>
      <c r="U249" s="123">
        <f>IFERROR(#REF!*#REF!,0)</f>
        <v>0</v>
      </c>
    </row>
    <row r="250" spans="1:21" ht="18" customHeight="1" x14ac:dyDescent="0.25">
      <c r="A250" s="44" t="str">
        <f>Totals!B250</f>
        <v>MAC 8700</v>
      </c>
      <c r="B250" s="39" t="str">
        <f>Totals!C250</f>
        <v>4M3032</v>
      </c>
      <c r="C250" s="39" t="str">
        <f>Totals!D250</f>
        <v>Carb, Choke, and Throttle Cleaner</v>
      </c>
      <c r="D250" s="39" t="e">
        <f>Totals!E250</f>
        <v>#REF!</v>
      </c>
      <c r="E250" s="64">
        <f>Totals!F250</f>
        <v>0</v>
      </c>
      <c r="F250" s="42" t="str">
        <f>Totals!H250</f>
        <v>NAPA</v>
      </c>
      <c r="G250" s="118">
        <f t="shared" si="33"/>
        <v>0</v>
      </c>
      <c r="H250" s="3"/>
      <c r="I250" s="123">
        <f>IFERROR(Jasper!$C243*Jasper!$D243,0)</f>
        <v>0</v>
      </c>
      <c r="J250" s="123">
        <f>IFERROR(#REF!*#REF!,0)</f>
        <v>0</v>
      </c>
      <c r="K250" s="123">
        <f>IFERROR(Versailles!C248*Versailles!D248,0)</f>
        <v>0</v>
      </c>
      <c r="L250" s="123">
        <f>IFERROR(Sellersburg!C246*Sellersburg!D246,0)</f>
        <v>0</v>
      </c>
      <c r="M250" s="123">
        <f>IFERROR(Pendleton!C242*Pendleton!D242,0)</f>
        <v>0</v>
      </c>
      <c r="N250" s="123">
        <f>IFERROR(Putnamville!D244*Putnamville!E244,0)</f>
        <v>0</v>
      </c>
      <c r="O250" s="123">
        <f>IFERROR(Lowell!C234*Lowell!D234,0)</f>
        <v>0</v>
      </c>
      <c r="P250" s="123">
        <f>IFERROR(Lafayette!C233*Lafayette!D233,0)</f>
        <v>0</v>
      </c>
      <c r="Q250" s="123">
        <f>IFERROR(Peru!C245*Peru!D245,0)</f>
        <v>0</v>
      </c>
      <c r="R250" s="123">
        <f>IFERROR('Toll Rd'!C248*'Toll Rd'!D248,0)</f>
        <v>0</v>
      </c>
      <c r="S250" s="123">
        <f>IFERROR('Ft Wayne'!D245*'Ft Wayne'!E245,0)</f>
        <v>0</v>
      </c>
      <c r="T250" s="123">
        <f>IFERROR(#REF!*#REF!,0)</f>
        <v>0</v>
      </c>
      <c r="U250" s="123">
        <f>IFERROR(#REF!*#REF!,0)</f>
        <v>0</v>
      </c>
    </row>
    <row r="251" spans="1:21" ht="18" customHeight="1" x14ac:dyDescent="0.25">
      <c r="A251" s="44" t="str">
        <f>Totals!B251</f>
        <v>NCB 72333</v>
      </c>
      <c r="B251" s="39" t="str">
        <f>Totals!C251</f>
        <v>4M3099</v>
      </c>
      <c r="C251" s="39" t="str">
        <f>Totals!D251</f>
        <v>Concrete Cleaner</v>
      </c>
      <c r="D251" s="39" t="e">
        <f>Totals!E251</f>
        <v>#REF!</v>
      </c>
      <c r="E251" s="64">
        <f>Totals!F251</f>
        <v>125.04</v>
      </c>
      <c r="F251" s="42" t="str">
        <f>Totals!H251</f>
        <v>NAPA</v>
      </c>
      <c r="G251" s="118">
        <f t="shared" si="33"/>
        <v>0</v>
      </c>
      <c r="H251" s="3"/>
      <c r="I251" s="123">
        <f>IFERROR(Jasper!$C244*Jasper!$D244,0)</f>
        <v>0</v>
      </c>
      <c r="J251" s="123">
        <f>IFERROR(#REF!*#REF!,0)</f>
        <v>0</v>
      </c>
      <c r="K251" s="123">
        <f>IFERROR(Versailles!C249*Versailles!D249,0)</f>
        <v>0</v>
      </c>
      <c r="L251" s="123">
        <f>IFERROR(Sellersburg!C247*Sellersburg!D247,0)</f>
        <v>0</v>
      </c>
      <c r="M251" s="123">
        <f>IFERROR(Pendleton!C243*Pendleton!D243,0)</f>
        <v>0</v>
      </c>
      <c r="N251" s="123">
        <f>IFERROR(Putnamville!D245*Putnamville!E245,0)</f>
        <v>0</v>
      </c>
      <c r="O251" s="123">
        <f>IFERROR(Lowell!C235*Lowell!D235,0)</f>
        <v>0</v>
      </c>
      <c r="P251" s="123">
        <f>IFERROR(Lafayette!C234*Lafayette!D234,0)</f>
        <v>0</v>
      </c>
      <c r="Q251" s="123">
        <f>IFERROR(Peru!C246*Peru!D246,0)</f>
        <v>0</v>
      </c>
      <c r="R251" s="123">
        <f>IFERROR('Toll Rd'!#REF!*'Toll Rd'!#REF!,0)</f>
        <v>0</v>
      </c>
      <c r="S251" s="123">
        <f>IFERROR('Ft Wayne'!D246*'Ft Wayne'!E246,0)</f>
        <v>0</v>
      </c>
      <c r="T251" s="123">
        <f>IFERROR(#REF!*#REF!,0)</f>
        <v>0</v>
      </c>
      <c r="U251" s="123">
        <f>IFERROR(#REF!*#REF!,0)</f>
        <v>0</v>
      </c>
    </row>
    <row r="252" spans="1:21" ht="18" customHeight="1" x14ac:dyDescent="0.25">
      <c r="A252" s="44">
        <f>Totals!B252</f>
        <v>402508</v>
      </c>
      <c r="B252" s="39" t="str">
        <f>Totals!C252</f>
        <v>CRC 402508</v>
      </c>
      <c r="C252" s="39" t="str">
        <f>Totals!D252</f>
        <v>Differential Lube</v>
      </c>
      <c r="D252" s="39" t="e">
        <f>Totals!E252</f>
        <v>#REF!</v>
      </c>
      <c r="E252" s="64">
        <f>Totals!F252</f>
        <v>15.69</v>
      </c>
      <c r="F252" s="42" t="str">
        <f>Totals!H252</f>
        <v>NAPA</v>
      </c>
      <c r="G252" s="118">
        <f t="shared" si="33"/>
        <v>0</v>
      </c>
      <c r="H252" s="3"/>
      <c r="I252" s="123">
        <f>IFERROR(Jasper!$C245*Jasper!$D245,0)</f>
        <v>0</v>
      </c>
      <c r="J252" s="123">
        <f>IFERROR(#REF!*#REF!,0)</f>
        <v>0</v>
      </c>
      <c r="K252" s="123">
        <f>IFERROR(Versailles!C250*Versailles!D250,0)</f>
        <v>0</v>
      </c>
      <c r="L252" s="123">
        <f>IFERROR(Sellersburg!C248*Sellersburg!D248,0)</f>
        <v>0</v>
      </c>
      <c r="M252" s="123">
        <f>IFERROR(Pendleton!C244*Pendleton!D244,0)</f>
        <v>0</v>
      </c>
      <c r="N252" s="123">
        <f>IFERROR(Putnamville!D246*Putnamville!E246,0)</f>
        <v>0</v>
      </c>
      <c r="O252" s="123">
        <f>IFERROR(Lowell!C236*Lowell!D236,0)</f>
        <v>0</v>
      </c>
      <c r="P252" s="123">
        <f>IFERROR(Lafayette!C235*Lafayette!D235,0)</f>
        <v>0</v>
      </c>
      <c r="Q252" s="123">
        <f>IFERROR(Peru!C247*Peru!D247,0)</f>
        <v>0</v>
      </c>
      <c r="R252" s="123">
        <f>IFERROR('Toll Rd'!C249*'Toll Rd'!D249,0)</f>
        <v>0</v>
      </c>
      <c r="S252" s="123">
        <f>IFERROR('Ft Wayne'!D247*'Ft Wayne'!E247,0)</f>
        <v>0</v>
      </c>
      <c r="T252" s="123">
        <f>IFERROR(#REF!*#REF!,0)</f>
        <v>0</v>
      </c>
      <c r="U252" s="123">
        <f>IFERROR(#REF!*#REF!,0)</f>
        <v>0</v>
      </c>
    </row>
    <row r="253" spans="1:21" ht="18" customHeight="1" x14ac:dyDescent="0.25">
      <c r="A253" s="44" t="str">
        <f>Totals!B253</f>
        <v>BG: 206/208/210</v>
      </c>
      <c r="B253" s="39" t="str">
        <f>Totals!C253</f>
        <v>4M3131</v>
      </c>
      <c r="C253" s="39" t="str">
        <f>Totals!D253</f>
        <v>Fuel System Kit--BG-8 Per Case</v>
      </c>
      <c r="D253" s="39" t="e">
        <f>Totals!E253</f>
        <v>#REF!</v>
      </c>
      <c r="E253" s="64">
        <f>Totals!F253</f>
        <v>0</v>
      </c>
      <c r="F253" s="42" t="str">
        <f>Totals!H253</f>
        <v>Bid</v>
      </c>
      <c r="G253" s="118">
        <f t="shared" si="33"/>
        <v>0</v>
      </c>
      <c r="H253" s="3"/>
      <c r="I253" s="123">
        <f>IFERROR(Jasper!$C246*Jasper!$D246,0)</f>
        <v>0</v>
      </c>
      <c r="J253" s="123">
        <f>IFERROR(#REF!*#REF!,0)</f>
        <v>0</v>
      </c>
      <c r="K253" s="123">
        <f>IFERROR(Versailles!C251*Versailles!D251,0)</f>
        <v>0</v>
      </c>
      <c r="L253" s="123">
        <f>IFERROR(Sellersburg!C249*Sellersburg!D249,0)</f>
        <v>0</v>
      </c>
      <c r="M253" s="123">
        <f>IFERROR(Pendleton!C245*Pendleton!D245,0)</f>
        <v>0</v>
      </c>
      <c r="N253" s="123">
        <f>IFERROR(Putnamville!D247*Putnamville!E247,0)</f>
        <v>0</v>
      </c>
      <c r="O253" s="123">
        <f>IFERROR(Lowell!C237*Lowell!D237,0)</f>
        <v>0</v>
      </c>
      <c r="P253" s="123">
        <f>IFERROR(Lafayette!C236*Lafayette!D236,0)</f>
        <v>0</v>
      </c>
      <c r="Q253" s="123">
        <f>IFERROR(Peru!C248*Peru!D248,0)</f>
        <v>0</v>
      </c>
      <c r="R253" s="123">
        <f>IFERROR('Toll Rd'!#REF!*'Toll Rd'!#REF!,0)</f>
        <v>0</v>
      </c>
      <c r="S253" s="123">
        <f>IFERROR('Ft Wayne'!D248*'Ft Wayne'!E248,0)</f>
        <v>0</v>
      </c>
      <c r="T253" s="123">
        <f>IFERROR(#REF!*#REF!,0)</f>
        <v>0</v>
      </c>
      <c r="U253" s="123">
        <f>IFERROR(#REF!*#REF!,0)</f>
        <v>0</v>
      </c>
    </row>
    <row r="254" spans="1:21" ht="18" customHeight="1" x14ac:dyDescent="0.25">
      <c r="A254" s="44" t="str">
        <f>Totals!B254</f>
        <v>DA75W140</v>
      </c>
      <c r="B254" s="39" t="str">
        <f>Totals!C254</f>
        <v>4M3116B</v>
      </c>
      <c r="C254" s="39" t="str">
        <f>Totals!D254</f>
        <v>Gear Oil-(16 Gal. Barrel)</v>
      </c>
      <c r="D254" s="39" t="e">
        <f>Totals!E254</f>
        <v>#REF!</v>
      </c>
      <c r="E254" s="64">
        <f>Totals!F254</f>
        <v>0</v>
      </c>
      <c r="F254" s="42" t="str">
        <f>Totals!H254</f>
        <v>Bid</v>
      </c>
      <c r="G254" s="118">
        <f t="shared" si="33"/>
        <v>0</v>
      </c>
      <c r="H254" s="3"/>
      <c r="I254" s="123">
        <f>IFERROR(Jasper!$C247*Jasper!$D247,0)</f>
        <v>0</v>
      </c>
      <c r="J254" s="123">
        <f>IFERROR(#REF!*#REF!,0)</f>
        <v>0</v>
      </c>
      <c r="K254" s="123">
        <f>IFERROR(Versailles!C252*Versailles!D252,0)</f>
        <v>0</v>
      </c>
      <c r="L254" s="123">
        <f>IFERROR(Sellersburg!C250*Sellersburg!D250,0)</f>
        <v>0</v>
      </c>
      <c r="M254" s="123">
        <f>IFERROR(Pendleton!C246*Pendleton!D246,0)</f>
        <v>0</v>
      </c>
      <c r="N254" s="123">
        <f>IFERROR(Putnamville!D248*Putnamville!E248,0)</f>
        <v>0</v>
      </c>
      <c r="O254" s="123">
        <f>IFERROR(Lowell!C238*Lowell!D238,0)</f>
        <v>0</v>
      </c>
      <c r="P254" s="123">
        <f>IFERROR(Lafayette!C237*Lafayette!D237,0)</f>
        <v>0</v>
      </c>
      <c r="Q254" s="123">
        <f>IFERROR(Peru!C249*Peru!D249,0)</f>
        <v>0</v>
      </c>
      <c r="R254" s="123">
        <f>IFERROR('Toll Rd'!C250*'Toll Rd'!D250,0)</f>
        <v>0</v>
      </c>
      <c r="S254" s="123">
        <f>IFERROR('Ft Wayne'!D249*'Ft Wayne'!E249,0)</f>
        <v>0</v>
      </c>
      <c r="T254" s="123">
        <f>IFERROR(#REF!*#REF!,0)</f>
        <v>0</v>
      </c>
      <c r="U254" s="123">
        <f>IFERROR(#REF!*#REF!,0)</f>
        <v>0</v>
      </c>
    </row>
    <row r="255" spans="1:21" ht="18" customHeight="1" x14ac:dyDescent="0.25">
      <c r="A255" s="44" t="str">
        <f>Totals!B255</f>
        <v>PTX22058</v>
      </c>
      <c r="B255" s="39" t="str">
        <f>Totals!C255</f>
        <v>4M0182</v>
      </c>
      <c r="C255" s="39" t="str">
        <f>Totals!D255</f>
        <v>Grease, Dielectric</v>
      </c>
      <c r="D255" s="39" t="e">
        <f>Totals!E255</f>
        <v>#REF!</v>
      </c>
      <c r="E255" s="64">
        <f>Totals!F255</f>
        <v>0</v>
      </c>
      <c r="F255" s="42" t="str">
        <f>Totals!H255</f>
        <v>NAPA</v>
      </c>
      <c r="G255" s="118">
        <f t="shared" si="33"/>
        <v>0</v>
      </c>
      <c r="H255" s="3"/>
      <c r="I255" s="123">
        <f>IFERROR(Jasper!$C248*Jasper!$D248,0)</f>
        <v>0</v>
      </c>
      <c r="J255" s="123">
        <f>IFERROR(#REF!*#REF!,0)</f>
        <v>0</v>
      </c>
      <c r="K255" s="123">
        <f>IFERROR(Versailles!C253*Versailles!D253,0)</f>
        <v>0</v>
      </c>
      <c r="L255" s="123">
        <f>IFERROR(Sellersburg!C251*Sellersburg!D251,0)</f>
        <v>0</v>
      </c>
      <c r="M255" s="123">
        <f>IFERROR(Pendleton!C247*Pendleton!D247,0)</f>
        <v>0</v>
      </c>
      <c r="N255" s="123">
        <f>IFERROR(Putnamville!D249*Putnamville!E249,0)</f>
        <v>0</v>
      </c>
      <c r="O255" s="123">
        <f>IFERROR(Lowell!C239*Lowell!D239,0)</f>
        <v>0</v>
      </c>
      <c r="P255" s="123">
        <f>IFERROR(Lafayette!C238*Lafayette!D238,0)</f>
        <v>0</v>
      </c>
      <c r="Q255" s="123">
        <f>IFERROR(Peru!C250*Peru!D250,0)</f>
        <v>0</v>
      </c>
      <c r="R255" s="123">
        <f>IFERROR('Toll Rd'!C251*'Toll Rd'!D251,0)</f>
        <v>0</v>
      </c>
      <c r="S255" s="123">
        <f>IFERROR('Ft Wayne'!D250*'Ft Wayne'!E250,0)</f>
        <v>0</v>
      </c>
      <c r="T255" s="123">
        <f>IFERROR(#REF!*#REF!,0)</f>
        <v>0</v>
      </c>
      <c r="U255" s="123">
        <f>IFERROR(#REF!*#REF!,0)</f>
        <v>0</v>
      </c>
    </row>
    <row r="256" spans="1:21" ht="18" customHeight="1" x14ac:dyDescent="0.25">
      <c r="A256" s="44" t="str">
        <f>Totals!B256</f>
        <v>BK7651400</v>
      </c>
      <c r="B256" s="39" t="str">
        <f>Totals!C256</f>
        <v>4M3045</v>
      </c>
      <c r="C256" s="39" t="str">
        <f>Totals!D256</f>
        <v>Oil for Air tools</v>
      </c>
      <c r="D256" s="39" t="e">
        <f>Totals!E256</f>
        <v>#REF!</v>
      </c>
      <c r="E256" s="64">
        <f>Totals!F256</f>
        <v>0</v>
      </c>
      <c r="F256" s="42" t="str">
        <f>Totals!H256</f>
        <v>NAPA</v>
      </c>
      <c r="G256" s="118">
        <f t="shared" si="33"/>
        <v>0</v>
      </c>
      <c r="H256" s="3"/>
      <c r="I256" s="123">
        <f>IFERROR(Jasper!$C249*Jasper!$D249,0)</f>
        <v>0</v>
      </c>
      <c r="J256" s="123">
        <f>IFERROR(#REF!*#REF!,0)</f>
        <v>0</v>
      </c>
      <c r="K256" s="123">
        <f>IFERROR(Versailles!C254*Versailles!D254,0)</f>
        <v>0</v>
      </c>
      <c r="L256" s="123">
        <f>IFERROR(Sellersburg!C252*Sellersburg!D252,0)</f>
        <v>0</v>
      </c>
      <c r="M256" s="123">
        <f>IFERROR(Pendleton!C248*Pendleton!D248,0)</f>
        <v>0</v>
      </c>
      <c r="N256" s="123">
        <f>IFERROR(Putnamville!D250*Putnamville!E250,0)</f>
        <v>0</v>
      </c>
      <c r="O256" s="123">
        <f>IFERROR(Lowell!C240*Lowell!D240,0)</f>
        <v>0</v>
      </c>
      <c r="P256" s="123">
        <f>IFERROR(Lafayette!C239*Lafayette!D239,0)</f>
        <v>0</v>
      </c>
      <c r="Q256" s="123">
        <f>IFERROR(Peru!C251*Peru!D251,0)</f>
        <v>0</v>
      </c>
      <c r="R256" s="123">
        <f>IFERROR('Toll Rd'!C252*'Toll Rd'!D252,0)</f>
        <v>0</v>
      </c>
      <c r="S256" s="123">
        <f>IFERROR('Ft Wayne'!D251*'Ft Wayne'!E251,0)</f>
        <v>0</v>
      </c>
      <c r="T256" s="123">
        <f>IFERROR(#REF!*#REF!,0)</f>
        <v>0</v>
      </c>
      <c r="U256" s="123">
        <f>IFERROR(#REF!*#REF!,0)</f>
        <v>0</v>
      </c>
    </row>
    <row r="257" spans="1:21" ht="18" customHeight="1" x14ac:dyDescent="0.25">
      <c r="A257" s="44" t="str">
        <f>Totals!B257</f>
        <v>PTX 80078</v>
      </c>
      <c r="B257" s="39" t="str">
        <f>Totals!C257</f>
        <v>4M0164</v>
      </c>
      <c r="C257" s="39" t="str">
        <f>Totals!D257</f>
        <v>Anti-Seize Lubricant</v>
      </c>
      <c r="D257" s="39" t="e">
        <f>Totals!E257</f>
        <v>#REF!</v>
      </c>
      <c r="E257" s="64">
        <f>Totals!F257</f>
        <v>11.43</v>
      </c>
      <c r="F257" s="42" t="str">
        <f>Totals!H257</f>
        <v>NAPA</v>
      </c>
      <c r="G257" s="118">
        <f t="shared" si="33"/>
        <v>0</v>
      </c>
      <c r="H257" s="3"/>
      <c r="I257" s="123">
        <f>IFERROR(Jasper!$C250*Jasper!$D250,0)</f>
        <v>0</v>
      </c>
      <c r="J257" s="123">
        <f>IFERROR(#REF!*#REF!,0)</f>
        <v>0</v>
      </c>
      <c r="K257" s="123">
        <f>IFERROR(Versailles!C255*Versailles!D255,0)</f>
        <v>0</v>
      </c>
      <c r="L257" s="123">
        <f>IFERROR(Sellersburg!C253*Sellersburg!D253,0)</f>
        <v>0</v>
      </c>
      <c r="M257" s="123">
        <f>IFERROR(Pendleton!#REF!*Pendleton!#REF!,0)</f>
        <v>0</v>
      </c>
      <c r="N257" s="123">
        <f>IFERROR(Putnamville!D251*Putnamville!E251,0)</f>
        <v>0</v>
      </c>
      <c r="O257" s="123">
        <f>IFERROR(Lowell!C241*Lowell!D241,0)</f>
        <v>0</v>
      </c>
      <c r="P257" s="123">
        <f>IFERROR(Lafayette!C240*Lafayette!D240,0)</f>
        <v>0</v>
      </c>
      <c r="Q257" s="123">
        <f>IFERROR(Peru!C252*Peru!D252,0)</f>
        <v>0</v>
      </c>
      <c r="R257" s="123">
        <f>IFERROR('Toll Rd'!C253*'Toll Rd'!D253,0)</f>
        <v>0</v>
      </c>
      <c r="S257" s="123">
        <f>IFERROR('Ft Wayne'!D252*'Ft Wayne'!E252,0)</f>
        <v>0</v>
      </c>
      <c r="T257" s="123">
        <f>IFERROR(#REF!*#REF!,0)</f>
        <v>0</v>
      </c>
      <c r="U257" s="123">
        <f>IFERROR(#REF!*#REF!,0)</f>
        <v>0</v>
      </c>
    </row>
    <row r="258" spans="1:21" ht="18" customHeight="1" x14ac:dyDescent="0.25">
      <c r="A258" s="44" t="str">
        <f>Totals!B258</f>
        <v>68088485AA</v>
      </c>
      <c r="B258" s="39" t="str">
        <f>Totals!C258</f>
        <v>4M3047</v>
      </c>
      <c r="C258" s="39" t="str">
        <f>Totals!D258</f>
        <v>Power Steering Fluid</v>
      </c>
      <c r="D258" s="39" t="e">
        <f>Totals!E258</f>
        <v>#REF!</v>
      </c>
      <c r="E258" s="64">
        <f>Totals!F258</f>
        <v>0</v>
      </c>
      <c r="F258" s="42" t="str">
        <f>Totals!H258</f>
        <v>OEM</v>
      </c>
      <c r="G258" s="118">
        <f t="shared" si="33"/>
        <v>0</v>
      </c>
      <c r="H258" s="3"/>
      <c r="I258" s="123">
        <f>IFERROR(Jasper!$C251*Jasper!$D251,0)</f>
        <v>0</v>
      </c>
      <c r="J258" s="123">
        <f>IFERROR(#REF!*#REF!,0)</f>
        <v>0</v>
      </c>
      <c r="K258" s="123">
        <f>IFERROR(Versailles!C256*Versailles!D256,0)</f>
        <v>0</v>
      </c>
      <c r="L258" s="123">
        <f>IFERROR(Sellersburg!C254*Sellersburg!D254,0)</f>
        <v>0</v>
      </c>
      <c r="M258" s="123">
        <f>IFERROR(Pendleton!C249*Pendleton!D249,0)</f>
        <v>0</v>
      </c>
      <c r="N258" s="123">
        <f>IFERROR(Putnamville!D252*Putnamville!E252,0)</f>
        <v>0</v>
      </c>
      <c r="O258" s="123">
        <f>IFERROR(Lowell!C242*Lowell!D242,0)</f>
        <v>0</v>
      </c>
      <c r="P258" s="123">
        <f>IFERROR(Lafayette!C241*Lafayette!D241,0)</f>
        <v>0</v>
      </c>
      <c r="Q258" s="123">
        <f>IFERROR(Peru!C253*Peru!D253,0)</f>
        <v>0</v>
      </c>
      <c r="R258" s="123">
        <f>IFERROR('Toll Rd'!C254*'Toll Rd'!D254,0)</f>
        <v>0</v>
      </c>
      <c r="S258" s="123">
        <f>IFERROR('Ft Wayne'!D253*'Ft Wayne'!E253,0)</f>
        <v>0</v>
      </c>
      <c r="T258" s="123">
        <f>IFERROR(#REF!*#REF!,0)</f>
        <v>0</v>
      </c>
      <c r="U258" s="123">
        <f>IFERROR(#REF!*#REF!,0)</f>
        <v>0</v>
      </c>
    </row>
    <row r="259" spans="1:21" ht="18" customHeight="1" x14ac:dyDescent="0.25">
      <c r="A259" s="44" t="str">
        <f>Totals!B259</f>
        <v>NCB 16PBDS</v>
      </c>
      <c r="B259" s="39" t="str">
        <f>Totals!C259</f>
        <v>4M3104</v>
      </c>
      <c r="C259" s="39" t="str">
        <f>Totals!D259</f>
        <v>PB Blaster</v>
      </c>
      <c r="D259" s="39" t="e">
        <f>Totals!E259</f>
        <v>#REF!</v>
      </c>
      <c r="E259" s="64">
        <f>Totals!F259</f>
        <v>8.26</v>
      </c>
      <c r="F259" s="42" t="str">
        <f>Totals!H259</f>
        <v>NAPA</v>
      </c>
      <c r="G259" s="118">
        <f t="shared" si="33"/>
        <v>0</v>
      </c>
      <c r="H259" s="3"/>
      <c r="I259" s="123">
        <f>IFERROR(Jasper!$C252*Jasper!$D252,0)</f>
        <v>0</v>
      </c>
      <c r="J259" s="123">
        <f>IFERROR(#REF!*#REF!,0)</f>
        <v>0</v>
      </c>
      <c r="K259" s="123">
        <f>IFERROR(Versailles!#REF!*Versailles!#REF!,0)</f>
        <v>0</v>
      </c>
      <c r="L259" s="123">
        <f>IFERROR(Sellersburg!C255*Sellersburg!D255,0)</f>
        <v>0</v>
      </c>
      <c r="M259" s="123">
        <f>IFERROR(Pendleton!#REF!*Pendleton!#REF!,0)</f>
        <v>0</v>
      </c>
      <c r="N259" s="123">
        <f>IFERROR(Putnamville!D253*Putnamville!E253,0)</f>
        <v>0</v>
      </c>
      <c r="O259" s="123">
        <f>IFERROR(Lowell!C243*Lowell!D243,0)</f>
        <v>0</v>
      </c>
      <c r="P259" s="123">
        <f>IFERROR(Lafayette!C242*Lafayette!D242,0)</f>
        <v>0</v>
      </c>
      <c r="Q259" s="123">
        <f>IFERROR(Peru!C254*Peru!D254,0)</f>
        <v>0</v>
      </c>
      <c r="R259" s="123">
        <f>IFERROR('Toll Rd'!C255*'Toll Rd'!D255,0)</f>
        <v>0</v>
      </c>
      <c r="S259" s="123">
        <f>IFERROR('Ft Wayne'!D254*'Ft Wayne'!E254,0)</f>
        <v>0</v>
      </c>
      <c r="T259" s="123">
        <f>IFERROR(#REF!*#REF!,0)</f>
        <v>0</v>
      </c>
      <c r="U259" s="123">
        <f>IFERROR(#REF!*#REF!,0)</f>
        <v>0</v>
      </c>
    </row>
    <row r="260" spans="1:21" ht="18" customHeight="1" x14ac:dyDescent="0.25">
      <c r="A260" s="44" t="str">
        <f>Totals!B260</f>
        <v>MAC 8300</v>
      </c>
      <c r="B260" s="39" t="str">
        <f>Totals!C260</f>
        <v>4M3638</v>
      </c>
      <c r="C260" s="39" t="str">
        <f>Totals!D260</f>
        <v>Silicone Lubricant</v>
      </c>
      <c r="D260" s="39" t="e">
        <f>Totals!E260</f>
        <v>#REF!</v>
      </c>
      <c r="E260" s="64">
        <f>Totals!F260</f>
        <v>4.53</v>
      </c>
      <c r="F260" s="42" t="str">
        <f>Totals!H260</f>
        <v>NAPA</v>
      </c>
      <c r="G260" s="118">
        <f t="shared" si="33"/>
        <v>0</v>
      </c>
      <c r="H260" s="3"/>
      <c r="I260" s="123">
        <f>IFERROR(Jasper!$C253*Jasper!$D253,0)</f>
        <v>0</v>
      </c>
      <c r="J260" s="123">
        <f>IFERROR(#REF!*#REF!,0)</f>
        <v>0</v>
      </c>
      <c r="K260" s="123">
        <f>IFERROR(Versailles!C257*Versailles!D257,0)</f>
        <v>0</v>
      </c>
      <c r="L260" s="123">
        <f>IFERROR(Sellersburg!C256*Sellersburg!D256,0)</f>
        <v>0</v>
      </c>
      <c r="M260" s="123">
        <f>IFERROR(Pendleton!C250*Pendleton!D250,0)</f>
        <v>0</v>
      </c>
      <c r="N260" s="123">
        <f>IFERROR(Putnamville!D254*Putnamville!E254,0)</f>
        <v>0</v>
      </c>
      <c r="O260" s="123">
        <f>IFERROR(Lowell!C244*Lowell!D244,0)</f>
        <v>0</v>
      </c>
      <c r="P260" s="123">
        <f>IFERROR(Lafayette!C243*Lafayette!D243,0)</f>
        <v>0</v>
      </c>
      <c r="Q260" s="123">
        <f>IFERROR(Peru!C255*Peru!D255,0)</f>
        <v>0</v>
      </c>
      <c r="R260" s="123">
        <f>IFERROR('Toll Rd'!C256*'Toll Rd'!D256,0)</f>
        <v>0</v>
      </c>
      <c r="S260" s="123">
        <f>IFERROR('Ft Wayne'!D255*'Ft Wayne'!E255,0)</f>
        <v>0</v>
      </c>
      <c r="T260" s="123">
        <f>IFERROR(#REF!*#REF!,0)</f>
        <v>0</v>
      </c>
      <c r="U260" s="123">
        <f>IFERROR(#REF!*#REF!,0)</f>
        <v>0</v>
      </c>
    </row>
    <row r="261" spans="1:21" ht="18" customHeight="1" x14ac:dyDescent="0.25">
      <c r="A261" s="44" t="str">
        <f>Totals!B261</f>
        <v>CRC 091840</v>
      </c>
      <c r="B261" s="39" t="str">
        <f>Totals!C261</f>
        <v>4M3149</v>
      </c>
      <c r="C261" s="39" t="str">
        <f>Totals!D261</f>
        <v>Stop Squeal</v>
      </c>
      <c r="D261" s="39" t="e">
        <f>Totals!E261</f>
        <v>#REF!</v>
      </c>
      <c r="E261" s="64">
        <f>Totals!F261</f>
        <v>0</v>
      </c>
      <c r="F261" s="42" t="str">
        <f>Totals!H261</f>
        <v>NAPA</v>
      </c>
      <c r="G261" s="118">
        <f t="shared" ref="G261:G262" si="34">IFERROR(D261*E261,0)</f>
        <v>0</v>
      </c>
      <c r="H261" s="3"/>
      <c r="I261" s="123">
        <f>IFERROR(Jasper!$C254*Jasper!$D254,0)</f>
        <v>0</v>
      </c>
      <c r="J261" s="123">
        <f>IFERROR(#REF!*#REF!,0)</f>
        <v>0</v>
      </c>
      <c r="K261" s="123">
        <f>IFERROR(Versailles!C258*Versailles!D258,0)</f>
        <v>0</v>
      </c>
      <c r="L261" s="123">
        <f>IFERROR(Sellersburg!C257*Sellersburg!D257,0)</f>
        <v>0</v>
      </c>
      <c r="M261" s="123">
        <f>IFERROR(Pendleton!C251*Pendleton!D251,0)</f>
        <v>0</v>
      </c>
      <c r="N261" s="123">
        <f>IFERROR(Putnamville!D255*Putnamville!E255,0)</f>
        <v>0</v>
      </c>
      <c r="O261" s="123">
        <f>IFERROR(Lowell!C245*Lowell!D245,0)</f>
        <v>0</v>
      </c>
      <c r="P261" s="123">
        <f>IFERROR(Lafayette!C244*Lafayette!D244,0)</f>
        <v>0</v>
      </c>
      <c r="Q261" s="123">
        <f>IFERROR(Peru!C256*Peru!D256,0)</f>
        <v>0</v>
      </c>
      <c r="R261" s="123">
        <f>IFERROR('Toll Rd'!C257*'Toll Rd'!D257,0)</f>
        <v>0</v>
      </c>
      <c r="S261" s="123">
        <f>IFERROR('Ft Wayne'!D256*'Ft Wayne'!E256,0)</f>
        <v>0</v>
      </c>
      <c r="T261" s="123">
        <f>IFERROR(#REF!*#REF!,0)</f>
        <v>0</v>
      </c>
      <c r="U261" s="123">
        <f>IFERROR(#REF!*#REF!,0)</f>
        <v>0</v>
      </c>
    </row>
    <row r="262" spans="1:21" ht="18" customHeight="1" x14ac:dyDescent="0.25">
      <c r="A262" s="44" t="str">
        <f>Totals!B262</f>
        <v>CTC 183710</v>
      </c>
      <c r="B262" s="39" t="str">
        <f>Totals!C262</f>
        <v>4M0135</v>
      </c>
      <c r="C262" s="39" t="str">
        <f>Totals!D262</f>
        <v>Tire Lube Paste</v>
      </c>
      <c r="D262" s="39" t="e">
        <f>Totals!E262</f>
        <v>#REF!</v>
      </c>
      <c r="E262" s="64">
        <f>Totals!F262</f>
        <v>0</v>
      </c>
      <c r="F262" s="42" t="str">
        <f>Totals!H262</f>
        <v>NAPA</v>
      </c>
      <c r="G262" s="118">
        <f t="shared" si="34"/>
        <v>0</v>
      </c>
      <c r="H262" s="3"/>
      <c r="I262" s="123">
        <f>IFERROR(Jasper!$C255*Jasper!$D255,0)</f>
        <v>0</v>
      </c>
      <c r="J262" s="123">
        <f>IFERROR(#REF!*#REF!,0)</f>
        <v>0</v>
      </c>
      <c r="K262" s="123">
        <f>IFERROR(Versailles!C259*Versailles!D259,0)</f>
        <v>0</v>
      </c>
      <c r="L262" s="123">
        <f>IFERROR(Sellersburg!C258*Sellersburg!D258,0)</f>
        <v>0</v>
      </c>
      <c r="M262" s="123">
        <f>IFERROR(Pendleton!C252*Pendleton!D252,0)</f>
        <v>0</v>
      </c>
      <c r="N262" s="123">
        <f>IFERROR(Putnamville!D256*Putnamville!E256,0)</f>
        <v>0</v>
      </c>
      <c r="O262" s="123">
        <f>IFERROR(Lowell!C246*Lowell!D246,0)</f>
        <v>0</v>
      </c>
      <c r="P262" s="123">
        <f>IFERROR(Lafayette!C245*Lafayette!D245,0)</f>
        <v>0</v>
      </c>
      <c r="Q262" s="123">
        <f>IFERROR(Peru!C257*Peru!D257,0)</f>
        <v>0</v>
      </c>
      <c r="R262" s="123">
        <f>IFERROR('Toll Rd'!C258*'Toll Rd'!D258,0)</f>
        <v>0</v>
      </c>
      <c r="S262" s="123">
        <f>IFERROR('Ft Wayne'!D257*'Ft Wayne'!E257,0)</f>
        <v>0</v>
      </c>
      <c r="T262" s="123">
        <f>IFERROR(#REF!*#REF!,0)</f>
        <v>0</v>
      </c>
      <c r="U262" s="123">
        <f>IFERROR(#REF!*#REF!,0)</f>
        <v>0</v>
      </c>
    </row>
    <row r="263" spans="1:21" ht="18" customHeight="1" x14ac:dyDescent="0.25">
      <c r="A263" s="10">
        <f>Totals!B263</f>
        <v>7651338</v>
      </c>
      <c r="B263" s="1" t="str">
        <f>Totals!C263</f>
        <v>4M3114</v>
      </c>
      <c r="C263" s="1" t="str">
        <f>Totals!D263</f>
        <v>Tire Mount Lube</v>
      </c>
      <c r="D263" s="26" t="e">
        <f>Totals!E263</f>
        <v>#REF!</v>
      </c>
      <c r="E263" s="51">
        <f>Totals!F263</f>
        <v>17.3</v>
      </c>
      <c r="F263" s="25" t="str">
        <f>Totals!H263</f>
        <v>NAPA</v>
      </c>
      <c r="G263" s="117">
        <f t="shared" ref="G263:G266" si="35">IFERROR(D263*E263,0)</f>
        <v>0</v>
      </c>
      <c r="H263" s="3"/>
      <c r="I263" s="123">
        <f>IFERROR(Jasper!$C256*Jasper!$D256,0)</f>
        <v>0</v>
      </c>
      <c r="J263" s="123">
        <f>IFERROR(#REF!*#REF!,0)</f>
        <v>0</v>
      </c>
      <c r="K263" s="123">
        <f>IFERROR(Versailles!C260*Versailles!D260,0)</f>
        <v>0</v>
      </c>
      <c r="L263" s="123">
        <f>IFERROR(Sellersburg!C259*Sellersburg!D259,0)</f>
        <v>0</v>
      </c>
      <c r="M263" s="123">
        <f>IFERROR(Pendleton!C253*Pendleton!D253,0)</f>
        <v>0</v>
      </c>
      <c r="N263" s="123">
        <f>IFERROR(Putnamville!#REF!*Putnamville!#REF!,0)</f>
        <v>0</v>
      </c>
      <c r="O263" s="123">
        <f>IFERROR(Lowell!C247*Lowell!D247,0)</f>
        <v>0</v>
      </c>
      <c r="P263" s="123">
        <f>IFERROR(Lafayette!C246*Lafayette!D246,0)</f>
        <v>0</v>
      </c>
      <c r="Q263" s="123">
        <f>IFERROR(Peru!C258*Peru!D258,0)</f>
        <v>0</v>
      </c>
      <c r="R263" s="123">
        <f>IFERROR('Toll Rd'!C259*'Toll Rd'!D259,0)</f>
        <v>0</v>
      </c>
      <c r="S263" s="123">
        <f>IFERROR('Ft Wayne'!D258*'Ft Wayne'!E258,0)</f>
        <v>0</v>
      </c>
      <c r="T263" s="123">
        <f>IFERROR(#REF!*#REF!,0)</f>
        <v>0</v>
      </c>
      <c r="U263" s="123">
        <f>IFERROR(#REF!*#REF!,0)</f>
        <v>0</v>
      </c>
    </row>
    <row r="264" spans="1:21" ht="18" customHeight="1" x14ac:dyDescent="0.25">
      <c r="A264" s="10" t="str">
        <f>Totals!B264</f>
        <v>BG: 106/310</v>
      </c>
      <c r="B264" s="1" t="str">
        <f>Totals!C264</f>
        <v>4M3130</v>
      </c>
      <c r="C264" s="1" t="str">
        <f>Totals!D264</f>
        <v>Transmission Flush--BG-12 Per Case</v>
      </c>
      <c r="D264" s="1" t="e">
        <f>Totals!E264</f>
        <v>#REF!</v>
      </c>
      <c r="E264" s="51">
        <f>Totals!F264</f>
        <v>0</v>
      </c>
      <c r="F264" s="5" t="str">
        <f>Totals!H264</f>
        <v>Bid</v>
      </c>
      <c r="G264" s="117">
        <f t="shared" si="35"/>
        <v>0</v>
      </c>
      <c r="H264" s="3"/>
      <c r="I264" s="123">
        <f>IFERROR(Jasper!$C257*Jasper!$D257,0)</f>
        <v>0</v>
      </c>
      <c r="J264" s="123">
        <f>IFERROR(#REF!*#REF!,0)</f>
        <v>0</v>
      </c>
      <c r="K264" s="123">
        <f>IFERROR(Versailles!C261*Versailles!D261,0)</f>
        <v>0</v>
      </c>
      <c r="L264" s="123">
        <f>IFERROR(Sellersburg!C260*Sellersburg!D260,0)</f>
        <v>0</v>
      </c>
      <c r="M264" s="123">
        <f>IFERROR(Pendleton!C254*Pendleton!D254,0)</f>
        <v>0</v>
      </c>
      <c r="N264" s="123">
        <f>IFERROR(Putnamville!D257*Putnamville!E257,0)</f>
        <v>0</v>
      </c>
      <c r="O264" s="123">
        <f>IFERROR(Lowell!C248*Lowell!D248,0)</f>
        <v>0</v>
      </c>
      <c r="P264" s="123">
        <f>IFERROR(Lafayette!C247*Lafayette!D247,0)</f>
        <v>0</v>
      </c>
      <c r="Q264" s="123">
        <f>IFERROR(Peru!C259*Peru!D259,0)</f>
        <v>0</v>
      </c>
      <c r="R264" s="123">
        <f>IFERROR('Toll Rd'!C260*'Toll Rd'!D260,0)</f>
        <v>0</v>
      </c>
      <c r="S264" s="123">
        <f>IFERROR('Ft Wayne'!D259*'Ft Wayne'!E259,0)</f>
        <v>0</v>
      </c>
      <c r="T264" s="123">
        <f>IFERROR(#REF!*#REF!,0)</f>
        <v>0</v>
      </c>
      <c r="U264" s="123">
        <f>IFERROR(#REF!*#REF!,0)</f>
        <v>0</v>
      </c>
    </row>
    <row r="265" spans="1:21" ht="18" customHeight="1" x14ac:dyDescent="0.25">
      <c r="A265" s="12">
        <f>Totals!B265</f>
        <v>5125</v>
      </c>
      <c r="B265" s="1" t="str">
        <f>Totals!C265</f>
        <v>4M3024</v>
      </c>
      <c r="C265" s="1" t="str">
        <f>Totals!D265</f>
        <v>Hand Cleaner</v>
      </c>
      <c r="D265" s="1" t="e">
        <f>Totals!E265</f>
        <v>#REF!</v>
      </c>
      <c r="E265" s="51">
        <f>Totals!F265</f>
        <v>12.76</v>
      </c>
      <c r="F265" s="5" t="str">
        <f>Totals!H265</f>
        <v>NAPA</v>
      </c>
      <c r="G265" s="117">
        <f t="shared" si="35"/>
        <v>0</v>
      </c>
      <c r="H265" s="3"/>
      <c r="I265" s="123">
        <f>IFERROR(Jasper!$C258*Jasper!$D258,0)</f>
        <v>0</v>
      </c>
      <c r="J265" s="123">
        <f>IFERROR(#REF!*#REF!,0)</f>
        <v>0</v>
      </c>
      <c r="K265" s="123">
        <f>IFERROR(Versailles!C262*Versailles!D262,0)</f>
        <v>0</v>
      </c>
      <c r="L265" s="123">
        <f>IFERROR(Sellersburg!C261*Sellersburg!D261,0)</f>
        <v>0</v>
      </c>
      <c r="M265" s="123">
        <f>IFERROR(Pendleton!C255*Pendleton!D255,0)</f>
        <v>0</v>
      </c>
      <c r="N265" s="123">
        <f>IFERROR(Putnamville!D258*Putnamville!E258,0)</f>
        <v>0</v>
      </c>
      <c r="O265" s="123">
        <f>IFERROR(Lowell!C249*Lowell!D249,0)</f>
        <v>0</v>
      </c>
      <c r="P265" s="123">
        <f>IFERROR(Lafayette!C248*Lafayette!D248,0)</f>
        <v>0</v>
      </c>
      <c r="Q265" s="123">
        <f>IFERROR(Peru!C260*Peru!D260,0)</f>
        <v>0</v>
      </c>
      <c r="R265" s="123">
        <f>IFERROR('Toll Rd'!#REF!*'Toll Rd'!#REF!,0)</f>
        <v>0</v>
      </c>
      <c r="S265" s="123">
        <f>IFERROR('Ft Wayne'!D260*'Ft Wayne'!E260,0)</f>
        <v>0</v>
      </c>
      <c r="T265" s="123">
        <f>IFERROR(#REF!*#REF!,0)</f>
        <v>0</v>
      </c>
      <c r="U265" s="123">
        <f>IFERROR(#REF!*#REF!,0)</f>
        <v>0</v>
      </c>
    </row>
    <row r="266" spans="1:21" ht="18" customHeight="1" x14ac:dyDescent="0.25">
      <c r="A266" s="10" t="str">
        <f>Totals!B266</f>
        <v>NCB 5105</v>
      </c>
      <c r="B266" s="1" t="str">
        <f>Totals!C266</f>
        <v>4M3024</v>
      </c>
      <c r="C266" s="1" t="str">
        <f>Totals!D266</f>
        <v>Waterless Hand Cleaner</v>
      </c>
      <c r="D266" s="1" t="e">
        <f>Totals!E266</f>
        <v>#REF!</v>
      </c>
      <c r="E266" s="51">
        <f>Totals!F266</f>
        <v>0</v>
      </c>
      <c r="F266" s="5" t="str">
        <f>Totals!H266</f>
        <v>NAPA</v>
      </c>
      <c r="G266" s="117">
        <f t="shared" si="35"/>
        <v>0</v>
      </c>
      <c r="H266" s="3"/>
      <c r="I266" s="123">
        <f>IFERROR(Jasper!$C259*Jasper!$D259,0)</f>
        <v>0</v>
      </c>
      <c r="J266" s="123">
        <f>IFERROR(#REF!*#REF!,0)</f>
        <v>0</v>
      </c>
      <c r="K266" s="123">
        <f>IFERROR(Versailles!C263*Versailles!D263,0)</f>
        <v>0</v>
      </c>
      <c r="L266" s="123">
        <f>IFERROR(Sellersburg!C262*Sellersburg!D262,0)</f>
        <v>0</v>
      </c>
      <c r="M266" s="123">
        <f>IFERROR(Pendleton!C256*Pendleton!D256,0)</f>
        <v>0</v>
      </c>
      <c r="N266" s="123">
        <f>IFERROR(Putnamville!D259*Putnamville!E259,0)</f>
        <v>0</v>
      </c>
      <c r="O266" s="123">
        <f>IFERROR(Lowell!C250*Lowell!D250,0)</f>
        <v>0</v>
      </c>
      <c r="P266" s="123">
        <f>IFERROR(Lafayette!C249*Lafayette!D249,0)</f>
        <v>0</v>
      </c>
      <c r="Q266" s="123">
        <f>IFERROR(Peru!C261*Peru!D261,0)</f>
        <v>0</v>
      </c>
      <c r="R266" s="123">
        <f>IFERROR('Toll Rd'!C261*'Toll Rd'!D261,0)</f>
        <v>0</v>
      </c>
      <c r="S266" s="123">
        <f>IFERROR('Ft Wayne'!D261*'Ft Wayne'!E261,0)</f>
        <v>0</v>
      </c>
      <c r="T266" s="123">
        <f>IFERROR(#REF!*#REF!,0)</f>
        <v>0</v>
      </c>
      <c r="U266" s="123">
        <f>IFERROR(#REF!*#REF!,0)</f>
        <v>0</v>
      </c>
    </row>
    <row r="267" spans="1:21" ht="18" customHeight="1" x14ac:dyDescent="0.25">
      <c r="A267" s="47" t="str">
        <f>Totals!B267</f>
        <v>NCB L616</v>
      </c>
      <c r="B267" s="48" t="str">
        <f>Totals!C267</f>
        <v>4M3106</v>
      </c>
      <c r="C267" s="74" t="str">
        <f>Totals!D267</f>
        <v>White Lithium Grease</v>
      </c>
      <c r="D267" s="1" t="e">
        <f>Totals!E267</f>
        <v>#REF!</v>
      </c>
      <c r="E267" s="51">
        <f>Totals!F267</f>
        <v>8.4700000000000006</v>
      </c>
      <c r="F267" s="49" t="str">
        <f>Totals!H267</f>
        <v>NAPA</v>
      </c>
      <c r="G267" s="119">
        <f>IFERROR(D267*E267,0)</f>
        <v>0</v>
      </c>
      <c r="H267" s="3"/>
      <c r="I267" s="123">
        <f>IFERROR(Jasper!$C260*Jasper!$D260,0)</f>
        <v>0</v>
      </c>
      <c r="J267" s="123">
        <f>IFERROR(#REF!*#REF!,0)</f>
        <v>0</v>
      </c>
      <c r="K267" s="123">
        <f>IFERROR(Versailles!C264*Versailles!D264,0)</f>
        <v>0</v>
      </c>
      <c r="L267" s="123">
        <f>IFERROR(Sellersburg!C263*Sellersburg!D263,0)</f>
        <v>0</v>
      </c>
      <c r="M267" s="123">
        <f>IFERROR(Pendleton!C257*Pendleton!D257,0)</f>
        <v>0</v>
      </c>
      <c r="N267" s="123">
        <f>IFERROR(Putnamville!D260*Putnamville!E260,0)</f>
        <v>0</v>
      </c>
      <c r="O267" s="123">
        <f>IFERROR(Lowell!C251*Lowell!D251,0)</f>
        <v>0</v>
      </c>
      <c r="P267" s="123">
        <f>IFERROR(Lafayette!C250*Lafayette!D250,0)</f>
        <v>0</v>
      </c>
      <c r="Q267" s="123">
        <f>IFERROR(Peru!#REF!*Peru!#REF!,0)</f>
        <v>0</v>
      </c>
      <c r="R267" s="123">
        <f>IFERROR('Toll Rd'!C262*'Toll Rd'!D262,0)</f>
        <v>0</v>
      </c>
      <c r="S267" s="123">
        <f>IFERROR('Ft Wayne'!D262*'Ft Wayne'!E262,0)</f>
        <v>0</v>
      </c>
      <c r="T267" s="123">
        <f>IFERROR(#REF!*#REF!,0)</f>
        <v>0</v>
      </c>
      <c r="U267" s="123">
        <f>IFERROR(#REF!*#REF!,0)</f>
        <v>0</v>
      </c>
    </row>
    <row r="268" spans="1:21" ht="18" customHeight="1" x14ac:dyDescent="0.25">
      <c r="A268" s="44" t="str">
        <f>Totals!B268</f>
        <v>WWS 55MINUS20</v>
      </c>
      <c r="B268" s="44" t="str">
        <f>Totals!C268</f>
        <v>4M3038</v>
      </c>
      <c r="C268" s="39" t="str">
        <f>Totals!D268</f>
        <v>Windshield Washer Fluid-55 Gallon</v>
      </c>
      <c r="D268" s="39" t="e">
        <f>Totals!E268</f>
        <v>#REF!</v>
      </c>
      <c r="E268" s="64">
        <f>Totals!F268</f>
        <v>177.1</v>
      </c>
      <c r="F268" s="88" t="str">
        <f>Totals!H268</f>
        <v>NAPA</v>
      </c>
      <c r="G268" s="118">
        <f t="shared" ref="G268:G275" si="36">IFERROR(D268*E268,0)</f>
        <v>0</v>
      </c>
      <c r="H268" s="3"/>
      <c r="I268" s="123">
        <f>IFERROR(Jasper!$C261*Jasper!$D261,0)</f>
        <v>0</v>
      </c>
      <c r="J268" s="123">
        <f>IFERROR(#REF!*#REF!,0)</f>
        <v>0</v>
      </c>
      <c r="K268" s="123">
        <f>IFERROR(Versailles!C265*Versailles!D265,0)</f>
        <v>0</v>
      </c>
      <c r="L268" s="123">
        <f>IFERROR(Sellersburg!C264*Sellersburg!D264,0)</f>
        <v>0</v>
      </c>
      <c r="M268" s="123">
        <f>IFERROR(Pendleton!#REF!*Pendleton!#REF!,0)</f>
        <v>0</v>
      </c>
      <c r="N268" s="123">
        <f>IFERROR(Putnamville!#REF!*Putnamville!#REF!,0)</f>
        <v>0</v>
      </c>
      <c r="O268" s="123">
        <f>IFERROR(Lowell!#REF!*Lowell!#REF!,0)</f>
        <v>0</v>
      </c>
      <c r="P268" s="123">
        <f>IFERROR(Lafayette!C251*Lafayette!D251,0)</f>
        <v>0</v>
      </c>
      <c r="Q268" s="123">
        <f>IFERROR(Peru!C262*Peru!D262,0)</f>
        <v>0</v>
      </c>
      <c r="R268" s="123">
        <f>IFERROR('Toll Rd'!#REF!*'Toll Rd'!#REF!,0)</f>
        <v>0</v>
      </c>
      <c r="S268" s="123">
        <f>IFERROR('Ft Wayne'!D263*'Ft Wayne'!E263,0)</f>
        <v>0</v>
      </c>
      <c r="T268" s="123">
        <f>IFERROR(#REF!*#REF!,0)</f>
        <v>0</v>
      </c>
      <c r="U268" s="123">
        <f>IFERROR(#REF!*#REF!,0)</f>
        <v>0</v>
      </c>
    </row>
    <row r="269" spans="1:21" ht="18" customHeight="1" x14ac:dyDescent="0.25">
      <c r="A269" s="44" t="str">
        <f>Totals!B269</f>
        <v>BG 108</v>
      </c>
      <c r="B269" s="44" t="str">
        <f>Totals!C269</f>
        <v>4M3130PS</v>
      </c>
      <c r="C269" s="39" t="str">
        <f>Totals!D269</f>
        <v>Power Steering Cleaner (24 per case)</v>
      </c>
      <c r="D269" s="39" t="e">
        <f>Totals!E269</f>
        <v>#REF!</v>
      </c>
      <c r="E269" s="64">
        <f>Totals!F269</f>
        <v>0</v>
      </c>
      <c r="F269" s="88" t="str">
        <f>Totals!H269</f>
        <v>Bid</v>
      </c>
      <c r="G269" s="118">
        <f t="shared" si="36"/>
        <v>0</v>
      </c>
      <c r="H269" s="3"/>
      <c r="I269" s="123">
        <f>IFERROR(Jasper!$C262*Jasper!$D262,0)</f>
        <v>0</v>
      </c>
      <c r="J269" s="123">
        <f>IFERROR(#REF!*#REF!,0)</f>
        <v>0</v>
      </c>
      <c r="K269" s="123">
        <f>IFERROR(Versailles!C266*Versailles!D266,0)</f>
        <v>0</v>
      </c>
      <c r="L269" s="123">
        <f>IFERROR(Sellersburg!C265*Sellersburg!D265,0)</f>
        <v>0</v>
      </c>
      <c r="M269" s="123">
        <f>IFERROR(Pendleton!C258*Pendleton!D258,0)</f>
        <v>0</v>
      </c>
      <c r="N269" s="123">
        <f>IFERROR(Putnamville!D261*Putnamville!E261,0)</f>
        <v>0</v>
      </c>
      <c r="O269" s="123">
        <f>IFERROR(Lowell!C252*Lowell!D252,0)</f>
        <v>0</v>
      </c>
      <c r="P269" s="123">
        <f>IFERROR(Lafayette!C252*Lafayette!D252,0)</f>
        <v>0</v>
      </c>
      <c r="Q269" s="123">
        <f>IFERROR(Peru!C263*Peru!D263,0)</f>
        <v>0</v>
      </c>
      <c r="R269" s="123">
        <f>IFERROR('Toll Rd'!C263*'Toll Rd'!D263,0)</f>
        <v>0</v>
      </c>
      <c r="S269" s="123">
        <f>IFERROR('Ft Wayne'!D264*'Ft Wayne'!E264,0)</f>
        <v>0</v>
      </c>
      <c r="T269" s="123">
        <f>IFERROR(#REF!*#REF!,0)</f>
        <v>0</v>
      </c>
      <c r="U269" s="123">
        <f>IFERROR(#REF!*#REF!,0)</f>
        <v>0</v>
      </c>
    </row>
    <row r="270" spans="1:21" ht="18" customHeight="1" x14ac:dyDescent="0.25">
      <c r="A270" s="44" t="str">
        <f>Totals!B270</f>
        <v>-----------------------</v>
      </c>
      <c r="B270" s="44" t="str">
        <f>Totals!C270</f>
        <v>-------------------</v>
      </c>
      <c r="C270" s="39" t="str">
        <f>Totals!D270</f>
        <v>------------Miscellaneous--------------------</v>
      </c>
      <c r="D270" s="39" t="e">
        <f>Totals!E270</f>
        <v>#REF!</v>
      </c>
      <c r="E270" s="64">
        <f>Totals!F270</f>
        <v>0</v>
      </c>
      <c r="F270" s="88" t="str">
        <f>Totals!H270</f>
        <v>-----------</v>
      </c>
      <c r="G270" s="118">
        <f t="shared" si="36"/>
        <v>0</v>
      </c>
      <c r="H270" s="3"/>
      <c r="I270" s="123">
        <f>IFERROR(Jasper!$C263*Jasper!$D263,0)</f>
        <v>0</v>
      </c>
      <c r="J270" s="123">
        <f>IFERROR(#REF!*#REF!,0)</f>
        <v>0</v>
      </c>
      <c r="K270" s="123">
        <f>IFERROR(Versailles!C267*Versailles!D267,0)</f>
        <v>0</v>
      </c>
      <c r="L270" s="123">
        <f>IFERROR(Sellersburg!C266*Sellersburg!D266,0)</f>
        <v>0</v>
      </c>
      <c r="M270" s="123">
        <f>IFERROR(Pendleton!C259*Pendleton!D259,0)</f>
        <v>0</v>
      </c>
      <c r="N270" s="123">
        <f>IFERROR(Putnamville!D262*Putnamville!E262,0)</f>
        <v>0</v>
      </c>
      <c r="O270" s="123">
        <f>IFERROR(Lowell!C253*Lowell!D253,0)</f>
        <v>0</v>
      </c>
      <c r="P270" s="123">
        <f>IFERROR(Lafayette!C253*Lafayette!D253,0)</f>
        <v>0</v>
      </c>
      <c r="Q270" s="123">
        <f>IFERROR(Peru!C264*Peru!D264,0)</f>
        <v>0</v>
      </c>
      <c r="R270" s="123">
        <f>IFERROR('Toll Rd'!C264*'Toll Rd'!D264,0)</f>
        <v>0</v>
      </c>
      <c r="S270" s="123">
        <f>IFERROR('Ft Wayne'!D265*'Ft Wayne'!E265,0)</f>
        <v>0</v>
      </c>
      <c r="T270" s="123">
        <f>IFERROR(#REF!*#REF!,0)</f>
        <v>0</v>
      </c>
      <c r="U270" s="123">
        <f>IFERROR(#REF!*#REF!,0)</f>
        <v>0</v>
      </c>
    </row>
    <row r="271" spans="1:21" ht="18" customHeight="1" x14ac:dyDescent="0.25">
      <c r="A271" s="44" t="str">
        <f>Totals!B271</f>
        <v>BK7101222</v>
      </c>
      <c r="B271" s="44" t="str">
        <f>Totals!C271</f>
        <v>4M0112</v>
      </c>
      <c r="C271" s="39" t="str">
        <f>Totals!D271</f>
        <v>Tire Crayon-10 Per Box White</v>
      </c>
      <c r="D271" s="39" t="e">
        <f>Totals!E271</f>
        <v>#REF!</v>
      </c>
      <c r="E271" s="64">
        <f>Totals!F271</f>
        <v>0</v>
      </c>
      <c r="F271" s="88" t="str">
        <f>Totals!H271</f>
        <v>NAPA</v>
      </c>
      <c r="G271" s="118">
        <f t="shared" si="36"/>
        <v>0</v>
      </c>
      <c r="H271" s="3"/>
      <c r="I271" s="123">
        <f>IFERROR(Jasper!$C264*Jasper!$D264,0)</f>
        <v>0</v>
      </c>
      <c r="J271" s="123">
        <f>IFERROR(#REF!*#REF!,0)</f>
        <v>0</v>
      </c>
      <c r="K271" s="123">
        <f>IFERROR(Versailles!C268*Versailles!D268,0)</f>
        <v>0</v>
      </c>
      <c r="L271" s="123">
        <f>IFERROR(Sellersburg!C267*Sellersburg!D267,0)</f>
        <v>0</v>
      </c>
      <c r="M271" s="123">
        <f>IFERROR(Pendleton!C260*Pendleton!D260,0)</f>
        <v>0</v>
      </c>
      <c r="N271" s="123">
        <f>IFERROR(Putnamville!D263*Putnamville!E263,0)</f>
        <v>0</v>
      </c>
      <c r="O271" s="123">
        <f>IFERROR(Lowell!C254*Lowell!D254,0)</f>
        <v>0</v>
      </c>
      <c r="P271" s="123">
        <f>IFERROR(Lafayette!C254*Lafayette!D254,0)</f>
        <v>0</v>
      </c>
      <c r="Q271" s="123">
        <f>IFERROR(Peru!C265*Peru!D265,0)</f>
        <v>0</v>
      </c>
      <c r="R271" s="123">
        <f>IFERROR('Toll Rd'!C265*'Toll Rd'!D265,0)</f>
        <v>0</v>
      </c>
      <c r="S271" s="123">
        <f>IFERROR('Ft Wayne'!D266*'Ft Wayne'!E266,0)</f>
        <v>0</v>
      </c>
      <c r="T271" s="123">
        <f>IFERROR(#REF!*#REF!,0)</f>
        <v>0</v>
      </c>
      <c r="U271" s="123">
        <f>IFERROR(#REF!*#REF!,0)</f>
        <v>0</v>
      </c>
    </row>
    <row r="272" spans="1:21" ht="18" customHeight="1" x14ac:dyDescent="0.25">
      <c r="A272" s="44" t="str">
        <f>Totals!B272</f>
        <v>LMP 194N</v>
      </c>
      <c r="B272" s="44" t="str">
        <f>Totals!C272</f>
        <v>4L3005</v>
      </c>
      <c r="C272" s="39" t="str">
        <f>Totals!D272</f>
        <v>Side Marker Bulb</v>
      </c>
      <c r="D272" s="39" t="e">
        <f>Totals!E272</f>
        <v>#REF!</v>
      </c>
      <c r="E272" s="64">
        <f>Totals!F272</f>
        <v>0</v>
      </c>
      <c r="F272" s="88" t="str">
        <f>Totals!H272</f>
        <v>NAPA</v>
      </c>
      <c r="G272" s="118">
        <f t="shared" si="36"/>
        <v>0</v>
      </c>
      <c r="H272" s="3"/>
      <c r="I272" s="123">
        <f>IFERROR(Jasper!$C265*Jasper!$D265,0)</f>
        <v>0</v>
      </c>
      <c r="J272" s="123">
        <f>IFERROR(#REF!*#REF!,0)</f>
        <v>0</v>
      </c>
      <c r="K272" s="123">
        <f>IFERROR(Versailles!C269*Versailles!D269,0)</f>
        <v>0</v>
      </c>
      <c r="L272" s="123">
        <f>IFERROR(Sellersburg!C268*Sellersburg!D268,0)</f>
        <v>0</v>
      </c>
      <c r="M272" s="123">
        <f>IFERROR(Pendleton!C261*Pendleton!D261,0)</f>
        <v>0</v>
      </c>
      <c r="N272" s="123">
        <f>IFERROR(Putnamville!D264*Putnamville!E264,0)</f>
        <v>0</v>
      </c>
      <c r="O272" s="123">
        <f>IFERROR(Lowell!C255*Lowell!D255,0)</f>
        <v>0</v>
      </c>
      <c r="P272" s="123">
        <f>IFERROR(Lafayette!C255*Lafayette!D255,0)</f>
        <v>0</v>
      </c>
      <c r="Q272" s="123">
        <f>IFERROR(Peru!C266*Peru!D266,0)</f>
        <v>0</v>
      </c>
      <c r="R272" s="123">
        <f>IFERROR('Toll Rd'!C266*'Toll Rd'!D266,0)</f>
        <v>0</v>
      </c>
      <c r="S272" s="123">
        <f>IFERROR('Ft Wayne'!D267*'Ft Wayne'!E267,0)</f>
        <v>0</v>
      </c>
      <c r="T272" s="123">
        <f>IFERROR(#REF!*#REF!,0)</f>
        <v>0</v>
      </c>
      <c r="U272" s="123">
        <f>IFERROR(#REF!*#REF!,0)</f>
        <v>0</v>
      </c>
    </row>
    <row r="273" spans="1:21" ht="18" customHeight="1" x14ac:dyDescent="0.25">
      <c r="A273" s="44" t="str">
        <f>Totals!B273</f>
        <v>LMP 194NAN</v>
      </c>
      <c r="B273" s="44" t="str">
        <f>Totals!C273</f>
        <v>4L3005B</v>
      </c>
      <c r="C273" s="39" t="str">
        <f>Totals!D273</f>
        <v>Amber Side Marker Bulb</v>
      </c>
      <c r="D273" s="39" t="e">
        <f>Totals!E273</f>
        <v>#REF!</v>
      </c>
      <c r="E273" s="64">
        <f>Totals!F273</f>
        <v>0</v>
      </c>
      <c r="F273" s="88" t="str">
        <f>Totals!H273</f>
        <v>NAPA</v>
      </c>
      <c r="G273" s="118">
        <f t="shared" si="36"/>
        <v>0</v>
      </c>
      <c r="H273" s="3"/>
      <c r="I273" s="123">
        <f>IFERROR(Jasper!$C266*Jasper!$D266,0)</f>
        <v>0</v>
      </c>
      <c r="J273" s="123">
        <f>IFERROR(#REF!*#REF!,0)</f>
        <v>0</v>
      </c>
      <c r="K273" s="123">
        <f>IFERROR(Versailles!C270*Versailles!D270,0)</f>
        <v>0</v>
      </c>
      <c r="L273" s="123">
        <f>IFERROR(Sellersburg!C269*Sellersburg!D269,0)</f>
        <v>0</v>
      </c>
      <c r="M273" s="123">
        <f>IFERROR(Pendleton!C262*Pendleton!D262,0)</f>
        <v>0</v>
      </c>
      <c r="N273" s="123">
        <f>IFERROR(Putnamville!D265*Putnamville!E265,0)</f>
        <v>0</v>
      </c>
      <c r="O273" s="123">
        <f>IFERROR(Lowell!C256*Lowell!D256,0)</f>
        <v>0</v>
      </c>
      <c r="P273" s="123">
        <f>IFERROR(Lafayette!C256*Lafayette!D256,0)</f>
        <v>0</v>
      </c>
      <c r="Q273" s="123">
        <f>IFERROR(Peru!C267*Peru!D267,0)</f>
        <v>0</v>
      </c>
      <c r="R273" s="123">
        <f>IFERROR('Toll Rd'!C267*'Toll Rd'!D267,0)</f>
        <v>0</v>
      </c>
      <c r="S273" s="123">
        <f>IFERROR('Ft Wayne'!D268*'Ft Wayne'!E268,0)</f>
        <v>0</v>
      </c>
      <c r="T273" s="123">
        <f>IFERROR(#REF!*#REF!,0)</f>
        <v>0</v>
      </c>
      <c r="U273" s="123">
        <f>IFERROR(#REF!*#REF!,0)</f>
        <v>0</v>
      </c>
    </row>
    <row r="274" spans="1:21" ht="18" customHeight="1" x14ac:dyDescent="0.25">
      <c r="A274" s="44" t="str">
        <f>Totals!B274</f>
        <v>LMP 3157N</v>
      </c>
      <c r="B274" s="44" t="str">
        <f>Totals!C274</f>
        <v>4L3003A</v>
      </c>
      <c r="C274" s="39" t="str">
        <f>Totals!D274</f>
        <v>Bulb</v>
      </c>
      <c r="D274" s="39" t="e">
        <f>Totals!E274</f>
        <v>#REF!</v>
      </c>
      <c r="E274" s="64">
        <f>Totals!F274</f>
        <v>0</v>
      </c>
      <c r="F274" s="88" t="str">
        <f>Totals!H274</f>
        <v>NAPA</v>
      </c>
      <c r="G274" s="118">
        <f t="shared" si="36"/>
        <v>0</v>
      </c>
      <c r="H274" s="3"/>
      <c r="I274" s="123">
        <f>IFERROR(Jasper!$C267*Jasper!$D267,0)</f>
        <v>0</v>
      </c>
      <c r="J274" s="123">
        <f>IFERROR(#REF!*#REF!,0)</f>
        <v>0</v>
      </c>
      <c r="K274" s="123">
        <f>IFERROR(Versailles!C271*Versailles!D271,0)</f>
        <v>0</v>
      </c>
      <c r="L274" s="123">
        <f>IFERROR(Sellersburg!C270*Sellersburg!D270,0)</f>
        <v>0</v>
      </c>
      <c r="M274" s="123">
        <f>IFERROR(Pendleton!C263*Pendleton!D263,0)</f>
        <v>0</v>
      </c>
      <c r="N274" s="123">
        <f>IFERROR(Putnamville!D266*Putnamville!E266,0)</f>
        <v>0</v>
      </c>
      <c r="O274" s="123">
        <f>IFERROR(Lowell!C257*Lowell!D257,0)</f>
        <v>0</v>
      </c>
      <c r="P274" s="123">
        <f>IFERROR(Lafayette!C257*Lafayette!D257,0)</f>
        <v>0</v>
      </c>
      <c r="Q274" s="123">
        <f>IFERROR(Peru!C268*Peru!D268,0)</f>
        <v>0</v>
      </c>
      <c r="R274" s="123">
        <f>IFERROR('Toll Rd'!C268*'Toll Rd'!D268,0)</f>
        <v>0</v>
      </c>
      <c r="S274" s="123">
        <f>IFERROR('Ft Wayne'!D269*'Ft Wayne'!E269,0)</f>
        <v>0</v>
      </c>
      <c r="T274" s="123">
        <f>IFERROR(#REF!*#REF!,0)</f>
        <v>0</v>
      </c>
      <c r="U274" s="123">
        <f>IFERROR(#REF!*#REF!,0)</f>
        <v>0</v>
      </c>
    </row>
    <row r="275" spans="1:21" ht="18" customHeight="1" x14ac:dyDescent="0.25">
      <c r="A275" s="44" t="str">
        <f>Totals!B275</f>
        <v>LMP 7440N</v>
      </c>
      <c r="B275" s="44" t="str">
        <f>Totals!C275</f>
        <v>4L3013</v>
      </c>
      <c r="C275" s="39" t="str">
        <f>Totals!D275</f>
        <v>Bulb</v>
      </c>
      <c r="D275" s="39" t="e">
        <f>Totals!E275</f>
        <v>#REF!</v>
      </c>
      <c r="E275" s="64">
        <f>Totals!F275</f>
        <v>0</v>
      </c>
      <c r="F275" s="88" t="str">
        <f>Totals!H275</f>
        <v>NAPA</v>
      </c>
      <c r="G275" s="118">
        <f t="shared" si="36"/>
        <v>0</v>
      </c>
      <c r="H275" s="3"/>
      <c r="I275" s="123">
        <f>IFERROR(Jasper!$C268*Jasper!$D268,0)</f>
        <v>0</v>
      </c>
      <c r="J275" s="123">
        <f>IFERROR(#REF!*#REF!,0)</f>
        <v>0</v>
      </c>
      <c r="K275" s="123">
        <f>IFERROR(Versailles!C272*Versailles!D272,0)</f>
        <v>0</v>
      </c>
      <c r="L275" s="123">
        <f>IFERROR(Sellersburg!C271*Sellersburg!D271,0)</f>
        <v>0</v>
      </c>
      <c r="M275" s="123">
        <f>IFERROR(Pendleton!C264*Pendleton!D264,0)</f>
        <v>0</v>
      </c>
      <c r="N275" s="123">
        <f>IFERROR(Putnamville!D267*Putnamville!E267,0)</f>
        <v>0</v>
      </c>
      <c r="O275" s="123">
        <f>IFERROR(Lowell!C258*Lowell!D258,0)</f>
        <v>0</v>
      </c>
      <c r="P275" s="123">
        <f>IFERROR(Lafayette!C258*Lafayette!D258,0)</f>
        <v>0</v>
      </c>
      <c r="Q275" s="123">
        <f>IFERROR(Peru!C269*Peru!D269,0)</f>
        <v>0</v>
      </c>
      <c r="R275" s="123">
        <f>IFERROR('Toll Rd'!C269*'Toll Rd'!D269,0)</f>
        <v>0</v>
      </c>
      <c r="S275" s="123">
        <f>IFERROR('Ft Wayne'!D270*'Ft Wayne'!E270,0)</f>
        <v>0</v>
      </c>
      <c r="T275" s="123">
        <f>IFERROR(#REF!*#REF!,0)</f>
        <v>0</v>
      </c>
      <c r="U275" s="123">
        <f>IFERROR(#REF!*#REF!,0)</f>
        <v>0</v>
      </c>
    </row>
    <row r="276" spans="1:21" ht="18" customHeight="1" x14ac:dyDescent="0.25">
      <c r="A276" s="10" t="str">
        <f>Totals!B276</f>
        <v>LMP 7441N</v>
      </c>
      <c r="B276" s="1" t="str">
        <f>Totals!C276</f>
        <v>4L3051</v>
      </c>
      <c r="C276" s="1" t="str">
        <f>Totals!D276</f>
        <v>Backup Bulb</v>
      </c>
      <c r="D276" s="1" t="e">
        <f>Totals!E276</f>
        <v>#REF!</v>
      </c>
      <c r="E276" s="51">
        <f>Totals!F276</f>
        <v>0</v>
      </c>
      <c r="F276" s="5" t="str">
        <f>Totals!H276</f>
        <v>NAPA</v>
      </c>
      <c r="G276" s="117">
        <f t="shared" ref="G276:G280" si="37">IFERROR(D276*E276,0)</f>
        <v>0</v>
      </c>
      <c r="H276" s="21"/>
      <c r="I276" s="123">
        <f>IFERROR(Jasper!$C269*Jasper!$D269,0)</f>
        <v>0</v>
      </c>
      <c r="J276" s="123">
        <f>IFERROR(#REF!*#REF!,0)</f>
        <v>0</v>
      </c>
      <c r="K276" s="123">
        <f>IFERROR(Versailles!C273*Versailles!D273,0)</f>
        <v>0</v>
      </c>
      <c r="L276" s="123">
        <f>IFERROR(Sellersburg!C272*Sellersburg!D272,0)</f>
        <v>0</v>
      </c>
      <c r="M276" s="123">
        <f>IFERROR(Pendleton!C265*Pendleton!D265,0)</f>
        <v>0</v>
      </c>
      <c r="N276" s="123">
        <f>IFERROR(Putnamville!D268*Putnamville!E268,0)</f>
        <v>0</v>
      </c>
      <c r="O276" s="123">
        <f>IFERROR(Lowell!C259*Lowell!D259,0)</f>
        <v>0</v>
      </c>
      <c r="P276" s="123">
        <f>IFERROR(Lafayette!C259*Lafayette!D259,0)</f>
        <v>0</v>
      </c>
      <c r="Q276" s="123">
        <f>IFERROR(Peru!C270*Peru!D270,0)</f>
        <v>0</v>
      </c>
      <c r="R276" s="123">
        <f>IFERROR('Toll Rd'!C270*'Toll Rd'!D270,0)</f>
        <v>0</v>
      </c>
      <c r="S276" s="123">
        <f>IFERROR('Ft Wayne'!D271*'Ft Wayne'!E271,0)</f>
        <v>0</v>
      </c>
      <c r="T276" s="123">
        <f>IFERROR(#REF!*#REF!,0)</f>
        <v>0</v>
      </c>
      <c r="U276" s="123">
        <f>IFERROR(#REF!*#REF!,0)</f>
        <v>0</v>
      </c>
    </row>
    <row r="277" spans="1:21" ht="18" customHeight="1" x14ac:dyDescent="0.25">
      <c r="A277" s="12" t="str">
        <f>Totals!B277</f>
        <v>LMP 7443N</v>
      </c>
      <c r="B277" s="1" t="str">
        <f>Totals!C277</f>
        <v>4L3014</v>
      </c>
      <c r="C277" s="1" t="str">
        <f>Totals!D277</f>
        <v>Brake Light Bulb</v>
      </c>
      <c r="D277" s="1" t="e">
        <f>Totals!E277</f>
        <v>#REF!</v>
      </c>
      <c r="E277" s="51">
        <f>Totals!F277</f>
        <v>0</v>
      </c>
      <c r="F277" s="5" t="str">
        <f>Totals!H277</f>
        <v>NAPA</v>
      </c>
      <c r="G277" s="117">
        <f t="shared" si="37"/>
        <v>0</v>
      </c>
      <c r="H277" s="21"/>
      <c r="I277" s="123">
        <f>IFERROR(Jasper!$C270*Jasper!$D270,0)</f>
        <v>0</v>
      </c>
      <c r="J277" s="123">
        <f>IFERROR(#REF!*#REF!,0)</f>
        <v>0</v>
      </c>
      <c r="K277" s="123">
        <f>IFERROR(Versailles!C274*Versailles!D274,0)</f>
        <v>0</v>
      </c>
      <c r="L277" s="123">
        <f>IFERROR(Sellersburg!C273*Sellersburg!D273,0)</f>
        <v>0</v>
      </c>
      <c r="M277" s="123">
        <f>IFERROR(Pendleton!C266*Pendleton!D266,0)</f>
        <v>0</v>
      </c>
      <c r="N277" s="123">
        <f>IFERROR(Putnamville!D269*Putnamville!E269,0)</f>
        <v>0</v>
      </c>
      <c r="O277" s="123">
        <f>IFERROR(Lowell!C260*Lowell!D260,0)</f>
        <v>0</v>
      </c>
      <c r="P277" s="123">
        <f>IFERROR(Lafayette!C260*Lafayette!D260,0)</f>
        <v>0</v>
      </c>
      <c r="Q277" s="123">
        <f>IFERROR(Peru!C271*Peru!D271,0)</f>
        <v>0</v>
      </c>
      <c r="R277" s="123">
        <f>IFERROR('Toll Rd'!C271*'Toll Rd'!D271,0)</f>
        <v>0</v>
      </c>
      <c r="S277" s="123">
        <f>IFERROR('Ft Wayne'!D272*'Ft Wayne'!E272,0)</f>
        <v>0</v>
      </c>
      <c r="T277" s="123">
        <f>IFERROR(#REF!*#REF!,0)</f>
        <v>0</v>
      </c>
      <c r="U277" s="123">
        <f>IFERROR(#REF!*#REF!,0)</f>
        <v>0</v>
      </c>
    </row>
    <row r="278" spans="1:21" ht="18" customHeight="1" x14ac:dyDescent="0.25">
      <c r="A278" s="12" t="str">
        <f>Totals!B278</f>
        <v>LMP 9005N</v>
      </c>
      <c r="B278" s="1" t="str">
        <f>Totals!C278</f>
        <v>4L3017A</v>
      </c>
      <c r="C278" s="1" t="str">
        <f>Totals!D278</f>
        <v>Headlight Bulb (2016-19 Charger)</v>
      </c>
      <c r="D278" s="1" t="e">
        <f>Totals!E278</f>
        <v>#REF!</v>
      </c>
      <c r="E278" s="51">
        <f>Totals!F278</f>
        <v>8.67</v>
      </c>
      <c r="F278" s="5" t="str">
        <f>Totals!H278</f>
        <v>NAPA</v>
      </c>
      <c r="G278" s="117">
        <f t="shared" si="37"/>
        <v>0</v>
      </c>
      <c r="H278" s="3"/>
      <c r="I278" s="123">
        <f>IFERROR(Jasper!$C271*Jasper!$D271,0)</f>
        <v>0</v>
      </c>
      <c r="J278" s="123">
        <f>IFERROR(#REF!*#REF!,0)</f>
        <v>0</v>
      </c>
      <c r="K278" s="123">
        <f>IFERROR(Versailles!C275*Versailles!D275,0)</f>
        <v>0</v>
      </c>
      <c r="L278" s="123">
        <f>IFERROR(Sellersburg!C274*Sellersburg!D274,0)</f>
        <v>0</v>
      </c>
      <c r="M278" s="123">
        <f>IFERROR(Pendleton!C267*Pendleton!D267,0)</f>
        <v>0</v>
      </c>
      <c r="N278" s="123">
        <f>IFERROR(Putnamville!#REF!*Putnamville!#REF!,0)</f>
        <v>0</v>
      </c>
      <c r="O278" s="123">
        <f>IFERROR(Lowell!#REF!*Lowell!#REF!,0)</f>
        <v>0</v>
      </c>
      <c r="P278" s="123">
        <f>IFERROR(Lafayette!C261*Lafayette!D261,0)</f>
        <v>0</v>
      </c>
      <c r="Q278" s="123">
        <f>IFERROR(Peru!C272*Peru!D272,0)</f>
        <v>0</v>
      </c>
      <c r="R278" s="123">
        <f>IFERROR('Toll Rd'!C272*'Toll Rd'!D272,0)</f>
        <v>0</v>
      </c>
      <c r="S278" s="123">
        <f>IFERROR('Ft Wayne'!D273*'Ft Wayne'!E273,0)</f>
        <v>0</v>
      </c>
      <c r="T278" s="123">
        <f>IFERROR(#REF!*#REF!,0)</f>
        <v>0</v>
      </c>
      <c r="U278" s="123">
        <f>IFERROR(#REF!*#REF!,0)</f>
        <v>0</v>
      </c>
    </row>
    <row r="279" spans="1:21" ht="18" customHeight="1" x14ac:dyDescent="0.25">
      <c r="A279" s="50" t="str">
        <f>Totals!B279</f>
        <v>LMP 912N</v>
      </c>
      <c r="B279" s="39" t="str">
        <f>Totals!C279</f>
        <v>4L3005D</v>
      </c>
      <c r="C279" s="39" t="str">
        <f>Totals!D279</f>
        <v>Dome Lightbulb</v>
      </c>
      <c r="D279" s="39" t="e">
        <f>Totals!E279</f>
        <v>#REF!</v>
      </c>
      <c r="E279" s="64">
        <f>Totals!F279</f>
        <v>1.73</v>
      </c>
      <c r="F279" s="42" t="str">
        <f>Totals!H279</f>
        <v>NAPA</v>
      </c>
      <c r="G279" s="118">
        <f t="shared" si="37"/>
        <v>0</v>
      </c>
      <c r="H279" s="3"/>
      <c r="I279" s="123">
        <f>IFERROR(Jasper!$C272*Jasper!$D272,0)</f>
        <v>0</v>
      </c>
      <c r="J279" s="123">
        <f>IFERROR(#REF!*#REF!,0)</f>
        <v>0</v>
      </c>
      <c r="K279" s="123">
        <f>IFERROR(Versailles!C276*Versailles!D276,0)</f>
        <v>0</v>
      </c>
      <c r="L279" s="123">
        <f>IFERROR(Sellersburg!C275*Sellersburg!D275,0)</f>
        <v>0</v>
      </c>
      <c r="M279" s="123">
        <f>IFERROR(Pendleton!C268*Pendleton!D268,0)</f>
        <v>0</v>
      </c>
      <c r="N279" s="123">
        <f>IFERROR(Putnamville!D270*Putnamville!E270,0)</f>
        <v>0</v>
      </c>
      <c r="O279" s="123">
        <f>IFERROR(Lowell!#REF!*Lowell!#REF!,0)</f>
        <v>0</v>
      </c>
      <c r="P279" s="123">
        <f>IFERROR(Lafayette!C262*Lafayette!D262,0)</f>
        <v>0</v>
      </c>
      <c r="Q279" s="123">
        <f>IFERROR(Peru!C273*Peru!D273,0)</f>
        <v>0</v>
      </c>
      <c r="R279" s="123">
        <f>IFERROR('Toll Rd'!C273*'Toll Rd'!D273,0)</f>
        <v>0</v>
      </c>
      <c r="S279" s="123">
        <f>IFERROR('Ft Wayne'!D274*'Ft Wayne'!E274,0)</f>
        <v>0</v>
      </c>
      <c r="T279" s="123">
        <f>IFERROR(#REF!*#REF!,0)</f>
        <v>0</v>
      </c>
      <c r="U279" s="123">
        <f>IFERROR(#REF!*#REF!,0)</f>
        <v>0</v>
      </c>
    </row>
    <row r="280" spans="1:21" ht="18" customHeight="1" x14ac:dyDescent="0.25">
      <c r="A280" s="50" t="str">
        <f>Totals!B280</f>
        <v>BK 6652395</v>
      </c>
      <c r="B280" s="50" t="str">
        <f>Totals!C280</f>
        <v>4F6640D</v>
      </c>
      <c r="C280" s="39" t="str">
        <f>Totals!D280</f>
        <v>Bumper Retaining Clips-50 Per Box</v>
      </c>
      <c r="D280" s="39" t="e">
        <f>Totals!E280</f>
        <v>#REF!</v>
      </c>
      <c r="E280" s="64">
        <f>Totals!F280</f>
        <v>16.8</v>
      </c>
      <c r="F280" s="42" t="str">
        <f>Totals!H280</f>
        <v>NAPA</v>
      </c>
      <c r="G280" s="118">
        <f t="shared" si="37"/>
        <v>0</v>
      </c>
      <c r="H280" s="3"/>
      <c r="I280" s="123">
        <f>IFERROR(Jasper!$C273*Jasper!$D273,0)</f>
        <v>0</v>
      </c>
      <c r="J280" s="123">
        <f>IFERROR(#REF!*#REF!,0)</f>
        <v>0</v>
      </c>
      <c r="K280" s="123">
        <f>IFERROR(Versailles!C277*Versailles!D277,0)</f>
        <v>0</v>
      </c>
      <c r="L280" s="123">
        <f>IFERROR(Sellersburg!C276*Sellersburg!D276,0)</f>
        <v>0</v>
      </c>
      <c r="M280" s="123">
        <f>IFERROR(Pendleton!C269*Pendleton!D269,0)</f>
        <v>0</v>
      </c>
      <c r="N280" s="123">
        <f>IFERROR(Putnamville!D271*Putnamville!E271,0)</f>
        <v>0</v>
      </c>
      <c r="O280" s="123">
        <f>IFERROR(Lowell!C261*Lowell!D261,0)</f>
        <v>0</v>
      </c>
      <c r="P280" s="123">
        <f>IFERROR(Lafayette!C263*Lafayette!D263,0)</f>
        <v>0</v>
      </c>
      <c r="Q280" s="123">
        <f>IFERROR(Peru!C274*Peru!D274,0)</f>
        <v>0</v>
      </c>
      <c r="R280" s="123">
        <f>IFERROR('Toll Rd'!#REF!*'Toll Rd'!#REF!,0)</f>
        <v>0</v>
      </c>
      <c r="S280" s="123">
        <f>IFERROR('Ft Wayne'!D275*'Ft Wayne'!E275,0)</f>
        <v>0</v>
      </c>
      <c r="T280" s="123">
        <f>IFERROR(#REF!*#REF!,0)</f>
        <v>0</v>
      </c>
      <c r="U280" s="123">
        <f>IFERROR(#REF!*#REF!,0)</f>
        <v>0</v>
      </c>
    </row>
    <row r="281" spans="1:21" ht="18" customHeight="1" x14ac:dyDescent="0.25">
      <c r="A281" s="10" t="str">
        <f>Totals!B281</f>
        <v>DC DC503</v>
      </c>
      <c r="B281" s="1" t="str">
        <f>Totals!C281</f>
        <v>4M3034D</v>
      </c>
      <c r="C281" s="30" t="str">
        <f>Totals!D281</f>
        <v>Gloss White Paint</v>
      </c>
      <c r="D281" s="1" t="e">
        <f>Totals!E281</f>
        <v>#REF!</v>
      </c>
      <c r="E281" s="51">
        <f>Totals!F281</f>
        <v>0</v>
      </c>
      <c r="F281" s="5" t="str">
        <f>Totals!H281</f>
        <v>NAPA</v>
      </c>
      <c r="G281" s="117">
        <f t="shared" ref="G281:G289" si="38">IFERROR(D281*E281,0)</f>
        <v>0</v>
      </c>
      <c r="H281" s="3"/>
      <c r="I281" s="123">
        <f>IFERROR(Jasper!$C274*Jasper!$D274,0)</f>
        <v>0</v>
      </c>
      <c r="J281" s="123">
        <f>IFERROR(#REF!*#REF!,0)</f>
        <v>0</v>
      </c>
      <c r="K281" s="123">
        <f>IFERROR(Versailles!C278*Versailles!D278,0)</f>
        <v>0</v>
      </c>
      <c r="L281" s="123">
        <f>IFERROR(Sellersburg!C277*Sellersburg!D277,0)</f>
        <v>0</v>
      </c>
      <c r="M281" s="123">
        <f>IFERROR(Pendleton!C270*Pendleton!D270,0)</f>
        <v>0</v>
      </c>
      <c r="N281" s="123">
        <f>IFERROR(Putnamville!D272*Putnamville!E272,0)</f>
        <v>0</v>
      </c>
      <c r="O281" s="123">
        <f>IFERROR(Lowell!C262*Lowell!D262,0)</f>
        <v>0</v>
      </c>
      <c r="P281" s="123">
        <f>IFERROR(Lafayette!C264*Lafayette!D264,0)</f>
        <v>0</v>
      </c>
      <c r="Q281" s="123">
        <f>IFERROR(Peru!C275*Peru!D275,0)</f>
        <v>0</v>
      </c>
      <c r="R281" s="123">
        <f>IFERROR('Toll Rd'!C274*'Toll Rd'!D274,0)</f>
        <v>0</v>
      </c>
      <c r="S281" s="123">
        <f>IFERROR('Ft Wayne'!D276*'Ft Wayne'!E276,0)</f>
        <v>0</v>
      </c>
      <c r="T281" s="123">
        <f>IFERROR(#REF!*#REF!,0)</f>
        <v>0</v>
      </c>
      <c r="U281" s="123">
        <f>IFERROR(#REF!*#REF!,0)</f>
        <v>0</v>
      </c>
    </row>
    <row r="282" spans="1:21" ht="18" customHeight="1" x14ac:dyDescent="0.25">
      <c r="A282" s="12" t="str">
        <f>Totals!B282</f>
        <v>BK 7821101</v>
      </c>
      <c r="B282" s="1" t="str">
        <f>Totals!C282</f>
        <v>4M0159H</v>
      </c>
      <c r="C282" s="1" t="str">
        <f>Totals!D282</f>
        <v>Maxi-Fuse 80 Amp</v>
      </c>
      <c r="D282" s="1" t="e">
        <f>Totals!E282</f>
        <v>#REF!</v>
      </c>
      <c r="E282" s="51">
        <f>Totals!F282</f>
        <v>0</v>
      </c>
      <c r="F282" s="5" t="str">
        <f>Totals!H282</f>
        <v>NAPA</v>
      </c>
      <c r="G282" s="117">
        <f t="shared" si="38"/>
        <v>0</v>
      </c>
      <c r="H282" s="3"/>
      <c r="I282" s="123">
        <f>IFERROR(Jasper!$C275*Jasper!$D275,0)</f>
        <v>0</v>
      </c>
      <c r="J282" s="123">
        <f>IFERROR(#REF!*#REF!,0)</f>
        <v>0</v>
      </c>
      <c r="K282" s="123">
        <f>IFERROR(Versailles!C279*Versailles!D279,0)</f>
        <v>0</v>
      </c>
      <c r="L282" s="123">
        <f>IFERROR(Sellersburg!C278*Sellersburg!D278,0)</f>
        <v>0</v>
      </c>
      <c r="M282" s="123">
        <f>IFERROR(Pendleton!C271*Pendleton!D271,0)</f>
        <v>0</v>
      </c>
      <c r="N282" s="123">
        <f>IFERROR(Putnamville!D273*Putnamville!E273,0)</f>
        <v>0</v>
      </c>
      <c r="O282" s="123">
        <f>IFERROR(Lowell!C263*Lowell!D263,0)</f>
        <v>0</v>
      </c>
      <c r="P282" s="123">
        <f>IFERROR(Lafayette!C265*Lafayette!D265,0)</f>
        <v>0</v>
      </c>
      <c r="Q282" s="123">
        <f>IFERROR(Peru!C276*Peru!D276,0)</f>
        <v>0</v>
      </c>
      <c r="R282" s="123">
        <f>IFERROR('Toll Rd'!C275*'Toll Rd'!D275,0)</f>
        <v>0</v>
      </c>
      <c r="S282" s="123">
        <f>IFERROR('Ft Wayne'!D277*'Ft Wayne'!E277,0)</f>
        <v>0</v>
      </c>
      <c r="T282" s="123">
        <f>IFERROR(#REF!*#REF!,0)</f>
        <v>0</v>
      </c>
      <c r="U282" s="123">
        <f>IFERROR(#REF!*#REF!,0)</f>
        <v>0</v>
      </c>
    </row>
    <row r="283" spans="1:21" ht="18" customHeight="1" x14ac:dyDescent="0.25">
      <c r="A283" s="22" t="str">
        <f>Totals!B283</f>
        <v>DC DC501</v>
      </c>
      <c r="B283" s="22" t="str">
        <f>Totals!C283</f>
        <v>4M3034E</v>
      </c>
      <c r="C283" s="22" t="str">
        <f>Totals!D283</f>
        <v>Gloss Black Paint</v>
      </c>
      <c r="D283" s="1" t="e">
        <f>Totals!E283</f>
        <v>#REF!</v>
      </c>
      <c r="E283" s="51">
        <f>Totals!F283</f>
        <v>0</v>
      </c>
      <c r="F283" s="5" t="str">
        <f>Totals!H283</f>
        <v>NAPA</v>
      </c>
      <c r="G283" s="117">
        <f t="shared" si="38"/>
        <v>0</v>
      </c>
      <c r="H283" s="3"/>
      <c r="I283" s="123">
        <f>IFERROR(Jasper!$C276*Jasper!$D276,0)</f>
        <v>0</v>
      </c>
      <c r="J283" s="123">
        <f>IFERROR(#REF!*#REF!,0)</f>
        <v>0</v>
      </c>
      <c r="K283" s="123">
        <f>IFERROR(Versailles!C280*Versailles!D280,0)</f>
        <v>0</v>
      </c>
      <c r="L283" s="123">
        <f>IFERROR(Sellersburg!C279*Sellersburg!D279,0)</f>
        <v>0</v>
      </c>
      <c r="M283" s="123">
        <f>IFERROR(Pendleton!C272*Pendleton!D272,0)</f>
        <v>0</v>
      </c>
      <c r="N283" s="123">
        <f>IFERROR(Putnamville!D274*Putnamville!E274,0)</f>
        <v>0</v>
      </c>
      <c r="O283" s="123">
        <f>IFERROR(Lowell!C264*Lowell!D264,0)</f>
        <v>0</v>
      </c>
      <c r="P283" s="123">
        <f>IFERROR(Lafayette!C266*Lafayette!D266,0)</f>
        <v>0</v>
      </c>
      <c r="Q283" s="123">
        <f>IFERROR(Peru!C277*Peru!D277,0)</f>
        <v>0</v>
      </c>
      <c r="R283" s="123">
        <f>IFERROR('Toll Rd'!C276*'Toll Rd'!D276,0)</f>
        <v>0</v>
      </c>
      <c r="S283" s="123">
        <f>IFERROR('Ft Wayne'!D278*'Ft Wayne'!E278,0)</f>
        <v>0</v>
      </c>
      <c r="T283" s="123">
        <f>IFERROR(#REF!*#REF!,0)</f>
        <v>0</v>
      </c>
      <c r="U283" s="123">
        <f>IFERROR(#REF!*#REF!,0)</f>
        <v>0</v>
      </c>
    </row>
    <row r="284" spans="1:21" ht="18" customHeight="1" x14ac:dyDescent="0.25">
      <c r="A284" s="22" t="str">
        <f>Totals!B284</f>
        <v>MMM 07481</v>
      </c>
      <c r="B284" s="22" t="str">
        <f>Totals!C284</f>
        <v>4M3125</v>
      </c>
      <c r="C284" s="22" t="str">
        <f>Totals!D284</f>
        <v>Grind Disc 2 (Box of 25)</v>
      </c>
      <c r="D284" s="22" t="e">
        <f>Totals!E284</f>
        <v>#REF!</v>
      </c>
      <c r="E284" s="51">
        <f>Totals!F284</f>
        <v>2.0299999999999998</v>
      </c>
      <c r="F284" s="28" t="str">
        <f>Totals!H284</f>
        <v>NAPA</v>
      </c>
      <c r="G284" s="117">
        <f t="shared" si="38"/>
        <v>0</v>
      </c>
      <c r="H284" s="3"/>
      <c r="I284" s="123">
        <f>IFERROR(Jasper!$C277*Jasper!$D277,0)</f>
        <v>0</v>
      </c>
      <c r="J284" s="123">
        <f>IFERROR(#REF!*#REF!,0)</f>
        <v>0</v>
      </c>
      <c r="K284" s="123">
        <f>IFERROR(Versailles!C281*Versailles!D281,0)</f>
        <v>0</v>
      </c>
      <c r="L284" s="123">
        <f>IFERROR(Sellersburg!C280*Sellersburg!D280,0)</f>
        <v>0</v>
      </c>
      <c r="M284" s="123">
        <f>IFERROR(Pendleton!#REF!*Pendleton!#REF!,0)</f>
        <v>0</v>
      </c>
      <c r="N284" s="123">
        <f>IFERROR(Putnamville!#REF!*Putnamville!#REF!,0)</f>
        <v>0</v>
      </c>
      <c r="O284" s="123">
        <f>IFERROR(Lowell!#REF!*Lowell!#REF!,0)</f>
        <v>0</v>
      </c>
      <c r="P284" s="123">
        <f>IFERROR(Lafayette!C267*Lafayette!D267,0)</f>
        <v>0</v>
      </c>
      <c r="Q284" s="123">
        <f>IFERROR(Peru!C278*Peru!D278,0)</f>
        <v>0</v>
      </c>
      <c r="R284" s="123">
        <f>IFERROR('Toll Rd'!C277*'Toll Rd'!D277,0)</f>
        <v>0</v>
      </c>
      <c r="S284" s="123">
        <f>IFERROR('Ft Wayne'!D279*'Ft Wayne'!E279,0)</f>
        <v>0</v>
      </c>
      <c r="T284" s="123">
        <f>IFERROR(#REF!*#REF!,0)</f>
        <v>0</v>
      </c>
      <c r="U284" s="123">
        <f>IFERROR(#REF!*#REF!,0)</f>
        <v>0</v>
      </c>
    </row>
    <row r="285" spans="1:21" ht="18" customHeight="1" x14ac:dyDescent="0.25">
      <c r="A285" s="22" t="str">
        <f>Totals!B285</f>
        <v>DC DA1605</v>
      </c>
      <c r="B285" s="22" t="str">
        <f>Totals!C285</f>
        <v>4M3034F</v>
      </c>
      <c r="C285" s="22" t="str">
        <f>Totals!D285</f>
        <v>Flat Black Paint</v>
      </c>
      <c r="D285" s="22" t="e">
        <f>Totals!E285</f>
        <v>#REF!</v>
      </c>
      <c r="E285" s="51">
        <f>Totals!F285</f>
        <v>10.25</v>
      </c>
      <c r="F285" s="28" t="str">
        <f>Totals!H285</f>
        <v>NAPA</v>
      </c>
      <c r="G285" s="117">
        <f t="shared" si="38"/>
        <v>0</v>
      </c>
      <c r="H285" s="3"/>
      <c r="I285" s="123">
        <f>IFERROR(Jasper!$C278*Jasper!$D278,0)</f>
        <v>0</v>
      </c>
      <c r="J285" s="123">
        <f>IFERROR(#REF!*#REF!,0)</f>
        <v>0</v>
      </c>
      <c r="K285" s="123">
        <f>IFERROR(Versailles!C282*Versailles!D282,0)</f>
        <v>0</v>
      </c>
      <c r="L285" s="123">
        <f>IFERROR(Sellersburg!C281*Sellersburg!D281,0)</f>
        <v>0</v>
      </c>
      <c r="M285" s="123">
        <f>IFERROR(Pendleton!C273*Pendleton!D273,0)</f>
        <v>0</v>
      </c>
      <c r="N285" s="123">
        <f>IFERROR(Putnamville!#REF!*Putnamville!#REF!,0)</f>
        <v>0</v>
      </c>
      <c r="O285" s="123">
        <f>IFERROR(Lowell!C265*Lowell!D265,0)</f>
        <v>0</v>
      </c>
      <c r="P285" s="123">
        <f>IFERROR(Lafayette!C268*Lafayette!D268,0)</f>
        <v>0</v>
      </c>
      <c r="Q285" s="123">
        <f>IFERROR(Peru!C279*Peru!D279,0)</f>
        <v>0</v>
      </c>
      <c r="R285" s="123">
        <f>IFERROR('Toll Rd'!C278*'Toll Rd'!D278,0)</f>
        <v>0</v>
      </c>
      <c r="S285" s="123">
        <f>IFERROR('Ft Wayne'!D280*'Ft Wayne'!E280,0)</f>
        <v>0</v>
      </c>
      <c r="T285" s="123">
        <f>IFERROR(#REF!*#REF!,0)</f>
        <v>0</v>
      </c>
      <c r="U285" s="123">
        <f>IFERROR(#REF!*#REF!,0)</f>
        <v>0</v>
      </c>
    </row>
    <row r="286" spans="1:21" ht="18" customHeight="1" x14ac:dyDescent="0.25">
      <c r="A286" s="12" t="str">
        <f>Totals!B286</f>
        <v>BK 8211366</v>
      </c>
      <c r="B286" s="1" t="str">
        <f>Totals!C286</f>
        <v>4M3043</v>
      </c>
      <c r="C286" s="1" t="str">
        <f>Totals!D286</f>
        <v>50' Air Hose Reel</v>
      </c>
      <c r="D286" s="22" t="e">
        <f>Totals!E286</f>
        <v>#REF!</v>
      </c>
      <c r="E286" s="51">
        <f>Totals!F286</f>
        <v>0</v>
      </c>
      <c r="F286" s="28" t="str">
        <f>Totals!H286</f>
        <v>NAPA</v>
      </c>
      <c r="G286" s="117">
        <f t="shared" si="38"/>
        <v>0</v>
      </c>
      <c r="H286" s="3"/>
      <c r="I286" s="123">
        <f>IFERROR(Jasper!$C279*Jasper!$D279,0)</f>
        <v>0</v>
      </c>
      <c r="J286" s="123">
        <f>IFERROR(#REF!*#REF!,0)</f>
        <v>0</v>
      </c>
      <c r="K286" s="123">
        <f>IFERROR(Versailles!C283*Versailles!D283,0)</f>
        <v>0</v>
      </c>
      <c r="L286" s="123">
        <f>IFERROR(Sellersburg!C282*Sellersburg!D282,0)</f>
        <v>0</v>
      </c>
      <c r="M286" s="123">
        <f>IFERROR(Pendleton!C274*Pendleton!D274,0)</f>
        <v>0</v>
      </c>
      <c r="N286" s="123">
        <f>IFERROR(Putnamville!D275*Putnamville!E275,0)</f>
        <v>0</v>
      </c>
      <c r="O286" s="123">
        <f>IFERROR(Lowell!C266*Lowell!D266,0)</f>
        <v>0</v>
      </c>
      <c r="P286" s="123">
        <f>IFERROR(Lafayette!C269*Lafayette!D269,0)</f>
        <v>0</v>
      </c>
      <c r="Q286" s="123">
        <f>IFERROR(Peru!C280*Peru!D280,0)</f>
        <v>0</v>
      </c>
      <c r="R286" s="123">
        <f>IFERROR('Toll Rd'!C279*'Toll Rd'!D279,0)</f>
        <v>0</v>
      </c>
      <c r="S286" s="123">
        <f>IFERROR('Ft Wayne'!D281*'Ft Wayne'!E281,0)</f>
        <v>0</v>
      </c>
      <c r="T286" s="123">
        <f>IFERROR(#REF!*#REF!,0)</f>
        <v>0</v>
      </c>
      <c r="U286" s="123">
        <f>IFERROR(#REF!*#REF!,0)</f>
        <v>0</v>
      </c>
    </row>
    <row r="287" spans="1:21" ht="18" customHeight="1" x14ac:dyDescent="0.25">
      <c r="A287" s="22" t="str">
        <f>Totals!B287</f>
        <v>NBH H244</v>
      </c>
      <c r="B287" s="22" t="str">
        <f>Totals!C287</f>
        <v>4M3040</v>
      </c>
      <c r="C287" s="22" t="str">
        <f>Totals!D287</f>
        <v>50' Air Hose</v>
      </c>
      <c r="D287" s="1" t="e">
        <f>Totals!E287</f>
        <v>#REF!</v>
      </c>
      <c r="E287" s="51">
        <f>Totals!F287</f>
        <v>0</v>
      </c>
      <c r="F287" s="5" t="str">
        <f>Totals!H287</f>
        <v>NAPA</v>
      </c>
      <c r="G287" s="117">
        <f t="shared" si="38"/>
        <v>0</v>
      </c>
      <c r="H287" s="3"/>
      <c r="I287" s="123">
        <f>IFERROR(Jasper!$C280*Jasper!$D280,0)</f>
        <v>0</v>
      </c>
      <c r="J287" s="123">
        <f>IFERROR(#REF!*#REF!,0)</f>
        <v>0</v>
      </c>
      <c r="K287" s="123">
        <f>IFERROR(Versailles!C284*Versailles!D284,0)</f>
        <v>0</v>
      </c>
      <c r="L287" s="123">
        <f>IFERROR(Sellersburg!C283*Sellersburg!D283,0)</f>
        <v>0</v>
      </c>
      <c r="M287" s="123">
        <f>IFERROR(Pendleton!C275*Pendleton!D275,0)</f>
        <v>0</v>
      </c>
      <c r="N287" s="123">
        <f>IFERROR(Putnamville!D276*Putnamville!E276,0)</f>
        <v>0</v>
      </c>
      <c r="O287" s="123">
        <f>IFERROR(Lowell!C267*Lowell!D267,0)</f>
        <v>0</v>
      </c>
      <c r="P287" s="123">
        <f>IFERROR(Lafayette!C270*Lafayette!D270,0)</f>
        <v>0</v>
      </c>
      <c r="Q287" s="123">
        <f>IFERROR(Peru!C281*Peru!D281,0)</f>
        <v>0</v>
      </c>
      <c r="R287" s="123">
        <f>IFERROR('Toll Rd'!C280*'Toll Rd'!D280,0)</f>
        <v>0</v>
      </c>
      <c r="S287" s="123">
        <f>IFERROR('Ft Wayne'!D282*'Ft Wayne'!E282,0)</f>
        <v>0</v>
      </c>
      <c r="T287" s="123">
        <f>IFERROR(#REF!*#REF!,0)</f>
        <v>0</v>
      </c>
      <c r="U287" s="123">
        <f>IFERROR(#REF!*#REF!,0)</f>
        <v>0</v>
      </c>
    </row>
    <row r="288" spans="1:21" ht="18" customHeight="1" x14ac:dyDescent="0.25">
      <c r="A288" s="22" t="str">
        <f>Totals!B288</f>
        <v>NFD 8822</v>
      </c>
      <c r="B288" s="22" t="str">
        <f>Totals!C288</f>
        <v>4M3035</v>
      </c>
      <c r="C288" s="22" t="str">
        <f>Totals!D288</f>
        <v>Oil Absorbent 40# Bags</v>
      </c>
      <c r="D288" s="22" t="e">
        <f>Totals!E288</f>
        <v>#REF!</v>
      </c>
      <c r="E288" s="51">
        <f>Totals!F288</f>
        <v>9.61</v>
      </c>
      <c r="F288" s="28" t="str">
        <f>Totals!H288</f>
        <v>NAPA</v>
      </c>
      <c r="G288" s="117">
        <f t="shared" si="38"/>
        <v>0</v>
      </c>
      <c r="H288" s="3"/>
      <c r="I288" s="123">
        <f>IFERROR(Jasper!$C281*Jasper!$D281,0)</f>
        <v>0</v>
      </c>
      <c r="J288" s="123">
        <f>IFERROR(#REF!*#REF!,0)</f>
        <v>0</v>
      </c>
      <c r="K288" s="123">
        <f>IFERROR(Versailles!C285*Versailles!D285,0)</f>
        <v>0</v>
      </c>
      <c r="L288" s="123">
        <f>IFERROR(Sellersburg!C284*Sellersburg!D284,0)</f>
        <v>0</v>
      </c>
      <c r="M288" s="123">
        <f>IFERROR(Pendleton!C276*Pendleton!D276,0)</f>
        <v>0</v>
      </c>
      <c r="N288" s="123">
        <f>IFERROR(Putnamville!D277*Putnamville!E277,0)</f>
        <v>0</v>
      </c>
      <c r="O288" s="123">
        <f>IFERROR(Lowell!C268*Lowell!D268,0)</f>
        <v>0</v>
      </c>
      <c r="P288" s="123">
        <f>IFERROR(Lafayette!C271*Lafayette!D271,0)</f>
        <v>0</v>
      </c>
      <c r="Q288" s="123">
        <f>IFERROR(Peru!C282*Peru!D282,0)</f>
        <v>0</v>
      </c>
      <c r="R288" s="123">
        <f>IFERROR('Toll Rd'!#REF!*'Toll Rd'!#REF!,0)</f>
        <v>0</v>
      </c>
      <c r="S288" s="123">
        <f>IFERROR('Ft Wayne'!D283*'Ft Wayne'!E283,0)</f>
        <v>0</v>
      </c>
      <c r="T288" s="123">
        <f>IFERROR(#REF!*#REF!,0)</f>
        <v>0</v>
      </c>
      <c r="U288" s="123">
        <f>IFERROR(#REF!*#REF!,0)</f>
        <v>0</v>
      </c>
    </row>
    <row r="289" spans="1:21" ht="18" customHeight="1" x14ac:dyDescent="0.25">
      <c r="A289" s="22" t="str">
        <f>Totals!B289</f>
        <v>FIL MM03</v>
      </c>
      <c r="B289" s="22" t="str">
        <f>Totals!C289</f>
        <v>4M3201</v>
      </c>
      <c r="C289" s="22" t="str">
        <f>Totals!D289</f>
        <v>Oil Stickers</v>
      </c>
      <c r="D289" s="22" t="e">
        <f>Totals!E289</f>
        <v>#REF!</v>
      </c>
      <c r="E289" s="51">
        <f>Totals!F289</f>
        <v>8.16</v>
      </c>
      <c r="F289" s="28" t="str">
        <f>Totals!H289</f>
        <v>NAPA</v>
      </c>
      <c r="G289" s="117">
        <f t="shared" si="38"/>
        <v>0</v>
      </c>
      <c r="H289" s="3"/>
      <c r="I289" s="123">
        <f>IFERROR(Jasper!$C282*Jasper!$D282,0)</f>
        <v>0</v>
      </c>
      <c r="J289" s="123">
        <f>IFERROR(#REF!*#REF!,0)</f>
        <v>0</v>
      </c>
      <c r="K289" s="123">
        <f>IFERROR(Versailles!C286*Versailles!D286,0)</f>
        <v>0</v>
      </c>
      <c r="L289" s="123">
        <f>IFERROR(Sellersburg!C285*Sellersburg!D285,0)</f>
        <v>0</v>
      </c>
      <c r="M289" s="123">
        <f>IFERROR(Pendleton!#REF!*Pendleton!#REF!,0)</f>
        <v>0</v>
      </c>
      <c r="N289" s="123">
        <f>IFERROR(Putnamville!D278*Putnamville!E278,0)</f>
        <v>0</v>
      </c>
      <c r="O289" s="123">
        <f>IFERROR(Lowell!C269*Lowell!D269,0)</f>
        <v>0</v>
      </c>
      <c r="P289" s="123">
        <f>IFERROR(Lafayette!C272*Lafayette!D272,0)</f>
        <v>0</v>
      </c>
      <c r="Q289" s="123">
        <f>IFERROR(Peru!C283*Peru!D283,0)</f>
        <v>0</v>
      </c>
      <c r="R289" s="123">
        <f>IFERROR('Toll Rd'!C281*'Toll Rd'!D281,0)</f>
        <v>0</v>
      </c>
      <c r="S289" s="123">
        <f>IFERROR('Ft Wayne'!D284*'Ft Wayne'!E284,0)</f>
        <v>0</v>
      </c>
      <c r="T289" s="123">
        <f>IFERROR(#REF!*#REF!,0)</f>
        <v>0</v>
      </c>
      <c r="U289" s="123">
        <f>IFERROR(#REF!*#REF!,0)</f>
        <v>0</v>
      </c>
    </row>
    <row r="290" spans="1:21" ht="18" customHeight="1" x14ac:dyDescent="0.25">
      <c r="A290" s="22" t="str">
        <f>Totals!B290</f>
        <v>DC DC540</v>
      </c>
      <c r="B290" s="22" t="str">
        <f>Totals!C290</f>
        <v>4M3034A</v>
      </c>
      <c r="C290" s="22" t="str">
        <f>Totals!D290</f>
        <v>Primer Paint</v>
      </c>
      <c r="D290" s="22" t="e">
        <f>Totals!E290</f>
        <v>#REF!</v>
      </c>
      <c r="E290" s="51">
        <f>Totals!F290</f>
        <v>0</v>
      </c>
      <c r="F290" s="28" t="str">
        <f>Totals!H290</f>
        <v>NAPA</v>
      </c>
      <c r="G290" s="117">
        <f>IFERROR(D290*E290,0)</f>
        <v>0</v>
      </c>
      <c r="H290" s="3"/>
      <c r="I290" s="123">
        <f>IFERROR(Jasper!$C283*Jasper!$D283,0)</f>
        <v>0</v>
      </c>
      <c r="J290" s="123">
        <f>IFERROR(#REF!*#REF!,0)</f>
        <v>0</v>
      </c>
      <c r="K290" s="123">
        <f>IFERROR(Versailles!C287*Versailles!D287,0)</f>
        <v>0</v>
      </c>
      <c r="L290" s="123">
        <f>IFERROR(Sellersburg!C286*Sellersburg!D286,0)</f>
        <v>0</v>
      </c>
      <c r="M290" s="123">
        <f>IFERROR(Pendleton!C277*Pendleton!D277,0)</f>
        <v>0</v>
      </c>
      <c r="N290" s="123">
        <f>IFERROR(Putnamville!D279*Putnamville!E279,0)</f>
        <v>0</v>
      </c>
      <c r="O290" s="123">
        <f>IFERROR(Lowell!C270*Lowell!D270,0)</f>
        <v>0</v>
      </c>
      <c r="P290" s="123">
        <f>IFERROR(Lafayette!C273*Lafayette!D273,0)</f>
        <v>0</v>
      </c>
      <c r="Q290" s="123">
        <f>IFERROR(Peru!C284*Peru!D284,0)</f>
        <v>0</v>
      </c>
      <c r="R290" s="123">
        <f>IFERROR('Toll Rd'!C282*'Toll Rd'!D282,0)</f>
        <v>0</v>
      </c>
      <c r="S290" s="123">
        <f>IFERROR('Ft Wayne'!D285*'Ft Wayne'!E285,0)</f>
        <v>0</v>
      </c>
      <c r="T290" s="123">
        <f>IFERROR(#REF!*#REF!,0)</f>
        <v>0</v>
      </c>
      <c r="U290" s="123">
        <f>IFERROR(#REF!*#REF!,0)</f>
        <v>0</v>
      </c>
    </row>
    <row r="291" spans="1:21" ht="18" customHeight="1" x14ac:dyDescent="0.25">
      <c r="A291" s="22" t="str">
        <f>Totals!B291</f>
        <v>BK 7702402</v>
      </c>
      <c r="B291" s="22" t="str">
        <f>Totals!C291</f>
        <v>4M3126A</v>
      </c>
      <c r="C291" s="22" t="str">
        <f>Totals!D291</f>
        <v>Razor Blades (Box of 100)</v>
      </c>
      <c r="D291" s="22" t="e">
        <f>Totals!E291</f>
        <v>#REF!</v>
      </c>
      <c r="E291" s="51">
        <f>Totals!F291</f>
        <v>8.4499999999999993</v>
      </c>
      <c r="F291" s="28" t="str">
        <f>Totals!H291</f>
        <v>NAPA</v>
      </c>
      <c r="G291" s="117">
        <f t="shared" ref="G291:G295" si="39">IFERROR(D291*E291,0)</f>
        <v>0</v>
      </c>
      <c r="H291" s="3"/>
      <c r="I291" s="123">
        <f>IFERROR(Jasper!$C284*Jasper!$D284,0)</f>
        <v>0</v>
      </c>
      <c r="J291" s="123">
        <f>IFERROR(#REF!*#REF!,0)</f>
        <v>0</v>
      </c>
      <c r="K291" s="123">
        <f>IFERROR(Versailles!C288*Versailles!D288,0)</f>
        <v>0</v>
      </c>
      <c r="L291" s="123">
        <f>IFERROR(Sellersburg!C287*Sellersburg!D287,0)</f>
        <v>0</v>
      </c>
      <c r="M291" s="123">
        <f>IFERROR(Pendleton!C278*Pendleton!D278,0)</f>
        <v>0</v>
      </c>
      <c r="N291" s="123">
        <f>IFERROR(Putnamville!#REF!*Putnamville!#REF!,0)</f>
        <v>0</v>
      </c>
      <c r="O291" s="123">
        <f>IFERROR(Lowell!C271*Lowell!D271,0)</f>
        <v>0</v>
      </c>
      <c r="P291" s="123">
        <f>IFERROR(Lafayette!C274*Lafayette!D274,0)</f>
        <v>0</v>
      </c>
      <c r="Q291" s="123">
        <f>IFERROR(Peru!C285*Peru!D285,0)</f>
        <v>0</v>
      </c>
      <c r="R291" s="123">
        <f>IFERROR('Toll Rd'!C283*'Toll Rd'!D283,0)</f>
        <v>0</v>
      </c>
      <c r="S291" s="123">
        <f>IFERROR('Ft Wayne'!D286*'Ft Wayne'!E286,0)</f>
        <v>0</v>
      </c>
      <c r="T291" s="123">
        <f>IFERROR(#REF!*#REF!,0)</f>
        <v>0</v>
      </c>
      <c r="U291" s="123">
        <f>IFERROR(#REF!*#REF!,0)</f>
        <v>0</v>
      </c>
    </row>
    <row r="292" spans="1:21" ht="18" customHeight="1" x14ac:dyDescent="0.25">
      <c r="A292" s="75" t="str">
        <f>Totals!B292</f>
        <v>BK 7701059</v>
      </c>
      <c r="B292" s="71" t="str">
        <f>Totals!C292</f>
        <v>4M0047</v>
      </c>
      <c r="C292" s="22" t="str">
        <f>Totals!D292</f>
        <v>Mechanic Wire</v>
      </c>
      <c r="D292" s="22" t="e">
        <f>Totals!E292</f>
        <v>#REF!</v>
      </c>
      <c r="E292" s="51">
        <f>Totals!F292</f>
        <v>0</v>
      </c>
      <c r="F292" s="28" t="str">
        <f>Totals!H292</f>
        <v>NAPA</v>
      </c>
      <c r="G292" s="117">
        <f t="shared" si="39"/>
        <v>0</v>
      </c>
      <c r="H292" s="86"/>
      <c r="I292" s="123">
        <f>IFERROR(Jasper!$C285*Jasper!$D285,0)</f>
        <v>0</v>
      </c>
      <c r="J292" s="123">
        <f>IFERROR(#REF!*#REF!,0)</f>
        <v>0</v>
      </c>
      <c r="K292" s="123">
        <f>IFERROR(Versailles!C289*Versailles!D289,0)</f>
        <v>0</v>
      </c>
      <c r="L292" s="123">
        <f>IFERROR(Sellersburg!C288*Sellersburg!D288,0)</f>
        <v>0</v>
      </c>
      <c r="M292" s="123">
        <f>IFERROR(Pendleton!C279*Pendleton!D279,0)</f>
        <v>0</v>
      </c>
      <c r="N292" s="123">
        <f>IFERROR(Putnamville!D280*Putnamville!E280,0)</f>
        <v>0</v>
      </c>
      <c r="O292" s="123">
        <f>IFERROR(Lowell!C272*Lowell!D272,0)</f>
        <v>0</v>
      </c>
      <c r="P292" s="123">
        <f>IFERROR(Lafayette!C275*Lafayette!D275,0)</f>
        <v>0</v>
      </c>
      <c r="Q292" s="123">
        <f>IFERROR(Peru!C286*Peru!D286,0)</f>
        <v>0</v>
      </c>
      <c r="R292" s="123">
        <f>IFERROR('Toll Rd'!C284*'Toll Rd'!D284,0)</f>
        <v>0</v>
      </c>
      <c r="S292" s="123">
        <f>IFERROR('Ft Wayne'!D287*'Ft Wayne'!E287,0)</f>
        <v>0</v>
      </c>
      <c r="T292" s="123">
        <f>IFERROR(#REF!*#REF!,0)</f>
        <v>0</v>
      </c>
      <c r="U292" s="123">
        <f>IFERROR(#REF!*#REF!,0)</f>
        <v>0</v>
      </c>
    </row>
    <row r="293" spans="1:21" ht="18" customHeight="1" x14ac:dyDescent="0.25">
      <c r="A293" s="75" t="str">
        <f>Totals!B293</f>
        <v>NOE 7305030</v>
      </c>
      <c r="B293" s="71" t="str">
        <f>Totals!C293</f>
        <v>4D4150</v>
      </c>
      <c r="C293" s="22" t="str">
        <f>Totals!D293</f>
        <v>Transmission Clips</v>
      </c>
      <c r="D293" s="22" t="e">
        <f>Totals!E293</f>
        <v>#REF!</v>
      </c>
      <c r="E293" s="51">
        <f>Totals!F293</f>
        <v>0</v>
      </c>
      <c r="F293" s="28" t="str">
        <f>Totals!H293</f>
        <v>NAPA</v>
      </c>
      <c r="G293" s="117">
        <f t="shared" si="39"/>
        <v>0</v>
      </c>
      <c r="H293" s="86"/>
      <c r="I293" s="123">
        <f>IFERROR(Jasper!$C286*Jasper!$D286,0)</f>
        <v>0</v>
      </c>
      <c r="J293" s="123">
        <f>IFERROR(#REF!*#REF!,0)</f>
        <v>0</v>
      </c>
      <c r="K293" s="123">
        <f>IFERROR(Versailles!C290*Versailles!D290,0)</f>
        <v>0</v>
      </c>
      <c r="L293" s="123">
        <f>IFERROR(Sellersburg!C289*Sellersburg!D289,0)</f>
        <v>0</v>
      </c>
      <c r="M293" s="123">
        <f>IFERROR(Pendleton!C280*Pendleton!D280,0)</f>
        <v>0</v>
      </c>
      <c r="N293" s="123">
        <f>IFERROR(Putnamville!D281*Putnamville!E281,0)</f>
        <v>0</v>
      </c>
      <c r="O293" s="123">
        <f>IFERROR(Lowell!C273*Lowell!D273,0)</f>
        <v>0</v>
      </c>
      <c r="P293" s="123">
        <f>IFERROR(Lafayette!C276*Lafayette!D276,0)</f>
        <v>0</v>
      </c>
      <c r="Q293" s="123">
        <f>IFERROR(Peru!C287*Peru!D287,0)</f>
        <v>0</v>
      </c>
      <c r="R293" s="123">
        <f>IFERROR('Toll Rd'!C285*'Toll Rd'!D285,0)</f>
        <v>0</v>
      </c>
      <c r="S293" s="123">
        <f>IFERROR('Ft Wayne'!D288*'Ft Wayne'!E288,0)</f>
        <v>0</v>
      </c>
      <c r="T293" s="123">
        <f>IFERROR(#REF!*#REF!,0)</f>
        <v>0</v>
      </c>
      <c r="U293" s="123">
        <f>IFERROR(#REF!*#REF!,0)</f>
        <v>0</v>
      </c>
    </row>
    <row r="294" spans="1:21" ht="18" customHeight="1" x14ac:dyDescent="0.25">
      <c r="A294" s="75" t="str">
        <f>Totals!B294</f>
        <v>NWW ALFE025SU</v>
      </c>
      <c r="B294" s="71" t="str">
        <f>Totals!C294</f>
        <v>4M3102A</v>
      </c>
      <c r="C294" s="22" t="str">
        <f>Totals!D294</f>
        <v>Wheel Weight--0.25 Ounce, Steel</v>
      </c>
      <c r="D294" s="22" t="e">
        <f>Totals!E294</f>
        <v>#REF!</v>
      </c>
      <c r="E294" s="51">
        <f>Totals!F294</f>
        <v>5.17</v>
      </c>
      <c r="F294" s="28" t="str">
        <f>Totals!H294</f>
        <v>NAPA</v>
      </c>
      <c r="G294" s="117">
        <f t="shared" si="39"/>
        <v>0</v>
      </c>
      <c r="H294" s="86"/>
      <c r="I294" s="123">
        <f>IFERROR(Jasper!$C287*Jasper!$D287,0)</f>
        <v>0</v>
      </c>
      <c r="J294" s="123">
        <f>IFERROR(#REF!*#REF!,0)</f>
        <v>0</v>
      </c>
      <c r="K294" s="123">
        <f>IFERROR(Versailles!C291*Versailles!D291,0)</f>
        <v>0</v>
      </c>
      <c r="L294" s="123">
        <f>IFERROR(Sellersburg!C290*Sellersburg!D290,0)</f>
        <v>0</v>
      </c>
      <c r="M294" s="123">
        <f>IFERROR(Pendleton!#REF!*Pendleton!#REF!,0)</f>
        <v>0</v>
      </c>
      <c r="N294" s="123">
        <f>IFERROR(Putnamville!D282*Putnamville!E282,0)</f>
        <v>0</v>
      </c>
      <c r="O294" s="123">
        <f>IFERROR(Lowell!C274*Lowell!D274,0)</f>
        <v>0</v>
      </c>
      <c r="P294" s="123">
        <f>IFERROR(Lafayette!C277*Lafayette!D277,0)</f>
        <v>0</v>
      </c>
      <c r="Q294" s="123">
        <f>IFERROR(Peru!C288*Peru!D288,0)</f>
        <v>0</v>
      </c>
      <c r="R294" s="123">
        <f>IFERROR('Toll Rd'!C286*'Toll Rd'!D286,0)</f>
        <v>0</v>
      </c>
      <c r="S294" s="123">
        <f>IFERROR('Ft Wayne'!D289*'Ft Wayne'!E289,0)</f>
        <v>0</v>
      </c>
      <c r="T294" s="123">
        <f>IFERROR(#REF!*#REF!,0)</f>
        <v>0</v>
      </c>
      <c r="U294" s="123">
        <f>IFERROR(#REF!*#REF!,0)</f>
        <v>0</v>
      </c>
    </row>
    <row r="295" spans="1:21" ht="18" customHeight="1" x14ac:dyDescent="0.25">
      <c r="A295" s="76" t="str">
        <f>Totals!B295</f>
        <v>NWW 7525FER10</v>
      </c>
      <c r="B295" s="22" t="str">
        <f>Totals!C295</f>
        <v>4M3160</v>
      </c>
      <c r="C295" s="22" t="str">
        <f>Totals!D295</f>
        <v>Wheel Weight-0.25 Ounce, Stick On</v>
      </c>
      <c r="D295" s="22" t="e">
        <f>Totals!E295</f>
        <v>#REF!</v>
      </c>
      <c r="E295" s="51">
        <f>Totals!F295</f>
        <v>0</v>
      </c>
      <c r="F295" s="28" t="str">
        <f>Totals!H295</f>
        <v>NAPA</v>
      </c>
      <c r="G295" s="117">
        <f t="shared" si="39"/>
        <v>0</v>
      </c>
      <c r="H295" s="86"/>
      <c r="I295" s="123">
        <f>IFERROR(Jasper!$C288*Jasper!$D288,0)</f>
        <v>0</v>
      </c>
      <c r="J295" s="123">
        <f>IFERROR(#REF!*#REF!,0)</f>
        <v>0</v>
      </c>
      <c r="K295" s="123">
        <f>IFERROR(Versailles!C292*Versailles!D292,0)</f>
        <v>0</v>
      </c>
      <c r="L295" s="123">
        <f>IFERROR(Sellersburg!C291*Sellersburg!D291,0)</f>
        <v>0</v>
      </c>
      <c r="M295" s="123">
        <f>IFERROR(Pendleton!C281*Pendleton!D281,0)</f>
        <v>0</v>
      </c>
      <c r="N295" s="123">
        <f>IFERROR(Putnamville!D283*Putnamville!E283,0)</f>
        <v>0</v>
      </c>
      <c r="O295" s="123">
        <f>IFERROR(Lowell!C275*Lowell!D275,0)</f>
        <v>0</v>
      </c>
      <c r="P295" s="123">
        <f>IFERROR(Lafayette!C278*Lafayette!D278,0)</f>
        <v>0</v>
      </c>
      <c r="Q295" s="123">
        <f>IFERROR(Peru!C289*Peru!D289,0)</f>
        <v>0</v>
      </c>
      <c r="R295" s="123">
        <f>IFERROR('Toll Rd'!C287*'Toll Rd'!D287,0)</f>
        <v>0</v>
      </c>
      <c r="S295" s="123">
        <f>IFERROR('Ft Wayne'!D290*'Ft Wayne'!E290,0)</f>
        <v>0</v>
      </c>
      <c r="T295" s="123">
        <f>IFERROR(#REF!*#REF!,0)</f>
        <v>0</v>
      </c>
      <c r="U295" s="123">
        <f>IFERROR(#REF!*#REF!,0)</f>
        <v>0</v>
      </c>
    </row>
    <row r="296" spans="1:21" ht="18" customHeight="1" x14ac:dyDescent="0.25">
      <c r="A296" s="44" t="str">
        <f>Totals!B296</f>
        <v>NTH PFE050SU</v>
      </c>
      <c r="B296" s="39" t="str">
        <f>Totals!C296</f>
        <v>4M3102B</v>
      </c>
      <c r="C296" s="39" t="str">
        <f>Totals!D296</f>
        <v>Wheel Weight--0.5 Ounce, Steel</v>
      </c>
      <c r="D296" s="39" t="e">
        <f>Totals!E296</f>
        <v>#REF!</v>
      </c>
      <c r="E296" s="64">
        <f>Totals!F296</f>
        <v>13.5</v>
      </c>
      <c r="F296" s="42" t="str">
        <f>Totals!H296</f>
        <v>NAPA</v>
      </c>
      <c r="G296" s="118">
        <f>IFERROR(D296*E296,0)</f>
        <v>0</v>
      </c>
      <c r="H296" s="21"/>
      <c r="I296" s="123">
        <f>IFERROR(Jasper!$C289*Jasper!$D289,0)</f>
        <v>0</v>
      </c>
      <c r="J296" s="123">
        <f>IFERROR(#REF!*#REF!,0)</f>
        <v>0</v>
      </c>
      <c r="K296" s="123">
        <f>IFERROR(Versailles!C293*Versailles!D293,0)</f>
        <v>0</v>
      </c>
      <c r="L296" s="123">
        <f>IFERROR(Sellersburg!C292*Sellersburg!D292,0)</f>
        <v>0</v>
      </c>
      <c r="M296" s="123">
        <f>IFERROR(Pendleton!#REF!*Pendleton!#REF!,0)</f>
        <v>0</v>
      </c>
      <c r="N296" s="123">
        <f>IFERROR(Putnamville!D284*Putnamville!E284,0)</f>
        <v>0</v>
      </c>
      <c r="O296" s="123">
        <f>IFERROR(Lowell!#REF!*Lowell!#REF!,0)</f>
        <v>0</v>
      </c>
      <c r="P296" s="123">
        <f>IFERROR(Lafayette!C279*Lafayette!D279,0)</f>
        <v>0</v>
      </c>
      <c r="Q296" s="123">
        <f>IFERROR(Peru!C290*Peru!D290,0)</f>
        <v>0</v>
      </c>
      <c r="R296" s="123">
        <f>IFERROR('Toll Rd'!C288*'Toll Rd'!D288,0)</f>
        <v>0</v>
      </c>
      <c r="S296" s="123">
        <f>IFERROR('Ft Wayne'!D291*'Ft Wayne'!E291,0)</f>
        <v>0</v>
      </c>
      <c r="T296" s="123">
        <f>IFERROR(#REF!*#REF!,0)</f>
        <v>0</v>
      </c>
      <c r="U296" s="123">
        <f>IFERROR(#REF!*#REF!,0)</f>
        <v>0</v>
      </c>
    </row>
    <row r="297" spans="1:21" ht="18" customHeight="1" x14ac:dyDescent="0.25">
      <c r="A297" s="77" t="str">
        <f>Totals!B297</f>
        <v>NTH PFE075SU</v>
      </c>
      <c r="B297" s="78" t="str">
        <f>Totals!C297</f>
        <v>4M3102C</v>
      </c>
      <c r="C297" s="37" t="str">
        <f>Totals!D297</f>
        <v>Wheel Weight--0.75 Ounce, Steel</v>
      </c>
      <c r="D297" s="31" t="e">
        <f>Totals!E297</f>
        <v>#REF!</v>
      </c>
      <c r="E297" s="66">
        <f>Totals!F297</f>
        <v>14.59</v>
      </c>
      <c r="F297" s="93" t="str">
        <f>Totals!H297</f>
        <v>NAPA</v>
      </c>
      <c r="G297" s="120">
        <f>IFERROR(D297*E297,0)</f>
        <v>0</v>
      </c>
      <c r="H297" s="86"/>
      <c r="I297" s="123">
        <f>IFERROR(Jasper!$C290*Jasper!$D290,0)</f>
        <v>0</v>
      </c>
      <c r="J297" s="123">
        <f>IFERROR(#REF!*#REF!,0)</f>
        <v>0</v>
      </c>
      <c r="K297" s="123">
        <f>IFERROR(Versailles!C294*Versailles!D294,0)</f>
        <v>0</v>
      </c>
      <c r="L297" s="123">
        <f>IFERROR(Sellersburg!C293*Sellersburg!D293,0)</f>
        <v>0</v>
      </c>
      <c r="M297" s="123">
        <f>IFERROR(Pendleton!#REF!*Pendleton!#REF!,0)</f>
        <v>0</v>
      </c>
      <c r="N297" s="123">
        <f>IFERROR(Putnamville!D285*Putnamville!E285,0)</f>
        <v>0</v>
      </c>
      <c r="O297" s="123">
        <f>IFERROR(Lowell!#REF!*Lowell!#REF!,0)</f>
        <v>0</v>
      </c>
      <c r="P297" s="123">
        <f>IFERROR(Lafayette!C280*Lafayette!D280,0)</f>
        <v>0</v>
      </c>
      <c r="Q297" s="123">
        <f>IFERROR(Peru!C291*Peru!D291,0)</f>
        <v>0</v>
      </c>
      <c r="R297" s="123">
        <f>IFERROR('Toll Rd'!C289*'Toll Rd'!D289,0)</f>
        <v>0</v>
      </c>
      <c r="S297" s="123">
        <f>IFERROR('Ft Wayne'!D292*'Ft Wayne'!E292,0)</f>
        <v>0</v>
      </c>
      <c r="T297" s="123">
        <f>IFERROR(#REF!*#REF!,0)</f>
        <v>0</v>
      </c>
      <c r="U297" s="123">
        <f>IFERROR(#REF!*#REF!,0)</f>
        <v>0</v>
      </c>
    </row>
    <row r="298" spans="1:21" ht="18" customHeight="1" x14ac:dyDescent="0.25">
      <c r="A298" s="10" t="str">
        <f>Totals!B298</f>
        <v>NTH PFE100SU</v>
      </c>
      <c r="B298" s="1" t="str">
        <f>Totals!C298</f>
        <v>4M3102D</v>
      </c>
      <c r="C298" s="1" t="str">
        <f>Totals!D298</f>
        <v>Wheel Weight--1.0 Ounce, Steel</v>
      </c>
      <c r="D298" s="1" t="e">
        <f>Totals!E298</f>
        <v>#REF!</v>
      </c>
      <c r="E298" s="51">
        <f>Totals!F298</f>
        <v>15.89</v>
      </c>
      <c r="F298" s="92" t="str">
        <f>Totals!H298</f>
        <v>NAPA</v>
      </c>
      <c r="G298" s="117">
        <f t="shared" ref="G298" si="40">IFERROR(D298*E298,0)</f>
        <v>0</v>
      </c>
      <c r="H298" s="21"/>
      <c r="I298" s="123">
        <f>IFERROR(Jasper!$C291*Jasper!$D291,0)</f>
        <v>0</v>
      </c>
      <c r="J298" s="123">
        <f>IFERROR(#REF!*#REF!,0)</f>
        <v>0</v>
      </c>
      <c r="K298" s="123">
        <f>IFERROR(Versailles!C295*Versailles!D295,0)</f>
        <v>0</v>
      </c>
      <c r="L298" s="123">
        <f>IFERROR(Sellersburg!C294*Sellersburg!D294,0)</f>
        <v>0</v>
      </c>
      <c r="M298" s="123">
        <f>IFERROR(Pendleton!#REF!*Pendleton!#REF!,0)</f>
        <v>0</v>
      </c>
      <c r="N298" s="123">
        <f>IFERROR(Putnamville!D286*Putnamville!E286,0)</f>
        <v>0</v>
      </c>
      <c r="O298" s="123">
        <f>IFERROR(Lowell!C276*Lowell!D276,0)</f>
        <v>0</v>
      </c>
      <c r="P298" s="123">
        <f>IFERROR(Lafayette!C281*Lafayette!D281,0)</f>
        <v>0</v>
      </c>
      <c r="Q298" s="123">
        <f>IFERROR(Peru!C292*Peru!D292,0)</f>
        <v>0</v>
      </c>
      <c r="R298" s="123">
        <f>IFERROR('Toll Rd'!C290*'Toll Rd'!D290,0)</f>
        <v>0</v>
      </c>
      <c r="S298" s="123">
        <f>IFERROR('Ft Wayne'!D293*'Ft Wayne'!E293,0)</f>
        <v>0</v>
      </c>
      <c r="T298" s="123">
        <f>IFERROR(#REF!*#REF!,0)</f>
        <v>0</v>
      </c>
      <c r="U298" s="123">
        <f>IFERROR(#REF!*#REF!,0)</f>
        <v>0</v>
      </c>
    </row>
    <row r="299" spans="1:21" ht="18" customHeight="1" x14ac:dyDescent="0.25">
      <c r="A299" s="52" t="str">
        <f>Totals!B299</f>
        <v>NTH PFE125SU</v>
      </c>
      <c r="B299" s="53" t="str">
        <f>Totals!C299</f>
        <v>4M3102E</v>
      </c>
      <c r="C299" s="53" t="str">
        <f>Totals!D299</f>
        <v>Wheel Weight--1.25 Ounce, Steel</v>
      </c>
      <c r="D299" s="53" t="e">
        <f>Totals!E299</f>
        <v>#REF!</v>
      </c>
      <c r="E299" s="67">
        <f>Totals!F299</f>
        <v>8.69</v>
      </c>
      <c r="F299" s="94" t="str">
        <f>Totals!H299</f>
        <v>NAPA</v>
      </c>
      <c r="G299" s="121">
        <f>IFERROR(D299*E299,0)</f>
        <v>0</v>
      </c>
      <c r="H299" s="86"/>
      <c r="I299" s="123">
        <f>IFERROR(Jasper!#REF!*Jasper!#REF!,0)</f>
        <v>0</v>
      </c>
      <c r="J299" s="123">
        <f>IFERROR(#REF!*#REF!,0)</f>
        <v>0</v>
      </c>
      <c r="K299" s="123">
        <f>IFERROR(Versailles!C296*Versailles!D296,0)</f>
        <v>0</v>
      </c>
      <c r="L299" s="123">
        <f>IFERROR(Sellersburg!C295*Sellersburg!D295,0)</f>
        <v>0</v>
      </c>
      <c r="M299" s="123">
        <f>IFERROR(Pendleton!#REF!*Pendleton!#REF!,0)</f>
        <v>0</v>
      </c>
      <c r="N299" s="123">
        <f>IFERROR(Putnamville!D287*Putnamville!E287,0)</f>
        <v>0</v>
      </c>
      <c r="O299" s="123">
        <f>IFERROR(Lowell!#REF!*Lowell!#REF!,0)</f>
        <v>0</v>
      </c>
      <c r="P299" s="123">
        <f>IFERROR(Lafayette!C282*Lafayette!D282,0)</f>
        <v>0</v>
      </c>
      <c r="Q299" s="123">
        <f>IFERROR(Peru!C293*Peru!D293,0)</f>
        <v>0</v>
      </c>
      <c r="R299" s="123">
        <f>IFERROR('Toll Rd'!C291*'Toll Rd'!D291,0)</f>
        <v>0</v>
      </c>
      <c r="S299" s="123">
        <f>IFERROR('Ft Wayne'!D294*'Ft Wayne'!E294,0)</f>
        <v>0</v>
      </c>
      <c r="T299" s="123">
        <f>IFERROR(#REF!*#REF!,0)</f>
        <v>0</v>
      </c>
      <c r="U299" s="123">
        <f>IFERROR(#REF!*#REF!,0)</f>
        <v>0</v>
      </c>
    </row>
    <row r="300" spans="1:21" ht="18" customHeight="1" x14ac:dyDescent="0.25">
      <c r="A300" s="1" t="str">
        <f>Totals!B300</f>
        <v>NTH PFE150SU</v>
      </c>
      <c r="B300" s="1" t="str">
        <f>Totals!C300</f>
        <v>4M3102F</v>
      </c>
      <c r="C300" s="1" t="str">
        <f>Totals!D300</f>
        <v>Wheel Weight--1.5 Ounce, Steel</v>
      </c>
      <c r="D300" s="1" t="e">
        <f>Totals!E300</f>
        <v>#REF!</v>
      </c>
      <c r="E300" s="51">
        <f>Totals!F300</f>
        <v>10.25</v>
      </c>
      <c r="F300" s="92" t="str">
        <f>Totals!H300</f>
        <v>NAPA</v>
      </c>
      <c r="G300" s="117">
        <f t="shared" ref="G300:G313" si="41">IFERROR(D300*E300,0)</f>
        <v>0</v>
      </c>
      <c r="H300" s="86"/>
      <c r="I300" s="123">
        <f>IFERROR(Jasper!$C292*Jasper!$D292,0)</f>
        <v>0</v>
      </c>
      <c r="J300" s="123">
        <f>IFERROR(#REF!*#REF!,0)</f>
        <v>0</v>
      </c>
      <c r="K300" s="123">
        <f>IFERROR(Versailles!C297*Versailles!D297,0)</f>
        <v>0</v>
      </c>
      <c r="L300" s="123">
        <f>IFERROR(Sellersburg!C296*Sellersburg!D296,0)</f>
        <v>0</v>
      </c>
      <c r="M300" s="123">
        <f>IFERROR(Pendleton!#REF!*Pendleton!#REF!,0)</f>
        <v>0</v>
      </c>
      <c r="N300" s="123">
        <f>IFERROR(Putnamville!D288*Putnamville!E288,0)</f>
        <v>0</v>
      </c>
      <c r="O300" s="123">
        <f>IFERROR(Lowell!C277*Lowell!D277,0)</f>
        <v>0</v>
      </c>
      <c r="P300" s="123">
        <f>IFERROR(Lafayette!C283*Lafayette!D283,0)</f>
        <v>0</v>
      </c>
      <c r="Q300" s="123">
        <f>IFERROR(Peru!C294*Peru!D294,0)</f>
        <v>0</v>
      </c>
      <c r="R300" s="123">
        <f>IFERROR('Toll Rd'!C292*'Toll Rd'!D292,0)</f>
        <v>0</v>
      </c>
      <c r="S300" s="123">
        <f>IFERROR('Ft Wayne'!D295*'Ft Wayne'!E295,0)</f>
        <v>0</v>
      </c>
      <c r="T300" s="123">
        <f>IFERROR(#REF!*#REF!,0)</f>
        <v>0</v>
      </c>
      <c r="U300" s="123">
        <f>IFERROR(#REF!*#REF!,0)</f>
        <v>0</v>
      </c>
    </row>
    <row r="301" spans="1:21" ht="18" customHeight="1" x14ac:dyDescent="0.25">
      <c r="A301" s="1" t="str">
        <f>Totals!B301</f>
        <v>NTH PFE175SU</v>
      </c>
      <c r="B301" s="1" t="str">
        <f>Totals!C301</f>
        <v>4M3102G</v>
      </c>
      <c r="C301" s="1" t="str">
        <f>Totals!D301</f>
        <v>Wheel Weight--1.75 Ounce, Steel</v>
      </c>
      <c r="D301" s="1" t="e">
        <f>Totals!E301</f>
        <v>#REF!</v>
      </c>
      <c r="E301" s="51">
        <f>Totals!F301</f>
        <v>11.09</v>
      </c>
      <c r="F301" s="92" t="str">
        <f>Totals!H301</f>
        <v>NAPA</v>
      </c>
      <c r="G301" s="117">
        <f t="shared" si="41"/>
        <v>0</v>
      </c>
      <c r="H301" s="21"/>
      <c r="I301" s="123">
        <f>IFERROR(Jasper!$C293*Jasper!$D293,0)</f>
        <v>0</v>
      </c>
      <c r="J301" s="123">
        <f>IFERROR(#REF!*#REF!,0)</f>
        <v>0</v>
      </c>
      <c r="K301" s="123">
        <f>IFERROR(Versailles!C298*Versailles!D298,0)</f>
        <v>0</v>
      </c>
      <c r="L301" s="123">
        <f>IFERROR(Sellersburg!C297*Sellersburg!D297,0)</f>
        <v>0</v>
      </c>
      <c r="M301" s="123">
        <f>IFERROR(Pendleton!#REF!*Pendleton!#REF!,0)</f>
        <v>0</v>
      </c>
      <c r="N301" s="123">
        <f>IFERROR(Putnamville!D289*Putnamville!E289,0)</f>
        <v>0</v>
      </c>
      <c r="O301" s="123">
        <f>IFERROR(Lowell!C278*Lowell!D278,0)</f>
        <v>0</v>
      </c>
      <c r="P301" s="123">
        <f>IFERROR(Lafayette!C284*Lafayette!D284,0)</f>
        <v>0</v>
      </c>
      <c r="Q301" s="123">
        <f>IFERROR(Peru!C295*Peru!D295,0)</f>
        <v>0</v>
      </c>
      <c r="R301" s="123">
        <f>IFERROR('Toll Rd'!C293*'Toll Rd'!D293,0)</f>
        <v>0</v>
      </c>
      <c r="S301" s="123">
        <f>IFERROR('Ft Wayne'!D296*'Ft Wayne'!E296,0)</f>
        <v>0</v>
      </c>
      <c r="T301" s="123">
        <f>IFERROR(#REF!*#REF!,0)</f>
        <v>0</v>
      </c>
      <c r="U301" s="123">
        <f>IFERROR(#REF!*#REF!,0)</f>
        <v>0</v>
      </c>
    </row>
    <row r="302" spans="1:21" ht="18" customHeight="1" x14ac:dyDescent="0.25">
      <c r="A302" s="1" t="str">
        <f>Totals!B302</f>
        <v>NTH PFE200SU</v>
      </c>
      <c r="B302" s="1" t="str">
        <f>Totals!C302</f>
        <v>4M3102H</v>
      </c>
      <c r="C302" s="1" t="str">
        <f>Totals!D302</f>
        <v>Wheel Weight--2.0 Ounce, Steel</v>
      </c>
      <c r="D302" s="1" t="e">
        <f>Totals!E302</f>
        <v>#REF!</v>
      </c>
      <c r="E302" s="51">
        <f>Totals!F302</f>
        <v>0</v>
      </c>
      <c r="F302" s="92" t="str">
        <f>Totals!H302</f>
        <v>NAPA</v>
      </c>
      <c r="G302" s="117">
        <f t="shared" si="41"/>
        <v>0</v>
      </c>
      <c r="H302" s="21"/>
      <c r="I302" s="123">
        <f>IFERROR(Jasper!$C294*Jasper!$D294,0)</f>
        <v>0</v>
      </c>
      <c r="J302" s="123">
        <f>IFERROR(#REF!*#REF!,0)</f>
        <v>0</v>
      </c>
      <c r="K302" s="123">
        <f>IFERROR(Versailles!C299*Versailles!D299,0)</f>
        <v>0</v>
      </c>
      <c r="L302" s="123">
        <f>IFERROR(Sellersburg!C298*Sellersburg!D298,0)</f>
        <v>0</v>
      </c>
      <c r="M302" s="123">
        <f>IFERROR(Pendleton!C282*Pendleton!D282,0)</f>
        <v>0</v>
      </c>
      <c r="N302" s="123">
        <f>IFERROR(Putnamville!D290*Putnamville!E290,0)</f>
        <v>0</v>
      </c>
      <c r="O302" s="123">
        <f>IFERROR(Lowell!C279*Lowell!D279,0)</f>
        <v>0</v>
      </c>
      <c r="P302" s="123">
        <f>IFERROR(Lafayette!C285*Lafayette!D285,0)</f>
        <v>0</v>
      </c>
      <c r="Q302" s="123">
        <f>IFERROR(Peru!C296*Peru!D296,0)</f>
        <v>0</v>
      </c>
      <c r="R302" s="123">
        <f>IFERROR('Toll Rd'!C294*'Toll Rd'!D294,0)</f>
        <v>0</v>
      </c>
      <c r="S302" s="123">
        <f>IFERROR('Ft Wayne'!D297*'Ft Wayne'!E297,0)</f>
        <v>0</v>
      </c>
      <c r="T302" s="123">
        <f>IFERROR(#REF!*#REF!,0)</f>
        <v>0</v>
      </c>
      <c r="U302" s="123">
        <f>IFERROR(#REF!*#REF!,0)</f>
        <v>0</v>
      </c>
    </row>
    <row r="303" spans="1:21" ht="18" customHeight="1" x14ac:dyDescent="0.25">
      <c r="A303" s="1" t="str">
        <f>Totals!B303</f>
        <v>NTH PFE225SU</v>
      </c>
      <c r="B303" s="1" t="str">
        <f>Totals!C303</f>
        <v>4M3102I</v>
      </c>
      <c r="C303" s="1" t="str">
        <f>Totals!D303</f>
        <v>Wheel Weight--2.25 Ounce, Steel</v>
      </c>
      <c r="D303" s="1" t="e">
        <f>Totals!E303</f>
        <v>#REF!</v>
      </c>
      <c r="E303" s="51">
        <f>Totals!F303</f>
        <v>0</v>
      </c>
      <c r="F303" s="92" t="str">
        <f>Totals!H303</f>
        <v>NAPA</v>
      </c>
      <c r="G303" s="117">
        <f t="shared" si="41"/>
        <v>0</v>
      </c>
      <c r="H303" s="86"/>
      <c r="I303" s="123">
        <f>IFERROR(Jasper!$C295*Jasper!$D295,0)</f>
        <v>0</v>
      </c>
      <c r="J303" s="123">
        <f>IFERROR(#REF!*#REF!,0)</f>
        <v>0</v>
      </c>
      <c r="K303" s="123">
        <f>IFERROR(Versailles!C300*Versailles!D300,0)</f>
        <v>0</v>
      </c>
      <c r="L303" s="123">
        <f>IFERROR(Sellersburg!C299*Sellersburg!D299,0)</f>
        <v>0</v>
      </c>
      <c r="M303" s="123">
        <f>IFERROR(Pendleton!C283*Pendleton!D283,0)</f>
        <v>0</v>
      </c>
      <c r="N303" s="123">
        <f>IFERROR(Putnamville!D291*Putnamville!E291,0)</f>
        <v>0</v>
      </c>
      <c r="O303" s="123">
        <f>IFERROR(Lowell!C280*Lowell!D280,0)</f>
        <v>0</v>
      </c>
      <c r="P303" s="123">
        <f>IFERROR(Lafayette!C286*Lafayette!D286,0)</f>
        <v>0</v>
      </c>
      <c r="Q303" s="123">
        <f>IFERROR(Peru!C297*Peru!D297,0)</f>
        <v>0</v>
      </c>
      <c r="R303" s="123">
        <f>IFERROR('Toll Rd'!C295*'Toll Rd'!D295,0)</f>
        <v>0</v>
      </c>
      <c r="S303" s="123">
        <f>IFERROR('Ft Wayne'!D298*'Ft Wayne'!E298,0)</f>
        <v>0</v>
      </c>
      <c r="T303" s="123">
        <f>IFERROR(#REF!*#REF!,0)</f>
        <v>0</v>
      </c>
      <c r="U303" s="123">
        <f>IFERROR(#REF!*#REF!,0)</f>
        <v>0</v>
      </c>
    </row>
    <row r="304" spans="1:21" ht="18" customHeight="1" x14ac:dyDescent="0.25">
      <c r="A304" s="1" t="str">
        <f>Totals!B304</f>
        <v>NTH PFE250SU</v>
      </c>
      <c r="B304" s="1" t="str">
        <f>Totals!C304</f>
        <v>4M3102J</v>
      </c>
      <c r="C304" s="1" t="str">
        <f>Totals!D304</f>
        <v>Wheel Weight--2.5 Ounce, Steel</v>
      </c>
      <c r="D304" s="1" t="e">
        <f>Totals!E304</f>
        <v>#REF!</v>
      </c>
      <c r="E304" s="51">
        <f>Totals!F304</f>
        <v>0</v>
      </c>
      <c r="F304" s="92" t="str">
        <f>Totals!H304</f>
        <v>NAPA</v>
      </c>
      <c r="G304" s="117">
        <f t="shared" si="41"/>
        <v>0</v>
      </c>
      <c r="H304" s="21"/>
      <c r="I304" s="123">
        <f>IFERROR(Jasper!$C296*Jasper!$D296,0)</f>
        <v>0</v>
      </c>
      <c r="J304" s="123">
        <f>IFERROR(#REF!*#REF!,0)</f>
        <v>0</v>
      </c>
      <c r="K304" s="123">
        <f>IFERROR(Versailles!C301*Versailles!D301,0)</f>
        <v>0</v>
      </c>
      <c r="L304" s="123">
        <f>IFERROR(Sellersburg!C300*Sellersburg!D300,0)</f>
        <v>0</v>
      </c>
      <c r="M304" s="123">
        <f>IFERROR(Pendleton!C284*Pendleton!D284,0)</f>
        <v>0</v>
      </c>
      <c r="N304" s="123">
        <f>IFERROR(Putnamville!D292*Putnamville!E292,0)</f>
        <v>0</v>
      </c>
      <c r="O304" s="123">
        <f>IFERROR(Lowell!C281*Lowell!D281,0)</f>
        <v>0</v>
      </c>
      <c r="P304" s="123">
        <f>IFERROR(Lafayette!C287*Lafayette!D287,0)</f>
        <v>0</v>
      </c>
      <c r="Q304" s="123">
        <f>IFERROR(Peru!C298*Peru!D298,0)</f>
        <v>0</v>
      </c>
      <c r="R304" s="123">
        <f>IFERROR('Toll Rd'!C296*'Toll Rd'!D296,0)</f>
        <v>0</v>
      </c>
      <c r="S304" s="123">
        <f>IFERROR('Ft Wayne'!D299*'Ft Wayne'!E299,0)</f>
        <v>0</v>
      </c>
      <c r="T304" s="123">
        <f>IFERROR(#REF!*#REF!,0)</f>
        <v>0</v>
      </c>
      <c r="U304" s="123">
        <f>IFERROR(#REF!*#REF!,0)</f>
        <v>0</v>
      </c>
    </row>
    <row r="305" spans="1:21" ht="18" customHeight="1" x14ac:dyDescent="0.25">
      <c r="A305" s="1" t="str">
        <f>Totals!B305</f>
        <v>NTH PFE300SU</v>
      </c>
      <c r="B305" s="1" t="str">
        <f>Totals!C305</f>
        <v>4M3102L</v>
      </c>
      <c r="C305" s="1" t="str">
        <f>Totals!D305</f>
        <v>Wheel Weight--3.0 Ounce, Steel</v>
      </c>
      <c r="D305" s="1" t="e">
        <f>Totals!E305</f>
        <v>#REF!</v>
      </c>
      <c r="E305" s="51">
        <f>Totals!F305</f>
        <v>0</v>
      </c>
      <c r="F305" s="92" t="str">
        <f>Totals!H305</f>
        <v>NAPA</v>
      </c>
      <c r="G305" s="117">
        <f t="shared" si="41"/>
        <v>0</v>
      </c>
      <c r="H305" s="86"/>
      <c r="I305" s="123">
        <f>IFERROR(Jasper!$C297*Jasper!$D297,0)</f>
        <v>0</v>
      </c>
      <c r="J305" s="123">
        <f>IFERROR(#REF!*#REF!,0)</f>
        <v>0</v>
      </c>
      <c r="K305" s="123">
        <f>IFERROR(Versailles!C302*Versailles!D302,0)</f>
        <v>0</v>
      </c>
      <c r="L305" s="123">
        <f>IFERROR(Sellersburg!C301*Sellersburg!D301,0)</f>
        <v>0</v>
      </c>
      <c r="M305" s="123">
        <f>IFERROR(Pendleton!C285*Pendleton!D285,0)</f>
        <v>0</v>
      </c>
      <c r="N305" s="123">
        <f>IFERROR(Putnamville!D293*Putnamville!E293,0)</f>
        <v>0</v>
      </c>
      <c r="O305" s="123">
        <f>IFERROR(Lowell!C282*Lowell!D282,0)</f>
        <v>0</v>
      </c>
      <c r="P305" s="123">
        <f>IFERROR(Lafayette!C288*Lafayette!D288,0)</f>
        <v>0</v>
      </c>
      <c r="Q305" s="123">
        <f>IFERROR(Peru!C299*Peru!D299,0)</f>
        <v>0</v>
      </c>
      <c r="R305" s="123">
        <f>IFERROR('Toll Rd'!C297*'Toll Rd'!D297,0)</f>
        <v>0</v>
      </c>
      <c r="S305" s="123">
        <f>IFERROR('Ft Wayne'!D300*'Ft Wayne'!E300,0)</f>
        <v>0</v>
      </c>
      <c r="T305" s="123">
        <f>IFERROR(#REF!*#REF!,0)</f>
        <v>0</v>
      </c>
      <c r="U305" s="123">
        <f>IFERROR(#REF!*#REF!,0)</f>
        <v>0</v>
      </c>
    </row>
    <row r="306" spans="1:21" ht="18" customHeight="1" x14ac:dyDescent="0.25">
      <c r="A306" s="1" t="str">
        <f>Totals!B306</f>
        <v>BK 5051204</v>
      </c>
      <c r="B306" s="1" t="str">
        <f>Totals!C306</f>
        <v>4M3100C</v>
      </c>
      <c r="C306" s="1" t="str">
        <f>Totals!D306</f>
        <v>#4 Hose Clamp</v>
      </c>
      <c r="D306" s="1" t="e">
        <f>Totals!E306</f>
        <v>#REF!</v>
      </c>
      <c r="E306" s="51">
        <f>Totals!F306</f>
        <v>0</v>
      </c>
      <c r="F306" s="92" t="str">
        <f>Totals!H306</f>
        <v>NAPA</v>
      </c>
      <c r="G306" s="117">
        <f t="shared" si="41"/>
        <v>0</v>
      </c>
      <c r="H306" s="86"/>
      <c r="I306" s="123">
        <f>IFERROR(Jasper!$C298*Jasper!$D298,0)</f>
        <v>0</v>
      </c>
      <c r="J306" s="123">
        <f>IFERROR(#REF!*#REF!,0)</f>
        <v>0</v>
      </c>
      <c r="K306" s="123">
        <f>IFERROR(Versailles!C303*Versailles!D303,0)</f>
        <v>0</v>
      </c>
      <c r="L306" s="123">
        <f>IFERROR(Sellersburg!C302*Sellersburg!D302,0)</f>
        <v>0</v>
      </c>
      <c r="M306" s="123">
        <f>IFERROR(Pendleton!C286*Pendleton!D286,0)</f>
        <v>0</v>
      </c>
      <c r="N306" s="123">
        <f>IFERROR(Putnamville!D294*Putnamville!E294,0)</f>
        <v>0</v>
      </c>
      <c r="O306" s="123">
        <f>IFERROR(Lowell!C283*Lowell!D283,0)</f>
        <v>0</v>
      </c>
      <c r="P306" s="123">
        <f>IFERROR(Lafayette!C289*Lafayette!D289,0)</f>
        <v>0</v>
      </c>
      <c r="Q306" s="123">
        <f>IFERROR(Peru!C300*Peru!D300,0)</f>
        <v>0</v>
      </c>
      <c r="R306" s="123">
        <f>IFERROR('Toll Rd'!C298*'Toll Rd'!D298,0)</f>
        <v>0</v>
      </c>
      <c r="S306" s="123">
        <f>IFERROR('Ft Wayne'!D301*'Ft Wayne'!E301,0)</f>
        <v>0</v>
      </c>
      <c r="T306" s="123">
        <f>IFERROR(#REF!*#REF!,0)</f>
        <v>0</v>
      </c>
      <c r="U306" s="123">
        <f>IFERROR(#REF!*#REF!,0)</f>
        <v>0</v>
      </c>
    </row>
    <row r="307" spans="1:21" ht="18" customHeight="1" x14ac:dyDescent="0.25">
      <c r="A307" s="1" t="str">
        <f>Totals!B307</f>
        <v>BK 5051228</v>
      </c>
      <c r="B307" s="1" t="str">
        <f>Totals!C307</f>
        <v>4M3100I</v>
      </c>
      <c r="C307" s="1" t="str">
        <f>Totals!D307</f>
        <v>#28 Hose Clamp</v>
      </c>
      <c r="D307" s="1" t="e">
        <f>Totals!E307</f>
        <v>#REF!</v>
      </c>
      <c r="E307" s="51">
        <f>Totals!F307</f>
        <v>0</v>
      </c>
      <c r="F307" s="92" t="str">
        <f>Totals!H307</f>
        <v>NAPA</v>
      </c>
      <c r="G307" s="117">
        <f t="shared" si="41"/>
        <v>0</v>
      </c>
      <c r="H307" s="86"/>
      <c r="I307" s="123">
        <f>IFERROR(Jasper!$C299*Jasper!$D299,0)</f>
        <v>0</v>
      </c>
      <c r="J307" s="123">
        <f>IFERROR(#REF!*#REF!,0)</f>
        <v>0</v>
      </c>
      <c r="K307" s="123">
        <f>IFERROR(Versailles!C304*Versailles!D304,0)</f>
        <v>0</v>
      </c>
      <c r="L307" s="123">
        <f>IFERROR(Sellersburg!C303*Sellersburg!D303,0)</f>
        <v>0</v>
      </c>
      <c r="M307" s="123">
        <f>IFERROR(Pendleton!C287*Pendleton!D287,0)</f>
        <v>0</v>
      </c>
      <c r="N307" s="123">
        <f>IFERROR(Putnamville!D295*Putnamville!E295,0)</f>
        <v>0</v>
      </c>
      <c r="O307" s="123">
        <f>IFERROR(Lowell!C284*Lowell!D284,0)</f>
        <v>0</v>
      </c>
      <c r="P307" s="123">
        <f>IFERROR(Lafayette!C290*Lafayette!D290,0)</f>
        <v>0</v>
      </c>
      <c r="Q307" s="123">
        <f>IFERROR(Peru!C301*Peru!D301,0)</f>
        <v>0</v>
      </c>
      <c r="R307" s="123">
        <f>IFERROR('Toll Rd'!C299*'Toll Rd'!D299,0)</f>
        <v>0</v>
      </c>
      <c r="S307" s="123">
        <f>IFERROR('Ft Wayne'!D302*'Ft Wayne'!E302,0)</f>
        <v>0</v>
      </c>
      <c r="T307" s="123">
        <f>IFERROR(#REF!*#REF!,0)</f>
        <v>0</v>
      </c>
      <c r="U307" s="123">
        <f>IFERROR(#REF!*#REF!,0)</f>
        <v>0</v>
      </c>
    </row>
    <row r="308" spans="1:21" ht="18" customHeight="1" x14ac:dyDescent="0.25">
      <c r="A308" s="1" t="str">
        <f>Totals!B308</f>
        <v>BK 5051232</v>
      </c>
      <c r="B308" s="1" t="str">
        <f>Totals!C308</f>
        <v>4M3100L</v>
      </c>
      <c r="C308" s="1" t="str">
        <f>Totals!D308</f>
        <v>#32 Hose Clamp</v>
      </c>
      <c r="D308" s="1" t="e">
        <f>Totals!E308</f>
        <v>#REF!</v>
      </c>
      <c r="E308" s="51">
        <f>Totals!F308</f>
        <v>0</v>
      </c>
      <c r="F308" s="92" t="str">
        <f>Totals!H308</f>
        <v>NAPA</v>
      </c>
      <c r="G308" s="117">
        <f t="shared" si="41"/>
        <v>0</v>
      </c>
      <c r="H308" s="86"/>
      <c r="I308" s="123">
        <f>IFERROR(Jasper!$C300*Jasper!$D300,0)</f>
        <v>0</v>
      </c>
      <c r="J308" s="123">
        <f>IFERROR(#REF!*#REF!,0)</f>
        <v>0</v>
      </c>
      <c r="K308" s="123">
        <f>IFERROR(Versailles!C305*Versailles!D305,0)</f>
        <v>0</v>
      </c>
      <c r="L308" s="123">
        <f>IFERROR(Sellersburg!C304*Sellersburg!D304,0)</f>
        <v>0</v>
      </c>
      <c r="M308" s="123">
        <f>IFERROR(Pendleton!C288*Pendleton!D288,0)</f>
        <v>0</v>
      </c>
      <c r="N308" s="123">
        <f>IFERROR(Putnamville!D296*Putnamville!E296,0)</f>
        <v>0</v>
      </c>
      <c r="O308" s="123">
        <f>IFERROR(Lowell!C285*Lowell!D285,0)</f>
        <v>0</v>
      </c>
      <c r="P308" s="123">
        <f>IFERROR(Lafayette!C291*Lafayette!D291,0)</f>
        <v>0</v>
      </c>
      <c r="Q308" s="123">
        <f>IFERROR(Peru!C302*Peru!D302,0)</f>
        <v>0</v>
      </c>
      <c r="R308" s="123">
        <f>IFERROR('Toll Rd'!C300*'Toll Rd'!D300,0)</f>
        <v>0</v>
      </c>
      <c r="S308" s="123">
        <f>IFERROR('Ft Wayne'!D303*'Ft Wayne'!E303,0)</f>
        <v>0</v>
      </c>
      <c r="T308" s="123">
        <f>IFERROR(#REF!*#REF!,0)</f>
        <v>0</v>
      </c>
      <c r="U308" s="123">
        <f>IFERROR(#REF!*#REF!,0)</f>
        <v>0</v>
      </c>
    </row>
    <row r="309" spans="1:21" ht="18" customHeight="1" x14ac:dyDescent="0.25">
      <c r="A309" s="1" t="str">
        <f>Totals!B309</f>
        <v>BK 5051236</v>
      </c>
      <c r="B309" s="1" t="str">
        <f>Totals!C309</f>
        <v>4N3100M</v>
      </c>
      <c r="C309" s="1" t="str">
        <f>Totals!D309</f>
        <v>#36 Hose Clamp</v>
      </c>
      <c r="D309" s="1" t="e">
        <f>Totals!E309</f>
        <v>#REF!</v>
      </c>
      <c r="E309" s="51">
        <f>Totals!F309</f>
        <v>1.81</v>
      </c>
      <c r="F309" s="92" t="str">
        <f>Totals!H309</f>
        <v>NAPA</v>
      </c>
      <c r="G309" s="117">
        <f t="shared" si="41"/>
        <v>0</v>
      </c>
      <c r="I309" s="123">
        <f>IFERROR(Jasper!$C301*Jasper!$D301,0)</f>
        <v>0</v>
      </c>
      <c r="J309" s="123">
        <f>IFERROR(#REF!*#REF!,0)</f>
        <v>0</v>
      </c>
      <c r="K309" s="123">
        <f>IFERROR(Versailles!C306*Versailles!D306,0)</f>
        <v>0</v>
      </c>
      <c r="L309" s="123">
        <f>IFERROR(Sellersburg!C305*Sellersburg!D305,0)</f>
        <v>0</v>
      </c>
      <c r="M309" s="123">
        <f>IFERROR(Pendleton!C289*Pendleton!D289,0)</f>
        <v>0</v>
      </c>
      <c r="N309" s="123">
        <f>IFERROR(Putnamville!D297*Putnamville!E297,0)</f>
        <v>0</v>
      </c>
      <c r="O309" s="123">
        <f>IFERROR(Lowell!C286*Lowell!D286,0)</f>
        <v>0</v>
      </c>
      <c r="P309" s="123">
        <f>IFERROR(Lafayette!C292*Lafayette!D292,0)</f>
        <v>0</v>
      </c>
      <c r="Q309" s="123">
        <f>IFERROR(Peru!#REF!*Peru!#REF!,0)</f>
        <v>0</v>
      </c>
      <c r="R309" s="123">
        <f>IFERROR('Toll Rd'!C301*'Toll Rd'!D301,0)</f>
        <v>0</v>
      </c>
      <c r="S309" s="123">
        <f>IFERROR('Ft Wayne'!D304*'Ft Wayne'!E304,0)</f>
        <v>0</v>
      </c>
      <c r="T309" s="123">
        <f>IFERROR(#REF!*#REF!,0)</f>
        <v>0</v>
      </c>
      <c r="U309" s="123">
        <f>IFERROR(#REF!*#REF!,0)</f>
        <v>0</v>
      </c>
    </row>
    <row r="310" spans="1:21" ht="18" customHeight="1" x14ac:dyDescent="0.25">
      <c r="A310" s="1" t="str">
        <f>Totals!B310</f>
        <v>BK 6652388</v>
      </c>
      <c r="B310" s="1" t="str">
        <f>Totals!C310</f>
        <v>4D4602</v>
      </c>
      <c r="C310" s="1" t="str">
        <f>Totals!D310</f>
        <v>Trim Clips (Box of 7)</v>
      </c>
      <c r="D310" s="1" t="e">
        <f>Totals!E310</f>
        <v>#REF!</v>
      </c>
      <c r="E310" s="51">
        <f>Totals!F310</f>
        <v>8.4600000000000009</v>
      </c>
      <c r="F310" s="92" t="str">
        <f>Totals!H310</f>
        <v>NAPA</v>
      </c>
      <c r="G310" s="117">
        <f t="shared" si="41"/>
        <v>0</v>
      </c>
      <c r="I310" s="123">
        <f>IFERROR(Jasper!$C302*Jasper!$D302,0)</f>
        <v>0</v>
      </c>
      <c r="J310" s="123">
        <f>IFERROR(#REF!*#REF!,0)</f>
        <v>0</v>
      </c>
      <c r="K310" s="123">
        <f>IFERROR(Versailles!C307*Versailles!D307,0)</f>
        <v>0</v>
      </c>
      <c r="L310" s="123">
        <f>IFERROR(Sellersburg!C306*Sellersburg!D306,0)</f>
        <v>0</v>
      </c>
      <c r="M310" s="123">
        <f>IFERROR(Pendleton!C290*Pendleton!D290,0)</f>
        <v>0</v>
      </c>
      <c r="N310" s="123">
        <f>IFERROR(Putnamville!D298*Putnamville!E298,0)</f>
        <v>0</v>
      </c>
      <c r="O310" s="123">
        <f>IFERROR(Lowell!C287*Lowell!D287,0)</f>
        <v>0</v>
      </c>
      <c r="P310" s="123">
        <f>IFERROR(Lafayette!C293*Lafayette!D293,0)</f>
        <v>0</v>
      </c>
      <c r="Q310" s="123">
        <f>IFERROR(Peru!#REF!*Peru!#REF!,0)</f>
        <v>0</v>
      </c>
      <c r="R310" s="123">
        <f>IFERROR('Toll Rd'!C302*'Toll Rd'!D302,0)</f>
        <v>0</v>
      </c>
      <c r="S310" s="123">
        <f>IFERROR('Ft Wayne'!D305*'Ft Wayne'!E305,0)</f>
        <v>0</v>
      </c>
      <c r="T310" s="123">
        <f>IFERROR(#REF!*#REF!,0)</f>
        <v>0</v>
      </c>
      <c r="U310" s="123">
        <f>IFERROR(#REF!*#REF!,0)</f>
        <v>0</v>
      </c>
    </row>
    <row r="311" spans="1:21" ht="18" customHeight="1" x14ac:dyDescent="0.25">
      <c r="A311" s="1" t="str">
        <f>Totals!B311</f>
        <v>BK 6653147</v>
      </c>
      <c r="B311" s="1" t="str">
        <f>Totals!C311</f>
        <v>4D4604</v>
      </c>
      <c r="C311" s="1" t="str">
        <f>Totals!D311</f>
        <v>Trim Clips (Box of 7)</v>
      </c>
      <c r="D311" s="1" t="e">
        <f>Totals!E311</f>
        <v>#REF!</v>
      </c>
      <c r="E311" s="51">
        <f>Totals!F311</f>
        <v>8.4600000000000009</v>
      </c>
      <c r="F311" s="92" t="str">
        <f>Totals!H311</f>
        <v>NAPA</v>
      </c>
      <c r="G311" s="117">
        <f t="shared" si="41"/>
        <v>0</v>
      </c>
      <c r="H311" s="21"/>
      <c r="I311" s="123">
        <f>IFERROR(Jasper!$C303*Jasper!$D303,0)</f>
        <v>0</v>
      </c>
      <c r="J311" s="123">
        <f>IFERROR(#REF!*#REF!,0)</f>
        <v>0</v>
      </c>
      <c r="K311" s="123">
        <f>IFERROR(Versailles!C308*Versailles!D308,0)</f>
        <v>0</v>
      </c>
      <c r="L311" s="123">
        <f>IFERROR(Sellersburg!C307*Sellersburg!D307,0)</f>
        <v>0</v>
      </c>
      <c r="M311" s="123">
        <f>IFERROR(Pendleton!C291*Pendleton!D291,0)</f>
        <v>0</v>
      </c>
      <c r="N311" s="123">
        <f>IFERROR(Putnamville!D299*Putnamville!E299,0)</f>
        <v>0</v>
      </c>
      <c r="O311" s="123">
        <f>IFERROR(Lowell!C288*Lowell!D288,0)</f>
        <v>0</v>
      </c>
      <c r="P311" s="123">
        <f>IFERROR(Lafayette!C294*Lafayette!D294,0)</f>
        <v>0</v>
      </c>
      <c r="Q311" s="123">
        <f>IFERROR(Peru!C303*Peru!D303,0)</f>
        <v>0</v>
      </c>
      <c r="R311" s="123">
        <f>IFERROR('Toll Rd'!C303*'Toll Rd'!D303,0)</f>
        <v>0</v>
      </c>
      <c r="S311" s="123">
        <f>IFERROR('Ft Wayne'!#REF!*'Ft Wayne'!#REF!,0)</f>
        <v>0</v>
      </c>
      <c r="T311" s="123">
        <f>IFERROR(#REF!*#REF!,0)</f>
        <v>0</v>
      </c>
      <c r="U311" s="123">
        <f>IFERROR(#REF!*#REF!,0)</f>
        <v>0</v>
      </c>
    </row>
    <row r="312" spans="1:21" ht="18" customHeight="1" x14ac:dyDescent="0.25">
      <c r="A312" s="52">
        <f>Totals!B312</f>
        <v>80855</v>
      </c>
      <c r="B312" s="53" t="str">
        <f>Totals!C312</f>
        <v>4M3637</v>
      </c>
      <c r="C312" s="53" t="str">
        <f>Totals!D312</f>
        <v>Silicone-Clear</v>
      </c>
      <c r="D312" s="53" t="e">
        <f>Totals!E312</f>
        <v>#REF!</v>
      </c>
      <c r="E312" s="68">
        <f>Totals!F312</f>
        <v>0</v>
      </c>
      <c r="F312" s="94" t="str">
        <f>Totals!H312</f>
        <v>NAPA</v>
      </c>
      <c r="G312" s="121">
        <f t="shared" si="41"/>
        <v>0</v>
      </c>
      <c r="H312" s="21"/>
      <c r="I312" s="123">
        <f>IFERROR(Jasper!$C304*Jasper!$D304,0)</f>
        <v>0</v>
      </c>
      <c r="J312" s="123">
        <f>IFERROR(#REF!*#REF!,0)</f>
        <v>0</v>
      </c>
      <c r="K312" s="123">
        <f>IFERROR(Versailles!C309*Versailles!D309,0)</f>
        <v>0</v>
      </c>
      <c r="L312" s="123">
        <f>IFERROR(Sellersburg!C308*Sellersburg!D308,0)</f>
        <v>0</v>
      </c>
      <c r="M312" s="123">
        <f>IFERROR(Pendleton!C292*Pendleton!D292,0)</f>
        <v>0</v>
      </c>
      <c r="N312" s="123">
        <f>IFERROR(Putnamville!D300*Putnamville!E300,0)</f>
        <v>0</v>
      </c>
      <c r="O312" s="123">
        <f>IFERROR(Lowell!C289*Lowell!D289,0)</f>
        <v>0</v>
      </c>
      <c r="P312" s="123">
        <f>IFERROR(Lafayette!C295*Lafayette!D295,0)</f>
        <v>0</v>
      </c>
      <c r="Q312" s="123">
        <f>IFERROR(Peru!C304*Peru!D304,0)</f>
        <v>0</v>
      </c>
      <c r="R312" s="123">
        <f>IFERROR('Toll Rd'!C304*'Toll Rd'!D304,0)</f>
        <v>0</v>
      </c>
      <c r="S312" s="123">
        <f>IFERROR('Ft Wayne'!D306*'Ft Wayne'!E306,0)</f>
        <v>0</v>
      </c>
      <c r="T312" s="123">
        <f>IFERROR(#REF!*#REF!,0)</f>
        <v>0</v>
      </c>
      <c r="U312" s="123">
        <f>IFERROR(#REF!*#REF!,0)</f>
        <v>0</v>
      </c>
    </row>
    <row r="313" spans="1:21" ht="18" customHeight="1" x14ac:dyDescent="0.25">
      <c r="A313" s="52" t="str">
        <f>Totals!B313</f>
        <v>ptx 24105</v>
      </c>
      <c r="B313" s="53" t="str">
        <f>Totals!C313</f>
        <v>4M3637</v>
      </c>
      <c r="C313" s="53" t="str">
        <f>Totals!D313</f>
        <v>Silicone-Black</v>
      </c>
      <c r="D313" s="53" t="e">
        <f>Totals!E313</f>
        <v>#REF!</v>
      </c>
      <c r="E313" s="68">
        <f>Totals!F313</f>
        <v>16.28</v>
      </c>
      <c r="F313" s="94" t="str">
        <f>Totals!H313</f>
        <v>NAPA</v>
      </c>
      <c r="G313" s="121">
        <f t="shared" si="41"/>
        <v>0</v>
      </c>
      <c r="H313" s="21"/>
      <c r="I313" s="123">
        <f>IFERROR(Jasper!$C305*Jasper!$D305,0)</f>
        <v>0</v>
      </c>
      <c r="J313" s="123">
        <f>IFERROR(#REF!*#REF!,0)</f>
        <v>0</v>
      </c>
      <c r="K313" s="123">
        <f>IFERROR(Versailles!C310*Versailles!D310,0)</f>
        <v>0</v>
      </c>
      <c r="L313" s="123">
        <f>IFERROR(Sellersburg!C309*Sellersburg!D309,0)</f>
        <v>0</v>
      </c>
      <c r="M313" s="123">
        <f>IFERROR(Pendleton!C293*Pendleton!D293,0)</f>
        <v>0</v>
      </c>
      <c r="N313" s="123">
        <f>IFERROR(Putnamville!D301*Putnamville!E301,0)</f>
        <v>0</v>
      </c>
      <c r="O313" s="123">
        <f>IFERROR(Lowell!#REF!*Lowell!#REF!,0)</f>
        <v>0</v>
      </c>
      <c r="P313" s="123">
        <f>IFERROR(Lafayette!C296*Lafayette!D296,0)</f>
        <v>0</v>
      </c>
      <c r="Q313" s="123">
        <f>IFERROR(Peru!C305*Peru!D305,0)</f>
        <v>0</v>
      </c>
      <c r="R313" s="123">
        <f>IFERROR('Toll Rd'!C305*'Toll Rd'!D305,0)</f>
        <v>0</v>
      </c>
      <c r="S313" s="123">
        <f>IFERROR('Ft Wayne'!D307*'Ft Wayne'!E307,0)</f>
        <v>0</v>
      </c>
      <c r="T313" s="123">
        <f>IFERROR(#REF!*#REF!,0)</f>
        <v>0</v>
      </c>
      <c r="U313" s="123">
        <f>IFERROR(#REF!*#REF!,0)</f>
        <v>0</v>
      </c>
    </row>
    <row r="314" spans="1:21" ht="18" customHeight="1" x14ac:dyDescent="0.25">
      <c r="A314" s="1" t="str">
        <f>Totals!B314</f>
        <v>PTX 24240</v>
      </c>
      <c r="B314" s="1" t="str">
        <f>Totals!C314</f>
        <v>4M3147</v>
      </c>
      <c r="C314" s="1" t="str">
        <f>Totals!D314</f>
        <v>Locktreader-Blue</v>
      </c>
      <c r="D314" s="1" t="e">
        <f>Totals!E314</f>
        <v>#REF!</v>
      </c>
      <c r="E314" s="51">
        <f>Totals!F314</f>
        <v>0</v>
      </c>
      <c r="F314" s="5" t="str">
        <f>Totals!H314</f>
        <v>NAPA</v>
      </c>
      <c r="G314" s="117">
        <f t="shared" ref="G314:G327" si="42">IFERROR(D314*E314,0)</f>
        <v>0</v>
      </c>
      <c r="H314" s="86"/>
      <c r="I314" s="123">
        <f>IFERROR(Jasper!$C306*Jasper!$D306,0)</f>
        <v>0</v>
      </c>
      <c r="J314" s="123">
        <f>IFERROR(#REF!*#REF!,0)</f>
        <v>0</v>
      </c>
      <c r="K314" s="123">
        <f>IFERROR(Versailles!C311*Versailles!D311,0)</f>
        <v>0</v>
      </c>
      <c r="L314" s="123">
        <f>IFERROR(Sellersburg!C310*Sellersburg!D310,0)</f>
        <v>0</v>
      </c>
      <c r="M314" s="123">
        <f>IFERROR(Pendleton!C294*Pendleton!D294,0)</f>
        <v>0</v>
      </c>
      <c r="N314" s="123">
        <f>IFERROR(Putnamville!D302*Putnamville!E302,0)</f>
        <v>0</v>
      </c>
      <c r="O314" s="123">
        <f>IFERROR(Lowell!C290*Lowell!D290,0)</f>
        <v>0</v>
      </c>
      <c r="P314" s="123">
        <f>IFERROR(Lafayette!C297*Lafayette!D297,0)</f>
        <v>0</v>
      </c>
      <c r="Q314" s="123">
        <f>IFERROR(Peru!C306*Peru!D306,0)</f>
        <v>0</v>
      </c>
      <c r="R314" s="123">
        <f>IFERROR('Toll Rd'!C306*'Toll Rd'!D306,0)</f>
        <v>0</v>
      </c>
      <c r="S314" s="123">
        <f>IFERROR('Ft Wayne'!D308*'Ft Wayne'!E308,0)</f>
        <v>0</v>
      </c>
      <c r="T314" s="123">
        <f>IFERROR(#REF!*#REF!,0)</f>
        <v>0</v>
      </c>
      <c r="U314" s="123">
        <f>IFERROR(#REF!*#REF!,0)</f>
        <v>0</v>
      </c>
    </row>
    <row r="315" spans="1:21" ht="18" customHeight="1" x14ac:dyDescent="0.25">
      <c r="A315" s="1">
        <f>Totals!B315</f>
        <v>7651144</v>
      </c>
      <c r="B315" s="1" t="str">
        <f>Totals!C315</f>
        <v>4M0166</v>
      </c>
      <c r="C315" s="1" t="str">
        <f>Totals!D315</f>
        <v>Locktreader-Red</v>
      </c>
      <c r="D315" s="1" t="e">
        <f>Totals!E315</f>
        <v>#REF!</v>
      </c>
      <c r="E315" s="51">
        <f>Totals!F315</f>
        <v>0</v>
      </c>
      <c r="F315" s="95" t="str">
        <f>Totals!H315</f>
        <v>NAPA</v>
      </c>
      <c r="G315" s="117">
        <f t="shared" si="42"/>
        <v>0</v>
      </c>
      <c r="H315" s="86"/>
      <c r="I315" s="123">
        <f>IFERROR(Jasper!$C307*Jasper!$D307,0)</f>
        <v>0</v>
      </c>
      <c r="J315" s="123">
        <f>IFERROR(#REF!*#REF!,0)</f>
        <v>0</v>
      </c>
      <c r="K315" s="123">
        <f>IFERROR(Versailles!C312*Versailles!D312,0)</f>
        <v>0</v>
      </c>
      <c r="L315" s="123">
        <f>IFERROR(Sellersburg!C311*Sellersburg!D311,0)</f>
        <v>0</v>
      </c>
      <c r="M315" s="123">
        <f>IFERROR(Pendleton!C295*Pendleton!D295,0)</f>
        <v>0</v>
      </c>
      <c r="N315" s="123">
        <f>IFERROR(Putnamville!D303*Putnamville!E303,0)</f>
        <v>0</v>
      </c>
      <c r="O315" s="123">
        <f>IFERROR(Lowell!C291*Lowell!D291,0)</f>
        <v>0</v>
      </c>
      <c r="P315" s="123">
        <f>IFERROR(Lafayette!C298*Lafayette!D298,0)</f>
        <v>0</v>
      </c>
      <c r="Q315" s="123">
        <f>IFERROR(Peru!C307*Peru!D307,0)</f>
        <v>0</v>
      </c>
      <c r="R315" s="123">
        <f>IFERROR('Toll Rd'!C307*'Toll Rd'!D307,0)</f>
        <v>0</v>
      </c>
      <c r="S315" s="123">
        <f>IFERROR('Ft Wayne'!D309*'Ft Wayne'!E309,0)</f>
        <v>0</v>
      </c>
      <c r="T315" s="123">
        <f>IFERROR(#REF!*#REF!,0)</f>
        <v>0</v>
      </c>
      <c r="U315" s="123">
        <f>IFERROR(#REF!*#REF!,0)</f>
        <v>0</v>
      </c>
    </row>
    <row r="316" spans="1:21" ht="18" customHeight="1" x14ac:dyDescent="0.25">
      <c r="A316" s="1" t="str">
        <f>Totals!B316</f>
        <v>72-N642-2</v>
      </c>
      <c r="B316" s="1" t="str">
        <f>Totals!C316</f>
        <v>4M0157</v>
      </c>
      <c r="C316" s="1" t="str">
        <f>Totals!D316</f>
        <v>Mechanic Gloves (Med)</v>
      </c>
      <c r="D316" s="1" t="e">
        <f>Totals!E316</f>
        <v>#REF!</v>
      </c>
      <c r="E316" s="51">
        <f>Totals!F316</f>
        <v>0</v>
      </c>
      <c r="F316" s="92" t="str">
        <f>Totals!H316</f>
        <v>QPA</v>
      </c>
      <c r="G316" s="117">
        <f t="shared" si="42"/>
        <v>0</v>
      </c>
      <c r="H316" s="86"/>
      <c r="I316" s="123">
        <f>IFERROR(Jasper!$C308*Jasper!$D308,0)</f>
        <v>0</v>
      </c>
      <c r="J316" s="123">
        <f>IFERROR(#REF!*#REF!,0)</f>
        <v>0</v>
      </c>
      <c r="K316" s="123">
        <f>IFERROR(Versailles!C313*Versailles!D313,0)</f>
        <v>0</v>
      </c>
      <c r="L316" s="123">
        <f>IFERROR(Sellersburg!C312*Sellersburg!D312,0)</f>
        <v>0</v>
      </c>
      <c r="M316" s="123">
        <f>IFERROR(Pendleton!C296*Pendleton!D296,0)</f>
        <v>0</v>
      </c>
      <c r="N316" s="123">
        <f>IFERROR(Putnamville!D304*Putnamville!E304,0)</f>
        <v>0</v>
      </c>
      <c r="O316" s="123">
        <f>IFERROR(Lowell!C292*Lowell!D292,0)</f>
        <v>0</v>
      </c>
      <c r="P316" s="123">
        <f>IFERROR(Lafayette!C299*Lafayette!D299,0)</f>
        <v>0</v>
      </c>
      <c r="Q316" s="123">
        <f>IFERROR(Peru!C308*Peru!D308,0)</f>
        <v>0</v>
      </c>
      <c r="R316" s="123">
        <f>IFERROR('Toll Rd'!C308*'Toll Rd'!D308,0)</f>
        <v>0</v>
      </c>
      <c r="S316" s="123">
        <f>IFERROR('Ft Wayne'!D310*'Ft Wayne'!E310,0)</f>
        <v>0</v>
      </c>
      <c r="T316" s="123">
        <f>IFERROR(#REF!*#REF!,0)</f>
        <v>0</v>
      </c>
      <c r="U316" s="123">
        <f>IFERROR(#REF!*#REF!,0)</f>
        <v>0</v>
      </c>
    </row>
    <row r="317" spans="1:21" ht="18" customHeight="1" x14ac:dyDescent="0.25">
      <c r="A317" s="53" t="str">
        <f>Totals!B317</f>
        <v>72-N643-2</v>
      </c>
      <c r="B317" s="53" t="str">
        <f>Totals!C317</f>
        <v>4M3212</v>
      </c>
      <c r="C317" s="53" t="str">
        <f>Totals!D317</f>
        <v>Mechanic Gloves (Large)</v>
      </c>
      <c r="D317" s="53" t="e">
        <f>Totals!E317</f>
        <v>#REF!</v>
      </c>
      <c r="E317" s="67">
        <f>Totals!F317</f>
        <v>0</v>
      </c>
      <c r="F317" s="94" t="str">
        <f>Totals!H317</f>
        <v>QPA</v>
      </c>
      <c r="G317" s="121">
        <f>IFERROR(D317*E317,0)</f>
        <v>0</v>
      </c>
      <c r="H317" s="86"/>
      <c r="I317" s="123">
        <f>IFERROR(Jasper!$C309*Jasper!$D309,0)</f>
        <v>0</v>
      </c>
      <c r="J317" s="123">
        <f>IFERROR(#REF!*#REF!,0)</f>
        <v>0</v>
      </c>
      <c r="K317" s="123">
        <f>IFERROR(Versailles!C314*Versailles!D314,0)</f>
        <v>0</v>
      </c>
      <c r="L317" s="123">
        <f>IFERROR(Sellersburg!C313*Sellersburg!D313,0)</f>
        <v>0</v>
      </c>
      <c r="M317" s="123">
        <f>IFERROR(Pendleton!C297*Pendleton!D297,0)</f>
        <v>0</v>
      </c>
      <c r="N317" s="123">
        <f>IFERROR(Putnamville!D305*Putnamville!E305,0)</f>
        <v>0</v>
      </c>
      <c r="O317" s="123">
        <f>IFERROR(Lowell!C293*Lowell!D293,0)</f>
        <v>0</v>
      </c>
      <c r="P317" s="123">
        <f>IFERROR(Lafayette!C300*Lafayette!D300,0)</f>
        <v>0</v>
      </c>
      <c r="Q317" s="123">
        <f>IFERROR(Peru!C309*Peru!D309,0)</f>
        <v>0</v>
      </c>
      <c r="R317" s="123">
        <f>IFERROR('Toll Rd'!C309*'Toll Rd'!D309,0)</f>
        <v>0</v>
      </c>
      <c r="S317" s="123">
        <f>IFERROR('Ft Wayne'!D311*'Ft Wayne'!E311,0)</f>
        <v>0</v>
      </c>
      <c r="T317" s="123">
        <f>IFERROR(#REF!*#REF!,0)</f>
        <v>0</v>
      </c>
      <c r="U317" s="123">
        <f>IFERROR(#REF!*#REF!,0)</f>
        <v>0</v>
      </c>
    </row>
    <row r="318" spans="1:21" ht="18" customHeight="1" x14ac:dyDescent="0.25">
      <c r="A318" s="1" t="str">
        <f>Totals!B318</f>
        <v>72-N644-2</v>
      </c>
      <c r="B318" s="1" t="str">
        <f>Totals!C318</f>
        <v>4M3213</v>
      </c>
      <c r="C318" s="1" t="str">
        <f>Totals!D318</f>
        <v>Mechanic Gloves (X-Large)</v>
      </c>
      <c r="D318" s="1" t="e">
        <f>Totals!E318</f>
        <v>#REF!</v>
      </c>
      <c r="E318" s="51">
        <f>Totals!F318</f>
        <v>0</v>
      </c>
      <c r="F318" s="92" t="str">
        <f>Totals!H318</f>
        <v>QPA</v>
      </c>
      <c r="G318" s="117">
        <f t="shared" si="42"/>
        <v>0</v>
      </c>
      <c r="H318" s="86"/>
      <c r="I318" s="123">
        <f>IFERROR(Jasper!$C310*Jasper!$D310,0)</f>
        <v>0</v>
      </c>
      <c r="J318" s="123">
        <f>IFERROR(#REF!*#REF!,0)</f>
        <v>0</v>
      </c>
      <c r="K318" s="123">
        <f>IFERROR(Versailles!#REF!*Versailles!#REF!,0)</f>
        <v>0</v>
      </c>
      <c r="L318" s="123">
        <f>IFERROR(Sellersburg!C314*Sellersburg!D314,0)</f>
        <v>0</v>
      </c>
      <c r="M318" s="123">
        <f>IFERROR(Pendleton!#REF!*Pendleton!#REF!,0)</f>
        <v>0</v>
      </c>
      <c r="N318" s="123">
        <f>IFERROR(Putnamville!#REF!*Putnamville!#REF!,0)</f>
        <v>0</v>
      </c>
      <c r="O318" s="123">
        <f>IFERROR(Lowell!C294*Lowell!D294,0)</f>
        <v>0</v>
      </c>
      <c r="P318" s="123">
        <f>IFERROR(Lafayette!C301*Lafayette!D301,0)</f>
        <v>0</v>
      </c>
      <c r="Q318" s="123">
        <f>IFERROR(Peru!C310*Peru!D310,0)</f>
        <v>0</v>
      </c>
      <c r="R318" s="123">
        <f>IFERROR('Toll Rd'!#REF!*'Toll Rd'!#REF!,0)</f>
        <v>0</v>
      </c>
      <c r="S318" s="123">
        <f>IFERROR('Ft Wayne'!D312*'Ft Wayne'!E312,0)</f>
        <v>0</v>
      </c>
      <c r="T318" s="123">
        <f>IFERROR(#REF!*#REF!,0)</f>
        <v>0</v>
      </c>
      <c r="U318" s="123">
        <f>IFERROR(#REF!*#REF!,0)</f>
        <v>0</v>
      </c>
    </row>
    <row r="319" spans="1:21" ht="18" customHeight="1" x14ac:dyDescent="0.25">
      <c r="A319" s="1" t="str">
        <f>Totals!B319</f>
        <v>NW770216</v>
      </c>
      <c r="B319" s="1" t="str">
        <f>Totals!C319</f>
        <v>302A285</v>
      </c>
      <c r="C319" s="1" t="str">
        <f>Totals!D319</f>
        <v>Terminal Assortment</v>
      </c>
      <c r="D319" s="1" t="e">
        <f>Totals!E319</f>
        <v>#REF!</v>
      </c>
      <c r="E319" s="51">
        <f>Totals!F319</f>
        <v>0</v>
      </c>
      <c r="F319" s="92" t="str">
        <f>Totals!H319</f>
        <v>NAPA</v>
      </c>
      <c r="G319" s="117">
        <f t="shared" si="42"/>
        <v>0</v>
      </c>
      <c r="H319" s="86"/>
      <c r="I319" s="123">
        <f>IFERROR(Jasper!$C311*Jasper!$D311,0)</f>
        <v>0</v>
      </c>
      <c r="J319" s="123">
        <f>IFERROR(#REF!*#REF!,0)</f>
        <v>0</v>
      </c>
      <c r="K319" s="123">
        <f>IFERROR(Versailles!C315*Versailles!D315,0)</f>
        <v>0</v>
      </c>
      <c r="L319" s="123">
        <f>IFERROR(Sellersburg!C315*Sellersburg!D315,0)</f>
        <v>0</v>
      </c>
      <c r="M319" s="123">
        <f>IFERROR(Pendleton!C298*Pendleton!D298,0)</f>
        <v>0</v>
      </c>
      <c r="N319" s="123">
        <f>IFERROR(Putnamville!D306*Putnamville!E306,0)</f>
        <v>0</v>
      </c>
      <c r="O319" s="123">
        <f>IFERROR(Lowell!C295*Lowell!D295,0)</f>
        <v>0</v>
      </c>
      <c r="P319" s="123">
        <f>IFERROR(Lafayette!C302*Lafayette!D302,0)</f>
        <v>0</v>
      </c>
      <c r="Q319" s="123">
        <f>IFERROR(Peru!C311*Peru!D311,0)</f>
        <v>0</v>
      </c>
      <c r="R319" s="123">
        <f>IFERROR('Toll Rd'!C310*'Toll Rd'!D310,0)</f>
        <v>0</v>
      </c>
      <c r="S319" s="123">
        <f>IFERROR('Ft Wayne'!D313*'Ft Wayne'!E313,0)</f>
        <v>0</v>
      </c>
      <c r="T319" s="123">
        <f>IFERROR(#REF!*#REF!,0)</f>
        <v>0</v>
      </c>
      <c r="U319" s="123">
        <f>IFERROR(#REF!*#REF!,0)</f>
        <v>0</v>
      </c>
    </row>
    <row r="320" spans="1:21" ht="18" customHeight="1" x14ac:dyDescent="0.25">
      <c r="A320" s="1" t="str">
        <f>Totals!B320</f>
        <v>NW 770222</v>
      </c>
      <c r="B320" s="1" t="str">
        <f>Totals!C320</f>
        <v>4M0042</v>
      </c>
      <c r="C320" s="1" t="str">
        <f>Totals!D320</f>
        <v>Heat Shrink Tubing</v>
      </c>
      <c r="D320" s="1" t="e">
        <f>Totals!E320</f>
        <v>#REF!</v>
      </c>
      <c r="E320" s="51">
        <f>Totals!F320</f>
        <v>0</v>
      </c>
      <c r="F320" s="92" t="str">
        <f>Totals!H320</f>
        <v>NAPA</v>
      </c>
      <c r="G320" s="117">
        <f t="shared" si="42"/>
        <v>0</v>
      </c>
      <c r="H320" s="86"/>
      <c r="I320" s="123">
        <f>IFERROR(Jasper!$C312*Jasper!$D312,0)</f>
        <v>0</v>
      </c>
      <c r="J320" s="123">
        <f>IFERROR(#REF!*#REF!,0)</f>
        <v>0</v>
      </c>
      <c r="K320" s="123">
        <f>IFERROR(Versailles!C316*Versailles!D316,0)</f>
        <v>0</v>
      </c>
      <c r="L320" s="123">
        <f>IFERROR(Sellersburg!C316*Sellersburg!D316,0)</f>
        <v>0</v>
      </c>
      <c r="M320" s="123">
        <f>IFERROR(Pendleton!C299*Pendleton!D299,0)</f>
        <v>0</v>
      </c>
      <c r="N320" s="123">
        <f>IFERROR(Putnamville!D307*Putnamville!E307,0)</f>
        <v>0</v>
      </c>
      <c r="O320" s="123">
        <f>IFERROR(Lowell!C296*Lowell!D296,0)</f>
        <v>0</v>
      </c>
      <c r="P320" s="123">
        <f>IFERROR(Lafayette!C303*Lafayette!D303,0)</f>
        <v>0</v>
      </c>
      <c r="Q320" s="123">
        <f>IFERROR(Peru!C312*Peru!D312,0)</f>
        <v>0</v>
      </c>
      <c r="R320" s="123">
        <f>IFERROR('Toll Rd'!C311*'Toll Rd'!D311,0)</f>
        <v>0</v>
      </c>
      <c r="S320" s="123">
        <f>IFERROR('Ft Wayne'!D314*'Ft Wayne'!E314,0)</f>
        <v>0</v>
      </c>
      <c r="T320" s="123">
        <f>IFERROR(#REF!*#REF!,0)</f>
        <v>0</v>
      </c>
      <c r="U320" s="123">
        <f>IFERROR(#REF!*#REF!,0)</f>
        <v>0</v>
      </c>
    </row>
    <row r="321" spans="1:21" ht="18" customHeight="1" x14ac:dyDescent="0.25">
      <c r="A321" s="1" t="str">
        <f>Totals!B321</f>
        <v>NCB 05701</v>
      </c>
      <c r="B321" s="9" t="str">
        <f>Totals!C321</f>
        <v>4M3214</v>
      </c>
      <c r="C321" s="1" t="str">
        <f>Totals!D321</f>
        <v>Mother's Wax</v>
      </c>
      <c r="D321" s="1" t="e">
        <f>Totals!E321</f>
        <v>#REF!</v>
      </c>
      <c r="E321" s="51">
        <f>Totals!F321</f>
        <v>0</v>
      </c>
      <c r="F321" s="92" t="str">
        <f>Totals!H321</f>
        <v>NAPA</v>
      </c>
      <c r="G321" s="117">
        <f t="shared" si="42"/>
        <v>0</v>
      </c>
      <c r="H321" s="86"/>
      <c r="I321" s="123">
        <f>IFERROR(Jasper!$C313*Jasper!$D313,0)</f>
        <v>0</v>
      </c>
      <c r="J321" s="123">
        <f>IFERROR(#REF!*#REF!,0)</f>
        <v>0</v>
      </c>
      <c r="K321" s="123">
        <f>IFERROR(Versailles!C317*Versailles!D317,0)</f>
        <v>0</v>
      </c>
      <c r="L321" s="123">
        <f>IFERROR(Sellersburg!C317*Sellersburg!D317,0)</f>
        <v>0</v>
      </c>
      <c r="M321" s="123">
        <f>IFERROR(Pendleton!C300*Pendleton!D300,0)</f>
        <v>0</v>
      </c>
      <c r="N321" s="123">
        <f>IFERROR(Putnamville!D308*Putnamville!E308,0)</f>
        <v>0</v>
      </c>
      <c r="O321" s="123">
        <f>IFERROR(Lowell!C297*Lowell!D297,0)</f>
        <v>0</v>
      </c>
      <c r="P321" s="123">
        <f>IFERROR(Lafayette!C304*Lafayette!D304,0)</f>
        <v>0</v>
      </c>
      <c r="Q321" s="123">
        <f>IFERROR(Peru!C313*Peru!D313,0)</f>
        <v>0</v>
      </c>
      <c r="R321" s="123">
        <f>IFERROR('Toll Rd'!C312*'Toll Rd'!D312,0)</f>
        <v>0</v>
      </c>
      <c r="S321" s="123">
        <f>IFERROR('Ft Wayne'!D315*'Ft Wayne'!E315,0)</f>
        <v>0</v>
      </c>
      <c r="T321" s="123">
        <f>IFERROR(#REF!*#REF!,0)</f>
        <v>0</v>
      </c>
      <c r="U321" s="123">
        <f>IFERROR(#REF!*#REF!,0)</f>
        <v>0</v>
      </c>
    </row>
    <row r="322" spans="1:21" ht="18" customHeight="1" x14ac:dyDescent="0.25">
      <c r="A322" s="1" t="str">
        <f>Totals!B322</f>
        <v>LUC10160</v>
      </c>
      <c r="B322" s="1" t="str">
        <f>Totals!C322</f>
        <v>4M3215</v>
      </c>
      <c r="C322" s="1" t="str">
        <f>Totals!D322</f>
        <v>Lucas Speed Wax</v>
      </c>
      <c r="D322" s="1" t="e">
        <f>Totals!E322</f>
        <v>#REF!</v>
      </c>
      <c r="E322" s="51">
        <f>Totals!F322</f>
        <v>14.82</v>
      </c>
      <c r="F322" s="92" t="str">
        <f>Totals!H322</f>
        <v>NAPA</v>
      </c>
      <c r="G322" s="117">
        <f t="shared" si="42"/>
        <v>0</v>
      </c>
      <c r="H322" s="86"/>
      <c r="I322" s="123">
        <f>IFERROR(Jasper!$C314*Jasper!$D314,0)</f>
        <v>0</v>
      </c>
      <c r="J322" s="123">
        <f>IFERROR(#REF!*#REF!,0)</f>
        <v>0</v>
      </c>
      <c r="K322" s="123">
        <f>IFERROR(Versailles!C318*Versailles!D318,0)</f>
        <v>0</v>
      </c>
      <c r="L322" s="123">
        <f>IFERROR(Sellersburg!C318*Sellersburg!D318,0)</f>
        <v>0</v>
      </c>
      <c r="M322" s="123">
        <f>IFERROR(Pendleton!C301*Pendleton!D301,0)</f>
        <v>0</v>
      </c>
      <c r="N322" s="123">
        <f>IFERROR(Putnamville!D309*Putnamville!E309,0)</f>
        <v>0</v>
      </c>
      <c r="O322" s="123">
        <f>IFERROR(Lowell!#REF!*Lowell!#REF!,0)</f>
        <v>0</v>
      </c>
      <c r="P322" s="123">
        <f>IFERROR(Lafayette!C305*Lafayette!D305,0)</f>
        <v>0</v>
      </c>
      <c r="Q322" s="123">
        <f>IFERROR(Peru!C314*Peru!D314,0)</f>
        <v>0</v>
      </c>
      <c r="R322" s="123">
        <f>IFERROR('Toll Rd'!C313*'Toll Rd'!D313,0)</f>
        <v>0</v>
      </c>
      <c r="S322" s="123">
        <f>IFERROR('Ft Wayne'!D316*'Ft Wayne'!E316,0)</f>
        <v>0</v>
      </c>
      <c r="T322" s="123">
        <f>IFERROR(#REF!*#REF!,0)</f>
        <v>0</v>
      </c>
      <c r="U322" s="123">
        <f>IFERROR(#REF!*#REF!,0)</f>
        <v>0</v>
      </c>
    </row>
    <row r="323" spans="1:21" ht="18" customHeight="1" x14ac:dyDescent="0.25">
      <c r="A323" s="52" t="str">
        <f>Totals!B323</f>
        <v>BCBM23</v>
      </c>
      <c r="B323" s="53" t="str">
        <f>Totals!C323</f>
        <v>4M3216</v>
      </c>
      <c r="C323" s="53" t="str">
        <f>Totals!D323</f>
        <v>Tire Wet</v>
      </c>
      <c r="D323" s="53" t="e">
        <f>Totals!E323</f>
        <v>#REF!</v>
      </c>
      <c r="E323" s="68">
        <f>Totals!F323</f>
        <v>7.76</v>
      </c>
      <c r="F323" s="94" t="str">
        <f>Totals!H323</f>
        <v>NAPA</v>
      </c>
      <c r="G323" s="121">
        <f>IFERROR(D323*E323,0)</f>
        <v>0</v>
      </c>
      <c r="H323" s="86"/>
      <c r="I323" s="123">
        <f>IFERROR(Jasper!$C315*Jasper!$D315,0)</f>
        <v>0</v>
      </c>
      <c r="J323" s="123">
        <f>IFERROR(#REF!*#REF!,0)</f>
        <v>0</v>
      </c>
      <c r="K323" s="123">
        <f>IFERROR(Versailles!C319*Versailles!D319,0)</f>
        <v>0</v>
      </c>
      <c r="L323" s="123">
        <f>IFERROR(Sellersburg!C319*Sellersburg!D319,0)</f>
        <v>0</v>
      </c>
      <c r="M323" s="123">
        <f>IFERROR(Pendleton!C302*Pendleton!D302,0)</f>
        <v>0</v>
      </c>
      <c r="N323" s="123">
        <f>IFERROR(Putnamville!D310*Putnamville!E310,0)</f>
        <v>0</v>
      </c>
      <c r="O323" s="123">
        <f>IFERROR(Lowell!C298*Lowell!D298,0)</f>
        <v>0</v>
      </c>
      <c r="P323" s="123">
        <f>IFERROR(Lafayette!#REF!*Lafayette!#REF!,0)</f>
        <v>0</v>
      </c>
      <c r="Q323" s="123">
        <f>IFERROR(Peru!C315*Peru!D315,0)</f>
        <v>0</v>
      </c>
      <c r="R323" s="123">
        <f>IFERROR('Toll Rd'!C314*'Toll Rd'!D314,0)</f>
        <v>0</v>
      </c>
      <c r="S323" s="123">
        <f>IFERROR('Ft Wayne'!D317*'Ft Wayne'!E317,0)</f>
        <v>0</v>
      </c>
      <c r="T323" s="123">
        <f>IFERROR(#REF!*#REF!,0)</f>
        <v>0</v>
      </c>
      <c r="U323" s="123">
        <f>IFERROR(#REF!*#REF!,0)</f>
        <v>0</v>
      </c>
    </row>
    <row r="324" spans="1:21" ht="18" customHeight="1" x14ac:dyDescent="0.25">
      <c r="A324" s="79" t="str">
        <f>Totals!B324</f>
        <v>NCB 10160</v>
      </c>
      <c r="B324" s="79" t="str">
        <f>Totals!C324</f>
        <v>4M3217</v>
      </c>
      <c r="C324" s="1" t="str">
        <f>Totals!D324</f>
        <v>Armor -All</v>
      </c>
      <c r="D324" s="1" t="e">
        <f>Totals!E324</f>
        <v>#REF!</v>
      </c>
      <c r="E324" s="51">
        <f>Totals!F324</f>
        <v>0</v>
      </c>
      <c r="F324" s="92" t="str">
        <f>Totals!H324</f>
        <v>NAPA</v>
      </c>
      <c r="G324" s="117">
        <f t="shared" si="42"/>
        <v>0</v>
      </c>
      <c r="H324" s="86"/>
      <c r="I324" s="123">
        <f>IFERROR(Jasper!$C316*Jasper!$D316,0)</f>
        <v>0</v>
      </c>
      <c r="J324" s="123">
        <f>IFERROR(#REF!*#REF!,0)</f>
        <v>0</v>
      </c>
      <c r="K324" s="123">
        <f>IFERROR(Versailles!C320*Versailles!D320,0)</f>
        <v>0</v>
      </c>
      <c r="L324" s="123">
        <f>IFERROR(Sellersburg!C320*Sellersburg!D320,0)</f>
        <v>0</v>
      </c>
      <c r="M324" s="123">
        <f>IFERROR(Pendleton!C303*Pendleton!D303,0)</f>
        <v>0</v>
      </c>
      <c r="N324" s="123">
        <f>IFERROR(Putnamville!D311*Putnamville!E311,0)</f>
        <v>0</v>
      </c>
      <c r="O324" s="123">
        <f>IFERROR(Lowell!C299*Lowell!D299,0)</f>
        <v>0</v>
      </c>
      <c r="P324" s="123">
        <f>IFERROR(Lafayette!C306*Lafayette!D306,0)</f>
        <v>0</v>
      </c>
      <c r="Q324" s="123">
        <f>IFERROR(Peru!C316*Peru!D316,0)</f>
        <v>0</v>
      </c>
      <c r="R324" s="123">
        <f>IFERROR('Toll Rd'!C315*'Toll Rd'!D315,0)</f>
        <v>0</v>
      </c>
      <c r="S324" s="123">
        <f>IFERROR('Ft Wayne'!D318*'Ft Wayne'!E318,0)</f>
        <v>0</v>
      </c>
      <c r="T324" s="123">
        <f>IFERROR(#REF!*#REF!,0)</f>
        <v>0</v>
      </c>
      <c r="U324" s="123">
        <f>IFERROR(#REF!*#REF!,0)</f>
        <v>0</v>
      </c>
    </row>
    <row r="325" spans="1:21" ht="18" customHeight="1" x14ac:dyDescent="0.25">
      <c r="A325" s="1" t="str">
        <f>Totals!B325</f>
        <v>TW T520</v>
      </c>
      <c r="B325" s="1" t="str">
        <f>Totals!C325</f>
        <v>4M3218</v>
      </c>
      <c r="C325" s="1" t="str">
        <f>Totals!D325</f>
        <v>Bug &amp; Tar Remover</v>
      </c>
      <c r="D325" s="1" t="e">
        <f>Totals!E325</f>
        <v>#REF!</v>
      </c>
      <c r="E325" s="51">
        <f>Totals!F325</f>
        <v>0</v>
      </c>
      <c r="F325" s="92" t="str">
        <f>Totals!H325</f>
        <v>NAPA</v>
      </c>
      <c r="G325" s="117">
        <f t="shared" si="42"/>
        <v>0</v>
      </c>
      <c r="H325" s="86"/>
      <c r="I325" s="123">
        <f>IFERROR(Jasper!$C317*Jasper!$D317,0)</f>
        <v>0</v>
      </c>
      <c r="J325" s="123">
        <f>IFERROR(#REF!*#REF!,0)</f>
        <v>0</v>
      </c>
      <c r="K325" s="123">
        <f>IFERROR(Versailles!C321*Versailles!D321,0)</f>
        <v>0</v>
      </c>
      <c r="L325" s="123">
        <f>IFERROR(Sellersburg!C321*Sellersburg!D321,0)</f>
        <v>0</v>
      </c>
      <c r="M325" s="123">
        <f>IFERROR(Pendleton!C304*Pendleton!D304,0)</f>
        <v>0</v>
      </c>
      <c r="N325" s="123">
        <f>IFERROR(Putnamville!D312*Putnamville!E312,0)</f>
        <v>0</v>
      </c>
      <c r="O325" s="123">
        <f>IFERROR(Lowell!C300*Lowell!D300,0)</f>
        <v>0</v>
      </c>
      <c r="P325" s="123">
        <f>IFERROR(Lafayette!C307*Lafayette!D307,0)</f>
        <v>0</v>
      </c>
      <c r="Q325" s="123">
        <f>IFERROR(Peru!C317*Peru!D317,0)</f>
        <v>0</v>
      </c>
      <c r="R325" s="123">
        <f>IFERROR('Toll Rd'!C316*'Toll Rd'!D316,0)</f>
        <v>0</v>
      </c>
      <c r="S325" s="123">
        <f>IFERROR('Ft Wayne'!D319*'Ft Wayne'!E319,0)</f>
        <v>0</v>
      </c>
      <c r="T325" s="123">
        <f>IFERROR(#REF!*#REF!,0)</f>
        <v>0</v>
      </c>
      <c r="U325" s="123">
        <f>IFERROR(#REF!*#REF!,0)</f>
        <v>0</v>
      </c>
    </row>
    <row r="326" spans="1:21" ht="18" customHeight="1" x14ac:dyDescent="0.25">
      <c r="A326" s="1" t="str">
        <f>Totals!B326</f>
        <v>MAC 8100</v>
      </c>
      <c r="B326" s="1" t="str">
        <f>Totals!C326</f>
        <v>4M3219</v>
      </c>
      <c r="C326" s="1" t="str">
        <f>Totals!D326</f>
        <v>Window Cleaner</v>
      </c>
      <c r="D326" s="1" t="e">
        <f>Totals!E326</f>
        <v>#REF!</v>
      </c>
      <c r="E326" s="51">
        <f>Totals!F326</f>
        <v>0</v>
      </c>
      <c r="F326" s="92" t="str">
        <f>Totals!H326</f>
        <v>NAPA</v>
      </c>
      <c r="G326" s="117">
        <f t="shared" si="42"/>
        <v>0</v>
      </c>
      <c r="H326" s="21"/>
      <c r="I326" s="123">
        <f>IFERROR(Jasper!$C318*Jasper!$D318,0)</f>
        <v>0</v>
      </c>
      <c r="J326" s="123">
        <f>IFERROR(#REF!*#REF!,0)</f>
        <v>0</v>
      </c>
      <c r="K326" s="123">
        <f>IFERROR(Versailles!C322*Versailles!D322,0)</f>
        <v>0</v>
      </c>
      <c r="L326" s="123">
        <f>IFERROR(Sellersburg!C322*Sellersburg!D322,0)</f>
        <v>0</v>
      </c>
      <c r="M326" s="123">
        <f>IFERROR(Pendleton!C305*Pendleton!D305,0)</f>
        <v>0</v>
      </c>
      <c r="N326" s="123">
        <f>IFERROR(Putnamville!D313*Putnamville!E313,0)</f>
        <v>0</v>
      </c>
      <c r="O326" s="123">
        <f>IFERROR(Lowell!C301*Lowell!D301,0)</f>
        <v>0</v>
      </c>
      <c r="P326" s="123">
        <f>IFERROR(Lafayette!C308*Lafayette!D308,0)</f>
        <v>0</v>
      </c>
      <c r="Q326" s="123">
        <f>IFERROR(Peru!C318*Peru!D318,0)</f>
        <v>0</v>
      </c>
      <c r="R326" s="123">
        <f>IFERROR('Toll Rd'!C317*'Toll Rd'!D317,0)</f>
        <v>0</v>
      </c>
      <c r="S326" s="123">
        <f>IFERROR('Ft Wayne'!D320*'Ft Wayne'!E320,0)</f>
        <v>0</v>
      </c>
      <c r="T326" s="123">
        <f>IFERROR(#REF!*#REF!,0)</f>
        <v>0</v>
      </c>
      <c r="U326" s="123">
        <f>IFERROR(#REF!*#REF!,0)</f>
        <v>0</v>
      </c>
    </row>
    <row r="327" spans="1:21" ht="18" customHeight="1" x14ac:dyDescent="0.25">
      <c r="A327" s="1" t="str">
        <f>Totals!B327</f>
        <v>NCB620191</v>
      </c>
      <c r="B327" s="1" t="str">
        <f>Totals!C327</f>
        <v>4M3017</v>
      </c>
      <c r="C327" s="1" t="str">
        <f>Totals!D327</f>
        <v>Carwash Soap, Rain-X</v>
      </c>
      <c r="D327" s="1" t="e">
        <f>Totals!E327</f>
        <v>#REF!</v>
      </c>
      <c r="E327" s="51">
        <f>Totals!F327</f>
        <v>9.6999999999999993</v>
      </c>
      <c r="F327" s="92" t="str">
        <f>Totals!H327</f>
        <v>NAPA</v>
      </c>
      <c r="G327" s="117">
        <f t="shared" si="42"/>
        <v>0</v>
      </c>
      <c r="H327" s="21"/>
      <c r="I327" s="123">
        <f>IFERROR(Jasper!$C319*Jasper!$D319,0)</f>
        <v>0</v>
      </c>
      <c r="J327" s="123">
        <f>IFERROR(#REF!*#REF!,0)</f>
        <v>0</v>
      </c>
      <c r="K327" s="123">
        <f>IFERROR(Versailles!C323*Versailles!D323,0)</f>
        <v>0</v>
      </c>
      <c r="L327" s="123">
        <f>IFERROR(Sellersburg!C323*Sellersburg!D323,0)</f>
        <v>0</v>
      </c>
      <c r="M327" s="123">
        <f>IFERROR(Pendleton!C306*Pendleton!D306,0)</f>
        <v>0</v>
      </c>
      <c r="N327" s="123">
        <f>IFERROR(Putnamville!D314*Putnamville!E314,0)</f>
        <v>0</v>
      </c>
      <c r="O327" s="123">
        <f>IFERROR(Lowell!#REF!*Lowell!#REF!,0)</f>
        <v>0</v>
      </c>
      <c r="P327" s="123">
        <f>IFERROR(Lafayette!#REF!*Lafayette!#REF!,0)</f>
        <v>0</v>
      </c>
      <c r="Q327" s="123">
        <f>IFERROR(Peru!C319*Peru!D319,0)</f>
        <v>0</v>
      </c>
      <c r="R327" s="123">
        <f>IFERROR('Toll Rd'!C318*'Toll Rd'!D318,0)</f>
        <v>0</v>
      </c>
      <c r="S327" s="123">
        <f>IFERROR('Ft Wayne'!D321*'Ft Wayne'!E321,0)</f>
        <v>0</v>
      </c>
      <c r="T327" s="123">
        <f>IFERROR(#REF!*#REF!,0)</f>
        <v>0</v>
      </c>
      <c r="U327" s="123">
        <f>IFERROR(#REF!*#REF!,0)</f>
        <v>0</v>
      </c>
    </row>
    <row r="328" spans="1:21" ht="18" customHeight="1" x14ac:dyDescent="0.25">
      <c r="A328" s="52">
        <f>Totals!B328</f>
        <v>0</v>
      </c>
      <c r="B328" s="53" t="str">
        <f>Totals!C328</f>
        <v/>
      </c>
      <c r="C328" s="53" t="str">
        <f>Totals!D328</f>
        <v>REQUESTS</v>
      </c>
      <c r="D328" s="53" t="e">
        <f>Totals!E328</f>
        <v>#REF!</v>
      </c>
      <c r="E328" s="68">
        <f>Totals!F328</f>
        <v>0</v>
      </c>
      <c r="F328" s="94" t="str">
        <f>Totals!H328</f>
        <v/>
      </c>
      <c r="G328" s="121">
        <f>IFERROR(D328*E328,0)</f>
        <v>0</v>
      </c>
      <c r="H328" s="21"/>
      <c r="I328" s="123">
        <f>IFERROR(Jasper!$C320*Jasper!$D320,0)</f>
        <v>0</v>
      </c>
      <c r="J328" s="123">
        <f>IFERROR(#REF!*#REF!,0)</f>
        <v>0</v>
      </c>
      <c r="K328" s="123">
        <f>IFERROR(Versailles!C324*Versailles!D324,0)</f>
        <v>0</v>
      </c>
      <c r="L328" s="123">
        <f>IFERROR(Sellersburg!C324*Sellersburg!D324,0)</f>
        <v>0</v>
      </c>
      <c r="M328" s="123">
        <f>IFERROR(Pendleton!C307*Pendleton!D307,0)</f>
        <v>0</v>
      </c>
      <c r="N328" s="123">
        <f>IFERROR(Putnamville!D315*Putnamville!E315,0)</f>
        <v>0</v>
      </c>
      <c r="O328" s="123">
        <f>IFERROR(Lowell!C302*Lowell!D302,0)</f>
        <v>0</v>
      </c>
      <c r="P328" s="123">
        <f>IFERROR(Lafayette!C309*Lafayette!D309,0)</f>
        <v>0</v>
      </c>
      <c r="Q328" s="123">
        <f>IFERROR(Peru!C320*Peru!D320,0)</f>
        <v>0</v>
      </c>
      <c r="R328" s="123">
        <f>IFERROR('Toll Rd'!C319*'Toll Rd'!D319,0)</f>
        <v>0</v>
      </c>
      <c r="S328" s="123">
        <f>IFERROR('Ft Wayne'!D322*'Ft Wayne'!E322,0)</f>
        <v>0</v>
      </c>
      <c r="T328" s="123">
        <f>IFERROR(#REF!*#REF!,0)</f>
        <v>0</v>
      </c>
      <c r="U328" s="123">
        <f>IFERROR(#REF!*#REF!,0)</f>
        <v>0</v>
      </c>
    </row>
    <row r="329" spans="1:21" ht="18" customHeight="1" x14ac:dyDescent="0.25">
      <c r="A329" s="77" t="str">
        <f>Totals!B329</f>
        <v>NOL 75050</v>
      </c>
      <c r="B329" s="78" t="str">
        <f>Totals!C329</f>
        <v>4m3121f</v>
      </c>
      <c r="C329" s="36" t="str">
        <f>Totals!D329</f>
        <v>5w30 motor oil</v>
      </c>
      <c r="D329" s="31">
        <f>Totals!E329</f>
        <v>24</v>
      </c>
      <c r="E329" s="66">
        <f>Totals!F329</f>
        <v>2.89</v>
      </c>
      <c r="F329" s="93">
        <f>Totals!I329</f>
        <v>0</v>
      </c>
      <c r="G329" s="120">
        <f>IFERROR(D329*E329,0)</f>
        <v>69.36</v>
      </c>
      <c r="H329" s="86"/>
      <c r="I329" s="123">
        <f ca="1">IFERROR(Jasper!$C321*Jasper!$D321,0)</f>
        <v>0</v>
      </c>
      <c r="J329" s="123">
        <f>IFERROR(#REF!*#REF!,0)</f>
        <v>0</v>
      </c>
      <c r="K329" s="123">
        <f ca="1">IFERROR(Versailles!C325*Versailles!D325,0)</f>
        <v>0</v>
      </c>
      <c r="L329" s="123">
        <f ca="1">IFERROR(Sellersburg!C325*Sellersburg!D325,0)</f>
        <v>0</v>
      </c>
      <c r="M329" s="123">
        <f ca="1">IFERROR(Pendleton!C308*Pendleton!D308,0)</f>
        <v>0</v>
      </c>
      <c r="N329" s="123">
        <f ca="1">IFERROR(Putnamville!D316*Putnamville!E316,0)</f>
        <v>0</v>
      </c>
      <c r="O329" s="123">
        <f ca="1">IFERROR(Lowell!C303*Lowell!D303,0)</f>
        <v>0</v>
      </c>
      <c r="P329" s="123">
        <f>IFERROR(Lafayette!#REF!*Lafayette!#REF!,0)</f>
        <v>0</v>
      </c>
      <c r="Q329" s="123">
        <f ca="1">IFERROR(Peru!C321*Peru!D321,0)</f>
        <v>0</v>
      </c>
      <c r="R329" s="123">
        <f ca="1">IFERROR('Toll Rd'!C320*'Toll Rd'!D320,0)</f>
        <v>0</v>
      </c>
      <c r="S329" s="123">
        <f ca="1">IFERROR('Ft Wayne'!D323*'Ft Wayne'!E323,0)</f>
        <v>0</v>
      </c>
      <c r="T329" s="123">
        <f>IFERROR(#REF!*#REF!,0)</f>
        <v>0</v>
      </c>
      <c r="U329" s="123">
        <f>IFERROR(#REF!*#REF!,0)</f>
        <v>0</v>
      </c>
    </row>
    <row r="330" spans="1:21" ht="18" customHeight="1" x14ac:dyDescent="0.25">
      <c r="A330" s="9" t="str">
        <f>Totals!B330</f>
        <v>68532199AC</v>
      </c>
      <c r="B330" s="1" t="str">
        <f>Totals!C330</f>
        <v>68532199AC</v>
      </c>
      <c r="C330" s="13" t="str">
        <f>Totals!D330</f>
        <v>durango front brake pads</v>
      </c>
      <c r="D330" s="59">
        <f>Totals!E330</f>
        <v>20</v>
      </c>
      <c r="E330" s="51">
        <f>Totals!F330</f>
        <v>0</v>
      </c>
      <c r="F330" s="92" t="str">
        <f>Totals!H330</f>
        <v>OEM</v>
      </c>
      <c r="G330" s="117">
        <f t="shared" ref="G330:G379" si="43">IFERROR(D330*E330,0)</f>
        <v>0</v>
      </c>
      <c r="H330" s="21"/>
      <c r="I330" s="123">
        <f ca="1">IFERROR(Jasper!$C322*Jasper!$D322,0)</f>
        <v>0</v>
      </c>
      <c r="J330" s="123">
        <f>IFERROR(#REF!*#REF!,0)</f>
        <v>0</v>
      </c>
      <c r="K330" s="123">
        <f ca="1">IFERROR(Versailles!C326*Versailles!D326,0)</f>
        <v>0</v>
      </c>
      <c r="L330" s="123">
        <f ca="1">IFERROR(Sellersburg!C326*Sellersburg!D326,0)</f>
        <v>0</v>
      </c>
      <c r="M330" s="123">
        <f ca="1">IFERROR(Pendleton!C309*Pendleton!D309,0)</f>
        <v>0</v>
      </c>
      <c r="N330" s="123">
        <f ca="1">IFERROR(Putnamville!D317*Putnamville!E317,0)</f>
        <v>0</v>
      </c>
      <c r="O330" s="123">
        <f ca="1">IFERROR(Lowell!C304*Lowell!D304,0)</f>
        <v>0</v>
      </c>
      <c r="P330" s="123">
        <f ca="1">IFERROR(Lafayette!C310*Lafayette!D310,0)</f>
        <v>0</v>
      </c>
      <c r="Q330" s="123">
        <f ca="1">IFERROR(Peru!C322*Peru!D322,0)</f>
        <v>0</v>
      </c>
      <c r="R330" s="123">
        <f ca="1">IFERROR('Toll Rd'!C321*'Toll Rd'!D321,0)</f>
        <v>0</v>
      </c>
      <c r="S330" s="123">
        <f ca="1">IFERROR('Ft Wayne'!D324*'Ft Wayne'!E324,0)</f>
        <v>0</v>
      </c>
      <c r="T330" s="123">
        <f>IFERROR(#REF!*#REF!,0)</f>
        <v>0</v>
      </c>
      <c r="U330" s="123">
        <f>IFERROR(#REF!*#REF!,0)</f>
        <v>0</v>
      </c>
    </row>
    <row r="331" spans="1:21" ht="18" customHeight="1" x14ac:dyDescent="0.25">
      <c r="A331" s="9" t="str">
        <f>Totals!B331</f>
        <v>04755349AA</v>
      </c>
      <c r="B331" s="9" t="str">
        <f>Totals!C331</f>
        <v>04755349AA</v>
      </c>
      <c r="C331" s="13" t="str">
        <f>Totals!D331</f>
        <v>durango front brake rotor</v>
      </c>
      <c r="D331" s="59">
        <f>Totals!E331</f>
        <v>20</v>
      </c>
      <c r="E331" s="51">
        <f>Totals!F331</f>
        <v>0</v>
      </c>
      <c r="F331" s="92" t="str">
        <f>Totals!H331</f>
        <v>OEM</v>
      </c>
      <c r="G331" s="117">
        <f t="shared" si="43"/>
        <v>0</v>
      </c>
      <c r="H331" s="86"/>
      <c r="I331" s="123">
        <f ca="1">IFERROR(Jasper!$C323*Jasper!$D323,0)</f>
        <v>0</v>
      </c>
      <c r="J331" s="123">
        <f>IFERROR(#REF!*#REF!,0)</f>
        <v>0</v>
      </c>
      <c r="K331" s="123">
        <f ca="1">IFERROR(Versailles!C327*Versailles!D327,0)</f>
        <v>0</v>
      </c>
      <c r="L331" s="123">
        <f ca="1">IFERROR(Sellersburg!C327*Sellersburg!D327,0)</f>
        <v>0</v>
      </c>
      <c r="M331" s="123">
        <f ca="1">IFERROR(Pendleton!C310*Pendleton!D310,0)</f>
        <v>0</v>
      </c>
      <c r="N331" s="123">
        <f ca="1">IFERROR(Putnamville!D318*Putnamville!E318,0)</f>
        <v>0</v>
      </c>
      <c r="O331" s="123">
        <f ca="1">IFERROR(Lowell!C305*Lowell!D305,0)</f>
        <v>0</v>
      </c>
      <c r="P331" s="123">
        <f ca="1">IFERROR(Lafayette!C311*Lafayette!D311,0)</f>
        <v>0</v>
      </c>
      <c r="Q331" s="123">
        <f ca="1">IFERROR(Peru!C323*Peru!D323,0)</f>
        <v>0</v>
      </c>
      <c r="R331" s="123">
        <f ca="1">IFERROR('Toll Rd'!C322*'Toll Rd'!D322,0)</f>
        <v>0</v>
      </c>
      <c r="S331" s="123">
        <f ca="1">IFERROR('Ft Wayne'!D325*'Ft Wayne'!E325,0)</f>
        <v>0</v>
      </c>
      <c r="T331" s="123">
        <f>IFERROR(#REF!*#REF!,0)</f>
        <v>0</v>
      </c>
      <c r="U331" s="123">
        <f>IFERROR(#REF!*#REF!,0)</f>
        <v>0</v>
      </c>
    </row>
    <row r="332" spans="1:21" ht="18" customHeight="1" x14ac:dyDescent="0.25">
      <c r="A332" s="9" t="str">
        <f>Totals!B332</f>
        <v>68532223ab</v>
      </c>
      <c r="B332" s="9" t="str">
        <f>Totals!C332</f>
        <v>68532223ab</v>
      </c>
      <c r="C332" s="13" t="str">
        <f>Totals!D332</f>
        <v>durango rear brake pad</v>
      </c>
      <c r="D332" s="59">
        <f>Totals!E332</f>
        <v>10</v>
      </c>
      <c r="E332" s="51">
        <f>Totals!F332</f>
        <v>0</v>
      </c>
      <c r="F332" s="92" t="str">
        <f>Totals!H332</f>
        <v>OEM</v>
      </c>
      <c r="G332" s="117">
        <f t="shared" si="43"/>
        <v>0</v>
      </c>
      <c r="H332" s="86"/>
      <c r="I332" s="123">
        <f ca="1">IFERROR(Jasper!$C324*Jasper!$D324,0)</f>
        <v>0</v>
      </c>
      <c r="J332" s="123">
        <f>IFERROR(#REF!*#REF!,0)</f>
        <v>0</v>
      </c>
      <c r="K332" s="123">
        <f ca="1">IFERROR(Versailles!C328*Versailles!D328,0)</f>
        <v>0</v>
      </c>
      <c r="L332" s="123">
        <f ca="1">IFERROR(Sellersburg!C328*Sellersburg!D328,0)</f>
        <v>0</v>
      </c>
      <c r="M332" s="123">
        <f ca="1">IFERROR(Pendleton!C311*Pendleton!D311,0)</f>
        <v>0</v>
      </c>
      <c r="N332" s="123">
        <f ca="1">IFERROR(Putnamville!D319*Putnamville!E319,0)</f>
        <v>0</v>
      </c>
      <c r="O332" s="123">
        <f ca="1">IFERROR(Lowell!C306*Lowell!D306,0)</f>
        <v>0</v>
      </c>
      <c r="P332" s="123">
        <f ca="1">IFERROR(Lafayette!C312*Lafayette!D312,0)</f>
        <v>0</v>
      </c>
      <c r="Q332" s="123">
        <f ca="1">IFERROR(Peru!C324*Peru!D324,0)</f>
        <v>0</v>
      </c>
      <c r="R332" s="123">
        <f ca="1">IFERROR('Toll Rd'!C323*'Toll Rd'!D323,0)</f>
        <v>0</v>
      </c>
      <c r="S332" s="123">
        <f ca="1">IFERROR('Ft Wayne'!D326*'Ft Wayne'!E326,0)</f>
        <v>0</v>
      </c>
      <c r="T332" s="123">
        <f>IFERROR(#REF!*#REF!,0)</f>
        <v>0</v>
      </c>
      <c r="U332" s="123">
        <f>IFERROR(#REF!*#REF!,0)</f>
        <v>0</v>
      </c>
    </row>
    <row r="333" spans="1:21" ht="18" customHeight="1" x14ac:dyDescent="0.25">
      <c r="A333" s="9" t="str">
        <f>Totals!B333</f>
        <v>04755374aa</v>
      </c>
      <c r="B333" s="9" t="str">
        <f>Totals!C333</f>
        <v>04755374aa</v>
      </c>
      <c r="C333" s="13" t="str">
        <f>Totals!D333</f>
        <v>durango rear brake rotor</v>
      </c>
      <c r="D333" s="59">
        <f>Totals!E333</f>
        <v>10</v>
      </c>
      <c r="E333" s="51">
        <f>Totals!F333</f>
        <v>0</v>
      </c>
      <c r="F333" s="92" t="str">
        <f>Totals!H333</f>
        <v>OEM</v>
      </c>
      <c r="G333" s="117">
        <f t="shared" si="43"/>
        <v>0</v>
      </c>
      <c r="H333" s="21"/>
      <c r="I333" s="123">
        <f ca="1">IFERROR(Jasper!$C325*Jasper!$D325,0)</f>
        <v>0</v>
      </c>
      <c r="J333" s="123">
        <f>IFERROR(#REF!*#REF!,0)</f>
        <v>0</v>
      </c>
      <c r="K333" s="123">
        <f ca="1">IFERROR(Versailles!C329*Versailles!D329,0)</f>
        <v>0</v>
      </c>
      <c r="L333" s="123">
        <f ca="1">IFERROR(Sellersburg!C329*Sellersburg!D329,0)</f>
        <v>0</v>
      </c>
      <c r="M333" s="123">
        <f ca="1">IFERROR(Pendleton!C312*Pendleton!D312,0)</f>
        <v>0</v>
      </c>
      <c r="N333" s="123">
        <f ca="1">IFERROR(Putnamville!D320*Putnamville!E320,0)</f>
        <v>0</v>
      </c>
      <c r="O333" s="123">
        <f ca="1">IFERROR(Lowell!C307*Lowell!D307,0)</f>
        <v>0</v>
      </c>
      <c r="P333" s="123">
        <f ca="1">IFERROR(Lafayette!C313*Lafayette!D313,0)</f>
        <v>0</v>
      </c>
      <c r="Q333" s="123">
        <f ca="1">IFERROR(Peru!C325*Peru!D325,0)</f>
        <v>0</v>
      </c>
      <c r="R333" s="123">
        <f ca="1">IFERROR('Toll Rd'!C324*'Toll Rd'!D324,0)</f>
        <v>0</v>
      </c>
      <c r="S333" s="123">
        <f ca="1">IFERROR('Ft Wayne'!D327*'Ft Wayne'!E327,0)</f>
        <v>0</v>
      </c>
      <c r="T333" s="123">
        <f>IFERROR(#REF!*#REF!,0)</f>
        <v>0</v>
      </c>
      <c r="U333" s="123">
        <f>IFERROR(#REF!*#REF!,0)</f>
        <v>0</v>
      </c>
    </row>
    <row r="334" spans="1:21" ht="18" customHeight="1" x14ac:dyDescent="0.25">
      <c r="A334" s="9">
        <f>Totals!B334</f>
        <v>2100255</v>
      </c>
      <c r="B334" s="9">
        <f>Totals!C334</f>
        <v>2100255</v>
      </c>
      <c r="C334" s="13" t="str">
        <f>Totals!D334</f>
        <v>OIL FILTER</v>
      </c>
      <c r="D334" s="59">
        <f>Totals!E334</f>
        <v>24</v>
      </c>
      <c r="E334" s="51">
        <f>Totals!F334</f>
        <v>1.44</v>
      </c>
      <c r="F334" s="92" t="str">
        <f>Totals!H334</f>
        <v>NAPA</v>
      </c>
      <c r="G334" s="117">
        <f t="shared" si="43"/>
        <v>34.56</v>
      </c>
      <c r="H334" s="86"/>
      <c r="I334" s="123">
        <f ca="1">IFERROR(Jasper!$C326*Jasper!$D326,0)</f>
        <v>0</v>
      </c>
      <c r="J334" s="123">
        <f>IFERROR(#REF!*#REF!,0)</f>
        <v>0</v>
      </c>
      <c r="K334" s="123">
        <f ca="1">IFERROR(Versailles!C330*Versailles!D330,0)</f>
        <v>0</v>
      </c>
      <c r="L334" s="123">
        <f ca="1">IFERROR(Sellersburg!C330*Sellersburg!D330,0)</f>
        <v>0</v>
      </c>
      <c r="M334" s="123">
        <f ca="1">IFERROR(Pendleton!C313*Pendleton!D313,0)</f>
        <v>0</v>
      </c>
      <c r="N334" s="123">
        <f ca="1">IFERROR(Putnamville!D321*Putnamville!E321,0)</f>
        <v>0</v>
      </c>
      <c r="O334" s="123">
        <f ca="1">IFERROR(Lowell!C308*Lowell!D308,0)</f>
        <v>0</v>
      </c>
      <c r="P334" s="123">
        <f>IFERROR(Lafayette!#REF!*Lafayette!#REF!,0)</f>
        <v>0</v>
      </c>
      <c r="Q334" s="123">
        <f ca="1">IFERROR(Peru!C326*Peru!D326,0)</f>
        <v>0</v>
      </c>
      <c r="R334" s="123">
        <f ca="1">IFERROR('Toll Rd'!C325*'Toll Rd'!D325,0)</f>
        <v>0</v>
      </c>
      <c r="S334" s="123">
        <f ca="1">IFERROR('Ft Wayne'!D328*'Ft Wayne'!E328,0)</f>
        <v>0</v>
      </c>
      <c r="T334" s="123">
        <f>IFERROR(#REF!*#REF!,0)</f>
        <v>0</v>
      </c>
      <c r="U334" s="123">
        <f>IFERROR(#REF!*#REF!,0)</f>
        <v>0</v>
      </c>
    </row>
    <row r="335" spans="1:21" ht="18" customHeight="1" x14ac:dyDescent="0.25">
      <c r="A335" s="9" t="str">
        <f>Totals!B335</f>
        <v>68261528AD</v>
      </c>
      <c r="B335" s="9">
        <f>Totals!C335</f>
        <v>0</v>
      </c>
      <c r="C335" s="13" t="str">
        <f>Totals!D335</f>
        <v>AWD Driveshaft</v>
      </c>
      <c r="D335" s="59">
        <f>Totals!E335</f>
        <v>5</v>
      </c>
      <c r="E335" s="51">
        <f>Totals!F335</f>
        <v>0</v>
      </c>
      <c r="F335" s="92" t="str">
        <f>Totals!H335</f>
        <v>OEM</v>
      </c>
      <c r="G335" s="117">
        <f t="shared" si="43"/>
        <v>0</v>
      </c>
      <c r="H335" s="86"/>
      <c r="I335" s="123">
        <f ca="1">IFERROR(Jasper!$C327*Jasper!$D327,0)</f>
        <v>0</v>
      </c>
      <c r="J335" s="123">
        <f>IFERROR(#REF!*#REF!,0)</f>
        <v>0</v>
      </c>
      <c r="K335" s="123">
        <f ca="1">IFERROR(Versailles!C331*Versailles!D331,0)</f>
        <v>0</v>
      </c>
      <c r="L335" s="123">
        <f ca="1">IFERROR(Sellersburg!C331*Sellersburg!D331,0)</f>
        <v>0</v>
      </c>
      <c r="M335" s="123">
        <f ca="1">IFERROR(Pendleton!C314*Pendleton!D314,0)</f>
        <v>0</v>
      </c>
      <c r="N335" s="123">
        <f ca="1">IFERROR(Putnamville!D322*Putnamville!E322,0)</f>
        <v>0</v>
      </c>
      <c r="O335" s="123">
        <f ca="1">IFERROR(Lowell!C309*Lowell!D309,0)</f>
        <v>0</v>
      </c>
      <c r="P335" s="123">
        <f ca="1">IFERROR(Lafayette!C314*Lafayette!D314,0)</f>
        <v>0</v>
      </c>
      <c r="Q335" s="123">
        <f ca="1">IFERROR(Peru!C327*Peru!D327,0)</f>
        <v>0</v>
      </c>
      <c r="R335" s="123">
        <f ca="1">IFERROR('Toll Rd'!C326*'Toll Rd'!D326,0)</f>
        <v>0</v>
      </c>
      <c r="S335" s="123">
        <f ca="1">IFERROR('Ft Wayne'!D329*'Ft Wayne'!E329,0)</f>
        <v>0</v>
      </c>
      <c r="T335" s="123">
        <f>IFERROR(#REF!*#REF!,0)</f>
        <v>0</v>
      </c>
      <c r="U335" s="123">
        <f>IFERROR(#REF!*#REF!,0)</f>
        <v>0</v>
      </c>
    </row>
    <row r="336" spans="1:21" ht="18" customHeight="1" x14ac:dyDescent="0.25">
      <c r="A336" s="9" t="str">
        <f>Totals!B336</f>
        <v>68052258AA</v>
      </c>
      <c r="B336" s="9">
        <f>Totals!C336</f>
        <v>0</v>
      </c>
      <c r="C336" s="13" t="str">
        <f>Totals!D336</f>
        <v>Axle Disconnect Solenoid</v>
      </c>
      <c r="D336" s="59">
        <f>Totals!E336</f>
        <v>5</v>
      </c>
      <c r="E336" s="51">
        <f>Totals!F336</f>
        <v>0</v>
      </c>
      <c r="F336" s="92" t="str">
        <f>Totals!H336</f>
        <v>OEM</v>
      </c>
      <c r="G336" s="117">
        <f t="shared" si="43"/>
        <v>0</v>
      </c>
      <c r="H336" s="86"/>
      <c r="I336" s="123">
        <f ca="1">IFERROR(Jasper!$C328*Jasper!$D328,0)</f>
        <v>0</v>
      </c>
      <c r="J336" s="123">
        <f>IFERROR(#REF!*#REF!,0)</f>
        <v>0</v>
      </c>
      <c r="K336" s="123">
        <f ca="1">IFERROR(Versailles!C332*Versailles!D332,0)</f>
        <v>0</v>
      </c>
      <c r="L336" s="123">
        <f ca="1">IFERROR(Sellersburg!C332*Sellersburg!D332,0)</f>
        <v>0</v>
      </c>
      <c r="M336" s="123">
        <f ca="1">IFERROR(Pendleton!C315*Pendleton!D315,0)</f>
        <v>0</v>
      </c>
      <c r="N336" s="123">
        <f ca="1">IFERROR(Putnamville!D323*Putnamville!E323,0)</f>
        <v>0</v>
      </c>
      <c r="O336" s="123">
        <f ca="1">IFERROR(Lowell!C310*Lowell!D310,0)</f>
        <v>0</v>
      </c>
      <c r="P336" s="123">
        <f ca="1">IFERROR(Lafayette!C315*Lafayette!D315,0)</f>
        <v>0</v>
      </c>
      <c r="Q336" s="123">
        <f ca="1">IFERROR(Peru!C328*Peru!D328,0)</f>
        <v>0</v>
      </c>
      <c r="R336" s="123">
        <f ca="1">IFERROR('Toll Rd'!C327*'Toll Rd'!D327,0)</f>
        <v>0</v>
      </c>
      <c r="S336" s="123">
        <f ca="1">IFERROR('Ft Wayne'!D330*'Ft Wayne'!E330,0)</f>
        <v>0</v>
      </c>
      <c r="T336" s="123">
        <f>IFERROR(#REF!*#REF!,0)</f>
        <v>0</v>
      </c>
      <c r="U336" s="123">
        <f>IFERROR(#REF!*#REF!,0)</f>
        <v>0</v>
      </c>
    </row>
    <row r="337" spans="1:21" ht="18" customHeight="1" x14ac:dyDescent="0.25">
      <c r="A337" s="9" t="str">
        <f>Totals!B337</f>
        <v>NOL 75050</v>
      </c>
      <c r="B337" s="9">
        <f>Totals!C337</f>
        <v>0</v>
      </c>
      <c r="C337" s="13" t="str">
        <f>Totals!D337</f>
        <v xml:space="preserve">5W30 Oil </v>
      </c>
      <c r="D337" s="59">
        <f>Totals!E337</f>
        <v>36</v>
      </c>
      <c r="E337" s="51">
        <f>Totals!F337</f>
        <v>2.89</v>
      </c>
      <c r="F337" s="92" t="str">
        <f>Totals!H337</f>
        <v>NAPA</v>
      </c>
      <c r="G337" s="117">
        <f t="shared" si="43"/>
        <v>104.04</v>
      </c>
      <c r="H337" s="86"/>
      <c r="I337" s="123">
        <f ca="1">IFERROR(Jasper!$C329*Jasper!$D329,0)</f>
        <v>0</v>
      </c>
      <c r="J337" s="123">
        <f>IFERROR(#REF!*#REF!,0)</f>
        <v>0</v>
      </c>
      <c r="K337" s="123">
        <f ca="1">IFERROR(Versailles!C333*Versailles!D333,0)</f>
        <v>0</v>
      </c>
      <c r="L337" s="123">
        <f ca="1">IFERROR(Sellersburg!C333*Sellersburg!D333,0)</f>
        <v>0</v>
      </c>
      <c r="M337" s="123">
        <f ca="1">IFERROR(Pendleton!C316*Pendleton!D316,0)</f>
        <v>0</v>
      </c>
      <c r="N337" s="123">
        <f ca="1">IFERROR(Putnamville!D324*Putnamville!E324,0)</f>
        <v>0</v>
      </c>
      <c r="O337" s="123">
        <f ca="1">IFERROR(Lowell!C311*Lowell!D311,0)</f>
        <v>0</v>
      </c>
      <c r="P337" s="123">
        <f ca="1">IFERROR(Lafayette!C316*Lafayette!D316,0)</f>
        <v>0</v>
      </c>
      <c r="Q337" s="123">
        <f ca="1">IFERROR(Peru!C329*Peru!D329,0)</f>
        <v>0</v>
      </c>
      <c r="R337" s="123">
        <f ca="1">IFERROR('Toll Rd'!C328*'Toll Rd'!D328,0)</f>
        <v>0</v>
      </c>
      <c r="S337" s="123">
        <f ca="1">IFERROR('Ft Wayne'!D331*'Ft Wayne'!E331,0)</f>
        <v>0</v>
      </c>
      <c r="T337" s="123">
        <f>IFERROR(#REF!*#REF!,0)</f>
        <v>0</v>
      </c>
      <c r="U337" s="123">
        <f>IFERROR(#REF!*#REF!,0)</f>
        <v>0</v>
      </c>
    </row>
    <row r="338" spans="1:21" ht="18" customHeight="1" x14ac:dyDescent="0.25">
      <c r="A338" s="9" t="str">
        <f>Totals!B338</f>
        <v>0475 5349 AA 001</v>
      </c>
      <c r="B338" s="9">
        <f>Totals!C338</f>
        <v>0</v>
      </c>
      <c r="C338" s="13" t="str">
        <f>Totals!D338</f>
        <v>Front Brake Rotors</v>
      </c>
      <c r="D338" s="59">
        <f>Totals!E338</f>
        <v>10</v>
      </c>
      <c r="E338" s="51">
        <f>Totals!F338</f>
        <v>0</v>
      </c>
      <c r="F338" s="92" t="str">
        <f>Totals!H338</f>
        <v>OEM</v>
      </c>
      <c r="G338" s="117">
        <f t="shared" si="43"/>
        <v>0</v>
      </c>
      <c r="H338" s="21"/>
      <c r="I338" s="123">
        <f ca="1">IFERROR(Jasper!$C330*Jasper!$D330,0)</f>
        <v>0</v>
      </c>
      <c r="J338" s="123">
        <f>IFERROR(#REF!*#REF!,0)</f>
        <v>0</v>
      </c>
      <c r="K338" s="123">
        <f ca="1">IFERROR(Versailles!C334*Versailles!D334,0)</f>
        <v>0</v>
      </c>
      <c r="L338" s="123">
        <f ca="1">IFERROR(Sellersburg!C334*Sellersburg!D334,0)</f>
        <v>0</v>
      </c>
      <c r="M338" s="123">
        <f ca="1">IFERROR(Pendleton!C317*Pendleton!D317,0)</f>
        <v>0</v>
      </c>
      <c r="N338" s="123">
        <f ca="1">IFERROR(Putnamville!D325*Putnamville!E325,0)</f>
        <v>0</v>
      </c>
      <c r="O338" s="123">
        <f ca="1">IFERROR(Lowell!C312*Lowell!D312,0)</f>
        <v>0</v>
      </c>
      <c r="P338" s="123">
        <f ca="1">IFERROR(Lafayette!C317*Lafayette!D317,0)</f>
        <v>0</v>
      </c>
      <c r="Q338" s="123">
        <f ca="1">IFERROR(Peru!C330*Peru!D330,0)</f>
        <v>0</v>
      </c>
      <c r="R338" s="123">
        <f ca="1">IFERROR('Toll Rd'!C329*'Toll Rd'!D329,0)</f>
        <v>0</v>
      </c>
      <c r="S338" s="123">
        <f ca="1">IFERROR('Ft Wayne'!D332*'Ft Wayne'!E332,0)</f>
        <v>0</v>
      </c>
      <c r="T338" s="123">
        <f>IFERROR(#REF!*#REF!,0)</f>
        <v>0</v>
      </c>
      <c r="U338" s="123">
        <f>IFERROR(#REF!*#REF!,0)</f>
        <v>0</v>
      </c>
    </row>
    <row r="339" spans="1:21" ht="18" customHeight="1" x14ac:dyDescent="0.25">
      <c r="A339" s="9" t="str">
        <f>Totals!B339</f>
        <v>FIL 100255</v>
      </c>
      <c r="B339" s="1">
        <f>Totals!C339</f>
        <v>100255</v>
      </c>
      <c r="C339" s="1" t="str">
        <f>Totals!D339</f>
        <v>Oil Filter</v>
      </c>
      <c r="D339" s="59">
        <f>Totals!E339</f>
        <v>12</v>
      </c>
      <c r="E339" s="51">
        <f>Totals!F339</f>
        <v>3.64</v>
      </c>
      <c r="F339" s="92" t="str">
        <f>Totals!H339</f>
        <v>NAPA</v>
      </c>
      <c r="G339" s="117">
        <f t="shared" si="43"/>
        <v>43.68</v>
      </c>
      <c r="H339" s="86"/>
      <c r="I339" s="123">
        <f ca="1">IFERROR(Jasper!$C331*Jasper!$D331,0)</f>
        <v>0</v>
      </c>
      <c r="J339" s="123">
        <f>IFERROR(#REF!*#REF!,0)</f>
        <v>0</v>
      </c>
      <c r="K339" s="123">
        <f ca="1">IFERROR(Versailles!C335*Versailles!D335,0)</f>
        <v>0</v>
      </c>
      <c r="L339" s="123">
        <f ca="1">IFERROR(Sellersburg!C335*Sellersburg!D335,0)</f>
        <v>0</v>
      </c>
      <c r="M339" s="123">
        <f ca="1">IFERROR(Pendleton!C318*Pendleton!D318,0)</f>
        <v>0</v>
      </c>
      <c r="N339" s="123">
        <f ca="1">IFERROR(Putnamville!D326*Putnamville!E326,0)</f>
        <v>0</v>
      </c>
      <c r="O339" s="123">
        <f ca="1">IFERROR(Lowell!C313*Lowell!D313,0)</f>
        <v>0</v>
      </c>
      <c r="P339" s="123">
        <f ca="1">IFERROR(Lafayette!C318*Lafayette!D318,0)</f>
        <v>0</v>
      </c>
      <c r="Q339" s="123">
        <f ca="1">IFERROR(Peru!C331*Peru!D331,0)</f>
        <v>0</v>
      </c>
      <c r="R339" s="123">
        <f ca="1">IFERROR('Toll Rd'!C330*'Toll Rd'!D330,0)</f>
        <v>0</v>
      </c>
      <c r="S339" s="123">
        <f ca="1">IFERROR('Ft Wayne'!D333*'Ft Wayne'!E333,0)</f>
        <v>0</v>
      </c>
      <c r="T339" s="123">
        <f>IFERROR(#REF!*#REF!,0)</f>
        <v>0</v>
      </c>
      <c r="U339" s="123">
        <f>IFERROR(#REF!*#REF!,0)</f>
        <v>0</v>
      </c>
    </row>
    <row r="340" spans="1:21" ht="18" customHeight="1" x14ac:dyDescent="0.25">
      <c r="A340" s="9" t="str">
        <f>Totals!B340</f>
        <v>68532199AC</v>
      </c>
      <c r="B340" s="9" t="str">
        <f>Totals!C340</f>
        <v>68532199AC</v>
      </c>
      <c r="C340" s="9" t="str">
        <f>Totals!D340</f>
        <v>Front Brake Pads</v>
      </c>
      <c r="D340" s="59">
        <f>Totals!E340</f>
        <v>30</v>
      </c>
      <c r="E340" s="51">
        <f>Totals!F340</f>
        <v>0</v>
      </c>
      <c r="F340" s="96" t="str">
        <f>Totals!H340</f>
        <v>OEM</v>
      </c>
      <c r="G340" s="117">
        <f t="shared" si="43"/>
        <v>0</v>
      </c>
      <c r="H340" s="86"/>
      <c r="I340" s="123">
        <f ca="1">IFERROR(Jasper!$C332*Jasper!$D332,0)</f>
        <v>0</v>
      </c>
      <c r="J340" s="123">
        <f>IFERROR(#REF!*#REF!,0)</f>
        <v>0</v>
      </c>
      <c r="K340" s="123">
        <f ca="1">IFERROR(Versailles!C336*Versailles!D336,0)</f>
        <v>0</v>
      </c>
      <c r="L340" s="123">
        <f ca="1">IFERROR(Sellersburg!C336*Sellersburg!D336,0)</f>
        <v>0</v>
      </c>
      <c r="M340" s="123">
        <f ca="1">IFERROR(Pendleton!C319*Pendleton!D319,0)</f>
        <v>0</v>
      </c>
      <c r="N340" s="123">
        <f ca="1">IFERROR(Putnamville!D327*Putnamville!E327,0)</f>
        <v>0</v>
      </c>
      <c r="O340" s="123">
        <f ca="1">IFERROR(Lowell!C314*Lowell!D314,0)</f>
        <v>0</v>
      </c>
      <c r="P340" s="123">
        <f ca="1">IFERROR(Lafayette!C319*Lafayette!D319,0)</f>
        <v>0</v>
      </c>
      <c r="Q340" s="123">
        <f ca="1">IFERROR(Peru!C332*Peru!D332,0)</f>
        <v>0</v>
      </c>
      <c r="R340" s="123">
        <f ca="1">IFERROR('Toll Rd'!C331*'Toll Rd'!D331,0)</f>
        <v>0</v>
      </c>
      <c r="S340" s="123">
        <f ca="1">IFERROR('Ft Wayne'!D334*'Ft Wayne'!E334,0)</f>
        <v>0</v>
      </c>
      <c r="T340" s="123">
        <f>IFERROR(#REF!*#REF!,0)</f>
        <v>0</v>
      </c>
      <c r="U340" s="123">
        <f>IFERROR(#REF!*#REF!,0)</f>
        <v>0</v>
      </c>
    </row>
    <row r="341" spans="1:21" ht="18" customHeight="1" x14ac:dyDescent="0.25">
      <c r="A341" s="9" t="str">
        <f>Totals!B341</f>
        <v>NOE 82002221</v>
      </c>
      <c r="B341" s="9">
        <f>Totals!C341</f>
        <v>0</v>
      </c>
      <c r="C341" s="9" t="str">
        <f>Totals!D341</f>
        <v xml:space="preserve">                Lug Nuts (2021-2024)</v>
      </c>
      <c r="D341" s="59">
        <f>Totals!E341</f>
        <v>40</v>
      </c>
      <c r="E341" s="51">
        <f>Totals!F341</f>
        <v>2.77</v>
      </c>
      <c r="F341" s="96" t="str">
        <f>Totals!H341</f>
        <v>NAPA</v>
      </c>
      <c r="G341" s="117">
        <f t="shared" si="43"/>
        <v>110.8</v>
      </c>
      <c r="H341" s="21"/>
      <c r="I341" s="123">
        <f ca="1">IFERROR(Jasper!$C333*Jasper!$D333,0)</f>
        <v>0</v>
      </c>
      <c r="J341" s="123">
        <f>IFERROR(#REF!*#REF!,0)</f>
        <v>0</v>
      </c>
      <c r="K341" s="123">
        <f ca="1">IFERROR(Versailles!C337*Versailles!D337,0)</f>
        <v>0</v>
      </c>
      <c r="L341" s="123">
        <f ca="1">IFERROR(Sellersburg!C337*Sellersburg!D337,0)</f>
        <v>0</v>
      </c>
      <c r="M341" s="123">
        <f ca="1">IFERROR(Pendleton!C320*Pendleton!D320,0)</f>
        <v>0</v>
      </c>
      <c r="N341" s="123">
        <f ca="1">IFERROR(Putnamville!D328*Putnamville!E328,0)</f>
        <v>0</v>
      </c>
      <c r="O341" s="123">
        <f ca="1">IFERROR(Lowell!C315*Lowell!D315,0)</f>
        <v>0</v>
      </c>
      <c r="P341" s="123">
        <f ca="1">IFERROR(Lafayette!C320*Lafayette!D320,0)</f>
        <v>0</v>
      </c>
      <c r="Q341" s="123">
        <f ca="1">IFERROR(Peru!C333*Peru!D333,0)</f>
        <v>0</v>
      </c>
      <c r="R341" s="123">
        <f ca="1">IFERROR('Toll Rd'!C332*'Toll Rd'!D332,0)</f>
        <v>0</v>
      </c>
      <c r="S341" s="123">
        <f ca="1">IFERROR('Ft Wayne'!D335*'Ft Wayne'!E335,0)</f>
        <v>0</v>
      </c>
      <c r="T341" s="123">
        <f>IFERROR(#REF!*#REF!,0)</f>
        <v>0</v>
      </c>
      <c r="U341" s="123">
        <f>IFERROR(#REF!*#REF!,0)</f>
        <v>0</v>
      </c>
    </row>
    <row r="342" spans="1:21" ht="18" customHeight="1" x14ac:dyDescent="0.25">
      <c r="A342" s="29" t="str">
        <f>Totals!B342</f>
        <v>68052285AC</v>
      </c>
      <c r="B342" s="9" t="str">
        <f>Totals!C342</f>
        <v>68052285AC</v>
      </c>
      <c r="C342" s="9" t="str">
        <f>Totals!D342</f>
        <v xml:space="preserve">Intermediate Shaft </v>
      </c>
      <c r="D342" s="59">
        <f>Totals!E342</f>
        <v>2</v>
      </c>
      <c r="E342" s="51">
        <f>Totals!F342</f>
        <v>0</v>
      </c>
      <c r="F342" s="96" t="str">
        <f>Totals!H342</f>
        <v>OEM</v>
      </c>
      <c r="G342" s="117">
        <f t="shared" si="43"/>
        <v>0</v>
      </c>
      <c r="H342" s="86"/>
      <c r="I342" s="123">
        <f ca="1">IFERROR(Jasper!$C334*Jasper!$D334,0)</f>
        <v>0</v>
      </c>
      <c r="J342" s="123">
        <f>IFERROR(#REF!*#REF!,0)</f>
        <v>0</v>
      </c>
      <c r="K342" s="123">
        <f ca="1">IFERROR(Versailles!C338*Versailles!D338,0)</f>
        <v>0</v>
      </c>
      <c r="L342" s="123">
        <f ca="1">IFERROR(Sellersburg!C338*Sellersburg!D338,0)</f>
        <v>0</v>
      </c>
      <c r="M342" s="123">
        <f ca="1">IFERROR(Pendleton!C321*Pendleton!D321,0)</f>
        <v>0</v>
      </c>
      <c r="N342" s="123">
        <f ca="1">IFERROR(Putnamville!D329*Putnamville!E329,0)</f>
        <v>0</v>
      </c>
      <c r="O342" s="123">
        <f ca="1">IFERROR(Lowell!C316*Lowell!D316,0)</f>
        <v>0</v>
      </c>
      <c r="P342" s="123">
        <f ca="1">IFERROR(Lafayette!C321*Lafayette!D321,0)</f>
        <v>0</v>
      </c>
      <c r="Q342" s="123">
        <f ca="1">IFERROR(Peru!C334*Peru!D334,0)</f>
        <v>0</v>
      </c>
      <c r="R342" s="123">
        <f ca="1">IFERROR('Toll Rd'!C333*'Toll Rd'!D333,0)</f>
        <v>0</v>
      </c>
      <c r="S342" s="123">
        <f ca="1">IFERROR('Ft Wayne'!D336*'Ft Wayne'!E336,0)</f>
        <v>0</v>
      </c>
      <c r="T342" s="123">
        <f>IFERROR(#REF!*#REF!,0)</f>
        <v>0</v>
      </c>
      <c r="U342" s="123">
        <f>IFERROR(#REF!*#REF!,0)</f>
        <v>0</v>
      </c>
    </row>
    <row r="343" spans="1:21" ht="18" customHeight="1" x14ac:dyDescent="0.25">
      <c r="A343" s="14" t="str">
        <f>Totals!B343</f>
        <v>CRB 29612</v>
      </c>
      <c r="B343" s="9">
        <f>Totals!C343</f>
        <v>29612</v>
      </c>
      <c r="C343" s="9" t="str">
        <f>Totals!D343</f>
        <v>PCV Valve</v>
      </c>
      <c r="D343" s="59">
        <f>Totals!E343</f>
        <v>10</v>
      </c>
      <c r="E343" s="51">
        <f>Totals!F343</f>
        <v>47.18</v>
      </c>
      <c r="F343" s="96" t="str">
        <f>Totals!H343</f>
        <v>NAPA</v>
      </c>
      <c r="G343" s="117">
        <f t="shared" si="43"/>
        <v>471.8</v>
      </c>
      <c r="H343" s="86"/>
      <c r="I343" s="123">
        <f ca="1">IFERROR(Jasper!$C335*Jasper!$D335,0)</f>
        <v>0</v>
      </c>
      <c r="J343" s="123">
        <f>IFERROR(#REF!*#REF!,0)</f>
        <v>0</v>
      </c>
      <c r="K343" s="123">
        <f ca="1">IFERROR(Versailles!C339*Versailles!D339,0)</f>
        <v>0</v>
      </c>
      <c r="L343" s="123">
        <f ca="1">IFERROR(Sellersburg!C339*Sellersburg!D339,0)</f>
        <v>0</v>
      </c>
      <c r="M343" s="123">
        <f ca="1">IFERROR(Pendleton!C322*Pendleton!D322,0)</f>
        <v>0</v>
      </c>
      <c r="N343" s="123">
        <f ca="1">IFERROR(Putnamville!D330*Putnamville!E330,0)</f>
        <v>0</v>
      </c>
      <c r="O343" s="123">
        <f ca="1">IFERROR(Lowell!C317*Lowell!D317,0)</f>
        <v>0</v>
      </c>
      <c r="P343" s="123">
        <f ca="1">IFERROR(Lafayette!C322*Lafayette!D322,0)</f>
        <v>0</v>
      </c>
      <c r="Q343" s="123">
        <f ca="1">IFERROR(Peru!C335*Peru!D335,0)</f>
        <v>0</v>
      </c>
      <c r="R343" s="123">
        <f ca="1">IFERROR('Toll Rd'!C334*'Toll Rd'!D334,0)</f>
        <v>0</v>
      </c>
      <c r="S343" s="123">
        <f ca="1">IFERROR('Ft Wayne'!D337*'Ft Wayne'!E337,0)</f>
        <v>0</v>
      </c>
      <c r="T343" s="123">
        <f>IFERROR(#REF!*#REF!,0)</f>
        <v>0</v>
      </c>
      <c r="U343" s="123">
        <f>IFERROR(#REF!*#REF!,0)</f>
        <v>0</v>
      </c>
    </row>
    <row r="344" spans="1:21" ht="18" customHeight="1" x14ac:dyDescent="0.25">
      <c r="A344" s="9" t="str">
        <f>Totals!B344</f>
        <v>NOE 82002251</v>
      </c>
      <c r="B344" s="9">
        <f>Totals!C344</f>
        <v>0</v>
      </c>
      <c r="C344" s="9" t="str">
        <f>Totals!D344</f>
        <v xml:space="preserve">Wheel Stud </v>
      </c>
      <c r="D344" s="59">
        <f>Totals!E344</f>
        <v>20</v>
      </c>
      <c r="E344" s="51">
        <f>Totals!F344</f>
        <v>3.65</v>
      </c>
      <c r="F344" s="96" t="str">
        <f>Totals!H344</f>
        <v>NAPA</v>
      </c>
      <c r="G344" s="117">
        <f t="shared" si="43"/>
        <v>73</v>
      </c>
      <c r="H344" s="86"/>
      <c r="I344" s="123">
        <f ca="1">IFERROR(Jasper!$C336*Jasper!$D336,0)</f>
        <v>0</v>
      </c>
      <c r="J344" s="123">
        <f>IFERROR(#REF!*#REF!,0)</f>
        <v>0</v>
      </c>
      <c r="K344" s="123">
        <f ca="1">IFERROR(Versailles!C340*Versailles!D340,0)</f>
        <v>0</v>
      </c>
      <c r="L344" s="123">
        <f ca="1">IFERROR(Sellersburg!C340*Sellersburg!D340,0)</f>
        <v>0</v>
      </c>
      <c r="M344" s="123">
        <f ca="1">IFERROR(Pendleton!C323*Pendleton!D323,0)</f>
        <v>0</v>
      </c>
      <c r="N344" s="123">
        <f ca="1">IFERROR(Putnamville!D331*Putnamville!E331,0)</f>
        <v>0</v>
      </c>
      <c r="O344" s="123">
        <f ca="1">IFERROR(Lowell!C318*Lowell!D318,0)</f>
        <v>0</v>
      </c>
      <c r="P344" s="123">
        <f ca="1">IFERROR(Lafayette!C323*Lafayette!D323,0)</f>
        <v>0</v>
      </c>
      <c r="Q344" s="123">
        <f ca="1">IFERROR(Peru!C336*Peru!D336,0)</f>
        <v>0</v>
      </c>
      <c r="R344" s="123">
        <f ca="1">IFERROR('Toll Rd'!C335*'Toll Rd'!D335,0)</f>
        <v>0</v>
      </c>
      <c r="S344" s="123">
        <f ca="1">IFERROR('Ft Wayne'!D338*'Ft Wayne'!E338,0)</f>
        <v>0</v>
      </c>
      <c r="T344" s="123">
        <f>IFERROR(#REF!*#REF!,0)</f>
        <v>0</v>
      </c>
      <c r="U344" s="123">
        <f>IFERROR(#REF!*#REF!,0)</f>
        <v>0</v>
      </c>
    </row>
    <row r="345" spans="1:21" ht="18" customHeight="1" x14ac:dyDescent="0.25">
      <c r="A345" s="9" t="str">
        <f>Totals!B345</f>
        <v>NGK 23161</v>
      </c>
      <c r="B345" s="9">
        <f>Totals!C345</f>
        <v>0</v>
      </c>
      <c r="C345" s="9" t="str">
        <f>Totals!D345</f>
        <v xml:space="preserve">Oxygen (O2) Sensor </v>
      </c>
      <c r="D345" s="59">
        <f>Totals!E345</f>
        <v>1</v>
      </c>
      <c r="E345" s="51">
        <f>Totals!F345</f>
        <v>55.58</v>
      </c>
      <c r="F345" s="96" t="str">
        <f>Totals!H345</f>
        <v>NAPA</v>
      </c>
      <c r="G345" s="117">
        <f t="shared" si="43"/>
        <v>55.58</v>
      </c>
      <c r="H345" s="86"/>
      <c r="I345" s="123">
        <f ca="1">IFERROR(Jasper!$C337*Jasper!$D337,0)</f>
        <v>0</v>
      </c>
      <c r="J345" s="123">
        <f>IFERROR(#REF!*#REF!,0)</f>
        <v>0</v>
      </c>
      <c r="K345" s="123">
        <f ca="1">IFERROR(Versailles!C341*Versailles!D341,0)</f>
        <v>0</v>
      </c>
      <c r="L345" s="123">
        <f ca="1">IFERROR(Sellersburg!C341*Sellersburg!D341,0)</f>
        <v>0</v>
      </c>
      <c r="M345" s="123">
        <f ca="1">IFERROR(Pendleton!C324*Pendleton!D324,0)</f>
        <v>0</v>
      </c>
      <c r="N345" s="123">
        <f ca="1">IFERROR(Putnamville!D332*Putnamville!E332,0)</f>
        <v>0</v>
      </c>
      <c r="O345" s="123">
        <f ca="1">IFERROR(Lowell!C319*Lowell!D319,0)</f>
        <v>0</v>
      </c>
      <c r="P345" s="123">
        <f ca="1">IFERROR(Lafayette!C324*Lafayette!D324,0)</f>
        <v>0</v>
      </c>
      <c r="Q345" s="123">
        <f ca="1">IFERROR(Peru!C337*Peru!D337,0)</f>
        <v>0</v>
      </c>
      <c r="R345" s="123">
        <f ca="1">IFERROR('Toll Rd'!C336*'Toll Rd'!D336,0)</f>
        <v>0</v>
      </c>
      <c r="S345" s="123">
        <f ca="1">IFERROR('Ft Wayne'!D339*'Ft Wayne'!E339,0)</f>
        <v>0</v>
      </c>
      <c r="T345" s="123">
        <f>IFERROR(#REF!*#REF!,0)</f>
        <v>0</v>
      </c>
      <c r="U345" s="123">
        <f>IFERROR(#REF!*#REF!,0)</f>
        <v>0</v>
      </c>
    </row>
    <row r="346" spans="1:21" ht="18" customHeight="1" x14ac:dyDescent="0.25">
      <c r="A346" s="9" t="str">
        <f>Totals!B346</f>
        <v>PSG SG8878X</v>
      </c>
      <c r="B346" s="9">
        <f>Totals!C346</f>
        <v>0</v>
      </c>
      <c r="C346" s="9" t="str">
        <f>Totals!D346</f>
        <v xml:space="preserve">Front Brake Pads </v>
      </c>
      <c r="D346" s="59">
        <f>Totals!E346</f>
        <v>3</v>
      </c>
      <c r="E346" s="51">
        <f>Totals!F346</f>
        <v>36.119999999999997</v>
      </c>
      <c r="F346" s="96" t="str">
        <f>Totals!H346</f>
        <v>NAPA</v>
      </c>
      <c r="G346" s="117">
        <f t="shared" si="43"/>
        <v>108.35999999999999</v>
      </c>
      <c r="H346" s="86"/>
      <c r="I346" s="123">
        <f ca="1">IFERROR(Jasper!$C338*Jasper!$D338,0)</f>
        <v>0</v>
      </c>
      <c r="J346" s="123">
        <f>IFERROR(#REF!*#REF!,0)</f>
        <v>0</v>
      </c>
      <c r="K346" s="123">
        <f ca="1">IFERROR(Versailles!C342*Versailles!D342,0)</f>
        <v>0</v>
      </c>
      <c r="L346" s="123">
        <f ca="1">IFERROR(Sellersburg!C342*Sellersburg!D342,0)</f>
        <v>0</v>
      </c>
      <c r="M346" s="123">
        <f ca="1">IFERROR(Pendleton!C325*Pendleton!D325,0)</f>
        <v>0</v>
      </c>
      <c r="N346" s="123">
        <f ca="1">IFERROR(Putnamville!D333*Putnamville!E333,0)</f>
        <v>0</v>
      </c>
      <c r="O346" s="123">
        <f ca="1">IFERROR(Lowell!C320*Lowell!D320,0)</f>
        <v>0</v>
      </c>
      <c r="P346" s="123">
        <f ca="1">IFERROR(Lafayette!C325*Lafayette!D325,0)</f>
        <v>0</v>
      </c>
      <c r="Q346" s="123">
        <f ca="1">IFERROR(Peru!C338*Peru!D338,0)</f>
        <v>0</v>
      </c>
      <c r="R346" s="123">
        <f ca="1">IFERROR('Toll Rd'!C337*'Toll Rd'!D337,0)</f>
        <v>0</v>
      </c>
      <c r="S346" s="123">
        <f ca="1">IFERROR('Ft Wayne'!D340*'Ft Wayne'!E340,0)</f>
        <v>0</v>
      </c>
      <c r="T346" s="123">
        <f>IFERROR(#REF!*#REF!,0)</f>
        <v>0</v>
      </c>
      <c r="U346" s="123">
        <f>IFERROR(#REF!*#REF!,0)</f>
        <v>0</v>
      </c>
    </row>
    <row r="347" spans="1:21" ht="18" customHeight="1" x14ac:dyDescent="0.25">
      <c r="A347" s="9" t="str">
        <f>Totals!B347</f>
        <v>NGK 23162</v>
      </c>
      <c r="B347" s="9">
        <f>Totals!C347</f>
        <v>0</v>
      </c>
      <c r="C347" s="9" t="str">
        <f>Totals!D347</f>
        <v xml:space="preserve">Oxygen (O2) Sensor </v>
      </c>
      <c r="D347" s="59">
        <f>Totals!E347</f>
        <v>1</v>
      </c>
      <c r="E347" s="51">
        <f>Totals!F347</f>
        <v>64.45</v>
      </c>
      <c r="F347" s="96" t="str">
        <f>Totals!H347</f>
        <v>NAPA</v>
      </c>
      <c r="G347" s="117">
        <f t="shared" si="43"/>
        <v>64.45</v>
      </c>
      <c r="H347" s="86"/>
      <c r="I347" s="123">
        <f ca="1">IFERROR(Jasper!$C339*Jasper!$D339,0)</f>
        <v>0</v>
      </c>
      <c r="J347" s="123">
        <f>IFERROR(#REF!*#REF!,0)</f>
        <v>0</v>
      </c>
      <c r="K347" s="123">
        <f ca="1">IFERROR(Versailles!C343*Versailles!D343,0)</f>
        <v>0</v>
      </c>
      <c r="L347" s="123">
        <f ca="1">IFERROR(Sellersburg!C343*Sellersburg!D343,0)</f>
        <v>0</v>
      </c>
      <c r="M347" s="123">
        <f ca="1">IFERROR(Pendleton!C326*Pendleton!D326,0)</f>
        <v>0</v>
      </c>
      <c r="N347" s="123">
        <f ca="1">IFERROR(Putnamville!D334*Putnamville!E334,0)</f>
        <v>0</v>
      </c>
      <c r="O347" s="123">
        <f ca="1">IFERROR(Lowell!C321*Lowell!D321,0)</f>
        <v>0</v>
      </c>
      <c r="P347" s="123">
        <f ca="1">IFERROR(Lafayette!C326*Lafayette!D326,0)</f>
        <v>0</v>
      </c>
      <c r="Q347" s="123">
        <f ca="1">IFERROR(Peru!C339*Peru!D339,0)</f>
        <v>0</v>
      </c>
      <c r="R347" s="123">
        <f ca="1">IFERROR('Toll Rd'!C338*'Toll Rd'!D338,0)</f>
        <v>0</v>
      </c>
      <c r="S347" s="123">
        <f ca="1">IFERROR('Ft Wayne'!D341*'Ft Wayne'!E341,0)</f>
        <v>0</v>
      </c>
      <c r="T347" s="123">
        <f>IFERROR(#REF!*#REF!,0)</f>
        <v>0</v>
      </c>
      <c r="U347" s="123">
        <f>IFERROR(#REF!*#REF!,0)</f>
        <v>0</v>
      </c>
    </row>
    <row r="348" spans="1:21" ht="18" customHeight="1" x14ac:dyDescent="0.25">
      <c r="A348" s="9" t="str">
        <f>Totals!B348</f>
        <v>NB 48881780</v>
      </c>
      <c r="B348" s="9">
        <f>Totals!C348</f>
        <v>0</v>
      </c>
      <c r="C348" s="9" t="str">
        <f>Totals!D348</f>
        <v xml:space="preserve">Front Brake Rotor </v>
      </c>
      <c r="D348" s="59">
        <f>Totals!E348</f>
        <v>4</v>
      </c>
      <c r="E348" s="51">
        <f>Totals!F348</f>
        <v>47.2</v>
      </c>
      <c r="F348" s="96" t="str">
        <f>Totals!H348</f>
        <v>NAPA</v>
      </c>
      <c r="G348" s="117">
        <f t="shared" si="43"/>
        <v>188.8</v>
      </c>
      <c r="H348" s="86"/>
      <c r="I348" s="123">
        <f ca="1">IFERROR(Jasper!$C340*Jasper!$D340,0)</f>
        <v>0</v>
      </c>
      <c r="J348" s="123">
        <f>IFERROR(#REF!*#REF!,0)</f>
        <v>0</v>
      </c>
      <c r="K348" s="123">
        <f ca="1">IFERROR(Versailles!C344*Versailles!D344,0)</f>
        <v>0</v>
      </c>
      <c r="L348" s="123">
        <f ca="1">IFERROR(Sellersburg!C344*Sellersburg!D344,0)</f>
        <v>0</v>
      </c>
      <c r="M348" s="123">
        <f ca="1">IFERROR(Pendleton!C327*Pendleton!D327,0)</f>
        <v>0</v>
      </c>
      <c r="N348" s="123">
        <f ca="1">IFERROR(Putnamville!D335*Putnamville!E335,0)</f>
        <v>0</v>
      </c>
      <c r="O348" s="123">
        <f ca="1">IFERROR(Lowell!C322*Lowell!D322,0)</f>
        <v>0</v>
      </c>
      <c r="P348" s="123">
        <f ca="1">IFERROR(Lafayette!C327*Lafayette!D327,0)</f>
        <v>0</v>
      </c>
      <c r="Q348" s="123">
        <f ca="1">IFERROR(Peru!C340*Peru!D340,0)</f>
        <v>0</v>
      </c>
      <c r="R348" s="123">
        <f ca="1">IFERROR('Toll Rd'!C339*'Toll Rd'!D339,0)</f>
        <v>0</v>
      </c>
      <c r="S348" s="123">
        <f ca="1">IFERROR('Ft Wayne'!D342*'Ft Wayne'!E342,0)</f>
        <v>0</v>
      </c>
      <c r="T348" s="123">
        <f>IFERROR(#REF!*#REF!,0)</f>
        <v>0</v>
      </c>
      <c r="U348" s="123">
        <f>IFERROR(#REF!*#REF!,0)</f>
        <v>0</v>
      </c>
    </row>
    <row r="349" spans="1:21" ht="18" customHeight="1" x14ac:dyDescent="0.25">
      <c r="A349" s="9" t="str">
        <f>Totals!B349</f>
        <v>PSG SG7784X</v>
      </c>
      <c r="B349" s="9">
        <f>Totals!C349</f>
        <v>0</v>
      </c>
      <c r="C349" s="9" t="str">
        <f>Totals!D349</f>
        <v>Rear Brake Pads</v>
      </c>
      <c r="D349" s="59">
        <f>Totals!E349</f>
        <v>1</v>
      </c>
      <c r="E349" s="51">
        <f>Totals!F349</f>
        <v>36.119999999999997</v>
      </c>
      <c r="F349" s="96" t="str">
        <f>Totals!H349</f>
        <v>NAPA</v>
      </c>
      <c r="G349" s="117">
        <f t="shared" si="43"/>
        <v>36.119999999999997</v>
      </c>
      <c r="H349" s="86"/>
      <c r="I349" s="123">
        <f ca="1">IFERROR(Jasper!$C341*Jasper!$D341,0)</f>
        <v>0</v>
      </c>
      <c r="J349" s="123">
        <f>IFERROR(#REF!*#REF!,0)</f>
        <v>0</v>
      </c>
      <c r="K349" s="123">
        <f ca="1">IFERROR(Versailles!C345*Versailles!D345,0)</f>
        <v>0</v>
      </c>
      <c r="L349" s="123">
        <f ca="1">IFERROR(Sellersburg!C345*Sellersburg!D345,0)</f>
        <v>0</v>
      </c>
      <c r="M349" s="123">
        <f ca="1">IFERROR(Pendleton!C328*Pendleton!D328,0)</f>
        <v>0</v>
      </c>
      <c r="N349" s="123">
        <f ca="1">IFERROR(Putnamville!D336*Putnamville!E336,0)</f>
        <v>0</v>
      </c>
      <c r="O349" s="123">
        <f ca="1">IFERROR(Lowell!C323*Lowell!D323,0)</f>
        <v>0</v>
      </c>
      <c r="P349" s="123">
        <f ca="1">IFERROR(Lafayette!C328*Lafayette!D328,0)</f>
        <v>0</v>
      </c>
      <c r="Q349" s="123">
        <f ca="1">IFERROR(Peru!C341*Peru!D341,0)</f>
        <v>0</v>
      </c>
      <c r="R349" s="123">
        <f ca="1">IFERROR('Toll Rd'!C340*'Toll Rd'!D340,0)</f>
        <v>0</v>
      </c>
      <c r="S349" s="123">
        <f ca="1">IFERROR('Ft Wayne'!D343*'Ft Wayne'!E343,0)</f>
        <v>0</v>
      </c>
      <c r="T349" s="123">
        <f>IFERROR(#REF!*#REF!,0)</f>
        <v>0</v>
      </c>
      <c r="U349" s="123">
        <f>IFERROR(#REF!*#REF!,0)</f>
        <v>0</v>
      </c>
    </row>
    <row r="350" spans="1:21" ht="18" customHeight="1" x14ac:dyDescent="0.25">
      <c r="A350" s="1" t="str">
        <f>Totals!B350</f>
        <v>FIL 100351</v>
      </c>
      <c r="B350" s="1">
        <f>Totals!C350</f>
        <v>0</v>
      </c>
      <c r="C350" s="1" t="str">
        <f>Totals!D350</f>
        <v>Oil Filter</v>
      </c>
      <c r="D350" s="59">
        <f>Totals!E350</f>
        <v>12</v>
      </c>
      <c r="E350" s="51">
        <f>Totals!F350</f>
        <v>3.64</v>
      </c>
      <c r="F350" s="92" t="str">
        <f>Totals!H350</f>
        <v>NAPA</v>
      </c>
      <c r="G350" s="117">
        <f t="shared" si="43"/>
        <v>43.68</v>
      </c>
      <c r="H350" s="86"/>
      <c r="I350" s="123">
        <f ca="1">IFERROR(Jasper!$C342*Jasper!$D342,0)</f>
        <v>0</v>
      </c>
      <c r="J350" s="123">
        <f>IFERROR(#REF!*#REF!,0)</f>
        <v>0</v>
      </c>
      <c r="K350" s="123">
        <f ca="1">IFERROR(Versailles!C346*Versailles!D346,0)</f>
        <v>0</v>
      </c>
      <c r="L350" s="123">
        <f ca="1">IFERROR(Sellersburg!C346*Sellersburg!D346,0)</f>
        <v>0</v>
      </c>
      <c r="M350" s="123">
        <f ca="1">IFERROR(Pendleton!C329*Pendleton!D329,0)</f>
        <v>0</v>
      </c>
      <c r="N350" s="123">
        <f ca="1">IFERROR(Putnamville!D337*Putnamville!E337,0)</f>
        <v>0</v>
      </c>
      <c r="O350" s="123">
        <f ca="1">IFERROR(Lowell!C324*Lowell!D324,0)</f>
        <v>0</v>
      </c>
      <c r="P350" s="123">
        <f ca="1">IFERROR(Lafayette!C329*Lafayette!D329,0)</f>
        <v>0</v>
      </c>
      <c r="Q350" s="123">
        <f ca="1">IFERROR(Peru!C342*Peru!D342,0)</f>
        <v>0</v>
      </c>
      <c r="R350" s="123">
        <f ca="1">IFERROR('Toll Rd'!C341*'Toll Rd'!D341,0)</f>
        <v>0</v>
      </c>
      <c r="S350" s="123">
        <f ca="1">IFERROR('Ft Wayne'!D344*'Ft Wayne'!E344,0)</f>
        <v>0</v>
      </c>
      <c r="T350" s="123">
        <f>IFERROR(#REF!*#REF!,0)</f>
        <v>0</v>
      </c>
      <c r="U350" s="123">
        <f>IFERROR(#REF!*#REF!,0)</f>
        <v>0</v>
      </c>
    </row>
    <row r="351" spans="1:21" ht="18" customHeight="1" x14ac:dyDescent="0.25">
      <c r="A351" s="9" t="str">
        <f>Totals!B351</f>
        <v>NCB BKMAT1520UL</v>
      </c>
      <c r="B351" s="9">
        <f>Totals!C351</f>
        <v>0</v>
      </c>
      <c r="C351" s="9" t="str">
        <f>Totals!D351</f>
        <v>Pig Mats</v>
      </c>
      <c r="D351" s="59">
        <f>Totals!E351</f>
        <v>6</v>
      </c>
      <c r="E351" s="51">
        <f>Totals!F351</f>
        <v>88.21</v>
      </c>
      <c r="F351" s="96" t="str">
        <f>Totals!H351</f>
        <v>NAPA</v>
      </c>
      <c r="G351" s="117">
        <f t="shared" si="43"/>
        <v>529.26</v>
      </c>
      <c r="H351" s="86"/>
      <c r="I351" s="123">
        <f ca="1">IFERROR(Jasper!$C343*Jasper!$D343,0)</f>
        <v>0</v>
      </c>
      <c r="J351" s="123">
        <f>IFERROR(#REF!*#REF!,0)</f>
        <v>0</v>
      </c>
      <c r="K351" s="123">
        <f ca="1">IFERROR(Versailles!C347*Versailles!D347,0)</f>
        <v>0</v>
      </c>
      <c r="L351" s="123">
        <f ca="1">IFERROR(Sellersburg!C347*Sellersburg!D347,0)</f>
        <v>0</v>
      </c>
      <c r="M351" s="123">
        <f ca="1">IFERROR(Pendleton!C330*Pendleton!D330,0)</f>
        <v>0</v>
      </c>
      <c r="N351" s="123">
        <f ca="1">IFERROR(Putnamville!D338*Putnamville!E338,0)</f>
        <v>0</v>
      </c>
      <c r="O351" s="123">
        <f ca="1">IFERROR(Lowell!C325*Lowell!D325,0)</f>
        <v>0</v>
      </c>
      <c r="P351" s="123">
        <f ca="1">IFERROR(Lafayette!C330*Lafayette!D330,0)</f>
        <v>0</v>
      </c>
      <c r="Q351" s="123">
        <f ca="1">IFERROR(Peru!C343*Peru!D343,0)</f>
        <v>0</v>
      </c>
      <c r="R351" s="123">
        <f ca="1">IFERROR('Toll Rd'!C342*'Toll Rd'!D342,0)</f>
        <v>0</v>
      </c>
      <c r="S351" s="123">
        <f ca="1">IFERROR('Ft Wayne'!D345*'Ft Wayne'!E345,0)</f>
        <v>0</v>
      </c>
      <c r="T351" s="123">
        <f>IFERROR(#REF!*#REF!,0)</f>
        <v>0</v>
      </c>
      <c r="U351" s="123">
        <f>IFERROR(#REF!*#REF!,0)</f>
        <v>0</v>
      </c>
    </row>
    <row r="352" spans="1:21" ht="18" customHeight="1" x14ac:dyDescent="0.25">
      <c r="A352" s="9" t="str">
        <f>Totals!B352</f>
        <v>4806075AB</v>
      </c>
      <c r="B352" s="9" t="str">
        <f>Totals!C352</f>
        <v>4D4612A</v>
      </c>
      <c r="C352" s="9" t="str">
        <f>Totals!D352</f>
        <v>Front Belly Pan</v>
      </c>
      <c r="D352" s="59">
        <f>Totals!E352</f>
        <v>4</v>
      </c>
      <c r="E352" s="51">
        <f>Totals!F352</f>
        <v>0</v>
      </c>
      <c r="F352" s="96" t="str">
        <f>Totals!H352</f>
        <v>OEM</v>
      </c>
      <c r="G352" s="117">
        <f t="shared" si="43"/>
        <v>0</v>
      </c>
      <c r="H352" s="86"/>
      <c r="I352" s="123">
        <f ca="1">IFERROR(Jasper!$C344*Jasper!$D344,0)</f>
        <v>0</v>
      </c>
      <c r="J352" s="123">
        <f>IFERROR(#REF!*#REF!,0)</f>
        <v>0</v>
      </c>
      <c r="K352" s="123">
        <f ca="1">IFERROR(Versailles!C348*Versailles!D348,0)</f>
        <v>0</v>
      </c>
      <c r="L352" s="123">
        <f ca="1">IFERROR(Sellersburg!C348*Sellersburg!D348,0)</f>
        <v>0</v>
      </c>
      <c r="M352" s="123">
        <f ca="1">IFERROR(Pendleton!C331*Pendleton!D331,0)</f>
        <v>0</v>
      </c>
      <c r="N352" s="123">
        <f ca="1">IFERROR(Putnamville!D339*Putnamville!E339,0)</f>
        <v>0</v>
      </c>
      <c r="O352" s="123">
        <f ca="1">IFERROR(Lowell!C326*Lowell!D326,0)</f>
        <v>0</v>
      </c>
      <c r="P352" s="123">
        <f ca="1">IFERROR(Lafayette!C331*Lafayette!D331,0)</f>
        <v>0</v>
      </c>
      <c r="Q352" s="123">
        <f ca="1">IFERROR(Peru!C344*Peru!D344,0)</f>
        <v>0</v>
      </c>
      <c r="R352" s="123">
        <f ca="1">IFERROR('Toll Rd'!C343*'Toll Rd'!D343,0)</f>
        <v>0</v>
      </c>
      <c r="S352" s="123">
        <f ca="1">IFERROR('Ft Wayne'!D346*'Ft Wayne'!E346,0)</f>
        <v>0</v>
      </c>
      <c r="T352" s="123">
        <f>IFERROR(#REF!*#REF!,0)</f>
        <v>0</v>
      </c>
      <c r="U352" s="123">
        <f>IFERROR(#REF!*#REF!,0)</f>
        <v>0</v>
      </c>
    </row>
    <row r="353" spans="1:21" ht="18" customHeight="1" x14ac:dyDescent="0.25">
      <c r="A353" s="1" t="str">
        <f>Totals!B353</f>
        <v>BK7822122</v>
      </c>
      <c r="B353" s="1">
        <f>Totals!C353</f>
        <v>0</v>
      </c>
      <c r="C353" s="1" t="str">
        <f>Totals!D353</f>
        <v xml:space="preserve">40 Amp Fuse </v>
      </c>
      <c r="D353" s="59">
        <f>Totals!E353</f>
        <v>100</v>
      </c>
      <c r="E353" s="51">
        <f>Totals!F353</f>
        <v>3.88</v>
      </c>
      <c r="F353" s="92" t="str">
        <f>Totals!H353</f>
        <v>NAPA</v>
      </c>
      <c r="G353" s="117">
        <f t="shared" si="43"/>
        <v>388</v>
      </c>
      <c r="H353" s="86"/>
      <c r="I353" s="123">
        <f ca="1">IFERROR(Jasper!$C345*Jasper!$D345,0)</f>
        <v>0</v>
      </c>
      <c r="J353" s="123">
        <f>IFERROR(#REF!*#REF!,0)</f>
        <v>0</v>
      </c>
      <c r="K353" s="123">
        <f ca="1">IFERROR(Versailles!C349*Versailles!D349,0)</f>
        <v>0</v>
      </c>
      <c r="L353" s="123">
        <f ca="1">IFERROR(Sellersburg!C349*Sellersburg!D349,0)</f>
        <v>0</v>
      </c>
      <c r="M353" s="123">
        <f ca="1">IFERROR(Pendleton!C332*Pendleton!D332,0)</f>
        <v>0</v>
      </c>
      <c r="N353" s="123">
        <f ca="1">IFERROR(Putnamville!D340*Putnamville!E340,0)</f>
        <v>0</v>
      </c>
      <c r="O353" s="123">
        <f ca="1">IFERROR(Lowell!C327*Lowell!D327,0)</f>
        <v>0</v>
      </c>
      <c r="P353" s="123">
        <f ca="1">IFERROR(Lafayette!C332*Lafayette!D332,0)</f>
        <v>0</v>
      </c>
      <c r="Q353" s="123">
        <f ca="1">IFERROR(Peru!C345*Peru!D345,0)</f>
        <v>0</v>
      </c>
      <c r="R353" s="123">
        <f ca="1">IFERROR('Toll Rd'!C344*'Toll Rd'!D344,0)</f>
        <v>0</v>
      </c>
      <c r="S353" s="123">
        <f ca="1">IFERROR('Ft Wayne'!D347*'Ft Wayne'!E347,0)</f>
        <v>0</v>
      </c>
      <c r="T353" s="123">
        <f>IFERROR(#REF!*#REF!,0)</f>
        <v>0</v>
      </c>
      <c r="U353" s="123">
        <f>IFERROR(#REF!*#REF!,0)</f>
        <v>0</v>
      </c>
    </row>
    <row r="354" spans="1:21" ht="18" customHeight="1" x14ac:dyDescent="0.25">
      <c r="A354" s="13" t="str">
        <f>Totals!B354</f>
        <v>BKMCAS020XP</v>
      </c>
      <c r="B354" s="1">
        <f>Totals!C354</f>
        <v>0</v>
      </c>
      <c r="C354" s="1" t="str">
        <f>Totals!D354</f>
        <v xml:space="preserve">20 Amp Fuse </v>
      </c>
      <c r="D354" s="59">
        <f>Totals!E354</f>
        <v>100</v>
      </c>
      <c r="E354" s="51">
        <f>Totals!F354</f>
        <v>2.9</v>
      </c>
      <c r="F354" s="92" t="str">
        <f>Totals!H354</f>
        <v>NAPA</v>
      </c>
      <c r="G354" s="117">
        <f t="shared" si="43"/>
        <v>290</v>
      </c>
      <c r="H354" s="86"/>
      <c r="I354" s="123">
        <f ca="1">IFERROR(Jasper!$C346*Jasper!$D346,0)</f>
        <v>0</v>
      </c>
      <c r="J354" s="123">
        <f>IFERROR(#REF!*#REF!,0)</f>
        <v>0</v>
      </c>
      <c r="K354" s="123">
        <f ca="1">IFERROR(Versailles!C350*Versailles!D350,0)</f>
        <v>0</v>
      </c>
      <c r="L354" s="123">
        <f ca="1">IFERROR(Sellersburg!C350*Sellersburg!D350,0)</f>
        <v>0</v>
      </c>
      <c r="M354" s="123">
        <f ca="1">IFERROR(Pendleton!C333*Pendleton!D333,0)</f>
        <v>0</v>
      </c>
      <c r="N354" s="123">
        <f ca="1">IFERROR(Putnamville!D341*Putnamville!E341,0)</f>
        <v>0</v>
      </c>
      <c r="O354" s="123">
        <f ca="1">IFERROR(Lowell!C328*Lowell!D328,0)</f>
        <v>0</v>
      </c>
      <c r="P354" s="123">
        <f ca="1">IFERROR(Lafayette!C333*Lafayette!D333,0)</f>
        <v>0</v>
      </c>
      <c r="Q354" s="123">
        <f ca="1">IFERROR(Peru!C346*Peru!D346,0)</f>
        <v>0</v>
      </c>
      <c r="R354" s="123">
        <f ca="1">IFERROR('Toll Rd'!C345*'Toll Rd'!D345,0)</f>
        <v>0</v>
      </c>
      <c r="S354" s="123">
        <f ca="1">IFERROR('Ft Wayne'!D348*'Ft Wayne'!E348,0)</f>
        <v>0</v>
      </c>
      <c r="T354" s="123">
        <f>IFERROR(#REF!*#REF!,0)</f>
        <v>0</v>
      </c>
      <c r="U354" s="123">
        <f>IFERROR(#REF!*#REF!,0)</f>
        <v>0</v>
      </c>
    </row>
    <row r="355" spans="1:21" ht="18" customHeight="1" x14ac:dyDescent="0.25">
      <c r="A355" s="1" t="str">
        <f>Totals!B355</f>
        <v>68252495AC</v>
      </c>
      <c r="B355" s="1">
        <f>Totals!C355</f>
        <v>0</v>
      </c>
      <c r="C355" s="1" t="str">
        <f>Totals!D355</f>
        <v xml:space="preserve">Tire Pressure Sensor </v>
      </c>
      <c r="D355" s="59">
        <f>Totals!E355</f>
        <v>10</v>
      </c>
      <c r="E355" s="51">
        <f>Totals!F355</f>
        <v>0</v>
      </c>
      <c r="F355" s="92" t="str">
        <f>Totals!H355</f>
        <v>OEM</v>
      </c>
      <c r="G355" s="117">
        <f t="shared" si="43"/>
        <v>0</v>
      </c>
      <c r="H355" s="86"/>
      <c r="I355" s="123">
        <f ca="1">IFERROR(Jasper!$C347*Jasper!$D347,0)</f>
        <v>0</v>
      </c>
      <c r="J355" s="123">
        <f>IFERROR(#REF!*#REF!,0)</f>
        <v>0</v>
      </c>
      <c r="K355" s="123">
        <f ca="1">IFERROR(Versailles!C351*Versailles!D351,0)</f>
        <v>0</v>
      </c>
      <c r="L355" s="123">
        <f ca="1">IFERROR(Sellersburg!C351*Sellersburg!D351,0)</f>
        <v>0</v>
      </c>
      <c r="M355" s="123">
        <f ca="1">IFERROR(Pendleton!C334*Pendleton!D334,0)</f>
        <v>0</v>
      </c>
      <c r="N355" s="123">
        <f ca="1">IFERROR(Putnamville!D342*Putnamville!E342,0)</f>
        <v>0</v>
      </c>
      <c r="O355" s="123">
        <f ca="1">IFERROR(Lowell!C329*Lowell!D329,0)</f>
        <v>0</v>
      </c>
      <c r="P355" s="123">
        <f ca="1">IFERROR(Lafayette!C334*Lafayette!D334,0)</f>
        <v>0</v>
      </c>
      <c r="Q355" s="123">
        <f ca="1">IFERROR(Peru!C347*Peru!D347,0)</f>
        <v>0</v>
      </c>
      <c r="R355" s="123">
        <f ca="1">IFERROR('Toll Rd'!C346*'Toll Rd'!D346,0)</f>
        <v>0</v>
      </c>
      <c r="S355" s="123">
        <f ca="1">IFERROR('Ft Wayne'!D349*'Ft Wayne'!E349,0)</f>
        <v>0</v>
      </c>
      <c r="T355" s="123">
        <f>IFERROR(#REF!*#REF!,0)</f>
        <v>0</v>
      </c>
      <c r="U355" s="123">
        <f>IFERROR(#REF!*#REF!,0)</f>
        <v>0</v>
      </c>
    </row>
    <row r="356" spans="1:21" ht="18" customHeight="1" x14ac:dyDescent="0.25">
      <c r="A356" s="1" t="str">
        <f>Totals!B356</f>
        <v>6ZW73DX8AB</v>
      </c>
      <c r="B356" s="1">
        <f>Totals!C356</f>
        <v>0</v>
      </c>
      <c r="C356" s="1" t="str">
        <f>Totals!D356</f>
        <v>Steel Wheels</v>
      </c>
      <c r="D356" s="59">
        <f>Totals!E356</f>
        <v>4</v>
      </c>
      <c r="E356" s="51">
        <f>Totals!F356</f>
        <v>0</v>
      </c>
      <c r="F356" s="92" t="str">
        <f>Totals!H356</f>
        <v>OEM</v>
      </c>
      <c r="G356" s="117">
        <f t="shared" si="43"/>
        <v>0</v>
      </c>
      <c r="H356" s="86"/>
      <c r="I356" s="123">
        <f ca="1">IFERROR(Jasper!$C348*Jasper!$D348,0)</f>
        <v>0</v>
      </c>
      <c r="J356" s="123">
        <f>IFERROR(#REF!*#REF!,0)</f>
        <v>0</v>
      </c>
      <c r="K356" s="123">
        <f ca="1">IFERROR(Versailles!C352*Versailles!D352,0)</f>
        <v>0</v>
      </c>
      <c r="L356" s="123">
        <f ca="1">IFERROR(Sellersburg!C352*Sellersburg!D352,0)</f>
        <v>0</v>
      </c>
      <c r="M356" s="123">
        <f ca="1">IFERROR(Pendleton!C335*Pendleton!D335,0)</f>
        <v>0</v>
      </c>
      <c r="N356" s="123">
        <f ca="1">IFERROR(Putnamville!D343*Putnamville!E343,0)</f>
        <v>0</v>
      </c>
      <c r="O356" s="123">
        <f ca="1">IFERROR(Lowell!C330*Lowell!D330,0)</f>
        <v>0</v>
      </c>
      <c r="P356" s="123">
        <f ca="1">IFERROR(Lafayette!C335*Lafayette!D335,0)</f>
        <v>0</v>
      </c>
      <c r="Q356" s="123">
        <f ca="1">IFERROR(Peru!C348*Peru!D348,0)</f>
        <v>0</v>
      </c>
      <c r="R356" s="123">
        <f ca="1">IFERROR('Toll Rd'!C347*'Toll Rd'!D347,0)</f>
        <v>0</v>
      </c>
      <c r="S356" s="123">
        <f ca="1">IFERROR('Ft Wayne'!D350*'Ft Wayne'!E350,0)</f>
        <v>0</v>
      </c>
      <c r="T356" s="123">
        <f>IFERROR(#REF!*#REF!,0)</f>
        <v>0</v>
      </c>
      <c r="U356" s="123">
        <f>IFERROR(#REF!*#REF!,0)</f>
        <v>0</v>
      </c>
    </row>
    <row r="357" spans="1:21" ht="18" customHeight="1" x14ac:dyDescent="0.25">
      <c r="A357" s="1" t="str">
        <f>Totals!B357</f>
        <v>SFI 27502</v>
      </c>
      <c r="B357" s="1">
        <f>Totals!C357</f>
        <v>0</v>
      </c>
      <c r="C357" s="1" t="str">
        <f>Totals!D357</f>
        <v>Oil Filter</v>
      </c>
      <c r="D357" s="59">
        <f>Totals!E357</f>
        <v>24</v>
      </c>
      <c r="E357" s="51">
        <f>Totals!F357</f>
        <v>1.44</v>
      </c>
      <c r="F357" s="92" t="str">
        <f>Totals!H357</f>
        <v>NAPA</v>
      </c>
      <c r="G357" s="117">
        <f t="shared" si="43"/>
        <v>34.56</v>
      </c>
      <c r="H357" s="86"/>
      <c r="I357" s="123">
        <f ca="1">IFERROR(Jasper!$C349*Jasper!$D349,0)</f>
        <v>0</v>
      </c>
      <c r="J357" s="123">
        <f>IFERROR(#REF!*#REF!,0)</f>
        <v>0</v>
      </c>
      <c r="K357" s="123">
        <f ca="1">IFERROR(Versailles!C353*Versailles!D353,0)</f>
        <v>0</v>
      </c>
      <c r="L357" s="123">
        <f ca="1">IFERROR(Sellersburg!C353*Sellersburg!D353,0)</f>
        <v>0</v>
      </c>
      <c r="M357" s="123">
        <f ca="1">IFERROR(Pendleton!C336*Pendleton!D336,0)</f>
        <v>0</v>
      </c>
      <c r="N357" s="123">
        <f ca="1">IFERROR(Putnamville!D344*Putnamville!E344,0)</f>
        <v>0</v>
      </c>
      <c r="O357" s="123">
        <f ca="1">IFERROR(Lowell!C331*Lowell!D331,0)</f>
        <v>0</v>
      </c>
      <c r="P357" s="123">
        <f ca="1">IFERROR(Lafayette!C336*Lafayette!D336,0)</f>
        <v>0</v>
      </c>
      <c r="Q357" s="123">
        <f ca="1">IFERROR(Peru!C349*Peru!D349,0)</f>
        <v>0</v>
      </c>
      <c r="R357" s="123">
        <f ca="1">IFERROR('Toll Rd'!C348*'Toll Rd'!D348,0)</f>
        <v>0</v>
      </c>
      <c r="S357" s="123">
        <f ca="1">IFERROR('Ft Wayne'!D351*'Ft Wayne'!E351,0)</f>
        <v>0</v>
      </c>
      <c r="T357" s="123">
        <f>IFERROR(#REF!*#REF!,0)</f>
        <v>0</v>
      </c>
      <c r="U357" s="123">
        <f>IFERROR(#REF!*#REF!,0)</f>
        <v>0</v>
      </c>
    </row>
    <row r="358" spans="1:21" ht="18" customHeight="1" x14ac:dyDescent="0.25">
      <c r="A358" s="1" t="str">
        <f>Totals!B358</f>
        <v>NW 737303</v>
      </c>
      <c r="B358" s="1">
        <f>Totals!C358</f>
        <v>0</v>
      </c>
      <c r="C358" s="1" t="str">
        <f>Totals!D358</f>
        <v>1 Inch Loom</v>
      </c>
      <c r="D358" s="59">
        <f>Totals!E358</f>
        <v>200</v>
      </c>
      <c r="E358" s="51">
        <f>Totals!F358</f>
        <v>2.2000000000000002</v>
      </c>
      <c r="F358" s="92" t="str">
        <f>Totals!H358</f>
        <v>NAPA</v>
      </c>
      <c r="G358" s="117">
        <f t="shared" si="43"/>
        <v>440.00000000000006</v>
      </c>
      <c r="H358" s="86"/>
      <c r="I358" s="123">
        <f ca="1">IFERROR(Jasper!$C350*Jasper!$D350,0)</f>
        <v>0</v>
      </c>
      <c r="J358" s="123">
        <f>IFERROR(#REF!*#REF!,0)</f>
        <v>0</v>
      </c>
      <c r="K358" s="123">
        <f ca="1">IFERROR(Versailles!C354*Versailles!D354,0)</f>
        <v>0</v>
      </c>
      <c r="L358" s="123">
        <f ca="1">IFERROR(Sellersburg!C354*Sellersburg!D354,0)</f>
        <v>0</v>
      </c>
      <c r="M358" s="123">
        <f ca="1">IFERROR(Pendleton!C337*Pendleton!D337,0)</f>
        <v>0</v>
      </c>
      <c r="N358" s="123">
        <f ca="1">IFERROR(Putnamville!D345*Putnamville!E345,0)</f>
        <v>0</v>
      </c>
      <c r="O358" s="123">
        <f ca="1">IFERROR(Lowell!C332*Lowell!D332,0)</f>
        <v>0</v>
      </c>
      <c r="P358" s="123">
        <f ca="1">IFERROR(Lafayette!C337*Lafayette!D337,0)</f>
        <v>0</v>
      </c>
      <c r="Q358" s="123">
        <f ca="1">IFERROR(Peru!C350*Peru!D350,0)</f>
        <v>0</v>
      </c>
      <c r="R358" s="123">
        <f ca="1">IFERROR('Toll Rd'!C349*'Toll Rd'!D349,0)</f>
        <v>0</v>
      </c>
      <c r="S358" s="123">
        <f ca="1">IFERROR('Ft Wayne'!D352*'Ft Wayne'!E352,0)</f>
        <v>0</v>
      </c>
      <c r="T358" s="123">
        <f>IFERROR(#REF!*#REF!,0)</f>
        <v>0</v>
      </c>
      <c r="U358" s="123">
        <f>IFERROR(#REF!*#REF!,0)</f>
        <v>0</v>
      </c>
    </row>
    <row r="359" spans="1:21" ht="18" customHeight="1" x14ac:dyDescent="0.25">
      <c r="A359" s="1" t="str">
        <f>Totals!B359</f>
        <v>NW 737302</v>
      </c>
      <c r="B359" s="1">
        <f>Totals!C359</f>
        <v>0</v>
      </c>
      <c r="C359" s="1" t="str">
        <f>Totals!D359</f>
        <v>3/4 Inch Loom</v>
      </c>
      <c r="D359" s="59">
        <f>Totals!E359</f>
        <v>250</v>
      </c>
      <c r="E359" s="51">
        <f>Totals!F359</f>
        <v>1.1000000000000001</v>
      </c>
      <c r="F359" s="92" t="str">
        <f>Totals!H359</f>
        <v>NAPA</v>
      </c>
      <c r="G359" s="117">
        <f t="shared" si="43"/>
        <v>275</v>
      </c>
      <c r="H359" s="86"/>
      <c r="I359" s="123">
        <f ca="1">IFERROR(Jasper!$C351*Jasper!$D351,0)</f>
        <v>0</v>
      </c>
      <c r="J359" s="123">
        <f>IFERROR(#REF!*#REF!,0)</f>
        <v>0</v>
      </c>
      <c r="K359" s="123">
        <f ca="1">IFERROR(Versailles!C355*Versailles!D355,0)</f>
        <v>0</v>
      </c>
      <c r="L359" s="123">
        <f ca="1">IFERROR(Sellersburg!C355*Sellersburg!D355,0)</f>
        <v>0</v>
      </c>
      <c r="M359" s="123">
        <f ca="1">IFERROR(Pendleton!C338*Pendleton!D338,0)</f>
        <v>0</v>
      </c>
      <c r="N359" s="123">
        <f ca="1">IFERROR(Putnamville!D346*Putnamville!E346,0)</f>
        <v>0</v>
      </c>
      <c r="O359" s="123">
        <f ca="1">IFERROR(Lowell!C333*Lowell!D333,0)</f>
        <v>0</v>
      </c>
      <c r="P359" s="123">
        <f ca="1">IFERROR(Lafayette!C338*Lafayette!D338,0)</f>
        <v>0</v>
      </c>
      <c r="Q359" s="123">
        <f ca="1">IFERROR(Peru!C351*Peru!D351,0)</f>
        <v>0</v>
      </c>
      <c r="R359" s="123">
        <f ca="1">IFERROR('Toll Rd'!C350*'Toll Rd'!D350,0)</f>
        <v>0</v>
      </c>
      <c r="S359" s="123">
        <f ca="1">IFERROR('Ft Wayne'!D353*'Ft Wayne'!E353,0)</f>
        <v>0</v>
      </c>
      <c r="T359" s="123">
        <f>IFERROR(#REF!*#REF!,0)</f>
        <v>0</v>
      </c>
      <c r="U359" s="123">
        <f>IFERROR(#REF!*#REF!,0)</f>
        <v>0</v>
      </c>
    </row>
    <row r="360" spans="1:21" ht="18" customHeight="1" x14ac:dyDescent="0.25">
      <c r="A360" s="1" t="str">
        <f>Totals!B360</f>
        <v>MAC 4710</v>
      </c>
      <c r="B360" s="1">
        <f>Totals!C360</f>
        <v>0</v>
      </c>
      <c r="C360" s="1" t="str">
        <f>Totals!D360</f>
        <v>Electronic Cleaner</v>
      </c>
      <c r="D360" s="59">
        <f>Totals!E360</f>
        <v>12</v>
      </c>
      <c r="E360" s="51">
        <f>Totals!F360</f>
        <v>5.87</v>
      </c>
      <c r="F360" s="92" t="str">
        <f>Totals!H360</f>
        <v>NAPA</v>
      </c>
      <c r="G360" s="117">
        <f t="shared" si="43"/>
        <v>70.44</v>
      </c>
      <c r="H360" s="86"/>
      <c r="I360" s="123">
        <f ca="1">IFERROR(Jasper!$C352*Jasper!$D352,0)</f>
        <v>0</v>
      </c>
      <c r="J360" s="123">
        <f>IFERROR(#REF!*#REF!,0)</f>
        <v>0</v>
      </c>
      <c r="K360" s="123">
        <f ca="1">IFERROR(Versailles!C356*Versailles!D356,0)</f>
        <v>0</v>
      </c>
      <c r="L360" s="123">
        <f ca="1">IFERROR(Sellersburg!C356*Sellersburg!D356,0)</f>
        <v>0</v>
      </c>
      <c r="M360" s="123">
        <f ca="1">IFERROR(Pendleton!C339*Pendleton!D339,0)</f>
        <v>0</v>
      </c>
      <c r="N360" s="123">
        <f ca="1">IFERROR(Putnamville!D347*Putnamville!E347,0)</f>
        <v>0</v>
      </c>
      <c r="O360" s="123">
        <f ca="1">IFERROR(Lowell!C334*Lowell!D334,0)</f>
        <v>0</v>
      </c>
      <c r="P360" s="123">
        <f ca="1">IFERROR(Lafayette!C339*Lafayette!D339,0)</f>
        <v>0</v>
      </c>
      <c r="Q360" s="123">
        <f ca="1">IFERROR(Peru!C352*Peru!D352,0)</f>
        <v>0</v>
      </c>
      <c r="R360" s="123">
        <f ca="1">IFERROR('Toll Rd'!C351*'Toll Rd'!D351,0)</f>
        <v>0</v>
      </c>
      <c r="S360" s="123">
        <f ca="1">IFERROR('Ft Wayne'!D354*'Ft Wayne'!E354,0)</f>
        <v>0</v>
      </c>
      <c r="T360" s="123">
        <f>IFERROR(#REF!*#REF!,0)</f>
        <v>0</v>
      </c>
      <c r="U360" s="123">
        <f>IFERROR(#REF!*#REF!,0)</f>
        <v>0</v>
      </c>
    </row>
    <row r="361" spans="1:21" ht="18" customHeight="1" x14ac:dyDescent="0.25">
      <c r="A361" s="1" t="str">
        <f>Totals!B361</f>
        <v>NCB 6055002</v>
      </c>
      <c r="B361" s="1">
        <f>Totals!C361</f>
        <v>0</v>
      </c>
      <c r="C361" s="1" t="str">
        <f>Totals!D361</f>
        <v xml:space="preserve">Heavy Duty Mounting Tape </v>
      </c>
      <c r="D361" s="59">
        <f>Totals!E361</f>
        <v>24</v>
      </c>
      <c r="E361" s="51">
        <f>Totals!F361</f>
        <v>10.31</v>
      </c>
      <c r="F361" s="92" t="str">
        <f>Totals!H361</f>
        <v>NAPA</v>
      </c>
      <c r="G361" s="117">
        <f t="shared" si="43"/>
        <v>247.44</v>
      </c>
      <c r="H361" s="86"/>
      <c r="I361" s="123">
        <f ca="1">IFERROR(Jasper!$C353*Jasper!$D353,0)</f>
        <v>0</v>
      </c>
      <c r="J361" s="123">
        <f>IFERROR(#REF!*#REF!,0)</f>
        <v>0</v>
      </c>
      <c r="K361" s="123">
        <f ca="1">IFERROR(Versailles!C357*Versailles!D357,0)</f>
        <v>0</v>
      </c>
      <c r="L361" s="123">
        <f ca="1">IFERROR(Sellersburg!C357*Sellersburg!D357,0)</f>
        <v>0</v>
      </c>
      <c r="M361" s="123">
        <f ca="1">IFERROR(Pendleton!C340*Pendleton!D340,0)</f>
        <v>0</v>
      </c>
      <c r="N361" s="123">
        <f ca="1">IFERROR(Putnamville!D348*Putnamville!E348,0)</f>
        <v>0</v>
      </c>
      <c r="O361" s="123">
        <f ca="1">IFERROR(Lowell!C335*Lowell!D335,0)</f>
        <v>0</v>
      </c>
      <c r="P361" s="123">
        <f ca="1">IFERROR(Lafayette!C340*Lafayette!D340,0)</f>
        <v>0</v>
      </c>
      <c r="Q361" s="123">
        <f ca="1">IFERROR(Peru!C353*Peru!D353,0)</f>
        <v>0</v>
      </c>
      <c r="R361" s="123">
        <f ca="1">IFERROR('Toll Rd'!C352*'Toll Rd'!D352,0)</f>
        <v>0</v>
      </c>
      <c r="S361" s="123">
        <f ca="1">IFERROR('Ft Wayne'!D355*'Ft Wayne'!E355,0)</f>
        <v>0</v>
      </c>
      <c r="T361" s="123">
        <f>IFERROR(#REF!*#REF!,0)</f>
        <v>0</v>
      </c>
      <c r="U361" s="123">
        <f>IFERROR(#REF!*#REF!,0)</f>
        <v>0</v>
      </c>
    </row>
    <row r="362" spans="1:21" ht="18" customHeight="1" x14ac:dyDescent="0.25">
      <c r="A362" s="1" t="str">
        <f>Totals!B362</f>
        <v>6853 2223 AB</v>
      </c>
      <c r="B362" s="1">
        <f>Totals!C362</f>
        <v>0</v>
      </c>
      <c r="C362" s="1" t="str">
        <f>Totals!D362</f>
        <v>Rear Brake Pads</v>
      </c>
      <c r="D362" s="59">
        <f>Totals!E362</f>
        <v>20</v>
      </c>
      <c r="E362" s="51">
        <f>Totals!F362</f>
        <v>0</v>
      </c>
      <c r="F362" s="92" t="str">
        <f>Totals!H362</f>
        <v>OEM</v>
      </c>
      <c r="G362" s="117">
        <f t="shared" si="43"/>
        <v>0</v>
      </c>
      <c r="H362" s="86"/>
      <c r="I362" s="123">
        <f ca="1">IFERROR(Jasper!$C354*Jasper!$D354,0)</f>
        <v>0</v>
      </c>
      <c r="J362" s="123">
        <f>IFERROR(#REF!*#REF!,0)</f>
        <v>0</v>
      </c>
      <c r="K362" s="123">
        <f ca="1">IFERROR(Versailles!C358*Versailles!D358,0)</f>
        <v>0</v>
      </c>
      <c r="L362" s="123">
        <f ca="1">IFERROR(Sellersburg!C358*Sellersburg!D358,0)</f>
        <v>0</v>
      </c>
      <c r="M362" s="123">
        <f ca="1">IFERROR(Pendleton!C341*Pendleton!D341,0)</f>
        <v>0</v>
      </c>
      <c r="N362" s="123">
        <f ca="1">IFERROR(Putnamville!D349*Putnamville!E349,0)</f>
        <v>0</v>
      </c>
      <c r="O362" s="123">
        <f ca="1">IFERROR(Lowell!C336*Lowell!D336,0)</f>
        <v>0</v>
      </c>
      <c r="P362" s="123">
        <f ca="1">IFERROR(Lafayette!C341*Lafayette!D341,0)</f>
        <v>0</v>
      </c>
      <c r="Q362" s="123">
        <f ca="1">IFERROR(Peru!C354*Peru!D354,0)</f>
        <v>0</v>
      </c>
      <c r="R362" s="123">
        <f ca="1">IFERROR('Toll Rd'!C353*'Toll Rd'!D353,0)</f>
        <v>0</v>
      </c>
      <c r="S362" s="123">
        <f ca="1">IFERROR('Ft Wayne'!D356*'Ft Wayne'!E356,0)</f>
        <v>0</v>
      </c>
      <c r="T362" s="123">
        <f>IFERROR(#REF!*#REF!,0)</f>
        <v>0</v>
      </c>
      <c r="U362" s="123">
        <f>IFERROR(#REF!*#REF!,0)</f>
        <v>0</v>
      </c>
    </row>
    <row r="363" spans="1:21" ht="18" customHeight="1" x14ac:dyDescent="0.25">
      <c r="A363" s="1" t="str">
        <f>Totals!B363</f>
        <v>0475 5374 AA</v>
      </c>
      <c r="B363" s="1">
        <f>Totals!C363</f>
        <v>0</v>
      </c>
      <c r="C363" s="1" t="str">
        <f>Totals!D363</f>
        <v>Rear Brake Rotor</v>
      </c>
      <c r="D363" s="59">
        <f>Totals!E363</f>
        <v>20</v>
      </c>
      <c r="E363" s="51">
        <f>Totals!F363</f>
        <v>0</v>
      </c>
      <c r="F363" s="92" t="str">
        <f>Totals!H363</f>
        <v>OEM</v>
      </c>
      <c r="G363" s="117">
        <f t="shared" si="43"/>
        <v>0</v>
      </c>
      <c r="H363" s="86"/>
      <c r="I363" s="123">
        <f ca="1">IFERROR(Jasper!$C355*Jasper!$D355,0)</f>
        <v>0</v>
      </c>
      <c r="J363" s="123">
        <f>IFERROR(#REF!*#REF!,0)</f>
        <v>0</v>
      </c>
      <c r="K363" s="123">
        <f ca="1">IFERROR(Versailles!C359*Versailles!D359,0)</f>
        <v>0</v>
      </c>
      <c r="L363" s="123">
        <f ca="1">IFERROR(Sellersburg!C359*Sellersburg!D359,0)</f>
        <v>0</v>
      </c>
      <c r="M363" s="123">
        <f ca="1">IFERROR(Pendleton!C342*Pendleton!D342,0)</f>
        <v>0</v>
      </c>
      <c r="N363" s="123">
        <f ca="1">IFERROR(Putnamville!D350*Putnamville!E350,0)</f>
        <v>0</v>
      </c>
      <c r="O363" s="123">
        <f ca="1">IFERROR(Lowell!C337*Lowell!D337,0)</f>
        <v>0</v>
      </c>
      <c r="P363" s="123">
        <f ca="1">IFERROR(Lafayette!C342*Lafayette!D342,0)</f>
        <v>0</v>
      </c>
      <c r="Q363" s="123">
        <f ca="1">IFERROR(Peru!C355*Peru!D355,0)</f>
        <v>0</v>
      </c>
      <c r="R363" s="123">
        <f ca="1">IFERROR('Toll Rd'!C354*'Toll Rd'!D354,0)</f>
        <v>0</v>
      </c>
      <c r="S363" s="123">
        <f ca="1">IFERROR('Ft Wayne'!D357*'Ft Wayne'!E357,0)</f>
        <v>0</v>
      </c>
      <c r="T363" s="123">
        <f>IFERROR(#REF!*#REF!,0)</f>
        <v>0</v>
      </c>
      <c r="U363" s="123">
        <f>IFERROR(#REF!*#REF!,0)</f>
        <v>0</v>
      </c>
    </row>
    <row r="364" spans="1:21" ht="18" customHeight="1" x14ac:dyDescent="0.25">
      <c r="A364" s="1" t="str">
        <f>Totals!B364</f>
        <v>NOE 310215</v>
      </c>
      <c r="B364" s="1">
        <f>Totals!C364</f>
        <v>0</v>
      </c>
      <c r="C364" s="1" t="str">
        <f>Totals!D364</f>
        <v>Evaporative System Integrity Module</v>
      </c>
      <c r="D364" s="59">
        <f>Totals!E364</f>
        <v>6</v>
      </c>
      <c r="E364" s="51">
        <f>Totals!F364</f>
        <v>46.45</v>
      </c>
      <c r="F364" s="92" t="str">
        <f>Totals!H364</f>
        <v>NAPA</v>
      </c>
      <c r="G364" s="117">
        <f t="shared" si="43"/>
        <v>278.70000000000005</v>
      </c>
      <c r="H364" s="86"/>
      <c r="I364" s="123">
        <f ca="1">IFERROR(Jasper!$C356*Jasper!$D356,0)</f>
        <v>0</v>
      </c>
      <c r="J364" s="123">
        <f>IFERROR(#REF!*#REF!,0)</f>
        <v>0</v>
      </c>
      <c r="K364" s="123">
        <f ca="1">IFERROR(Versailles!C360*Versailles!D360,0)</f>
        <v>0</v>
      </c>
      <c r="L364" s="123">
        <f ca="1">IFERROR(Sellersburg!C360*Sellersburg!D360,0)</f>
        <v>0</v>
      </c>
      <c r="M364" s="123">
        <f ca="1">IFERROR(Pendleton!C343*Pendleton!D343,0)</f>
        <v>0</v>
      </c>
      <c r="N364" s="123">
        <f ca="1">IFERROR(Putnamville!D351*Putnamville!E351,0)</f>
        <v>0</v>
      </c>
      <c r="O364" s="123">
        <f ca="1">IFERROR(Lowell!C338*Lowell!D338,0)</f>
        <v>0</v>
      </c>
      <c r="P364" s="123">
        <f ca="1">IFERROR(Lafayette!C343*Lafayette!D343,0)</f>
        <v>0</v>
      </c>
      <c r="Q364" s="123">
        <f ca="1">IFERROR(Peru!C356*Peru!D356,0)</f>
        <v>0</v>
      </c>
      <c r="R364" s="123">
        <f ca="1">IFERROR('Toll Rd'!C355*'Toll Rd'!D355,0)</f>
        <v>0</v>
      </c>
      <c r="S364" s="123">
        <f ca="1">IFERROR('Ft Wayne'!D358*'Ft Wayne'!E358,0)</f>
        <v>0</v>
      </c>
      <c r="T364" s="123">
        <f>IFERROR(#REF!*#REF!,0)</f>
        <v>0</v>
      </c>
      <c r="U364" s="123">
        <f>IFERROR(#REF!*#REF!,0)</f>
        <v>0</v>
      </c>
    </row>
    <row r="365" spans="1:21" ht="18" customHeight="1" x14ac:dyDescent="0.25">
      <c r="A365" s="1" t="str">
        <f>Totals!B365</f>
        <v>68626445AA</v>
      </c>
      <c r="B365" s="1">
        <f>Totals!C365</f>
        <v>0</v>
      </c>
      <c r="C365" s="1" t="str">
        <f>Totals!D365</f>
        <v>Bright White PW7 Touch Up Paint</v>
      </c>
      <c r="D365" s="59">
        <f>Totals!E365</f>
        <v>6</v>
      </c>
      <c r="E365" s="51">
        <f>Totals!F365</f>
        <v>0</v>
      </c>
      <c r="F365" s="92" t="str">
        <f>Totals!H365</f>
        <v>OEM</v>
      </c>
      <c r="G365" s="117">
        <f t="shared" si="43"/>
        <v>0</v>
      </c>
      <c r="H365" s="86"/>
      <c r="I365" s="123">
        <f ca="1">IFERROR(Jasper!$C357*Jasper!$D357,0)</f>
        <v>0</v>
      </c>
      <c r="J365" s="123">
        <f>IFERROR(#REF!*#REF!,0)</f>
        <v>0</v>
      </c>
      <c r="K365" s="123">
        <f ca="1">IFERROR(Versailles!C361*Versailles!D361,0)</f>
        <v>0</v>
      </c>
      <c r="L365" s="123">
        <f ca="1">IFERROR(Sellersburg!C361*Sellersburg!D361,0)</f>
        <v>0</v>
      </c>
      <c r="M365" s="123">
        <f ca="1">IFERROR(Pendleton!C344*Pendleton!D344,0)</f>
        <v>0</v>
      </c>
      <c r="N365" s="123">
        <f ca="1">IFERROR(Putnamville!D352*Putnamville!E352,0)</f>
        <v>0</v>
      </c>
      <c r="O365" s="123">
        <f ca="1">IFERROR(Lowell!C339*Lowell!D339,0)</f>
        <v>0</v>
      </c>
      <c r="P365" s="123">
        <f ca="1">IFERROR(Lafayette!C344*Lafayette!D344,0)</f>
        <v>0</v>
      </c>
      <c r="Q365" s="123">
        <f ca="1">IFERROR(Peru!C357*Peru!D357,0)</f>
        <v>0</v>
      </c>
      <c r="R365" s="123">
        <f ca="1">IFERROR('Toll Rd'!C356*'Toll Rd'!D356,0)</f>
        <v>0</v>
      </c>
      <c r="S365" s="123">
        <f ca="1">IFERROR('Ft Wayne'!D359*'Ft Wayne'!E359,0)</f>
        <v>0</v>
      </c>
      <c r="T365" s="123">
        <f>IFERROR(#REF!*#REF!,0)</f>
        <v>0</v>
      </c>
      <c r="U365" s="123">
        <f>IFERROR(#REF!*#REF!,0)</f>
        <v>0</v>
      </c>
    </row>
    <row r="366" spans="1:21" ht="18" customHeight="1" x14ac:dyDescent="0.25">
      <c r="A366" s="1" t="str">
        <f>Totals!B366</f>
        <v>BK CMXMWBB16641</v>
      </c>
      <c r="B366" s="1">
        <f>Totals!C366</f>
        <v>0</v>
      </c>
      <c r="C366" s="1" t="str">
        <f>Totals!D366</f>
        <v>Craftsman Water Nozzle</v>
      </c>
      <c r="D366" s="59">
        <f>Totals!E366</f>
        <v>5</v>
      </c>
      <c r="E366" s="51">
        <f>Totals!F366</f>
        <v>8.7200000000000006</v>
      </c>
      <c r="F366" s="5" t="str">
        <f>Totals!H366</f>
        <v>NAPA</v>
      </c>
      <c r="G366" s="117">
        <f t="shared" si="43"/>
        <v>43.6</v>
      </c>
      <c r="H366" s="86"/>
      <c r="I366" s="123">
        <f ca="1">IFERROR(Jasper!$C358*Jasper!$D358,0)</f>
        <v>0</v>
      </c>
      <c r="J366" s="123">
        <f>IFERROR(#REF!*#REF!,0)</f>
        <v>0</v>
      </c>
      <c r="K366" s="123">
        <f ca="1">IFERROR(Versailles!C362*Versailles!D362,0)</f>
        <v>0</v>
      </c>
      <c r="L366" s="123">
        <f ca="1">IFERROR(Sellersburg!C362*Sellersburg!D362,0)</f>
        <v>0</v>
      </c>
      <c r="M366" s="123">
        <f ca="1">IFERROR(Pendleton!C345*Pendleton!D345,0)</f>
        <v>0</v>
      </c>
      <c r="N366" s="123">
        <f ca="1">IFERROR(Putnamville!D353*Putnamville!E353,0)</f>
        <v>0</v>
      </c>
      <c r="O366" s="123">
        <f ca="1">IFERROR(Lowell!C340*Lowell!D340,0)</f>
        <v>0</v>
      </c>
      <c r="P366" s="123">
        <f ca="1">IFERROR(Lafayette!C345*Lafayette!D345,0)</f>
        <v>0</v>
      </c>
      <c r="Q366" s="123">
        <f ca="1">IFERROR(Peru!C358*Peru!D358,0)</f>
        <v>0</v>
      </c>
      <c r="R366" s="123">
        <f ca="1">IFERROR('Toll Rd'!C357*'Toll Rd'!D357,0)</f>
        <v>0</v>
      </c>
      <c r="S366" s="123">
        <f ca="1">IFERROR('Ft Wayne'!D360*'Ft Wayne'!E360,0)</f>
        <v>0</v>
      </c>
      <c r="T366" s="123">
        <f>IFERROR(#REF!*#REF!,0)</f>
        <v>0</v>
      </c>
      <c r="U366" s="123">
        <f>IFERROR(#REF!*#REF!,0)</f>
        <v>0</v>
      </c>
    </row>
    <row r="367" spans="1:21" ht="18" customHeight="1" x14ac:dyDescent="0.25">
      <c r="A367" s="1" t="str">
        <f>Totals!B367</f>
        <v>UP 3110</v>
      </c>
      <c r="B367" s="1">
        <f>Totals!C367</f>
        <v>0</v>
      </c>
      <c r="C367" s="1" t="str">
        <f>Totals!D367</f>
        <v>Rear Brake Shoe Hardware Kit</v>
      </c>
      <c r="D367" s="59">
        <f>Totals!E367</f>
        <v>2</v>
      </c>
      <c r="E367" s="51">
        <f>Totals!F367</f>
        <v>23.48</v>
      </c>
      <c r="F367" s="5" t="str">
        <f>Totals!H367</f>
        <v>NAPA</v>
      </c>
      <c r="G367" s="117">
        <f t="shared" si="43"/>
        <v>46.96</v>
      </c>
      <c r="H367" s="86"/>
      <c r="I367" s="123">
        <f ca="1">IFERROR(Jasper!$C359*Jasper!$D359,0)</f>
        <v>0</v>
      </c>
      <c r="J367" s="123">
        <f>IFERROR(#REF!*#REF!,0)</f>
        <v>0</v>
      </c>
      <c r="K367" s="123">
        <f ca="1">IFERROR(Versailles!C363*Versailles!D363,0)</f>
        <v>0</v>
      </c>
      <c r="L367" s="123">
        <f ca="1">IFERROR(Sellersburg!C363*Sellersburg!D363,0)</f>
        <v>0</v>
      </c>
      <c r="M367" s="123">
        <f ca="1">IFERROR(Pendleton!C346*Pendleton!D346,0)</f>
        <v>0</v>
      </c>
      <c r="N367" s="123">
        <f ca="1">IFERROR(Putnamville!D354*Putnamville!E354,0)</f>
        <v>0</v>
      </c>
      <c r="O367" s="123">
        <f ca="1">IFERROR(Lowell!C341*Lowell!D341,0)</f>
        <v>0</v>
      </c>
      <c r="P367" s="123">
        <f ca="1">IFERROR(Lafayette!C346*Lafayette!D346,0)</f>
        <v>0</v>
      </c>
      <c r="Q367" s="123">
        <f ca="1">IFERROR(Peru!C359*Peru!D359,0)</f>
        <v>0</v>
      </c>
      <c r="R367" s="123">
        <f ca="1">IFERROR('Toll Rd'!C358*'Toll Rd'!D358,0)</f>
        <v>0</v>
      </c>
      <c r="S367" s="123">
        <f ca="1">IFERROR('Ft Wayne'!D361*'Ft Wayne'!E361,0)</f>
        <v>0</v>
      </c>
      <c r="T367" s="123">
        <f>IFERROR(#REF!*#REF!,0)</f>
        <v>0</v>
      </c>
      <c r="U367" s="123">
        <f>IFERROR(#REF!*#REF!,0)</f>
        <v>0</v>
      </c>
    </row>
    <row r="368" spans="1:21" ht="18" customHeight="1" x14ac:dyDescent="0.25">
      <c r="A368" s="1" t="str">
        <f>Totals!B368</f>
        <v>UP UP10947PB</v>
      </c>
      <c r="B368" s="9">
        <f>Totals!C368</f>
        <v>0</v>
      </c>
      <c r="C368" s="1" t="str">
        <f>Totals!D368</f>
        <v>Rear Parking Brake Shoes</v>
      </c>
      <c r="D368" s="59">
        <f>Totals!E368</f>
        <v>2</v>
      </c>
      <c r="E368" s="51">
        <f>Totals!F368</f>
        <v>64.11</v>
      </c>
      <c r="F368" s="5" t="str">
        <f>Totals!H368</f>
        <v>NAPA</v>
      </c>
      <c r="G368" s="117">
        <f t="shared" si="43"/>
        <v>128.22</v>
      </c>
      <c r="H368" s="86"/>
      <c r="I368" s="123">
        <f ca="1">IFERROR(Jasper!$C360*Jasper!$D360,0)</f>
        <v>0</v>
      </c>
      <c r="J368" s="123">
        <f>IFERROR(#REF!*#REF!,0)</f>
        <v>0</v>
      </c>
      <c r="K368" s="123">
        <f ca="1">IFERROR(Versailles!C364*Versailles!D364,0)</f>
        <v>0</v>
      </c>
      <c r="L368" s="123">
        <f ca="1">IFERROR(Sellersburg!C364*Sellersburg!D364,0)</f>
        <v>0</v>
      </c>
      <c r="M368" s="123">
        <f ca="1">IFERROR(Pendleton!C347*Pendleton!D347,0)</f>
        <v>0</v>
      </c>
      <c r="N368" s="123">
        <f ca="1">IFERROR(Putnamville!D355*Putnamville!E355,0)</f>
        <v>0</v>
      </c>
      <c r="O368" s="123">
        <f ca="1">IFERROR(Lowell!C342*Lowell!D342,0)</f>
        <v>0</v>
      </c>
      <c r="P368" s="123">
        <f ca="1">IFERROR(Lafayette!C347*Lafayette!D347,0)</f>
        <v>0</v>
      </c>
      <c r="Q368" s="123">
        <f ca="1">IFERROR(Peru!C360*Peru!D360,0)</f>
        <v>0</v>
      </c>
      <c r="R368" s="123">
        <f ca="1">IFERROR('Toll Rd'!C359*'Toll Rd'!D359,0)</f>
        <v>0</v>
      </c>
      <c r="S368" s="123">
        <f ca="1">IFERROR('Ft Wayne'!D362*'Ft Wayne'!E362,0)</f>
        <v>0</v>
      </c>
      <c r="T368" s="123">
        <f>IFERROR(#REF!*#REF!,0)</f>
        <v>0</v>
      </c>
      <c r="U368" s="123">
        <f>IFERROR(#REF!*#REF!,0)</f>
        <v>0</v>
      </c>
    </row>
    <row r="369" spans="1:21" ht="18" customHeight="1" x14ac:dyDescent="0.25">
      <c r="A369" s="1" t="str">
        <f>Totals!B369</f>
        <v>68532217AA</v>
      </c>
      <c r="B369" s="1">
        <f>Totals!C369</f>
        <v>0</v>
      </c>
      <c r="C369" s="1" t="str">
        <f>Totals!D369</f>
        <v xml:space="preserve">Front Disc Brake Pin Kit </v>
      </c>
      <c r="D369" s="59">
        <f>Totals!E369</f>
        <v>20</v>
      </c>
      <c r="E369" s="51">
        <f>Totals!F369</f>
        <v>0</v>
      </c>
      <c r="F369" s="5" t="str">
        <f>Totals!H369</f>
        <v>OEM</v>
      </c>
      <c r="G369" s="117">
        <f t="shared" si="43"/>
        <v>0</v>
      </c>
      <c r="H369" s="86"/>
      <c r="I369" s="123">
        <f ca="1">IFERROR(Jasper!$C361*Jasper!$D361,0)</f>
        <v>0</v>
      </c>
      <c r="J369" s="123">
        <f>IFERROR(#REF!*#REF!,0)</f>
        <v>0</v>
      </c>
      <c r="K369" s="123">
        <f ca="1">IFERROR(Versailles!C365*Versailles!D365,0)</f>
        <v>0</v>
      </c>
      <c r="L369" s="123">
        <f ca="1">IFERROR(Sellersburg!C365*Sellersburg!D365,0)</f>
        <v>0</v>
      </c>
      <c r="M369" s="123">
        <f ca="1">IFERROR(Pendleton!C348*Pendleton!D348,0)</f>
        <v>0</v>
      </c>
      <c r="N369" s="123">
        <f ca="1">IFERROR(Putnamville!D356*Putnamville!E356,0)</f>
        <v>0</v>
      </c>
      <c r="O369" s="123">
        <f ca="1">IFERROR(Lowell!C343*Lowell!D343,0)</f>
        <v>0</v>
      </c>
      <c r="P369" s="123">
        <f ca="1">IFERROR(Lafayette!C348*Lafayette!D348,0)</f>
        <v>0</v>
      </c>
      <c r="Q369" s="123">
        <f ca="1">IFERROR(Peru!C361*Peru!D361,0)</f>
        <v>0</v>
      </c>
      <c r="R369" s="123">
        <f ca="1">IFERROR('Toll Rd'!C360*'Toll Rd'!D360,0)</f>
        <v>0</v>
      </c>
      <c r="S369" s="123">
        <f ca="1">IFERROR('Ft Wayne'!D363*'Ft Wayne'!E363,0)</f>
        <v>0</v>
      </c>
      <c r="T369" s="123">
        <f>IFERROR(#REF!*#REF!,0)</f>
        <v>0</v>
      </c>
      <c r="U369" s="123">
        <f>IFERROR(#REF!*#REF!,0)</f>
        <v>0</v>
      </c>
    </row>
    <row r="370" spans="1:21" ht="18" customHeight="1" x14ac:dyDescent="0.25">
      <c r="A370" s="1" t="str">
        <f>Totals!B370</f>
        <v>68532222AA</v>
      </c>
      <c r="B370" s="1">
        <f>Totals!C370</f>
        <v>0</v>
      </c>
      <c r="C370" s="1" t="str">
        <f>Totals!D370</f>
        <v>Rear Disc Brake Pin Kit</v>
      </c>
      <c r="D370" s="59">
        <f>Totals!E370</f>
        <v>20</v>
      </c>
      <c r="E370" s="51">
        <f>Totals!F370</f>
        <v>0</v>
      </c>
      <c r="F370" s="5" t="str">
        <f>Totals!H370</f>
        <v>OEM</v>
      </c>
      <c r="G370" s="117">
        <f t="shared" si="43"/>
        <v>0</v>
      </c>
      <c r="H370" s="86"/>
      <c r="I370" s="123">
        <f ca="1">IFERROR(Jasper!$C362*Jasper!$D362,0)</f>
        <v>0</v>
      </c>
      <c r="J370" s="123">
        <f>IFERROR(#REF!*#REF!,0)</f>
        <v>0</v>
      </c>
      <c r="K370" s="123">
        <f ca="1">IFERROR(Versailles!C366*Versailles!D366,0)</f>
        <v>0</v>
      </c>
      <c r="L370" s="123">
        <f ca="1">IFERROR(Sellersburg!C366*Sellersburg!D366,0)</f>
        <v>0</v>
      </c>
      <c r="M370" s="123">
        <f ca="1">IFERROR(Pendleton!C349*Pendleton!D349,0)</f>
        <v>0</v>
      </c>
      <c r="N370" s="123">
        <f ca="1">IFERROR(Putnamville!D357*Putnamville!E357,0)</f>
        <v>0</v>
      </c>
      <c r="O370" s="123">
        <f ca="1">IFERROR(Lowell!C344*Lowell!D344,0)</f>
        <v>0</v>
      </c>
      <c r="P370" s="123">
        <f ca="1">IFERROR(Lafayette!C349*Lafayette!D349,0)</f>
        <v>0</v>
      </c>
      <c r="Q370" s="123">
        <f ca="1">IFERROR(Peru!C362*Peru!D362,0)</f>
        <v>0</v>
      </c>
      <c r="R370" s="123">
        <f ca="1">IFERROR('Toll Rd'!C361*'Toll Rd'!D361,0)</f>
        <v>0</v>
      </c>
      <c r="S370" s="123">
        <f ca="1">IFERROR('Ft Wayne'!D364*'Ft Wayne'!E364,0)</f>
        <v>0</v>
      </c>
      <c r="T370" s="123">
        <f>IFERROR(#REF!*#REF!,0)</f>
        <v>0</v>
      </c>
      <c r="U370" s="123">
        <f>IFERROR(#REF!*#REF!,0)</f>
        <v>0</v>
      </c>
    </row>
    <row r="371" spans="1:21" ht="18" customHeight="1" x14ac:dyDescent="0.25">
      <c r="A371" s="22" t="str">
        <f>Totals!B371</f>
        <v>FT882867</v>
      </c>
      <c r="B371" s="22">
        <f>Totals!C371</f>
        <v>0</v>
      </c>
      <c r="C371" s="22" t="str">
        <f>Totals!D371</f>
        <v>BRAKE ROTOR</v>
      </c>
      <c r="D371" s="22">
        <f>Totals!E371</f>
        <v>12</v>
      </c>
      <c r="E371" s="51">
        <f>Totals!F371</f>
        <v>108.05</v>
      </c>
      <c r="F371" s="28" t="str">
        <f>Totals!H371</f>
        <v>NAPA</v>
      </c>
      <c r="G371" s="117">
        <f t="shared" si="43"/>
        <v>1296.5999999999999</v>
      </c>
      <c r="H371" s="86"/>
      <c r="I371" s="123">
        <f ca="1">IFERROR(Jasper!$C363*Jasper!$D363,0)</f>
        <v>0</v>
      </c>
      <c r="J371" s="123">
        <f>IFERROR(#REF!*#REF!,0)</f>
        <v>0</v>
      </c>
      <c r="K371" s="123">
        <f ca="1">IFERROR(Versailles!C367*Versailles!D367,0)</f>
        <v>0</v>
      </c>
      <c r="L371" s="123">
        <f ca="1">IFERROR(Sellersburg!C367*Sellersburg!D367,0)</f>
        <v>0</v>
      </c>
      <c r="M371" s="123">
        <f ca="1">IFERROR(Pendleton!C350*Pendleton!D350,0)</f>
        <v>0</v>
      </c>
      <c r="N371" s="123">
        <f ca="1">IFERROR(Putnamville!D358*Putnamville!E358,0)</f>
        <v>0</v>
      </c>
      <c r="O371" s="123">
        <f ca="1">IFERROR(Lowell!C345*Lowell!D345,0)</f>
        <v>0</v>
      </c>
      <c r="P371" s="123">
        <f ca="1">IFERROR(Lafayette!C350*Lafayette!D350,0)</f>
        <v>0</v>
      </c>
      <c r="Q371" s="123">
        <f ca="1">IFERROR(Peru!C363*Peru!D363,0)</f>
        <v>0</v>
      </c>
      <c r="R371" s="123">
        <f ca="1">IFERROR('Toll Rd'!C362*'Toll Rd'!D362,0)</f>
        <v>0</v>
      </c>
      <c r="S371" s="123">
        <f ca="1">IFERROR('Ft Wayne'!D365*'Ft Wayne'!E365,0)</f>
        <v>0</v>
      </c>
      <c r="T371" s="123">
        <f>IFERROR(#REF!*#REF!,0)</f>
        <v>0</v>
      </c>
      <c r="U371" s="123">
        <f>IFERROR(#REF!*#REF!,0)</f>
        <v>0</v>
      </c>
    </row>
    <row r="372" spans="1:21" ht="18" customHeight="1" x14ac:dyDescent="0.25">
      <c r="A372" s="22" t="str">
        <f>Totals!B372</f>
        <v>FT9656</v>
      </c>
      <c r="B372" s="22">
        <f>Totals!C372</f>
        <v>0</v>
      </c>
      <c r="C372" s="22" t="str">
        <f>Totals!D372</f>
        <v>BRAKE PADS</v>
      </c>
      <c r="D372" s="22">
        <f>Totals!E372</f>
        <v>6</v>
      </c>
      <c r="E372" s="51">
        <f>Totals!F372</f>
        <v>67.22</v>
      </c>
      <c r="F372" s="28" t="str">
        <f>Totals!H372</f>
        <v>NAPA</v>
      </c>
      <c r="G372" s="117">
        <f t="shared" si="43"/>
        <v>403.32</v>
      </c>
      <c r="H372" s="86"/>
      <c r="I372" s="123">
        <f ca="1">IFERROR(Jasper!$C364*Jasper!$D364,0)</f>
        <v>0</v>
      </c>
      <c r="J372" s="123">
        <f>IFERROR(#REF!*#REF!,0)</f>
        <v>0</v>
      </c>
      <c r="K372" s="123">
        <f ca="1">IFERROR(Versailles!C368*Versailles!D368,0)</f>
        <v>0</v>
      </c>
      <c r="L372" s="123">
        <f ca="1">IFERROR(Sellersburg!C368*Sellersburg!D368,0)</f>
        <v>0</v>
      </c>
      <c r="M372" s="123">
        <f ca="1">IFERROR(Pendleton!C351*Pendleton!D351,0)</f>
        <v>0</v>
      </c>
      <c r="N372" s="123">
        <f ca="1">IFERROR(Putnamville!D359*Putnamville!E359,0)</f>
        <v>0</v>
      </c>
      <c r="O372" s="123">
        <f ca="1">IFERROR(Lowell!C346*Lowell!D346,0)</f>
        <v>0</v>
      </c>
      <c r="P372" s="123">
        <f ca="1">IFERROR(Lafayette!C351*Lafayette!D351,0)</f>
        <v>0</v>
      </c>
      <c r="Q372" s="123">
        <f ca="1">IFERROR(Peru!C364*Peru!D364,0)</f>
        <v>0</v>
      </c>
      <c r="R372" s="123">
        <f ca="1">IFERROR('Toll Rd'!C363*'Toll Rd'!D363,0)</f>
        <v>0</v>
      </c>
      <c r="S372" s="123">
        <f ca="1">IFERROR('Ft Wayne'!D366*'Ft Wayne'!E366,0)</f>
        <v>0</v>
      </c>
      <c r="T372" s="123">
        <f>IFERROR(#REF!*#REF!,0)</f>
        <v>0</v>
      </c>
      <c r="U372" s="123">
        <f>IFERROR(#REF!*#REF!,0)</f>
        <v>0</v>
      </c>
    </row>
    <row r="373" spans="1:21" ht="18" customHeight="1" x14ac:dyDescent="0.25">
      <c r="A373" s="1">
        <f>Totals!B373</f>
        <v>100255</v>
      </c>
      <c r="B373" s="1">
        <f>Totals!C373</f>
        <v>0</v>
      </c>
      <c r="C373" s="22" t="str">
        <f>Totals!D373</f>
        <v>OIL FILTER</v>
      </c>
      <c r="D373" s="22">
        <f>Totals!E373</f>
        <v>12</v>
      </c>
      <c r="E373" s="51">
        <f>Totals!F373</f>
        <v>3.64</v>
      </c>
      <c r="F373" s="28" t="str">
        <f>Totals!H373</f>
        <v>NAPA</v>
      </c>
      <c r="G373" s="117">
        <f t="shared" si="43"/>
        <v>43.68</v>
      </c>
      <c r="H373" s="86"/>
      <c r="I373" s="123">
        <f ca="1">IFERROR(Jasper!$C365*Jasper!$D365,0)</f>
        <v>0</v>
      </c>
      <c r="J373" s="123">
        <f>IFERROR(#REF!*#REF!,0)</f>
        <v>0</v>
      </c>
      <c r="K373" s="123">
        <f ca="1">IFERROR(Versailles!C369*Versailles!D369,0)</f>
        <v>0</v>
      </c>
      <c r="L373" s="123">
        <f ca="1">IFERROR(Sellersburg!C369*Sellersburg!D369,0)</f>
        <v>0</v>
      </c>
      <c r="M373" s="123">
        <f ca="1">IFERROR(Pendleton!C352*Pendleton!D352,0)</f>
        <v>0</v>
      </c>
      <c r="N373" s="123">
        <f ca="1">IFERROR(Putnamville!D360*Putnamville!E360,0)</f>
        <v>0</v>
      </c>
      <c r="O373" s="123">
        <f ca="1">IFERROR(Lowell!C347*Lowell!D347,0)</f>
        <v>0</v>
      </c>
      <c r="P373" s="123">
        <f ca="1">IFERROR(Lafayette!C352*Lafayette!D352,0)</f>
        <v>0</v>
      </c>
      <c r="Q373" s="123">
        <f ca="1">IFERROR(Peru!C365*Peru!D365,0)</f>
        <v>0</v>
      </c>
      <c r="R373" s="123">
        <f ca="1">IFERROR('Toll Rd'!C364*'Toll Rd'!D364,0)</f>
        <v>0</v>
      </c>
      <c r="S373" s="123">
        <f ca="1">IFERROR('Ft Wayne'!D367*'Ft Wayne'!E367,0)</f>
        <v>0</v>
      </c>
      <c r="T373" s="123">
        <f>IFERROR(#REF!*#REF!,0)</f>
        <v>0</v>
      </c>
      <c r="U373" s="123">
        <f>IFERROR(#REF!*#REF!,0)</f>
        <v>0</v>
      </c>
    </row>
    <row r="374" spans="1:21" ht="18" customHeight="1" x14ac:dyDescent="0.25">
      <c r="A374" s="1" t="str">
        <f>Totals!B374</f>
        <v>FT882858</v>
      </c>
      <c r="B374" s="1">
        <f>Totals!C374</f>
        <v>0</v>
      </c>
      <c r="C374" s="22" t="str">
        <f>Totals!D374</f>
        <v>REAR ROTOR</v>
      </c>
      <c r="D374" s="22">
        <f>Totals!E374</f>
        <v>12</v>
      </c>
      <c r="E374" s="51">
        <f>Totals!F374</f>
        <v>85.59</v>
      </c>
      <c r="F374" s="28" t="str">
        <f>Totals!H374</f>
        <v>NAPA</v>
      </c>
      <c r="G374" s="117">
        <f t="shared" si="43"/>
        <v>1027.08</v>
      </c>
      <c r="H374" s="86"/>
      <c r="I374" s="123">
        <f ca="1">IFERROR(Jasper!$C366*Jasper!$D366,0)</f>
        <v>0</v>
      </c>
      <c r="J374" s="123">
        <f>IFERROR(#REF!*#REF!,0)</f>
        <v>0</v>
      </c>
      <c r="K374" s="123">
        <f ca="1">IFERROR(Versailles!C370*Versailles!D370,0)</f>
        <v>0</v>
      </c>
      <c r="L374" s="123">
        <f ca="1">IFERROR(Sellersburg!C370*Sellersburg!D370,0)</f>
        <v>0</v>
      </c>
      <c r="M374" s="123">
        <f ca="1">IFERROR(Pendleton!C353*Pendleton!D353,0)</f>
        <v>0</v>
      </c>
      <c r="N374" s="123">
        <f ca="1">IFERROR(Putnamville!D361*Putnamville!E361,0)</f>
        <v>0</v>
      </c>
      <c r="O374" s="123">
        <f ca="1">IFERROR(Lowell!C348*Lowell!D348,0)</f>
        <v>0</v>
      </c>
      <c r="P374" s="123">
        <f ca="1">IFERROR(Lafayette!C353*Lafayette!D353,0)</f>
        <v>0</v>
      </c>
      <c r="Q374" s="123">
        <f ca="1">IFERROR(Peru!C366*Peru!D366,0)</f>
        <v>0</v>
      </c>
      <c r="R374" s="123">
        <f ca="1">IFERROR('Toll Rd'!C365*'Toll Rd'!D365,0)</f>
        <v>0</v>
      </c>
      <c r="S374" s="123">
        <f ca="1">IFERROR('Ft Wayne'!D368*'Ft Wayne'!E368,0)</f>
        <v>0</v>
      </c>
      <c r="T374" s="123">
        <f>IFERROR(#REF!*#REF!,0)</f>
        <v>0</v>
      </c>
      <c r="U374" s="123">
        <f>IFERROR(#REF!*#REF!,0)</f>
        <v>0</v>
      </c>
    </row>
    <row r="375" spans="1:21" ht="18" customHeight="1" x14ac:dyDescent="0.25">
      <c r="A375" s="1" t="str">
        <f>Totals!B375</f>
        <v>FT9673</v>
      </c>
      <c r="B375" s="9">
        <f>Totals!C375</f>
        <v>0</v>
      </c>
      <c r="C375" s="22" t="str">
        <f>Totals!D375</f>
        <v>REAR PAD</v>
      </c>
      <c r="D375" s="22">
        <f>Totals!E375</f>
        <v>6</v>
      </c>
      <c r="E375" s="51">
        <f>Totals!F375</f>
        <v>60.82</v>
      </c>
      <c r="F375" s="28" t="str">
        <f>Totals!H375</f>
        <v>NAPA</v>
      </c>
      <c r="G375" s="117">
        <f t="shared" si="43"/>
        <v>364.92</v>
      </c>
      <c r="H375" s="86"/>
      <c r="I375" s="123">
        <f ca="1">IFERROR(Jasper!$C367*Jasper!$D367,0)</f>
        <v>0</v>
      </c>
      <c r="J375" s="123">
        <f>IFERROR(#REF!*#REF!,0)</f>
        <v>0</v>
      </c>
      <c r="K375" s="123">
        <f ca="1">IFERROR(Versailles!C371*Versailles!D371,0)</f>
        <v>0</v>
      </c>
      <c r="L375" s="123">
        <f ca="1">IFERROR(Sellersburg!C371*Sellersburg!D371,0)</f>
        <v>0</v>
      </c>
      <c r="M375" s="123">
        <f ca="1">IFERROR(Pendleton!C354*Pendleton!D354,0)</f>
        <v>0</v>
      </c>
      <c r="N375" s="123">
        <f ca="1">IFERROR(Putnamville!D362*Putnamville!E362,0)</f>
        <v>0</v>
      </c>
      <c r="O375" s="123">
        <f ca="1">IFERROR(Lowell!C349*Lowell!D349,0)</f>
        <v>0</v>
      </c>
      <c r="P375" s="123">
        <f ca="1">IFERROR(Lafayette!C354*Lafayette!D354,0)</f>
        <v>0</v>
      </c>
      <c r="Q375" s="123">
        <f ca="1">IFERROR(Peru!C367*Peru!D367,0)</f>
        <v>0</v>
      </c>
      <c r="R375" s="123">
        <f ca="1">IFERROR('Toll Rd'!C366*'Toll Rd'!D366,0)</f>
        <v>0</v>
      </c>
      <c r="S375" s="123">
        <f ca="1">IFERROR('Ft Wayne'!D369*'Ft Wayne'!E369,0)</f>
        <v>0</v>
      </c>
      <c r="T375" s="123">
        <f>IFERROR(#REF!*#REF!,0)</f>
        <v>0</v>
      </c>
      <c r="U375" s="123">
        <f>IFERROR(#REF!*#REF!,0)</f>
        <v>0</v>
      </c>
    </row>
    <row r="376" spans="1:21" ht="18" customHeight="1" x14ac:dyDescent="0.25">
      <c r="A376" s="22" t="str">
        <f>Totals!B376</f>
        <v>BSH H307</v>
      </c>
      <c r="B376" s="22" t="str">
        <f>Totals!C376</f>
        <v>H-307</v>
      </c>
      <c r="C376" s="22" t="str">
        <f>Totals!D376</f>
        <v>DIURANGO REAR WIPER BLADE</v>
      </c>
      <c r="D376" s="22">
        <f>Totals!E376</f>
        <v>50</v>
      </c>
      <c r="E376" s="51">
        <f>Totals!F376</f>
        <v>8.4</v>
      </c>
      <c r="F376" s="28" t="str">
        <f>Totals!H376</f>
        <v>NAPA</v>
      </c>
      <c r="G376" s="117">
        <f t="shared" si="43"/>
        <v>420</v>
      </c>
      <c r="H376" s="86"/>
      <c r="I376" s="123">
        <f ca="1">IFERROR(Jasper!$C368*Jasper!$D368,0)</f>
        <v>0</v>
      </c>
      <c r="J376" s="123">
        <f>IFERROR(#REF!*#REF!,0)</f>
        <v>0</v>
      </c>
      <c r="K376" s="123">
        <f ca="1">IFERROR(Versailles!C372*Versailles!D372,0)</f>
        <v>0</v>
      </c>
      <c r="L376" s="123">
        <f ca="1">IFERROR(Sellersburg!C372*Sellersburg!D372,0)</f>
        <v>0</v>
      </c>
      <c r="M376" s="123">
        <f ca="1">IFERROR(Pendleton!C355*Pendleton!D355,0)</f>
        <v>0</v>
      </c>
      <c r="N376" s="123">
        <f ca="1">IFERROR(Putnamville!D363*Putnamville!E363,0)</f>
        <v>0</v>
      </c>
      <c r="O376" s="123">
        <f ca="1">IFERROR(Lowell!C350*Lowell!D350,0)</f>
        <v>0</v>
      </c>
      <c r="P376" s="123">
        <f ca="1">IFERROR(Lafayette!C355*Lafayette!D355,0)</f>
        <v>0</v>
      </c>
      <c r="Q376" s="123">
        <f ca="1">IFERROR(Peru!C368*Peru!D368,0)</f>
        <v>0</v>
      </c>
      <c r="R376" s="123">
        <f ca="1">IFERROR('Toll Rd'!C367*'Toll Rd'!D367,0)</f>
        <v>0</v>
      </c>
      <c r="S376" s="123">
        <f>IFERROR('Ft Wayne'!#REF!*'Ft Wayne'!#REF!,0)</f>
        <v>0</v>
      </c>
      <c r="T376" s="123">
        <f>IFERROR(#REF!*#REF!,0)</f>
        <v>0</v>
      </c>
      <c r="U376" s="123">
        <f>IFERROR(#REF!*#REF!,0)</f>
        <v>0</v>
      </c>
    </row>
    <row r="377" spans="1:21" ht="18" customHeight="1" x14ac:dyDescent="0.25">
      <c r="A377" s="45" t="str">
        <f>Totals!B377</f>
        <v>FIL100255</v>
      </c>
      <c r="B377" s="45">
        <f>Totals!C377</f>
        <v>100255</v>
      </c>
      <c r="C377" s="45" t="str">
        <f>Totals!D377</f>
        <v>OIL FILTER</v>
      </c>
      <c r="D377" s="45">
        <f>Totals!E377</f>
        <v>12</v>
      </c>
      <c r="E377" s="65">
        <f>Totals!F377</f>
        <v>3.64</v>
      </c>
      <c r="F377" s="97" t="str">
        <f>Totals!H377</f>
        <v>NAPA</v>
      </c>
      <c r="G377" s="118">
        <f t="shared" si="43"/>
        <v>43.68</v>
      </c>
      <c r="H377" s="86"/>
      <c r="I377" s="123">
        <f ca="1">IFERROR(Jasper!$C369*Jasper!$D369,0)</f>
        <v>0</v>
      </c>
      <c r="J377" s="123">
        <f>IFERROR(#REF!*#REF!,0)</f>
        <v>0</v>
      </c>
      <c r="K377" s="123">
        <f ca="1">IFERROR(Versailles!C373*Versailles!D373,0)</f>
        <v>0</v>
      </c>
      <c r="L377" s="123">
        <f ca="1">IFERROR(Sellersburg!C373*Sellersburg!D373,0)</f>
        <v>0</v>
      </c>
      <c r="M377" s="123">
        <f ca="1">IFERROR(Pendleton!C356*Pendleton!D356,0)</f>
        <v>0</v>
      </c>
      <c r="N377" s="123">
        <f ca="1">IFERROR(Putnamville!D364*Putnamville!E364,0)</f>
        <v>0</v>
      </c>
      <c r="O377" s="123">
        <f ca="1">IFERROR(Lowell!C351*Lowell!D351,0)</f>
        <v>0</v>
      </c>
      <c r="P377" s="123">
        <f ca="1">IFERROR(Lafayette!C356*Lafayette!D356,0)</f>
        <v>0</v>
      </c>
      <c r="Q377" s="123">
        <f ca="1">IFERROR(Peru!C369*Peru!D369,0)</f>
        <v>0</v>
      </c>
      <c r="R377" s="123">
        <f ca="1">IFERROR('Toll Rd'!C368*'Toll Rd'!D368,0)</f>
        <v>0</v>
      </c>
      <c r="S377" s="123">
        <f>IFERROR('Ft Wayne'!#REF!*'Ft Wayne'!#REF!,0)</f>
        <v>0</v>
      </c>
      <c r="T377" s="123">
        <f>IFERROR(#REF!*#REF!,0)</f>
        <v>0</v>
      </c>
      <c r="U377" s="123">
        <f>IFERROR(#REF!*#REF!,0)</f>
        <v>0</v>
      </c>
    </row>
    <row r="378" spans="1:21" ht="18" customHeight="1" x14ac:dyDescent="0.25">
      <c r="A378" s="45" t="str">
        <f>Totals!B378</f>
        <v>04755374AA</v>
      </c>
      <c r="B378" s="45" t="str">
        <f>Totals!C378</f>
        <v>04755374AA</v>
      </c>
      <c r="C378" s="45" t="str">
        <f>Totals!D378</f>
        <v>DURANGO REAR ROTOR</v>
      </c>
      <c r="D378" s="45">
        <f>Totals!E378</f>
        <v>10</v>
      </c>
      <c r="E378" s="65">
        <f>Totals!F378</f>
        <v>0</v>
      </c>
      <c r="F378" s="97" t="str">
        <f>Totals!H378</f>
        <v>OEM</v>
      </c>
      <c r="G378" s="118">
        <f t="shared" si="43"/>
        <v>0</v>
      </c>
      <c r="H378" s="86"/>
      <c r="I378" s="123">
        <f ca="1">IFERROR(Jasper!$C370*Jasper!$D370,0)</f>
        <v>0</v>
      </c>
      <c r="J378" s="123">
        <f>IFERROR(#REF!*#REF!,0)</f>
        <v>0</v>
      </c>
      <c r="K378" s="123">
        <f ca="1">IFERROR(Versailles!C374*Versailles!D374,0)</f>
        <v>0</v>
      </c>
      <c r="L378" s="123">
        <f ca="1">IFERROR(Sellersburg!C374*Sellersburg!D374,0)</f>
        <v>0</v>
      </c>
      <c r="M378" s="123">
        <f ca="1">IFERROR(Pendleton!C357*Pendleton!D357,0)</f>
        <v>0</v>
      </c>
      <c r="N378" s="123">
        <f ca="1">IFERROR(Putnamville!D365*Putnamville!E365,0)</f>
        <v>0</v>
      </c>
      <c r="O378" s="123">
        <f ca="1">IFERROR(Lowell!C352*Lowell!D352,0)</f>
        <v>0</v>
      </c>
      <c r="P378" s="123">
        <f ca="1">IFERROR(Lafayette!C357*Lafayette!D357,0)</f>
        <v>0</v>
      </c>
      <c r="Q378" s="123">
        <f ca="1">IFERROR(Peru!C370*Peru!D370,0)</f>
        <v>0</v>
      </c>
      <c r="R378" s="123">
        <f ca="1">IFERROR('Toll Rd'!C369*'Toll Rd'!D369,0)</f>
        <v>0</v>
      </c>
      <c r="S378" s="123">
        <f ca="1">IFERROR('Ft Wayne'!D370*'Ft Wayne'!E370,0)</f>
        <v>0</v>
      </c>
      <c r="T378" s="123">
        <f>IFERROR(#REF!*#REF!,0)</f>
        <v>0</v>
      </c>
      <c r="U378" s="123">
        <f>IFERROR(#REF!*#REF!,0)</f>
        <v>0</v>
      </c>
    </row>
    <row r="379" spans="1:21" ht="18" customHeight="1" x14ac:dyDescent="0.25">
      <c r="A379" s="45" t="str">
        <f>Totals!B379</f>
        <v>AR83110X</v>
      </c>
      <c r="B379" s="45" t="str">
        <f>Totals!C379</f>
        <v>POWERSTOP DRILLED&amp; 
SLOTTED F. DURANGO ROTORS</v>
      </c>
      <c r="C379" s="45" t="str">
        <f>Totals!D379</f>
        <v>POWERSTOP  (PAIRS)</v>
      </c>
      <c r="D379" s="45">
        <f>Totals!E379</f>
        <v>10</v>
      </c>
      <c r="E379" s="65">
        <f>Totals!F379</f>
        <v>0</v>
      </c>
      <c r="F379" s="97" t="str">
        <f>Totals!H379</f>
        <v>OEM</v>
      </c>
      <c r="G379" s="118">
        <f t="shared" si="43"/>
        <v>0</v>
      </c>
      <c r="H379" s="86"/>
      <c r="I379" s="123">
        <f ca="1">IFERROR(Jasper!$C371*Jasper!$D371,0)</f>
        <v>0</v>
      </c>
      <c r="J379" s="123">
        <f>IFERROR(#REF!*#REF!,0)</f>
        <v>0</v>
      </c>
      <c r="K379" s="123">
        <f ca="1">IFERROR(Versailles!C375*Versailles!D375,0)</f>
        <v>0</v>
      </c>
      <c r="L379" s="123">
        <f ca="1">IFERROR(Sellersburg!C375*Sellersburg!D375,0)</f>
        <v>0</v>
      </c>
      <c r="M379" s="123">
        <f ca="1">IFERROR(Pendleton!C358*Pendleton!D358,0)</f>
        <v>0</v>
      </c>
      <c r="N379" s="123">
        <f ca="1">IFERROR(Putnamville!D366*Putnamville!E366,0)</f>
        <v>0</v>
      </c>
      <c r="O379" s="123">
        <f ca="1">IFERROR(Lowell!C353*Lowell!D353,0)</f>
        <v>0</v>
      </c>
      <c r="P379" s="123">
        <f ca="1">IFERROR(Lafayette!C358*Lafayette!D358,0)</f>
        <v>0</v>
      </c>
      <c r="Q379" s="123">
        <f ca="1">IFERROR(Peru!C371*Peru!D371,0)</f>
        <v>0</v>
      </c>
      <c r="R379" s="123">
        <f ca="1">IFERROR('Toll Rd'!C370*'Toll Rd'!D370,0)</f>
        <v>0</v>
      </c>
      <c r="S379" s="123">
        <f ca="1">IFERROR('Ft Wayne'!D371*'Ft Wayne'!E371,0)</f>
        <v>0</v>
      </c>
      <c r="T379" s="123">
        <f>IFERROR(#REF!*#REF!,0)</f>
        <v>0</v>
      </c>
      <c r="U379" s="123">
        <f>IFERROR(#REF!*#REF!,0)</f>
        <v>0</v>
      </c>
    </row>
    <row r="380" spans="1:21" ht="18" customHeight="1" x14ac:dyDescent="0.25">
      <c r="A380" s="22" t="str">
        <f>Totals!B380</f>
        <v>Z372429</v>
      </c>
      <c r="B380" s="22" t="str">
        <f>Totals!C380</f>
        <v>?</v>
      </c>
      <c r="C380" s="22" t="str">
        <f>Totals!D380</f>
        <v>POWERSTOP F. BRAKE PADS</v>
      </c>
      <c r="D380" s="22">
        <f>Totals!E380</f>
        <v>10</v>
      </c>
      <c r="E380" s="51">
        <f>Totals!F380</f>
        <v>0</v>
      </c>
      <c r="F380" s="28" t="str">
        <f>Totals!H380</f>
        <v>OEM</v>
      </c>
      <c r="G380" s="117">
        <f t="shared" ref="G380:G388" si="44">IFERROR(D380*E380,0)</f>
        <v>0</v>
      </c>
      <c r="H380" s="86"/>
      <c r="I380" s="123">
        <f ca="1">IFERROR(Jasper!$C372*Jasper!$D372,0)</f>
        <v>0</v>
      </c>
      <c r="J380" s="123">
        <f>IFERROR(#REF!*#REF!,0)</f>
        <v>0</v>
      </c>
      <c r="K380" s="123">
        <f ca="1">IFERROR(Versailles!C376*Versailles!D376,0)</f>
        <v>0</v>
      </c>
      <c r="L380" s="123">
        <f ca="1">IFERROR(Sellersburg!C376*Sellersburg!D376,0)</f>
        <v>0</v>
      </c>
      <c r="M380" s="123">
        <f ca="1">IFERROR(Pendleton!C359*Pendleton!D359,0)</f>
        <v>0</v>
      </c>
      <c r="N380" s="123">
        <f ca="1">IFERROR(Putnamville!D367*Putnamville!E367,0)</f>
        <v>0</v>
      </c>
      <c r="O380" s="123">
        <f ca="1">IFERROR(Lowell!C354*Lowell!D354,0)</f>
        <v>0</v>
      </c>
      <c r="P380" s="123">
        <f ca="1">IFERROR(Lafayette!C359*Lafayette!D359,0)</f>
        <v>0</v>
      </c>
      <c r="Q380" s="123">
        <f ca="1">IFERROR(Peru!C372*Peru!D372,0)</f>
        <v>0</v>
      </c>
      <c r="R380" s="123">
        <f ca="1">IFERROR('Toll Rd'!C371*'Toll Rd'!D371,0)</f>
        <v>0</v>
      </c>
      <c r="S380" s="123">
        <f ca="1">IFERROR('Ft Wayne'!D372*'Ft Wayne'!E372,0)</f>
        <v>0</v>
      </c>
      <c r="T380" s="123">
        <f>IFERROR(#REF!*#REF!,0)</f>
        <v>0</v>
      </c>
      <c r="U380" s="123">
        <f>IFERROR(#REF!*#REF!,0)</f>
        <v>0</v>
      </c>
    </row>
    <row r="381" spans="1:21" ht="18" customHeight="1" x14ac:dyDescent="0.25">
      <c r="A381" s="22" t="str">
        <f>Totals!B381</f>
        <v>Z-37-2447</v>
      </c>
      <c r="B381" s="22" t="str">
        <f>Totals!C381</f>
        <v>?</v>
      </c>
      <c r="C381" s="22" t="str">
        <f>Totals!D381</f>
        <v>POWERSTOP REAR PADS</v>
      </c>
      <c r="D381" s="22">
        <f>Totals!E381</f>
        <v>10</v>
      </c>
      <c r="E381" s="51">
        <f>Totals!F381</f>
        <v>0</v>
      </c>
      <c r="F381" s="28" t="str">
        <f>Totals!H381</f>
        <v>OEM</v>
      </c>
      <c r="G381" s="117">
        <f t="shared" si="44"/>
        <v>0</v>
      </c>
      <c r="H381" s="86"/>
      <c r="I381" s="123">
        <f ca="1">IFERROR(Jasper!$C373*Jasper!$D373,0)</f>
        <v>0</v>
      </c>
      <c r="J381" s="123">
        <f>IFERROR(#REF!*#REF!,0)</f>
        <v>0</v>
      </c>
      <c r="K381" s="123">
        <f ca="1">IFERROR(Versailles!C377*Versailles!D377,0)</f>
        <v>0</v>
      </c>
      <c r="L381" s="123">
        <f ca="1">IFERROR(Sellersburg!C377*Sellersburg!D377,0)</f>
        <v>0</v>
      </c>
      <c r="M381" s="123">
        <f ca="1">IFERROR(Pendleton!C360*Pendleton!D360,0)</f>
        <v>0</v>
      </c>
      <c r="N381" s="123">
        <f ca="1">IFERROR(Putnamville!D368*Putnamville!E368,0)</f>
        <v>0</v>
      </c>
      <c r="O381" s="123">
        <f ca="1">IFERROR(Lowell!C355*Lowell!D355,0)</f>
        <v>0</v>
      </c>
      <c r="P381" s="123">
        <f ca="1">IFERROR(Lafayette!C360*Lafayette!D360,0)</f>
        <v>0</v>
      </c>
      <c r="Q381" s="123">
        <f ca="1">IFERROR(Peru!C373*Peru!D373,0)</f>
        <v>0</v>
      </c>
      <c r="R381" s="123">
        <f ca="1">IFERROR('Toll Rd'!C372*'Toll Rd'!D372,0)</f>
        <v>0</v>
      </c>
      <c r="S381" s="123">
        <f ca="1">IFERROR('Ft Wayne'!D373*'Ft Wayne'!E373,0)</f>
        <v>0</v>
      </c>
      <c r="T381" s="123">
        <f>IFERROR(#REF!*#REF!,0)</f>
        <v>0</v>
      </c>
      <c r="U381" s="123">
        <f>IFERROR(#REF!*#REF!,0)</f>
        <v>0</v>
      </c>
    </row>
    <row r="382" spans="1:21" ht="18" customHeight="1" x14ac:dyDescent="0.25">
      <c r="A382" s="22" t="str">
        <f>Totals!B382</f>
        <v>CRB2284095</v>
      </c>
      <c r="B382" s="22" t="str">
        <f>Totals!C382</f>
        <v>4D4047</v>
      </c>
      <c r="C382" s="22" t="str">
        <f>Totals!D382</f>
        <v>CANISTER PURGE VALVE</v>
      </c>
      <c r="D382" s="22">
        <f>Totals!E382</f>
        <v>4</v>
      </c>
      <c r="E382" s="51">
        <f>Totals!F382</f>
        <v>52.9</v>
      </c>
      <c r="F382" s="28" t="str">
        <f>Totals!H382</f>
        <v>NAPA</v>
      </c>
      <c r="G382" s="117">
        <f t="shared" si="44"/>
        <v>211.6</v>
      </c>
      <c r="H382" s="86"/>
      <c r="I382" s="123">
        <f ca="1">IFERROR(Jasper!$C374*Jasper!$D374,0)</f>
        <v>0</v>
      </c>
      <c r="J382" s="123">
        <f>IFERROR(#REF!*#REF!,0)</f>
        <v>0</v>
      </c>
      <c r="K382" s="123">
        <f ca="1">IFERROR(Versailles!C378*Versailles!D378,0)</f>
        <v>0</v>
      </c>
      <c r="L382" s="123">
        <f ca="1">IFERROR(Sellersburg!C378*Sellersburg!D378,0)</f>
        <v>0</v>
      </c>
      <c r="M382" s="123">
        <f ca="1">IFERROR(Pendleton!C361*Pendleton!D361,0)</f>
        <v>0</v>
      </c>
      <c r="N382" s="123">
        <f ca="1">IFERROR(Putnamville!D369*Putnamville!E369,0)</f>
        <v>0</v>
      </c>
      <c r="O382" s="123">
        <f ca="1">IFERROR(Lowell!C356*Lowell!D356,0)</f>
        <v>0</v>
      </c>
      <c r="P382" s="123">
        <f ca="1">IFERROR(Lafayette!C361*Lafayette!D361,0)</f>
        <v>0</v>
      </c>
      <c r="Q382" s="123">
        <f ca="1">IFERROR(Peru!C374*Peru!D374,0)</f>
        <v>0</v>
      </c>
      <c r="R382" s="123">
        <f ca="1">IFERROR('Toll Rd'!C373*'Toll Rd'!D373,0)</f>
        <v>0</v>
      </c>
      <c r="S382" s="123">
        <f>IFERROR('Ft Wayne'!#REF!*'Ft Wayne'!#REF!,0)</f>
        <v>0</v>
      </c>
      <c r="T382" s="123">
        <f>IFERROR(#REF!*#REF!,0)</f>
        <v>0</v>
      </c>
      <c r="U382" s="123">
        <f>IFERROR(#REF!*#REF!,0)</f>
        <v>0</v>
      </c>
    </row>
    <row r="383" spans="1:21" ht="18" customHeight="1" x14ac:dyDescent="0.25">
      <c r="A383" s="22" t="str">
        <f>Totals!B383</f>
        <v>CHT CHEH14</v>
      </c>
      <c r="B383" s="22" t="str">
        <f>Totals!C383</f>
        <v>?</v>
      </c>
      <c r="C383" s="22" t="str">
        <f>Totals!D383</f>
        <v>HAMMER 4LB</v>
      </c>
      <c r="D383" s="22">
        <f>Totals!E383</f>
        <v>2</v>
      </c>
      <c r="E383" s="51">
        <f>Totals!F383</f>
        <v>0</v>
      </c>
      <c r="F383" s="28" t="str">
        <f>Totals!H383</f>
        <v>NAPA</v>
      </c>
      <c r="G383" s="117">
        <f t="shared" si="44"/>
        <v>0</v>
      </c>
      <c r="H383" s="86"/>
      <c r="I383" s="123">
        <f ca="1">IFERROR(Jasper!$C375*Jasper!$D375,0)</f>
        <v>0</v>
      </c>
      <c r="J383" s="123">
        <f>IFERROR(#REF!*#REF!,0)</f>
        <v>0</v>
      </c>
      <c r="K383" s="123">
        <f ca="1">IFERROR(Versailles!C379*Versailles!D379,0)</f>
        <v>0</v>
      </c>
      <c r="L383" s="123">
        <f ca="1">IFERROR(Sellersburg!C379*Sellersburg!D379,0)</f>
        <v>0</v>
      </c>
      <c r="M383" s="123">
        <f ca="1">IFERROR(Pendleton!C362*Pendleton!D362,0)</f>
        <v>0</v>
      </c>
      <c r="N383" s="123">
        <f ca="1">IFERROR(Putnamville!D370*Putnamville!E370,0)</f>
        <v>0</v>
      </c>
      <c r="O383" s="123">
        <f ca="1">IFERROR(Lowell!C357*Lowell!D357,0)</f>
        <v>0</v>
      </c>
      <c r="P383" s="123">
        <f ca="1">IFERROR(Lafayette!C362*Lafayette!D362,0)</f>
        <v>0</v>
      </c>
      <c r="Q383" s="123">
        <f ca="1">IFERROR(Peru!C375*Peru!D375,0)</f>
        <v>0</v>
      </c>
      <c r="R383" s="123">
        <f ca="1">IFERROR('Toll Rd'!C374*'Toll Rd'!D374,0)</f>
        <v>0</v>
      </c>
      <c r="S383" s="123">
        <f ca="1">IFERROR('Ft Wayne'!D374*'Ft Wayne'!E374,0)</f>
        <v>0</v>
      </c>
      <c r="T383" s="123">
        <f>IFERROR(#REF!*#REF!,0)</f>
        <v>0</v>
      </c>
      <c r="U383" s="123">
        <f>IFERROR(#REF!*#REF!,0)</f>
        <v>0</v>
      </c>
    </row>
    <row r="384" spans="1:21" ht="18" customHeight="1" x14ac:dyDescent="0.25">
      <c r="A384" s="22" t="str">
        <f>Totals!B384</f>
        <v>VG 502L3</v>
      </c>
      <c r="B384" s="22" t="str">
        <f>Totals!C384</f>
        <v>?</v>
      </c>
      <c r="C384" s="22" t="str">
        <f>Totals!D384</f>
        <v>VISE GRIP 10WR</v>
      </c>
      <c r="D384" s="22">
        <f>Totals!E384</f>
        <v>2</v>
      </c>
      <c r="E384" s="51">
        <f>Totals!F384</f>
        <v>23.96</v>
      </c>
      <c r="F384" s="28" t="str">
        <f>Totals!H384</f>
        <v>NAPA</v>
      </c>
      <c r="G384" s="117">
        <f t="shared" si="44"/>
        <v>47.92</v>
      </c>
      <c r="H384" s="86"/>
      <c r="I384" s="123">
        <f ca="1">IFERROR(Jasper!$C376*Jasper!$D376,0)</f>
        <v>0</v>
      </c>
      <c r="J384" s="123">
        <f>IFERROR(#REF!*#REF!,0)</f>
        <v>0</v>
      </c>
      <c r="K384" s="123">
        <f ca="1">IFERROR(Versailles!C380*Versailles!D380,0)</f>
        <v>0</v>
      </c>
      <c r="L384" s="123">
        <f ca="1">IFERROR(Sellersburg!C380*Sellersburg!D380,0)</f>
        <v>0</v>
      </c>
      <c r="M384" s="123">
        <f ca="1">IFERROR(Pendleton!C363*Pendleton!D363,0)</f>
        <v>0</v>
      </c>
      <c r="N384" s="123">
        <f ca="1">IFERROR(Putnamville!D371*Putnamville!E371,0)</f>
        <v>0</v>
      </c>
      <c r="O384" s="123">
        <f ca="1">IFERROR(Lowell!C358*Lowell!D358,0)</f>
        <v>0</v>
      </c>
      <c r="P384" s="123">
        <f ca="1">IFERROR(Lafayette!C363*Lafayette!D363,0)</f>
        <v>0</v>
      </c>
      <c r="Q384" s="123">
        <f ca="1">IFERROR(Peru!C376*Peru!D376,0)</f>
        <v>0</v>
      </c>
      <c r="R384" s="123">
        <f ca="1">IFERROR('Toll Rd'!C375*'Toll Rd'!D375,0)</f>
        <v>0</v>
      </c>
      <c r="S384" s="123">
        <f>IFERROR('Ft Wayne'!#REF!*'Ft Wayne'!#REF!,0)</f>
        <v>0</v>
      </c>
      <c r="T384" s="123">
        <f>IFERROR(#REF!*#REF!,0)</f>
        <v>0</v>
      </c>
      <c r="U384" s="123">
        <f>IFERROR(#REF!*#REF!,0)</f>
        <v>0</v>
      </c>
    </row>
    <row r="385" spans="1:21" ht="18" customHeight="1" x14ac:dyDescent="0.25">
      <c r="A385" s="22" t="str">
        <f>Totals!B385</f>
        <v>68503254AA</v>
      </c>
      <c r="B385" s="22" t="str">
        <f>Totals!C385</f>
        <v>?</v>
      </c>
      <c r="C385" s="22" t="str">
        <f>Totals!D385</f>
        <v>DURANGO RIBBED BELT PULLEY</v>
      </c>
      <c r="D385" s="22">
        <f>Totals!E385</f>
        <v>5</v>
      </c>
      <c r="E385" s="51">
        <f>Totals!F385</f>
        <v>0</v>
      </c>
      <c r="F385" s="28" t="str">
        <f>Totals!H385</f>
        <v>OEM</v>
      </c>
      <c r="G385" s="117">
        <f t="shared" si="44"/>
        <v>0</v>
      </c>
      <c r="H385" s="86"/>
      <c r="I385" s="123">
        <f ca="1">IFERROR(Jasper!$C377*Jasper!$D377,0)</f>
        <v>0</v>
      </c>
      <c r="J385" s="123">
        <f>IFERROR(#REF!*#REF!,0)</f>
        <v>0</v>
      </c>
      <c r="K385" s="123">
        <f ca="1">IFERROR(Versailles!C381*Versailles!D381,0)</f>
        <v>0</v>
      </c>
      <c r="L385" s="123">
        <f ca="1">IFERROR(Sellersburg!C381*Sellersburg!D381,0)</f>
        <v>0</v>
      </c>
      <c r="M385" s="123">
        <f ca="1">IFERROR(Pendleton!C364*Pendleton!D364,0)</f>
        <v>0</v>
      </c>
      <c r="N385" s="123">
        <f ca="1">IFERROR(Putnamville!D372*Putnamville!E372,0)</f>
        <v>0</v>
      </c>
      <c r="O385" s="123">
        <f ca="1">IFERROR(Lowell!C359*Lowell!D359,0)</f>
        <v>0</v>
      </c>
      <c r="P385" s="123">
        <f ca="1">IFERROR(Lafayette!C364*Lafayette!D364,0)</f>
        <v>0</v>
      </c>
      <c r="Q385" s="123">
        <f ca="1">IFERROR(Peru!C377*Peru!D377,0)</f>
        <v>0</v>
      </c>
      <c r="R385" s="123">
        <f ca="1">IFERROR('Toll Rd'!C376*'Toll Rd'!D376,0)</f>
        <v>0</v>
      </c>
      <c r="S385" s="123">
        <f ca="1">IFERROR('Ft Wayne'!D375*'Ft Wayne'!E375,0)</f>
        <v>0</v>
      </c>
      <c r="T385" s="123">
        <f>IFERROR(#REF!*#REF!,0)</f>
        <v>0</v>
      </c>
      <c r="U385" s="123">
        <f>IFERROR(#REF!*#REF!,0)</f>
        <v>0</v>
      </c>
    </row>
    <row r="386" spans="1:21" ht="18" customHeight="1" x14ac:dyDescent="0.25">
      <c r="A386" s="22">
        <f>Totals!B386</f>
        <v>0</v>
      </c>
      <c r="B386" s="22" t="str">
        <f>Totals!C386</f>
        <v>68261528AD</v>
      </c>
      <c r="C386" s="22" t="str">
        <f>Totals!D386</f>
        <v>Rear driveshaft</v>
      </c>
      <c r="D386" s="22">
        <f>Totals!E386</f>
        <v>2</v>
      </c>
      <c r="E386" s="51">
        <f>Totals!F386</f>
        <v>0</v>
      </c>
      <c r="F386" s="28" t="str">
        <f>Totals!H386</f>
        <v>OEM</v>
      </c>
      <c r="G386" s="117">
        <f t="shared" si="44"/>
        <v>0</v>
      </c>
      <c r="H386" s="86"/>
      <c r="I386" s="123">
        <f ca="1">IFERROR(Jasper!$C378*Jasper!$D378,0)</f>
        <v>0</v>
      </c>
      <c r="J386" s="123">
        <f>IFERROR(#REF!*#REF!,0)</f>
        <v>0</v>
      </c>
      <c r="K386" s="123">
        <f ca="1">IFERROR(Versailles!C382*Versailles!D382,0)</f>
        <v>0</v>
      </c>
      <c r="L386" s="123">
        <f ca="1">IFERROR(Sellersburg!C382*Sellersburg!D382,0)</f>
        <v>0</v>
      </c>
      <c r="M386" s="123">
        <f ca="1">IFERROR(Pendleton!C365*Pendleton!D365,0)</f>
        <v>0</v>
      </c>
      <c r="N386" s="123">
        <f ca="1">IFERROR(Putnamville!D373*Putnamville!E373,0)</f>
        <v>0</v>
      </c>
      <c r="O386" s="123">
        <f ca="1">IFERROR(Lowell!C360*Lowell!D360,0)</f>
        <v>0</v>
      </c>
      <c r="P386" s="123">
        <f ca="1">IFERROR(Lafayette!C365*Lafayette!D365,0)</f>
        <v>0</v>
      </c>
      <c r="Q386" s="123">
        <f ca="1">IFERROR(Peru!C378*Peru!D378,0)</f>
        <v>0</v>
      </c>
      <c r="R386" s="123">
        <f ca="1">IFERROR('Toll Rd'!C377*'Toll Rd'!D377,0)</f>
        <v>0</v>
      </c>
      <c r="S386" s="123">
        <f ca="1">IFERROR('Ft Wayne'!D376*'Ft Wayne'!E376,0)</f>
        <v>0</v>
      </c>
      <c r="T386" s="123">
        <f>IFERROR(#REF!*#REF!,0)</f>
        <v>0</v>
      </c>
      <c r="U386" s="123">
        <f>IFERROR(#REF!*#REF!,0)</f>
        <v>0</v>
      </c>
    </row>
    <row r="387" spans="1:21" ht="18" customHeight="1" x14ac:dyDescent="0.25">
      <c r="A387" s="22" t="str">
        <f>Totals!B387</f>
        <v>VDS01</v>
      </c>
      <c r="B387" s="22">
        <f>Totals!C387</f>
        <v>0</v>
      </c>
      <c r="C387" s="22" t="str">
        <f>Totals!D387</f>
        <v>CYLINDER DEACT. SOLENOID</v>
      </c>
      <c r="D387" s="22">
        <f>Totals!E387</f>
        <v>4</v>
      </c>
      <c r="E387" s="51">
        <f>Totals!F387</f>
        <v>64.84</v>
      </c>
      <c r="F387" s="98" t="str">
        <f>Totals!H387</f>
        <v>NAPA</v>
      </c>
      <c r="G387" s="117">
        <f t="shared" si="44"/>
        <v>259.36</v>
      </c>
      <c r="H387" s="86"/>
      <c r="I387" s="123">
        <f ca="1">IFERROR(Jasper!$C379*Jasper!$D379,0)</f>
        <v>0</v>
      </c>
      <c r="J387" s="123">
        <f>IFERROR(#REF!*#REF!,0)</f>
        <v>0</v>
      </c>
      <c r="K387" s="123">
        <f ca="1">IFERROR(Versailles!C383*Versailles!D383,0)</f>
        <v>0</v>
      </c>
      <c r="L387" s="123">
        <f ca="1">IFERROR(Sellersburg!C383*Sellersburg!D383,0)</f>
        <v>0</v>
      </c>
      <c r="M387" s="123">
        <f ca="1">IFERROR(Pendleton!C366*Pendleton!D366,0)</f>
        <v>0</v>
      </c>
      <c r="N387" s="123">
        <f ca="1">IFERROR(Putnamville!D374*Putnamville!E374,0)</f>
        <v>0</v>
      </c>
      <c r="O387" s="123">
        <f ca="1">IFERROR(Lowell!C361*Lowell!D361,0)</f>
        <v>0</v>
      </c>
      <c r="P387" s="123">
        <f ca="1">IFERROR(Lafayette!C366*Lafayette!D366,0)</f>
        <v>0</v>
      </c>
      <c r="Q387" s="123">
        <f>IFERROR(Peru!#REF!*Peru!#REF!,0)</f>
        <v>0</v>
      </c>
      <c r="R387" s="123">
        <f ca="1">IFERROR('Toll Rd'!C378*'Toll Rd'!D378,0)</f>
        <v>0</v>
      </c>
      <c r="S387" s="123">
        <f ca="1">IFERROR('Ft Wayne'!D377*'Ft Wayne'!E377,0)</f>
        <v>0</v>
      </c>
      <c r="T387" s="123">
        <f>IFERROR(#REF!*#REF!,0)</f>
        <v>0</v>
      </c>
      <c r="U387" s="123">
        <f>IFERROR(#REF!*#REF!,0)</f>
        <v>0</v>
      </c>
    </row>
    <row r="388" spans="1:21" ht="18" customHeight="1" x14ac:dyDescent="0.25">
      <c r="A388" s="22" t="str">
        <f>Totals!B388</f>
        <v>68052285AC</v>
      </c>
      <c r="B388" s="22">
        <f>Totals!C388</f>
        <v>0</v>
      </c>
      <c r="C388" s="22" t="str">
        <f>Totals!D388</f>
        <v>INTERMEDIATE SHAFT</v>
      </c>
      <c r="D388" s="22">
        <f>Totals!E388</f>
        <v>1</v>
      </c>
      <c r="E388" s="51">
        <f>Totals!F388</f>
        <v>0</v>
      </c>
      <c r="F388" s="28" t="str">
        <f>Totals!H388</f>
        <v>OEM</v>
      </c>
      <c r="G388" s="117">
        <f t="shared" si="44"/>
        <v>0</v>
      </c>
      <c r="H388" s="86"/>
      <c r="I388" s="123">
        <f ca="1">IFERROR(Jasper!$C380*Jasper!$D380,0)</f>
        <v>0</v>
      </c>
      <c r="J388" s="123">
        <f>IFERROR(#REF!*#REF!,0)</f>
        <v>0</v>
      </c>
      <c r="K388" s="123">
        <f ca="1">IFERROR(Versailles!C384*Versailles!D384,0)</f>
        <v>0</v>
      </c>
      <c r="L388" s="123">
        <f ca="1">IFERROR(Sellersburg!C384*Sellersburg!D384,0)</f>
        <v>0</v>
      </c>
      <c r="M388" s="123">
        <f ca="1">IFERROR(Pendleton!C367*Pendleton!D367,0)</f>
        <v>0</v>
      </c>
      <c r="N388" s="123">
        <f ca="1">IFERROR(Putnamville!D375*Putnamville!E375,0)</f>
        <v>0</v>
      </c>
      <c r="O388" s="123">
        <f ca="1">IFERROR(Lowell!C362*Lowell!D362,0)</f>
        <v>0</v>
      </c>
      <c r="P388" s="123">
        <f ca="1">IFERROR(Lafayette!C367*Lafayette!D367,0)</f>
        <v>0</v>
      </c>
      <c r="Q388" s="123">
        <f ca="1">IFERROR(Peru!C379*Peru!D379,0)</f>
        <v>0</v>
      </c>
      <c r="R388" s="123">
        <f ca="1">IFERROR('Toll Rd'!C379*'Toll Rd'!D379,0)</f>
        <v>0</v>
      </c>
      <c r="S388" s="123">
        <f ca="1">IFERROR('Ft Wayne'!D378*'Ft Wayne'!E378,0)</f>
        <v>0</v>
      </c>
      <c r="T388" s="123">
        <f>IFERROR(#REF!*#REF!,0)</f>
        <v>0</v>
      </c>
      <c r="U388" s="123">
        <f>IFERROR(#REF!*#REF!,0)</f>
        <v>0</v>
      </c>
    </row>
    <row r="389" spans="1:21" ht="18" customHeight="1" x14ac:dyDescent="0.3">
      <c r="A389" s="99" t="str">
        <f>Totals!B389</f>
        <v>CRB 29642</v>
      </c>
      <c r="B389" s="100">
        <f>Totals!C389</f>
        <v>0</v>
      </c>
      <c r="C389" s="101" t="str">
        <f>Totals!D389</f>
        <v>PCV VALVE</v>
      </c>
      <c r="D389" s="102">
        <f>Totals!E389</f>
        <v>2</v>
      </c>
      <c r="E389" s="69">
        <f>Totals!F389</f>
        <v>53.69</v>
      </c>
      <c r="F389" s="103" t="str">
        <f>Totals!H389</f>
        <v>NAPA</v>
      </c>
      <c r="G389" s="118">
        <f>IFERROR(D389*E389,0)</f>
        <v>107.38</v>
      </c>
      <c r="H389" s="86"/>
      <c r="I389" s="123">
        <f ca="1">IFERROR(Jasper!$C381*Jasper!$D381,0)</f>
        <v>0</v>
      </c>
      <c r="J389" s="123">
        <f>IFERROR(#REF!*#REF!,0)</f>
        <v>0</v>
      </c>
      <c r="K389" s="123">
        <f ca="1">IFERROR(Versailles!C385*Versailles!D385,0)</f>
        <v>0</v>
      </c>
      <c r="L389" s="123">
        <f ca="1">IFERROR(Sellersburg!C385*Sellersburg!D385,0)</f>
        <v>0</v>
      </c>
      <c r="M389" s="123">
        <f ca="1">IFERROR(Pendleton!C368*Pendleton!D368,0)</f>
        <v>0</v>
      </c>
      <c r="N389" s="123">
        <f ca="1">IFERROR(Putnamville!D376*Putnamville!E376,0)</f>
        <v>0</v>
      </c>
      <c r="O389" s="123">
        <f ca="1">IFERROR(Lowell!C363*Lowell!D363,0)</f>
        <v>0</v>
      </c>
      <c r="P389" s="123">
        <f ca="1">IFERROR(Lafayette!C368*Lafayette!D368,0)</f>
        <v>0</v>
      </c>
      <c r="Q389" s="123">
        <f>IFERROR(Peru!#REF!*Peru!#REF!,0)</f>
        <v>0</v>
      </c>
      <c r="R389" s="123">
        <f ca="1">IFERROR('Toll Rd'!C380*'Toll Rd'!D380,0)</f>
        <v>0</v>
      </c>
      <c r="S389" s="123">
        <f ca="1">IFERROR('Ft Wayne'!D379*'Ft Wayne'!E379,0)</f>
        <v>0</v>
      </c>
      <c r="T389" s="123">
        <f>IFERROR(#REF!*#REF!,0)</f>
        <v>0</v>
      </c>
      <c r="U389" s="123">
        <f>IFERROR(#REF!*#REF!,0)</f>
        <v>0</v>
      </c>
    </row>
    <row r="390" spans="1:21" ht="18" customHeight="1" x14ac:dyDescent="0.25">
      <c r="A390" s="105" t="str">
        <f>Totals!B390</f>
        <v>TFW 44020</v>
      </c>
      <c r="B390" s="105">
        <f>Totals!C390</f>
        <v>0</v>
      </c>
      <c r="C390" s="28" t="str">
        <f>Totals!D390</f>
        <v>WATERPUMP</v>
      </c>
      <c r="D390" s="28">
        <f>Totals!E390</f>
        <v>2</v>
      </c>
      <c r="E390" s="106">
        <f>Totals!F390</f>
        <v>82.47</v>
      </c>
      <c r="F390" s="28" t="str">
        <f>Totals!H390</f>
        <v>NAPA</v>
      </c>
      <c r="G390" s="116">
        <f t="shared" ref="G390:G450" si="45">D390*E390</f>
        <v>164.94</v>
      </c>
      <c r="H390" s="3"/>
      <c r="I390" s="123">
        <f ca="1">IFERROR(Jasper!$C382*Jasper!$D382,0)</f>
        <v>0</v>
      </c>
      <c r="J390" s="123">
        <f>IFERROR(#REF!*#REF!,0)</f>
        <v>0</v>
      </c>
      <c r="K390" s="123">
        <f ca="1">IFERROR(Versailles!C386*Versailles!D386,0)</f>
        <v>0</v>
      </c>
      <c r="L390" s="123">
        <f ca="1">IFERROR(Sellersburg!C386*Sellersburg!D386,0)</f>
        <v>0</v>
      </c>
      <c r="M390" s="123">
        <f ca="1">IFERROR(Pendleton!C369*Pendleton!D369,0)</f>
        <v>0</v>
      </c>
      <c r="N390" s="123">
        <f ca="1">IFERROR(Putnamville!D377*Putnamville!E377,0)</f>
        <v>0</v>
      </c>
      <c r="O390" s="123">
        <f ca="1">IFERROR(Lowell!C364*Lowell!D364,0)</f>
        <v>0</v>
      </c>
      <c r="P390" s="123">
        <f ca="1">IFERROR(Lafayette!C369*Lafayette!D369,0)</f>
        <v>0</v>
      </c>
      <c r="Q390" s="123">
        <f>IFERROR(Peru!#REF!*Peru!#REF!,0)</f>
        <v>0</v>
      </c>
      <c r="R390" s="123">
        <f ca="1">IFERROR('Toll Rd'!C381*'Toll Rd'!D381,0)</f>
        <v>0</v>
      </c>
      <c r="S390" s="123">
        <f ca="1">IFERROR('Ft Wayne'!D380*'Ft Wayne'!E380,0)</f>
        <v>0</v>
      </c>
      <c r="T390" s="123">
        <f>IFERROR(#REF!*#REF!,0)</f>
        <v>0</v>
      </c>
      <c r="U390" s="123">
        <f>IFERROR(#REF!*#REF!,0)</f>
        <v>0</v>
      </c>
    </row>
    <row r="391" spans="1:21" ht="18" customHeight="1" x14ac:dyDescent="0.25">
      <c r="A391" s="107" t="str">
        <f>Totals!B391</f>
        <v>BK 8218046</v>
      </c>
      <c r="B391" s="107">
        <f>Totals!C391</f>
        <v>0</v>
      </c>
      <c r="C391" s="5" t="str">
        <f>Totals!D391</f>
        <v>SQUEEGEE</v>
      </c>
      <c r="D391" s="5">
        <f>Totals!E391</f>
        <v>2</v>
      </c>
      <c r="E391" s="51">
        <f>Totals!F391</f>
        <v>9.58</v>
      </c>
      <c r="F391" s="5" t="str">
        <f>Totals!H391</f>
        <v>NAPA</v>
      </c>
      <c r="G391" s="116">
        <f t="shared" si="45"/>
        <v>19.16</v>
      </c>
      <c r="H391" s="3"/>
      <c r="I391" s="123">
        <f ca="1">IFERROR(Jasper!$C383*Jasper!$D383,0)</f>
        <v>0</v>
      </c>
      <c r="J391" s="123">
        <f>IFERROR(#REF!*#REF!,0)</f>
        <v>0</v>
      </c>
      <c r="K391" s="123">
        <f ca="1">IFERROR(Versailles!C387*Versailles!D387,0)</f>
        <v>0</v>
      </c>
      <c r="L391" s="123">
        <f ca="1">IFERROR(Sellersburg!C387*Sellersburg!D387,0)</f>
        <v>0</v>
      </c>
      <c r="M391" s="123">
        <f ca="1">IFERROR(Pendleton!C370*Pendleton!D370,0)</f>
        <v>0</v>
      </c>
      <c r="N391" s="123">
        <f ca="1">IFERROR(Putnamville!D378*Putnamville!E378,0)</f>
        <v>0</v>
      </c>
      <c r="O391" s="123">
        <f ca="1">IFERROR(Lowell!C365*Lowell!D365,0)</f>
        <v>0</v>
      </c>
      <c r="P391" s="123">
        <f ca="1">IFERROR(Lafayette!C370*Lafayette!D370,0)</f>
        <v>0</v>
      </c>
      <c r="Q391" s="123">
        <f>IFERROR(Peru!#REF!*Peru!#REF!,0)</f>
        <v>0</v>
      </c>
      <c r="R391" s="123">
        <f ca="1">IFERROR('Toll Rd'!C382*'Toll Rd'!D382,0)</f>
        <v>0</v>
      </c>
      <c r="S391" s="123">
        <f ca="1">IFERROR('Ft Wayne'!D381*'Ft Wayne'!E381,0)</f>
        <v>0</v>
      </c>
      <c r="T391" s="123">
        <f>IFERROR(#REF!*#REF!,0)</f>
        <v>0</v>
      </c>
      <c r="U391" s="123">
        <f>IFERROR(#REF!*#REF!,0)</f>
        <v>0</v>
      </c>
    </row>
    <row r="392" spans="1:21" ht="18" customHeight="1" x14ac:dyDescent="0.25">
      <c r="A392" s="105" t="str">
        <f>Totals!B392</f>
        <v>NOE 9023035</v>
      </c>
      <c r="B392" s="105">
        <f>Totals!C392</f>
        <v>0</v>
      </c>
      <c r="C392" s="28" t="str">
        <f>Totals!D392</f>
        <v>THERMOSTAT</v>
      </c>
      <c r="D392" s="28">
        <f>Totals!E392</f>
        <v>1</v>
      </c>
      <c r="E392" s="106">
        <f>Totals!F392</f>
        <v>27.25</v>
      </c>
      <c r="F392" s="28" t="str">
        <f>Totals!H392</f>
        <v>NAPA</v>
      </c>
      <c r="G392" s="116">
        <f t="shared" si="45"/>
        <v>27.25</v>
      </c>
      <c r="H392" s="3"/>
      <c r="I392" s="123">
        <f ca="1">IFERROR(Jasper!$C384*Jasper!$D384,0)</f>
        <v>0</v>
      </c>
      <c r="J392" s="123">
        <f>IFERROR(#REF!*#REF!,0)</f>
        <v>0</v>
      </c>
      <c r="K392" s="123">
        <f ca="1">IFERROR(Versailles!C388*Versailles!D388,0)</f>
        <v>0</v>
      </c>
      <c r="L392" s="123">
        <f ca="1">IFERROR(Sellersburg!C388*Sellersburg!D388,0)</f>
        <v>0</v>
      </c>
      <c r="M392" s="123">
        <f ca="1">IFERROR(Pendleton!C371*Pendleton!D371,0)</f>
        <v>0</v>
      </c>
      <c r="N392" s="123">
        <f ca="1">IFERROR(Putnamville!D379*Putnamville!E379,0)</f>
        <v>0</v>
      </c>
      <c r="O392" s="123">
        <f ca="1">IFERROR(Lowell!C366*Lowell!D366,0)</f>
        <v>0</v>
      </c>
      <c r="P392" s="123">
        <f ca="1">IFERROR(Lafayette!C371*Lafayette!D371,0)</f>
        <v>0</v>
      </c>
      <c r="Q392" s="123">
        <f>IFERROR(Peru!#REF!*Peru!#REF!,0)</f>
        <v>0</v>
      </c>
      <c r="R392" s="123">
        <f ca="1">IFERROR('Toll Rd'!C383*'Toll Rd'!D383,0)</f>
        <v>0</v>
      </c>
      <c r="S392" s="123">
        <f ca="1">IFERROR('Ft Wayne'!D382*'Ft Wayne'!E382,0)</f>
        <v>0</v>
      </c>
      <c r="T392" s="123">
        <f>IFERROR(#REF!*#REF!,0)</f>
        <v>0</v>
      </c>
      <c r="U392" s="123">
        <f>IFERROR(#REF!*#REF!,0)</f>
        <v>0</v>
      </c>
    </row>
    <row r="393" spans="1:21" ht="18" customHeight="1" x14ac:dyDescent="0.25">
      <c r="A393" s="105" t="str">
        <f>Totals!B393</f>
        <v>NOE 9023102</v>
      </c>
      <c r="B393" s="105">
        <f>Totals!C393</f>
        <v>0</v>
      </c>
      <c r="C393" s="28" t="str">
        <f>Totals!D393</f>
        <v>COOLANT CROSSOVER</v>
      </c>
      <c r="D393" s="28">
        <f>Totals!E393</f>
        <v>1</v>
      </c>
      <c r="E393" s="106">
        <f>Totals!F393</f>
        <v>59.65</v>
      </c>
      <c r="F393" s="28" t="str">
        <f>Totals!H393</f>
        <v>NAPA</v>
      </c>
      <c r="G393" s="116">
        <f t="shared" si="45"/>
        <v>59.65</v>
      </c>
      <c r="H393" s="3"/>
      <c r="I393" s="123">
        <f ca="1">IFERROR(Jasper!$C385*Jasper!$D385,0)</f>
        <v>0</v>
      </c>
      <c r="J393" s="123">
        <f>IFERROR(#REF!*#REF!,0)</f>
        <v>0</v>
      </c>
      <c r="K393" s="123">
        <f ca="1">IFERROR(Versailles!C389*Versailles!D389,0)</f>
        <v>0</v>
      </c>
      <c r="L393" s="123">
        <f ca="1">IFERROR(Sellersburg!C389*Sellersburg!D389,0)</f>
        <v>0</v>
      </c>
      <c r="M393" s="123">
        <f ca="1">IFERROR(Pendleton!C372*Pendleton!D372,0)</f>
        <v>0</v>
      </c>
      <c r="N393" s="123">
        <f ca="1">IFERROR(Putnamville!D380*Putnamville!E380,0)</f>
        <v>0</v>
      </c>
      <c r="O393" s="123">
        <f ca="1">IFERROR(Lowell!C367*Lowell!D367,0)</f>
        <v>0</v>
      </c>
      <c r="P393" s="123">
        <f ca="1">IFERROR(Lafayette!C372*Lafayette!D372,0)</f>
        <v>0</v>
      </c>
      <c r="Q393" s="123">
        <f>IFERROR(Peru!#REF!*Peru!#REF!,0)</f>
        <v>0</v>
      </c>
      <c r="R393" s="123">
        <f ca="1">IFERROR('Toll Rd'!C384*'Toll Rd'!D384,0)</f>
        <v>0</v>
      </c>
      <c r="S393" s="123">
        <f ca="1">IFERROR('Ft Wayne'!D383*'Ft Wayne'!E383,0)</f>
        <v>0</v>
      </c>
      <c r="T393" s="123">
        <f>IFERROR(#REF!*#REF!,0)</f>
        <v>0</v>
      </c>
      <c r="U393" s="123">
        <f>IFERROR(#REF!*#REF!,0)</f>
        <v>0</v>
      </c>
    </row>
    <row r="394" spans="1:21" ht="18" customHeight="1" x14ac:dyDescent="0.25">
      <c r="A394" s="108" t="str">
        <f>Totals!B394</f>
        <v>PFE150SU</v>
      </c>
      <c r="B394" s="105">
        <f>Totals!C394</f>
        <v>0</v>
      </c>
      <c r="C394" s="109" t="str">
        <f>Totals!D394</f>
        <v>WHEEL WEIGHT</v>
      </c>
      <c r="D394" s="110">
        <f>Totals!E394</f>
        <v>1</v>
      </c>
      <c r="E394" s="111">
        <f>Totals!F394</f>
        <v>10.25</v>
      </c>
      <c r="F394" s="109" t="str">
        <f>Totals!H394</f>
        <v>NAPA</v>
      </c>
      <c r="G394" s="116">
        <f t="shared" si="45"/>
        <v>10.25</v>
      </c>
      <c r="H394" s="3"/>
      <c r="I394" s="123">
        <f ca="1">IFERROR(Jasper!$C386*Jasper!$D386,0)</f>
        <v>0</v>
      </c>
      <c r="J394" s="123">
        <f>IFERROR(#REF!*#REF!,0)</f>
        <v>0</v>
      </c>
      <c r="K394" s="123">
        <f ca="1">IFERROR(Versailles!C390*Versailles!D390,0)</f>
        <v>0</v>
      </c>
      <c r="L394" s="123">
        <f ca="1">IFERROR(Sellersburg!C390*Sellersburg!D390,0)</f>
        <v>0</v>
      </c>
      <c r="M394" s="123">
        <f ca="1">IFERROR(Pendleton!C373*Pendleton!D373,0)</f>
        <v>0</v>
      </c>
      <c r="N394" s="123">
        <f ca="1">IFERROR(Putnamville!D381*Putnamville!E381,0)</f>
        <v>0</v>
      </c>
      <c r="O394" s="123">
        <f ca="1">IFERROR(Lowell!C368*Lowell!D368,0)</f>
        <v>0</v>
      </c>
      <c r="P394" s="123">
        <f ca="1">IFERROR(Lafayette!C373*Lafayette!D373,0)</f>
        <v>0</v>
      </c>
      <c r="Q394" s="123">
        <f>IFERROR(Peru!#REF!*Peru!#REF!,0)</f>
        <v>0</v>
      </c>
      <c r="R394" s="123">
        <f ca="1">IFERROR('Toll Rd'!C385*'Toll Rd'!D385,0)</f>
        <v>0</v>
      </c>
      <c r="S394" s="123">
        <f ca="1">IFERROR('Ft Wayne'!D384*'Ft Wayne'!E384,0)</f>
        <v>0</v>
      </c>
      <c r="T394" s="123">
        <f>IFERROR(#REF!*#REF!,0)</f>
        <v>0</v>
      </c>
      <c r="U394" s="123">
        <f>IFERROR(#REF!*#REF!,0)</f>
        <v>0</v>
      </c>
    </row>
    <row r="395" spans="1:21" ht="18" customHeight="1" x14ac:dyDescent="0.25">
      <c r="A395" s="112" t="str">
        <f>Totals!B395</f>
        <v>PFE175SU</v>
      </c>
      <c r="B395" s="105">
        <f>Totals!C395</f>
        <v>0</v>
      </c>
      <c r="C395" s="28" t="str">
        <f>Totals!D395</f>
        <v>WHEEL WEIGHT</v>
      </c>
      <c r="D395" s="28">
        <f>Totals!E395</f>
        <v>1</v>
      </c>
      <c r="E395" s="113">
        <f>Totals!F395</f>
        <v>11.09</v>
      </c>
      <c r="F395" s="28" t="str">
        <f>Totals!H395</f>
        <v>NAPA</v>
      </c>
      <c r="G395" s="116">
        <f t="shared" si="45"/>
        <v>11.09</v>
      </c>
      <c r="H395" s="3"/>
      <c r="I395" s="123">
        <f ca="1">IFERROR(Jasper!$C387*Jasper!$D387,0)</f>
        <v>0</v>
      </c>
      <c r="J395" s="123">
        <f>IFERROR(#REF!*#REF!,0)</f>
        <v>0</v>
      </c>
      <c r="K395" s="123">
        <f ca="1">IFERROR(Versailles!C391*Versailles!D391,0)</f>
        <v>0</v>
      </c>
      <c r="L395" s="123">
        <f ca="1">IFERROR(Sellersburg!C391*Sellersburg!D391,0)</f>
        <v>0</v>
      </c>
      <c r="M395" s="123">
        <f ca="1">IFERROR(Pendleton!C374*Pendleton!D374,0)</f>
        <v>0</v>
      </c>
      <c r="N395" s="123">
        <f ca="1">IFERROR(Putnamville!D382*Putnamville!E382,0)</f>
        <v>0</v>
      </c>
      <c r="O395" s="123">
        <f ca="1">IFERROR(Lowell!C369*Lowell!D369,0)</f>
        <v>0</v>
      </c>
      <c r="P395" s="123">
        <f ca="1">IFERROR(Lafayette!C374*Lafayette!D374,0)</f>
        <v>0</v>
      </c>
      <c r="Q395" s="123">
        <f>IFERROR(Peru!#REF!*Peru!#REF!,0)</f>
        <v>0</v>
      </c>
      <c r="R395" s="123">
        <f ca="1">IFERROR('Toll Rd'!C386*'Toll Rd'!D386,0)</f>
        <v>0</v>
      </c>
      <c r="S395" s="123">
        <f ca="1">IFERROR('Ft Wayne'!D385*'Ft Wayne'!E385,0)</f>
        <v>0</v>
      </c>
      <c r="T395" s="123">
        <f>IFERROR(#REF!*#REF!,0)</f>
        <v>0</v>
      </c>
      <c r="U395" s="123">
        <f>IFERROR(#REF!*#REF!,0)</f>
        <v>0</v>
      </c>
    </row>
    <row r="396" spans="1:21" ht="18" customHeight="1" x14ac:dyDescent="0.25">
      <c r="A396" s="107" t="str">
        <f>Totals!B396</f>
        <v>PFE200SU</v>
      </c>
      <c r="B396" s="107">
        <f>Totals!C396</f>
        <v>0</v>
      </c>
      <c r="C396" s="5" t="str">
        <f>Totals!D396</f>
        <v>WHEEL WEIGHT</v>
      </c>
      <c r="D396" s="5">
        <f>Totals!E396</f>
        <v>1</v>
      </c>
      <c r="E396" s="51">
        <f>Totals!F396</f>
        <v>11.75</v>
      </c>
      <c r="F396" s="5" t="str">
        <f>Totals!H396</f>
        <v>NAPA</v>
      </c>
      <c r="G396" s="116">
        <f t="shared" si="45"/>
        <v>11.75</v>
      </c>
      <c r="H396" s="3"/>
      <c r="I396" s="123">
        <f ca="1">IFERROR(Jasper!$C388*Jasper!$D388,0)</f>
        <v>0</v>
      </c>
      <c r="J396" s="123">
        <f>IFERROR(#REF!*#REF!,0)</f>
        <v>0</v>
      </c>
      <c r="K396" s="123">
        <f ca="1">IFERROR(Versailles!C392*Versailles!D392,0)</f>
        <v>0</v>
      </c>
      <c r="L396" s="123">
        <f ca="1">IFERROR(Sellersburg!C392*Sellersburg!D392,0)</f>
        <v>0</v>
      </c>
      <c r="M396" s="123">
        <f ca="1">IFERROR(Pendleton!C375*Pendleton!D375,0)</f>
        <v>0</v>
      </c>
      <c r="N396" s="123">
        <f ca="1">IFERROR(Putnamville!D383*Putnamville!E383,0)</f>
        <v>0</v>
      </c>
      <c r="O396" s="123">
        <f ca="1">IFERROR(Lowell!C370*Lowell!D370,0)</f>
        <v>0</v>
      </c>
      <c r="P396" s="123">
        <f ca="1">IFERROR(Lafayette!C375*Lafayette!D375,0)</f>
        <v>0</v>
      </c>
      <c r="Q396" s="123">
        <f>IFERROR(Peru!#REF!*Peru!#REF!,0)</f>
        <v>0</v>
      </c>
      <c r="R396" s="123">
        <f ca="1">IFERROR('Toll Rd'!C387*'Toll Rd'!D387,0)</f>
        <v>0</v>
      </c>
      <c r="S396" s="123">
        <f ca="1">IFERROR('Ft Wayne'!D386*'Ft Wayne'!E386,0)</f>
        <v>0</v>
      </c>
      <c r="T396" s="123">
        <f>IFERROR(#REF!*#REF!,0)</f>
        <v>0</v>
      </c>
      <c r="U396" s="123">
        <f>IFERROR(#REF!*#REF!,0)</f>
        <v>0</v>
      </c>
    </row>
    <row r="397" spans="1:21" ht="18" customHeight="1" x14ac:dyDescent="0.25">
      <c r="A397" s="108" t="str">
        <f>Totals!B397</f>
        <v>PFE225SU</v>
      </c>
      <c r="B397" s="105">
        <f>Totals!C397</f>
        <v>0</v>
      </c>
      <c r="C397" s="109" t="str">
        <f>Totals!D397</f>
        <v>WHEEL WEIGHT</v>
      </c>
      <c r="D397" s="110">
        <f>Totals!E397</f>
        <v>1</v>
      </c>
      <c r="E397" s="111">
        <f>Totals!F397</f>
        <v>12.81</v>
      </c>
      <c r="F397" s="109" t="str">
        <f>Totals!H397</f>
        <v>NAPA</v>
      </c>
      <c r="G397" s="116">
        <f t="shared" si="45"/>
        <v>12.81</v>
      </c>
      <c r="H397" s="3"/>
      <c r="I397" s="123">
        <f ca="1">IFERROR(Jasper!$C389*Jasper!$D389,0)</f>
        <v>0</v>
      </c>
      <c r="J397" s="123">
        <f>IFERROR(#REF!*#REF!,0)</f>
        <v>0</v>
      </c>
      <c r="K397" s="123">
        <f ca="1">IFERROR(Versailles!C393*Versailles!D393,0)</f>
        <v>0</v>
      </c>
      <c r="L397" s="123">
        <f ca="1">IFERROR(Sellersburg!C393*Sellersburg!D393,0)</f>
        <v>0</v>
      </c>
      <c r="M397" s="123">
        <f ca="1">IFERROR(Pendleton!C376*Pendleton!D376,0)</f>
        <v>0</v>
      </c>
      <c r="N397" s="123">
        <f ca="1">IFERROR(Putnamville!D384*Putnamville!E384,0)</f>
        <v>0</v>
      </c>
      <c r="O397" s="123">
        <f ca="1">IFERROR(Lowell!C371*Lowell!D371,0)</f>
        <v>0</v>
      </c>
      <c r="P397" s="123">
        <f ca="1">IFERROR(Lafayette!C376*Lafayette!D376,0)</f>
        <v>0</v>
      </c>
      <c r="Q397" s="123">
        <f>IFERROR(Peru!#REF!*Peru!#REF!,0)</f>
        <v>0</v>
      </c>
      <c r="R397" s="123">
        <f ca="1">IFERROR('Toll Rd'!C388*'Toll Rd'!D388,0)</f>
        <v>0</v>
      </c>
      <c r="S397" s="123">
        <f ca="1">IFERROR('Ft Wayne'!D387*'Ft Wayne'!E387,0)</f>
        <v>0</v>
      </c>
      <c r="T397" s="123">
        <f>IFERROR(#REF!*#REF!,0)</f>
        <v>0</v>
      </c>
      <c r="U397" s="123">
        <f>IFERROR(#REF!*#REF!,0)</f>
        <v>0</v>
      </c>
    </row>
    <row r="398" spans="1:21" ht="18" customHeight="1" x14ac:dyDescent="0.25">
      <c r="A398" s="112" t="str">
        <f>Totals!B398</f>
        <v>NGK 92145</v>
      </c>
      <c r="B398" s="105">
        <f>Totals!C398</f>
        <v>0</v>
      </c>
      <c r="C398" s="28" t="str">
        <f>Totals!D398</f>
        <v>SPARK PLUG</v>
      </c>
      <c r="D398" s="28">
        <f>Totals!E398</f>
        <v>32</v>
      </c>
      <c r="E398" s="113">
        <f>Totals!F398</f>
        <v>10.78</v>
      </c>
      <c r="F398" s="28" t="str">
        <f>Totals!H398</f>
        <v>NAPA</v>
      </c>
      <c r="G398" s="116">
        <f t="shared" si="45"/>
        <v>344.96</v>
      </c>
      <c r="H398" s="3"/>
      <c r="I398" s="123">
        <f ca="1">IFERROR(Jasper!$C390*Jasper!$D390,0)</f>
        <v>0</v>
      </c>
      <c r="J398" s="123">
        <f>IFERROR(#REF!*#REF!,0)</f>
        <v>0</v>
      </c>
      <c r="K398" s="123">
        <f ca="1">IFERROR(Versailles!C394*Versailles!D394,0)</f>
        <v>0</v>
      </c>
      <c r="L398" s="123">
        <f ca="1">IFERROR(Sellersburg!C394*Sellersburg!D394,0)</f>
        <v>0</v>
      </c>
      <c r="M398" s="123">
        <f ca="1">IFERROR(Pendleton!C377*Pendleton!D377,0)</f>
        <v>0</v>
      </c>
      <c r="N398" s="123">
        <f ca="1">IFERROR(Putnamville!D385*Putnamville!E385,0)</f>
        <v>0</v>
      </c>
      <c r="O398" s="123">
        <f ca="1">IFERROR(Lowell!C372*Lowell!D372,0)</f>
        <v>0</v>
      </c>
      <c r="P398" s="123">
        <f ca="1">IFERROR(Lafayette!C377*Lafayette!D377,0)</f>
        <v>0</v>
      </c>
      <c r="Q398" s="123">
        <f>IFERROR(Peru!#REF!*Peru!#REF!,0)</f>
        <v>0</v>
      </c>
      <c r="R398" s="123">
        <f ca="1">IFERROR('Toll Rd'!C389*'Toll Rd'!D389,0)</f>
        <v>0</v>
      </c>
      <c r="S398" s="123">
        <f ca="1">IFERROR('Ft Wayne'!D388*'Ft Wayne'!E388,0)</f>
        <v>0</v>
      </c>
      <c r="T398" s="123">
        <f>IFERROR(#REF!*#REF!,0)</f>
        <v>0</v>
      </c>
      <c r="U398" s="123">
        <f>IFERROR(#REF!*#REF!,0)</f>
        <v>0</v>
      </c>
    </row>
    <row r="399" spans="1:21" ht="18" customHeight="1" x14ac:dyDescent="0.25">
      <c r="A399" s="107" t="str">
        <f>Totals!B399</f>
        <v>UP881774CR</v>
      </c>
      <c r="B399" s="107">
        <f>Totals!C399</f>
        <v>0</v>
      </c>
      <c r="C399" s="5" t="str">
        <f>Totals!D399</f>
        <v>FRONT BRAKE ROTOR</v>
      </c>
      <c r="D399" s="5">
        <f>Totals!E399</f>
        <v>8</v>
      </c>
      <c r="E399" s="51">
        <f>Totals!F399</f>
        <v>59.34</v>
      </c>
      <c r="F399" s="5" t="str">
        <f>Totals!H399</f>
        <v>NAPA</v>
      </c>
      <c r="G399" s="116">
        <f t="shared" si="45"/>
        <v>474.72</v>
      </c>
      <c r="H399" s="3"/>
      <c r="I399" s="123">
        <f ca="1">IFERROR(Jasper!$C391*Jasper!$D391,0)</f>
        <v>0</v>
      </c>
      <c r="J399" s="123">
        <f>IFERROR(#REF!*#REF!,0)</f>
        <v>0</v>
      </c>
      <c r="K399" s="123">
        <f ca="1">IFERROR(Versailles!C395*Versailles!D395,0)</f>
        <v>0</v>
      </c>
      <c r="L399" s="123">
        <f ca="1">IFERROR(Sellersburg!C395*Sellersburg!D395,0)</f>
        <v>0</v>
      </c>
      <c r="M399" s="123">
        <f ca="1">IFERROR(Pendleton!C378*Pendleton!D378,0)</f>
        <v>0</v>
      </c>
      <c r="N399" s="123">
        <f ca="1">IFERROR(Putnamville!D386*Putnamville!E386,0)</f>
        <v>0</v>
      </c>
      <c r="O399" s="123">
        <f ca="1">IFERROR(Lowell!C373*Lowell!D373,0)</f>
        <v>0</v>
      </c>
      <c r="P399" s="123">
        <f ca="1">IFERROR(Lafayette!C378*Lafayette!D378,0)</f>
        <v>0</v>
      </c>
      <c r="Q399" s="123">
        <f>IFERROR(Peru!#REF!*Peru!#REF!,0)</f>
        <v>0</v>
      </c>
      <c r="R399" s="123">
        <f ca="1">IFERROR('Toll Rd'!C390*'Toll Rd'!D390,0)</f>
        <v>0</v>
      </c>
      <c r="S399" s="123">
        <f ca="1">IFERROR('Ft Wayne'!D389*'Ft Wayne'!E389,0)</f>
        <v>0</v>
      </c>
      <c r="T399" s="123">
        <f>IFERROR(#REF!*#REF!,0)</f>
        <v>0</v>
      </c>
      <c r="U399" s="123">
        <f>IFERROR(#REF!*#REF!,0)</f>
        <v>0</v>
      </c>
    </row>
    <row r="400" spans="1:21" ht="18" customHeight="1" x14ac:dyDescent="0.25">
      <c r="A400" s="107" t="str">
        <f>Totals!B400</f>
        <v>ATP 18579</v>
      </c>
      <c r="B400" s="107">
        <f>Totals!C400</f>
        <v>0</v>
      </c>
      <c r="C400" s="5" t="str">
        <f>Totals!D400</f>
        <v>TRANSMISSION FILTER KIT</v>
      </c>
      <c r="D400" s="5">
        <f>Totals!E400</f>
        <v>3</v>
      </c>
      <c r="E400" s="51">
        <f>Totals!F400</f>
        <v>7.16</v>
      </c>
      <c r="F400" s="5" t="str">
        <f>Totals!H400</f>
        <v>NAPA</v>
      </c>
      <c r="G400" s="116">
        <f t="shared" si="45"/>
        <v>21.48</v>
      </c>
      <c r="H400" s="3"/>
      <c r="I400" s="123">
        <f ca="1">IFERROR(Jasper!$C392*Jasper!$D392,0)</f>
        <v>0</v>
      </c>
      <c r="J400" s="123">
        <f>IFERROR(#REF!*#REF!,0)</f>
        <v>0</v>
      </c>
      <c r="K400" s="123">
        <f ca="1">IFERROR(Versailles!C396*Versailles!D396,0)</f>
        <v>0</v>
      </c>
      <c r="L400" s="123">
        <f ca="1">IFERROR(Sellersburg!C396*Sellersburg!D396,0)</f>
        <v>0</v>
      </c>
      <c r="M400" s="123">
        <f ca="1">IFERROR(Pendleton!C379*Pendleton!D379,0)</f>
        <v>0</v>
      </c>
      <c r="N400" s="123">
        <f ca="1">IFERROR(Putnamville!D387*Putnamville!E387,0)</f>
        <v>0</v>
      </c>
      <c r="O400" s="123">
        <f ca="1">IFERROR(Lowell!C374*Lowell!D374,0)</f>
        <v>0</v>
      </c>
      <c r="P400" s="123">
        <f ca="1">IFERROR(Lafayette!C379*Lafayette!D379,0)</f>
        <v>0</v>
      </c>
      <c r="Q400" s="123">
        <f>IFERROR(Peru!#REF!*Peru!#REF!,0)</f>
        <v>0</v>
      </c>
      <c r="R400" s="123">
        <f ca="1">IFERROR('Toll Rd'!C391*'Toll Rd'!D391,0)</f>
        <v>0</v>
      </c>
      <c r="S400" s="123">
        <f ca="1">IFERROR('Ft Wayne'!D390*'Ft Wayne'!E390,0)</f>
        <v>0</v>
      </c>
      <c r="T400" s="123">
        <f>IFERROR(#REF!*#REF!,0)</f>
        <v>0</v>
      </c>
      <c r="U400" s="123">
        <f>IFERROR(#REF!*#REF!,0)</f>
        <v>0</v>
      </c>
    </row>
    <row r="401" spans="1:21" ht="18" customHeight="1" x14ac:dyDescent="0.25">
      <c r="A401" s="107"/>
      <c r="B401" s="107"/>
      <c r="C401" s="5"/>
      <c r="D401" s="5"/>
      <c r="E401" s="51"/>
      <c r="F401" s="5"/>
      <c r="G401" s="116">
        <f t="shared" si="45"/>
        <v>0</v>
      </c>
      <c r="H401" s="3"/>
      <c r="I401" s="123">
        <f ca="1">IFERROR(Jasper!$C393*Jasper!$D393,0)</f>
        <v>0</v>
      </c>
      <c r="J401" s="123">
        <f>IFERROR(#REF!*#REF!,0)</f>
        <v>0</v>
      </c>
      <c r="K401" s="123">
        <f ca="1">IFERROR(Versailles!C397*Versailles!D397,0)</f>
        <v>0</v>
      </c>
      <c r="L401" s="123">
        <f ca="1">IFERROR(Sellersburg!C397*Sellersburg!D397,0)</f>
        <v>0</v>
      </c>
      <c r="M401" s="123">
        <f ca="1">IFERROR(Pendleton!C380*Pendleton!D380,0)</f>
        <v>0</v>
      </c>
      <c r="N401" s="123">
        <f ca="1">IFERROR(Putnamville!D388*Putnamville!E388,0)</f>
        <v>0</v>
      </c>
      <c r="O401" s="123">
        <f ca="1">IFERROR(Lowell!C375*Lowell!D375,0)</f>
        <v>0</v>
      </c>
      <c r="P401" s="123">
        <f ca="1">IFERROR(Lafayette!C380*Lafayette!D380,0)</f>
        <v>0</v>
      </c>
      <c r="Q401" s="123">
        <f ca="1">IFERROR(Peru!C380*Peru!D380,0)</f>
        <v>0</v>
      </c>
      <c r="R401" s="123">
        <f ca="1">IFERROR('Toll Rd'!C392*'Toll Rd'!D392,0)</f>
        <v>0</v>
      </c>
      <c r="S401" s="123">
        <f ca="1">IFERROR('Ft Wayne'!D391*'Ft Wayne'!E391,0)</f>
        <v>0</v>
      </c>
      <c r="T401" s="123">
        <f>IFERROR(#REF!*#REF!,0)</f>
        <v>0</v>
      </c>
      <c r="U401" s="123">
        <f>IFERROR(#REF!*#REF!,0)</f>
        <v>0</v>
      </c>
    </row>
    <row r="402" spans="1:21" ht="18" customHeight="1" x14ac:dyDescent="0.25">
      <c r="A402" s="107"/>
      <c r="B402" s="107"/>
      <c r="C402" s="5"/>
      <c r="D402" s="5"/>
      <c r="E402" s="51"/>
      <c r="F402" s="5"/>
      <c r="G402" s="116">
        <f t="shared" si="45"/>
        <v>0</v>
      </c>
      <c r="H402" s="3"/>
      <c r="I402" s="123">
        <f ca="1">IFERROR(Jasper!$C394*Jasper!$D394,0)</f>
        <v>0</v>
      </c>
      <c r="J402" s="123">
        <f>IFERROR(#REF!*#REF!,0)</f>
        <v>0</v>
      </c>
      <c r="K402" s="123">
        <f ca="1">IFERROR(Versailles!C398*Versailles!D398,0)</f>
        <v>0</v>
      </c>
      <c r="L402" s="123">
        <f ca="1">IFERROR(Sellersburg!C398*Sellersburg!D398,0)</f>
        <v>0</v>
      </c>
      <c r="M402" s="123">
        <f ca="1">IFERROR(Pendleton!C381*Pendleton!D381,0)</f>
        <v>0</v>
      </c>
      <c r="N402" s="123">
        <f ca="1">IFERROR(Putnamville!D389*Putnamville!E389,0)</f>
        <v>0</v>
      </c>
      <c r="O402" s="123">
        <f>IFERROR(Lowell!#REF!*Lowell!#REF!,0)</f>
        <v>0</v>
      </c>
      <c r="P402" s="123">
        <f ca="1">IFERROR(Lafayette!C381*Lafayette!D381,0)</f>
        <v>0</v>
      </c>
      <c r="Q402" s="123">
        <f ca="1">IFERROR(Peru!C381*Peru!D381,0)</f>
        <v>0</v>
      </c>
      <c r="R402" s="123">
        <f ca="1">IFERROR('Toll Rd'!C393*'Toll Rd'!D393,0)</f>
        <v>0</v>
      </c>
      <c r="S402" s="123">
        <f ca="1">IFERROR('Ft Wayne'!D392*'Ft Wayne'!E392,0)</f>
        <v>0</v>
      </c>
      <c r="T402" s="123">
        <f>IFERROR(#REF!*#REF!,0)</f>
        <v>0</v>
      </c>
      <c r="U402" s="123">
        <f>IFERROR(#REF!*#REF!,0)</f>
        <v>0</v>
      </c>
    </row>
    <row r="403" spans="1:21" ht="18" customHeight="1" x14ac:dyDescent="0.25">
      <c r="A403" s="107"/>
      <c r="B403" s="107"/>
      <c r="C403" s="5"/>
      <c r="D403" s="5"/>
      <c r="E403" s="51"/>
      <c r="F403" s="5"/>
      <c r="G403" s="116">
        <f t="shared" si="45"/>
        <v>0</v>
      </c>
      <c r="H403" s="3"/>
      <c r="I403" s="123">
        <f ca="1">IFERROR(Jasper!$C395*Jasper!$D395,0)</f>
        <v>0</v>
      </c>
      <c r="J403" s="123">
        <f>IFERROR(#REF!*#REF!,0)</f>
        <v>0</v>
      </c>
      <c r="K403" s="123">
        <f ca="1">IFERROR(Versailles!C399*Versailles!D399,0)</f>
        <v>0</v>
      </c>
      <c r="L403" s="123">
        <f ca="1">IFERROR(Sellersburg!C399*Sellersburg!D399,0)</f>
        <v>0</v>
      </c>
      <c r="M403" s="123">
        <f ca="1">IFERROR(Pendleton!C382*Pendleton!D382,0)</f>
        <v>0</v>
      </c>
      <c r="N403" s="123">
        <f ca="1">IFERROR(Putnamville!D390*Putnamville!E390,0)</f>
        <v>0</v>
      </c>
      <c r="O403" s="123">
        <f>IFERROR(Lowell!#REF!*Lowell!#REF!,0)</f>
        <v>0</v>
      </c>
      <c r="P403" s="123">
        <f ca="1">IFERROR(Lafayette!C382*Lafayette!D382,0)</f>
        <v>0</v>
      </c>
      <c r="Q403" s="123">
        <f ca="1">IFERROR(Peru!C382*Peru!D382,0)</f>
        <v>0</v>
      </c>
      <c r="R403" s="123">
        <f ca="1">IFERROR('Toll Rd'!C394*'Toll Rd'!D394,0)</f>
        <v>0</v>
      </c>
      <c r="S403" s="123">
        <f ca="1">IFERROR('Ft Wayne'!D393*'Ft Wayne'!E393,0)</f>
        <v>0</v>
      </c>
      <c r="T403" s="123">
        <f>IFERROR(#REF!*#REF!,0)</f>
        <v>0</v>
      </c>
      <c r="U403" s="123">
        <f>IFERROR(#REF!*#REF!,0)</f>
        <v>0</v>
      </c>
    </row>
    <row r="404" spans="1:21" ht="18" customHeight="1" x14ac:dyDescent="0.25">
      <c r="A404" s="107"/>
      <c r="B404" s="107"/>
      <c r="C404" s="5"/>
      <c r="D404" s="5"/>
      <c r="E404" s="51"/>
      <c r="F404" s="5"/>
      <c r="G404" s="116">
        <f t="shared" si="45"/>
        <v>0</v>
      </c>
      <c r="H404" s="3"/>
      <c r="I404" s="123">
        <f ca="1">IFERROR(Jasper!$C396*Jasper!$D396,0)</f>
        <v>0</v>
      </c>
      <c r="J404" s="123">
        <f>IFERROR(#REF!*#REF!,0)</f>
        <v>0</v>
      </c>
      <c r="K404" s="123">
        <f ca="1">IFERROR(Versailles!C400*Versailles!D400,0)</f>
        <v>0</v>
      </c>
      <c r="L404" s="123">
        <f ca="1">IFERROR(Sellersburg!C400*Sellersburg!D400,0)</f>
        <v>0</v>
      </c>
      <c r="M404" s="123">
        <f ca="1">IFERROR(Pendleton!C383*Pendleton!D383,0)</f>
        <v>0</v>
      </c>
      <c r="N404" s="123">
        <f ca="1">IFERROR(Putnamville!D391*Putnamville!E391,0)</f>
        <v>0</v>
      </c>
      <c r="O404" s="123">
        <f>IFERROR(Lowell!#REF!*Lowell!#REF!,0)</f>
        <v>0</v>
      </c>
      <c r="P404" s="123">
        <f ca="1">IFERROR(Lafayette!C383*Lafayette!D383,0)</f>
        <v>0</v>
      </c>
      <c r="Q404" s="123">
        <f ca="1">IFERROR(Peru!C383*Peru!D383,0)</f>
        <v>0</v>
      </c>
      <c r="R404" s="123">
        <f ca="1">IFERROR('Toll Rd'!C395*'Toll Rd'!D395,0)</f>
        <v>0</v>
      </c>
      <c r="S404" s="123">
        <f ca="1">IFERROR('Ft Wayne'!D394*'Ft Wayne'!E394,0)</f>
        <v>0</v>
      </c>
      <c r="T404" s="123">
        <f>IFERROR(#REF!*#REF!,0)</f>
        <v>0</v>
      </c>
      <c r="U404" s="123">
        <f>IFERROR(#REF!*#REF!,0)</f>
        <v>0</v>
      </c>
    </row>
    <row r="405" spans="1:21" ht="18" customHeight="1" x14ac:dyDescent="0.25">
      <c r="A405" s="107"/>
      <c r="B405" s="107"/>
      <c r="C405" s="5"/>
      <c r="D405" s="5"/>
      <c r="E405" s="51"/>
      <c r="F405" s="5"/>
      <c r="G405" s="116">
        <f t="shared" si="45"/>
        <v>0</v>
      </c>
      <c r="H405" s="3"/>
      <c r="I405" s="123">
        <f ca="1">IFERROR(Jasper!$C397*Jasper!$D397,0)</f>
        <v>0</v>
      </c>
      <c r="J405" s="123">
        <f>IFERROR(#REF!*#REF!,0)</f>
        <v>0</v>
      </c>
      <c r="K405" s="123">
        <f ca="1">IFERROR(Versailles!C401*Versailles!D401,0)</f>
        <v>0</v>
      </c>
      <c r="L405" s="123">
        <f ca="1">IFERROR(Sellersburg!C401*Sellersburg!D401,0)</f>
        <v>0</v>
      </c>
      <c r="M405" s="123">
        <f ca="1">IFERROR(Pendleton!C384*Pendleton!D384,0)</f>
        <v>0</v>
      </c>
      <c r="N405" s="123">
        <f ca="1">IFERROR(Putnamville!D392*Putnamville!E392,0)</f>
        <v>0</v>
      </c>
      <c r="O405" s="123">
        <f>IFERROR(Lowell!#REF!*Lowell!#REF!,0)</f>
        <v>0</v>
      </c>
      <c r="P405" s="123">
        <f ca="1">IFERROR(Lafayette!C384*Lafayette!D384,0)</f>
        <v>0</v>
      </c>
      <c r="Q405" s="123">
        <f ca="1">IFERROR(Peru!C384*Peru!D384,0)</f>
        <v>0</v>
      </c>
      <c r="R405" s="123">
        <f ca="1">IFERROR('Toll Rd'!C396*'Toll Rd'!D396,0)</f>
        <v>0</v>
      </c>
      <c r="S405" s="123">
        <f ca="1">IFERROR('Ft Wayne'!D395*'Ft Wayne'!E395,0)</f>
        <v>0</v>
      </c>
      <c r="T405" s="123">
        <f>IFERROR(#REF!*#REF!,0)</f>
        <v>0</v>
      </c>
      <c r="U405" s="123">
        <f>IFERROR(#REF!*#REF!,0)</f>
        <v>0</v>
      </c>
    </row>
    <row r="406" spans="1:21" ht="18" customHeight="1" x14ac:dyDescent="0.25">
      <c r="A406" s="107"/>
      <c r="B406" s="107"/>
      <c r="C406" s="5"/>
      <c r="D406" s="5"/>
      <c r="E406" s="51"/>
      <c r="F406" s="5"/>
      <c r="G406" s="116">
        <f t="shared" si="45"/>
        <v>0</v>
      </c>
      <c r="H406" s="3"/>
      <c r="I406" s="123">
        <f ca="1">IFERROR(Jasper!$C398*Jasper!$D398,0)</f>
        <v>0</v>
      </c>
      <c r="J406" s="123">
        <f>IFERROR(#REF!*#REF!,0)</f>
        <v>0</v>
      </c>
      <c r="K406" s="123">
        <f ca="1">IFERROR(Versailles!C402*Versailles!D402,0)</f>
        <v>0</v>
      </c>
      <c r="L406" s="123">
        <f ca="1">IFERROR(Sellersburg!C402*Sellersburg!D402,0)</f>
        <v>0</v>
      </c>
      <c r="M406" s="123">
        <f ca="1">IFERROR(Pendleton!C385*Pendleton!D385,0)</f>
        <v>0</v>
      </c>
      <c r="N406" s="123">
        <f ca="1">IFERROR(Putnamville!D393*Putnamville!E393,0)</f>
        <v>0</v>
      </c>
      <c r="O406" s="123">
        <f>IFERROR(Lowell!#REF!*Lowell!#REF!,0)</f>
        <v>0</v>
      </c>
      <c r="P406" s="123">
        <f ca="1">IFERROR(Lafayette!C385*Lafayette!D385,0)</f>
        <v>0</v>
      </c>
      <c r="Q406" s="123">
        <f ca="1">IFERROR(Peru!C385*Peru!D385,0)</f>
        <v>0</v>
      </c>
      <c r="R406" s="123">
        <f ca="1">IFERROR('Toll Rd'!C397*'Toll Rd'!D397,0)</f>
        <v>0</v>
      </c>
      <c r="S406" s="123">
        <f ca="1">IFERROR('Ft Wayne'!D396*'Ft Wayne'!E396,0)</f>
        <v>0</v>
      </c>
      <c r="T406" s="123">
        <f>IFERROR(#REF!*#REF!,0)</f>
        <v>0</v>
      </c>
      <c r="U406" s="123">
        <f>IFERROR(#REF!*#REF!,0)</f>
        <v>0</v>
      </c>
    </row>
    <row r="407" spans="1:21" ht="18" customHeight="1" x14ac:dyDescent="0.25">
      <c r="A407" s="107"/>
      <c r="B407" s="107"/>
      <c r="C407" s="5"/>
      <c r="D407" s="5"/>
      <c r="E407" s="51"/>
      <c r="F407" s="5"/>
      <c r="G407" s="116">
        <f t="shared" si="45"/>
        <v>0</v>
      </c>
      <c r="H407" s="3"/>
      <c r="I407" s="123">
        <f ca="1">IFERROR(Jasper!$C399*Jasper!$D399,0)</f>
        <v>0</v>
      </c>
      <c r="J407" s="123">
        <f>IFERROR(#REF!*#REF!,0)</f>
        <v>0</v>
      </c>
      <c r="K407" s="123">
        <f ca="1">IFERROR(Versailles!C403*Versailles!D403,0)</f>
        <v>0</v>
      </c>
      <c r="L407" s="123">
        <f ca="1">IFERROR(Sellersburg!C403*Sellersburg!D403,0)</f>
        <v>0</v>
      </c>
      <c r="M407" s="123">
        <f ca="1">IFERROR(Pendleton!C386*Pendleton!D386,0)</f>
        <v>0</v>
      </c>
      <c r="N407" s="123">
        <f ca="1">IFERROR(Putnamville!D394*Putnamville!E394,0)</f>
        <v>0</v>
      </c>
      <c r="O407" s="123">
        <f ca="1">IFERROR(Lowell!C376*Lowell!D376,0)</f>
        <v>0</v>
      </c>
      <c r="P407" s="123">
        <f ca="1">IFERROR(Lafayette!C386*Lafayette!D386,0)</f>
        <v>0</v>
      </c>
      <c r="Q407" s="123">
        <f ca="1">IFERROR(Peru!C386*Peru!D386,0)</f>
        <v>0</v>
      </c>
      <c r="R407" s="123">
        <f ca="1">IFERROR('Toll Rd'!C398*'Toll Rd'!D398,0)</f>
        <v>0</v>
      </c>
      <c r="S407" s="123">
        <f ca="1">IFERROR('Ft Wayne'!D397*'Ft Wayne'!E397,0)</f>
        <v>0</v>
      </c>
      <c r="T407" s="123">
        <f>IFERROR(#REF!*#REF!,0)</f>
        <v>0</v>
      </c>
      <c r="U407" s="123">
        <f>IFERROR(#REF!*#REF!,0)</f>
        <v>0</v>
      </c>
    </row>
    <row r="408" spans="1:21" ht="18" customHeight="1" x14ac:dyDescent="0.25">
      <c r="A408" s="107"/>
      <c r="B408" s="107"/>
      <c r="C408" s="5"/>
      <c r="D408" s="5"/>
      <c r="E408" s="51"/>
      <c r="F408" s="5"/>
      <c r="G408" s="116">
        <f t="shared" si="45"/>
        <v>0</v>
      </c>
      <c r="H408" s="3"/>
      <c r="I408" s="123">
        <f ca="1">IFERROR(Jasper!$C400*Jasper!$D400,0)</f>
        <v>0</v>
      </c>
      <c r="J408" s="123">
        <f>IFERROR(#REF!*#REF!,0)</f>
        <v>0</v>
      </c>
      <c r="K408" s="123">
        <f ca="1">IFERROR(Versailles!C404*Versailles!D404,0)</f>
        <v>0</v>
      </c>
      <c r="L408" s="123">
        <f ca="1">IFERROR(Sellersburg!C404*Sellersburg!D404,0)</f>
        <v>0</v>
      </c>
      <c r="M408" s="123">
        <f ca="1">IFERROR(Pendleton!C387*Pendleton!D387,0)</f>
        <v>0</v>
      </c>
      <c r="N408" s="123">
        <f ca="1">IFERROR(Putnamville!D395*Putnamville!E395,0)</f>
        <v>0</v>
      </c>
      <c r="O408" s="123">
        <f ca="1">IFERROR(Lowell!C377*Lowell!D377,0)</f>
        <v>0</v>
      </c>
      <c r="P408" s="123">
        <f ca="1">IFERROR(Lafayette!C387*Lafayette!D387,0)</f>
        <v>0</v>
      </c>
      <c r="Q408" s="123">
        <f ca="1">IFERROR(Peru!C387*Peru!D387,0)</f>
        <v>0</v>
      </c>
      <c r="R408" s="123">
        <f ca="1">IFERROR('Toll Rd'!C399*'Toll Rd'!D399,0)</f>
        <v>0</v>
      </c>
      <c r="S408" s="123">
        <f ca="1">IFERROR('Ft Wayne'!D398*'Ft Wayne'!E398,0)</f>
        <v>0</v>
      </c>
      <c r="T408" s="123">
        <f>IFERROR(#REF!*#REF!,0)</f>
        <v>0</v>
      </c>
      <c r="U408" s="123">
        <f>IFERROR(#REF!*#REF!,0)</f>
        <v>0</v>
      </c>
    </row>
    <row r="409" spans="1:21" ht="18" customHeight="1" x14ac:dyDescent="0.25">
      <c r="A409" s="107"/>
      <c r="B409" s="107"/>
      <c r="C409" s="5"/>
      <c r="D409" s="5"/>
      <c r="E409" s="51"/>
      <c r="F409" s="5"/>
      <c r="G409" s="116">
        <f t="shared" si="45"/>
        <v>0</v>
      </c>
      <c r="H409" s="3"/>
      <c r="I409" s="123">
        <f ca="1">IFERROR(Jasper!$C401*Jasper!$D401,0)</f>
        <v>0</v>
      </c>
      <c r="J409" s="123">
        <f>IFERROR(#REF!*#REF!,0)</f>
        <v>0</v>
      </c>
      <c r="K409" s="123">
        <f ca="1">IFERROR(Versailles!C405*Versailles!D405,0)</f>
        <v>0</v>
      </c>
      <c r="L409" s="123">
        <f ca="1">IFERROR(Sellersburg!C405*Sellersburg!D405,0)</f>
        <v>0</v>
      </c>
      <c r="M409" s="123">
        <f ca="1">IFERROR(Pendleton!C388*Pendleton!D388,0)</f>
        <v>0</v>
      </c>
      <c r="N409" s="123">
        <f ca="1">IFERROR(Putnamville!D396*Putnamville!E396,0)</f>
        <v>0</v>
      </c>
      <c r="O409" s="123">
        <f ca="1">IFERROR(Lowell!C378*Lowell!D378,0)</f>
        <v>0</v>
      </c>
      <c r="P409" s="123">
        <f ca="1">IFERROR(Lafayette!C388*Lafayette!D388,0)</f>
        <v>0</v>
      </c>
      <c r="Q409" s="123">
        <f ca="1">IFERROR(Peru!C388*Peru!D388,0)</f>
        <v>0</v>
      </c>
      <c r="R409" s="123">
        <f ca="1">IFERROR('Toll Rd'!C400*'Toll Rd'!D400,0)</f>
        <v>0</v>
      </c>
      <c r="S409" s="123">
        <f ca="1">IFERROR('Ft Wayne'!D399*'Ft Wayne'!E399,0)</f>
        <v>0</v>
      </c>
      <c r="T409" s="123">
        <f>IFERROR(#REF!*#REF!,0)</f>
        <v>0</v>
      </c>
      <c r="U409" s="123">
        <f>IFERROR(#REF!*#REF!,0)</f>
        <v>0</v>
      </c>
    </row>
    <row r="410" spans="1:21" ht="18" customHeight="1" x14ac:dyDescent="0.25">
      <c r="A410" s="107"/>
      <c r="B410" s="107"/>
      <c r="C410" s="5"/>
      <c r="D410" s="5"/>
      <c r="E410" s="51"/>
      <c r="F410" s="5"/>
      <c r="G410" s="116">
        <f t="shared" si="45"/>
        <v>0</v>
      </c>
      <c r="H410" s="3"/>
      <c r="I410" s="123">
        <f ca="1">IFERROR(Jasper!$C402*Jasper!$D402,0)</f>
        <v>0</v>
      </c>
      <c r="J410" s="123">
        <f>IFERROR(#REF!*#REF!,0)</f>
        <v>0</v>
      </c>
      <c r="K410" s="123">
        <f ca="1">IFERROR(Versailles!C406*Versailles!D406,0)</f>
        <v>0</v>
      </c>
      <c r="L410" s="123">
        <f ca="1">IFERROR(Sellersburg!C406*Sellersburg!D406,0)</f>
        <v>0</v>
      </c>
      <c r="M410" s="123">
        <f ca="1">IFERROR(Pendleton!C389*Pendleton!D389,0)</f>
        <v>0</v>
      </c>
      <c r="N410" s="123">
        <f ca="1">IFERROR(Putnamville!D397*Putnamville!E397,0)</f>
        <v>0</v>
      </c>
      <c r="O410" s="123">
        <f ca="1">IFERROR(Lowell!C379*Lowell!D379,0)</f>
        <v>0</v>
      </c>
      <c r="P410" s="123">
        <f ca="1">IFERROR(Lafayette!C389*Lafayette!D389,0)</f>
        <v>0</v>
      </c>
      <c r="Q410" s="123">
        <f ca="1">IFERROR(Peru!C389*Peru!D389,0)</f>
        <v>0</v>
      </c>
      <c r="R410" s="123">
        <f ca="1">IFERROR('Toll Rd'!C401*'Toll Rd'!D401,0)</f>
        <v>0</v>
      </c>
      <c r="S410" s="123">
        <f ca="1">IFERROR('Ft Wayne'!D400*'Ft Wayne'!E400,0)</f>
        <v>0</v>
      </c>
      <c r="T410" s="123">
        <f>IFERROR(#REF!*#REF!,0)</f>
        <v>0</v>
      </c>
      <c r="U410" s="123">
        <f>IFERROR(#REF!*#REF!,0)</f>
        <v>0</v>
      </c>
    </row>
    <row r="411" spans="1:21" ht="18" customHeight="1" x14ac:dyDescent="0.25">
      <c r="A411" s="107"/>
      <c r="B411" s="107"/>
      <c r="C411" s="5"/>
      <c r="D411" s="5"/>
      <c r="E411" s="51"/>
      <c r="F411" s="5"/>
      <c r="G411" s="116">
        <f t="shared" si="45"/>
        <v>0</v>
      </c>
      <c r="H411" s="3"/>
      <c r="I411" s="123">
        <f ca="1">IFERROR(Jasper!$C403*Jasper!$D403,0)</f>
        <v>0</v>
      </c>
      <c r="J411" s="123">
        <f>IFERROR(#REF!*#REF!,0)</f>
        <v>0</v>
      </c>
      <c r="K411" s="123">
        <f ca="1">IFERROR(Versailles!C407*Versailles!D407,0)</f>
        <v>0</v>
      </c>
      <c r="L411" s="123">
        <f ca="1">IFERROR(Sellersburg!C407*Sellersburg!D407,0)</f>
        <v>0</v>
      </c>
      <c r="M411" s="123">
        <f ca="1">IFERROR(Pendleton!C390*Pendleton!D390,0)</f>
        <v>0</v>
      </c>
      <c r="N411" s="123">
        <f ca="1">IFERROR(Putnamville!D398*Putnamville!E398,0)</f>
        <v>0</v>
      </c>
      <c r="O411" s="123">
        <f ca="1">IFERROR(Lowell!C380*Lowell!D380,0)</f>
        <v>0</v>
      </c>
      <c r="P411" s="123">
        <f ca="1">IFERROR(Lafayette!C390*Lafayette!D390,0)</f>
        <v>0</v>
      </c>
      <c r="Q411" s="123">
        <f ca="1">IFERROR(Peru!C390*Peru!D390,0)</f>
        <v>0</v>
      </c>
      <c r="R411" s="123">
        <f ca="1">IFERROR('Toll Rd'!C402*'Toll Rd'!D402,0)</f>
        <v>0</v>
      </c>
      <c r="S411" s="123">
        <f ca="1">IFERROR('Ft Wayne'!D401*'Ft Wayne'!E401,0)</f>
        <v>0</v>
      </c>
      <c r="T411" s="123">
        <f>IFERROR(#REF!*#REF!,0)</f>
        <v>0</v>
      </c>
      <c r="U411" s="123">
        <f>IFERROR(#REF!*#REF!,0)</f>
        <v>0</v>
      </c>
    </row>
    <row r="412" spans="1:21" ht="18" customHeight="1" x14ac:dyDescent="0.25">
      <c r="A412" s="107"/>
      <c r="B412" s="107"/>
      <c r="C412" s="5"/>
      <c r="D412" s="5"/>
      <c r="E412" s="51"/>
      <c r="F412" s="5"/>
      <c r="G412" s="116">
        <f t="shared" si="45"/>
        <v>0</v>
      </c>
      <c r="H412" s="3"/>
      <c r="I412" s="123">
        <f ca="1">IFERROR(Jasper!$C404*Jasper!$D404,0)</f>
        <v>0</v>
      </c>
      <c r="J412" s="123">
        <f>IFERROR(#REF!*#REF!,0)</f>
        <v>0</v>
      </c>
      <c r="K412" s="123">
        <f ca="1">IFERROR(Versailles!C408*Versailles!D408,0)</f>
        <v>0</v>
      </c>
      <c r="L412" s="123">
        <f ca="1">IFERROR(Sellersburg!C408*Sellersburg!D408,0)</f>
        <v>0</v>
      </c>
      <c r="M412" s="123">
        <f ca="1">IFERROR(Pendleton!C391*Pendleton!D391,0)</f>
        <v>0</v>
      </c>
      <c r="N412" s="123">
        <f ca="1">IFERROR(Putnamville!D399*Putnamville!E399,0)</f>
        <v>0</v>
      </c>
      <c r="O412" s="123">
        <f ca="1">IFERROR(Lowell!C381*Lowell!D381,0)</f>
        <v>0</v>
      </c>
      <c r="P412" s="123">
        <f ca="1">IFERROR(Lafayette!C391*Lafayette!D391,0)</f>
        <v>0</v>
      </c>
      <c r="Q412" s="123">
        <f ca="1">IFERROR(Peru!C391*Peru!D391,0)</f>
        <v>0</v>
      </c>
      <c r="R412" s="123">
        <f ca="1">IFERROR('Toll Rd'!C403*'Toll Rd'!D403,0)</f>
        <v>0</v>
      </c>
      <c r="S412" s="123">
        <f ca="1">IFERROR('Ft Wayne'!D402*'Ft Wayne'!E402,0)</f>
        <v>0</v>
      </c>
      <c r="T412" s="123">
        <f>IFERROR(#REF!*#REF!,0)</f>
        <v>0</v>
      </c>
      <c r="U412" s="123">
        <f>IFERROR(#REF!*#REF!,0)</f>
        <v>0</v>
      </c>
    </row>
    <row r="413" spans="1:21" ht="18" customHeight="1" x14ac:dyDescent="0.25">
      <c r="A413" s="107"/>
      <c r="B413" s="107"/>
      <c r="C413" s="5"/>
      <c r="D413" s="5"/>
      <c r="E413" s="51"/>
      <c r="F413" s="5"/>
      <c r="G413" s="116">
        <f t="shared" si="45"/>
        <v>0</v>
      </c>
      <c r="H413" s="3"/>
      <c r="I413" s="123">
        <f ca="1">IFERROR(Jasper!$C405*Jasper!$D405,0)</f>
        <v>0</v>
      </c>
      <c r="J413" s="123">
        <f>IFERROR(#REF!*#REF!,0)</f>
        <v>0</v>
      </c>
      <c r="K413" s="123">
        <f ca="1">IFERROR(Versailles!C409*Versailles!D409,0)</f>
        <v>0</v>
      </c>
      <c r="L413" s="123">
        <f ca="1">IFERROR(Sellersburg!C409*Sellersburg!D409,0)</f>
        <v>0</v>
      </c>
      <c r="M413" s="123">
        <f ca="1">IFERROR(Pendleton!C392*Pendleton!D392,0)</f>
        <v>0</v>
      </c>
      <c r="N413" s="123">
        <f>IFERROR(Putnamville!#REF!*Putnamville!#REF!,0)</f>
        <v>0</v>
      </c>
      <c r="O413" s="123">
        <f ca="1">IFERROR(Lowell!C382*Lowell!D382,0)</f>
        <v>0</v>
      </c>
      <c r="P413" s="123">
        <f ca="1">IFERROR(Lafayette!C392*Lafayette!D392,0)</f>
        <v>0</v>
      </c>
      <c r="Q413" s="123">
        <f ca="1">IFERROR(Peru!C392*Peru!D392,0)</f>
        <v>0</v>
      </c>
      <c r="R413" s="123">
        <f ca="1">IFERROR('Toll Rd'!C404*'Toll Rd'!D404,0)</f>
        <v>0</v>
      </c>
      <c r="S413" s="123">
        <f ca="1">IFERROR('Ft Wayne'!D403*'Ft Wayne'!E403,0)</f>
        <v>0</v>
      </c>
      <c r="T413" s="123">
        <f>IFERROR(#REF!*#REF!,0)</f>
        <v>0</v>
      </c>
      <c r="U413" s="123">
        <f>IFERROR(#REF!*#REF!,0)</f>
        <v>0</v>
      </c>
    </row>
    <row r="414" spans="1:21" ht="18" customHeight="1" x14ac:dyDescent="0.25">
      <c r="A414" s="107"/>
      <c r="B414" s="107"/>
      <c r="C414" s="5"/>
      <c r="D414" s="5"/>
      <c r="E414" s="51"/>
      <c r="F414" s="5"/>
      <c r="G414" s="116">
        <f t="shared" si="45"/>
        <v>0</v>
      </c>
      <c r="H414" s="3"/>
      <c r="I414" s="123">
        <f ca="1">IFERROR(Jasper!$C406*Jasper!$D406,0)</f>
        <v>0</v>
      </c>
      <c r="J414" s="123">
        <f>IFERROR(#REF!*#REF!,0)</f>
        <v>0</v>
      </c>
      <c r="K414" s="123">
        <f ca="1">IFERROR(Versailles!C410*Versailles!D410,0)</f>
        <v>0</v>
      </c>
      <c r="L414" s="123">
        <f ca="1">IFERROR(Sellersburg!C410*Sellersburg!D410,0)</f>
        <v>0</v>
      </c>
      <c r="M414" s="123">
        <f ca="1">IFERROR(Pendleton!C393*Pendleton!D393,0)</f>
        <v>0</v>
      </c>
      <c r="N414" s="123">
        <f>IFERROR(Putnamville!#REF!*Putnamville!#REF!,0)</f>
        <v>0</v>
      </c>
      <c r="O414" s="123">
        <f ca="1">IFERROR(Lowell!C383*Lowell!D383,0)</f>
        <v>0</v>
      </c>
      <c r="P414" s="123">
        <f ca="1">IFERROR(Lafayette!C393*Lafayette!D393,0)</f>
        <v>0</v>
      </c>
      <c r="Q414" s="123">
        <f ca="1">IFERROR(Peru!C393*Peru!D393,0)</f>
        <v>0</v>
      </c>
      <c r="R414" s="123">
        <f ca="1">IFERROR('Toll Rd'!C405*'Toll Rd'!D405,0)</f>
        <v>0</v>
      </c>
      <c r="S414" s="123">
        <f ca="1">IFERROR('Ft Wayne'!D404*'Ft Wayne'!E404,0)</f>
        <v>0</v>
      </c>
      <c r="T414" s="123">
        <f>IFERROR(#REF!*#REF!,0)</f>
        <v>0</v>
      </c>
      <c r="U414" s="123">
        <f>IFERROR(#REF!*#REF!,0)</f>
        <v>0</v>
      </c>
    </row>
    <row r="415" spans="1:21" ht="18" customHeight="1" x14ac:dyDescent="0.25">
      <c r="A415" s="107"/>
      <c r="B415" s="107"/>
      <c r="C415" s="5"/>
      <c r="D415" s="5"/>
      <c r="E415" s="51"/>
      <c r="F415" s="5"/>
      <c r="G415" s="116">
        <f t="shared" si="45"/>
        <v>0</v>
      </c>
      <c r="H415" s="3"/>
      <c r="I415" s="123">
        <f ca="1">IFERROR(Jasper!$C407*Jasper!$D407,0)</f>
        <v>0</v>
      </c>
      <c r="J415" s="123">
        <f>IFERROR(#REF!*#REF!,0)</f>
        <v>0</v>
      </c>
      <c r="K415" s="123">
        <f ca="1">IFERROR(Versailles!C411*Versailles!D411,0)</f>
        <v>0</v>
      </c>
      <c r="L415" s="123">
        <f ca="1">IFERROR(Sellersburg!C411*Sellersburg!D411,0)</f>
        <v>0</v>
      </c>
      <c r="M415" s="123">
        <f ca="1">IFERROR(Pendleton!C394*Pendleton!D394,0)</f>
        <v>0</v>
      </c>
      <c r="N415" s="123">
        <f>IFERROR(Putnamville!#REF!*Putnamville!#REF!,0)</f>
        <v>0</v>
      </c>
      <c r="O415" s="123">
        <f ca="1">IFERROR(Lowell!C384*Lowell!D384,0)</f>
        <v>0</v>
      </c>
      <c r="P415" s="123">
        <f ca="1">IFERROR(Lafayette!C394*Lafayette!D394,0)</f>
        <v>0</v>
      </c>
      <c r="Q415" s="123">
        <f ca="1">IFERROR(Peru!C394*Peru!D394,0)</f>
        <v>0</v>
      </c>
      <c r="R415" s="123">
        <f ca="1">IFERROR('Toll Rd'!C406*'Toll Rd'!D406,0)</f>
        <v>0</v>
      </c>
      <c r="S415" s="123">
        <f ca="1">IFERROR('Ft Wayne'!D405*'Ft Wayne'!E405,0)</f>
        <v>0</v>
      </c>
      <c r="T415" s="123">
        <f>IFERROR(#REF!*#REF!,0)</f>
        <v>0</v>
      </c>
      <c r="U415" s="123">
        <f>IFERROR(#REF!*#REF!,0)</f>
        <v>0</v>
      </c>
    </row>
    <row r="416" spans="1:21" ht="18" customHeight="1" x14ac:dyDescent="0.25">
      <c r="A416" s="107"/>
      <c r="B416" s="107"/>
      <c r="C416" s="5"/>
      <c r="D416" s="5"/>
      <c r="E416" s="51"/>
      <c r="F416" s="5"/>
      <c r="G416" s="116">
        <f t="shared" si="45"/>
        <v>0</v>
      </c>
      <c r="H416" s="3"/>
      <c r="I416" s="123">
        <f ca="1">IFERROR(Jasper!$C408*Jasper!$D408,0)</f>
        <v>0</v>
      </c>
      <c r="J416" s="123">
        <f>IFERROR(#REF!*#REF!,0)</f>
        <v>0</v>
      </c>
      <c r="K416" s="123">
        <f ca="1">IFERROR(Versailles!C412*Versailles!D412,0)</f>
        <v>0</v>
      </c>
      <c r="L416" s="123">
        <f ca="1">IFERROR(Sellersburg!C412*Sellersburg!D412,0)</f>
        <v>0</v>
      </c>
      <c r="M416" s="123">
        <f ca="1">IFERROR(Pendleton!C395*Pendleton!D395,0)</f>
        <v>0</v>
      </c>
      <c r="N416" s="123">
        <f>IFERROR(Putnamville!#REF!*Putnamville!#REF!,0)</f>
        <v>0</v>
      </c>
      <c r="O416" s="123">
        <f ca="1">IFERROR(Lowell!C385*Lowell!D385,0)</f>
        <v>0</v>
      </c>
      <c r="P416" s="123">
        <f ca="1">IFERROR(Lafayette!C395*Lafayette!D395,0)</f>
        <v>0</v>
      </c>
      <c r="Q416" s="123">
        <f ca="1">IFERROR(Peru!C395*Peru!D395,0)</f>
        <v>0</v>
      </c>
      <c r="R416" s="123">
        <f ca="1">IFERROR('Toll Rd'!C407*'Toll Rd'!D407,0)</f>
        <v>0</v>
      </c>
      <c r="S416" s="123">
        <f ca="1">IFERROR('Ft Wayne'!D406*'Ft Wayne'!E406,0)</f>
        <v>0</v>
      </c>
      <c r="T416" s="123">
        <f>IFERROR(#REF!*#REF!,0)</f>
        <v>0</v>
      </c>
      <c r="U416" s="123">
        <f>IFERROR(#REF!*#REF!,0)</f>
        <v>0</v>
      </c>
    </row>
    <row r="417" spans="1:21" ht="18" customHeight="1" x14ac:dyDescent="0.25">
      <c r="A417" s="107"/>
      <c r="B417" s="107"/>
      <c r="C417" s="5"/>
      <c r="D417" s="5"/>
      <c r="E417" s="51"/>
      <c r="F417" s="5"/>
      <c r="G417" s="116">
        <f t="shared" si="45"/>
        <v>0</v>
      </c>
      <c r="H417" s="3"/>
      <c r="I417" s="123">
        <f ca="1">IFERROR(Jasper!$C409*Jasper!$D409,0)</f>
        <v>0</v>
      </c>
      <c r="J417" s="123">
        <f>IFERROR(#REF!*#REF!,0)</f>
        <v>0</v>
      </c>
      <c r="K417" s="123">
        <f ca="1">IFERROR(Versailles!C413*Versailles!D413,0)</f>
        <v>0</v>
      </c>
      <c r="L417" s="123">
        <f ca="1">IFERROR(Sellersburg!C413*Sellersburg!D413,0)</f>
        <v>0</v>
      </c>
      <c r="M417" s="123">
        <f ca="1">IFERROR(Pendleton!C396*Pendleton!D396,0)</f>
        <v>0</v>
      </c>
      <c r="N417" s="123">
        <f>IFERROR(Putnamville!#REF!*Putnamville!#REF!,0)</f>
        <v>0</v>
      </c>
      <c r="O417" s="123">
        <f ca="1">IFERROR(Lowell!C386*Lowell!D386,0)</f>
        <v>0</v>
      </c>
      <c r="P417" s="123">
        <f ca="1">IFERROR(Lafayette!C396*Lafayette!D396,0)</f>
        <v>0</v>
      </c>
      <c r="Q417" s="123">
        <f ca="1">IFERROR(Peru!C396*Peru!D396,0)</f>
        <v>0</v>
      </c>
      <c r="R417" s="123">
        <f ca="1">IFERROR('Toll Rd'!C408*'Toll Rd'!D408,0)</f>
        <v>0</v>
      </c>
      <c r="S417" s="123">
        <f ca="1">IFERROR('Ft Wayne'!D407*'Ft Wayne'!E407,0)</f>
        <v>0</v>
      </c>
      <c r="T417" s="123">
        <f>IFERROR(#REF!*#REF!,0)</f>
        <v>0</v>
      </c>
      <c r="U417" s="123">
        <f>IFERROR(#REF!*#REF!,0)</f>
        <v>0</v>
      </c>
    </row>
    <row r="418" spans="1:21" ht="18" customHeight="1" x14ac:dyDescent="0.25">
      <c r="A418" s="107"/>
      <c r="B418" s="107"/>
      <c r="C418" s="5"/>
      <c r="D418" s="5"/>
      <c r="E418" s="51"/>
      <c r="F418" s="5"/>
      <c r="G418" s="116">
        <f t="shared" si="45"/>
        <v>0</v>
      </c>
      <c r="I418" s="123">
        <f ca="1">IFERROR(Jasper!$C410*Jasper!$D410,0)</f>
        <v>0</v>
      </c>
      <c r="J418" s="123">
        <f>IFERROR(#REF!*#REF!,0)</f>
        <v>0</v>
      </c>
      <c r="K418" s="123">
        <f ca="1">IFERROR(Versailles!C414*Versailles!D414,0)</f>
        <v>0</v>
      </c>
      <c r="L418" s="123">
        <f ca="1">IFERROR(Sellersburg!C414*Sellersburg!D414,0)</f>
        <v>0</v>
      </c>
      <c r="M418" s="123">
        <f ca="1">IFERROR(Pendleton!C397*Pendleton!D397,0)</f>
        <v>0</v>
      </c>
      <c r="N418" s="123">
        <f>IFERROR(Putnamville!#REF!*Putnamville!#REF!,0)</f>
        <v>0</v>
      </c>
      <c r="O418" s="123">
        <f ca="1">IFERROR(Lowell!C387*Lowell!D387,0)</f>
        <v>0</v>
      </c>
      <c r="P418" s="123">
        <f ca="1">IFERROR(Lafayette!C397*Lafayette!D397,0)</f>
        <v>0</v>
      </c>
      <c r="Q418" s="123">
        <f ca="1">IFERROR(Peru!C397*Peru!D397,0)</f>
        <v>0</v>
      </c>
      <c r="R418" s="123">
        <f ca="1">IFERROR('Toll Rd'!C409*'Toll Rd'!D409,0)</f>
        <v>0</v>
      </c>
      <c r="S418" s="123">
        <f ca="1">IFERROR('Ft Wayne'!D408*'Ft Wayne'!E408,0)</f>
        <v>0</v>
      </c>
      <c r="T418" s="123">
        <f>IFERROR(#REF!*#REF!,0)</f>
        <v>0</v>
      </c>
      <c r="U418" s="123">
        <f>IFERROR(#REF!*#REF!,0)</f>
        <v>0</v>
      </c>
    </row>
    <row r="419" spans="1:21" ht="18" customHeight="1" x14ac:dyDescent="0.25">
      <c r="A419" s="107"/>
      <c r="B419" s="107"/>
      <c r="C419" s="5"/>
      <c r="D419" s="5"/>
      <c r="E419" s="51"/>
      <c r="F419" s="5"/>
      <c r="G419" s="116">
        <f t="shared" si="45"/>
        <v>0</v>
      </c>
      <c r="I419" s="123">
        <f ca="1">IFERROR(Jasper!$C411*Jasper!$D411,0)</f>
        <v>0</v>
      </c>
      <c r="J419" s="123">
        <f>IFERROR(#REF!*#REF!,0)</f>
        <v>0</v>
      </c>
      <c r="K419" s="123">
        <f ca="1">IFERROR(Versailles!C415*Versailles!D415,0)</f>
        <v>0</v>
      </c>
      <c r="L419" s="123">
        <f ca="1">IFERROR(Sellersburg!C415*Sellersburg!D415,0)</f>
        <v>0</v>
      </c>
      <c r="M419" s="123">
        <f ca="1">IFERROR(Pendleton!C398*Pendleton!D398,0)</f>
        <v>0</v>
      </c>
      <c r="N419" s="123">
        <f>IFERROR(Putnamville!#REF!*Putnamville!#REF!,0)</f>
        <v>0</v>
      </c>
      <c r="O419" s="123">
        <f ca="1">IFERROR(Lowell!C388*Lowell!D388,0)</f>
        <v>0</v>
      </c>
      <c r="P419" s="123">
        <f ca="1">IFERROR(Lafayette!C398*Lafayette!D398,0)</f>
        <v>0</v>
      </c>
      <c r="Q419" s="123">
        <f ca="1">IFERROR(Peru!C398*Peru!D398,0)</f>
        <v>0</v>
      </c>
      <c r="R419" s="123">
        <f ca="1">IFERROR('Toll Rd'!C410*'Toll Rd'!D410,0)</f>
        <v>0</v>
      </c>
      <c r="S419" s="123">
        <f ca="1">IFERROR('Ft Wayne'!D409*'Ft Wayne'!E409,0)</f>
        <v>0</v>
      </c>
      <c r="T419" s="123">
        <f>IFERROR(#REF!*#REF!,0)</f>
        <v>0</v>
      </c>
      <c r="U419" s="123">
        <f>IFERROR(#REF!*#REF!,0)</f>
        <v>0</v>
      </c>
    </row>
    <row r="420" spans="1:21" ht="18" customHeight="1" x14ac:dyDescent="0.25">
      <c r="A420" s="107"/>
      <c r="B420" s="107"/>
      <c r="C420" s="5"/>
      <c r="D420" s="5"/>
      <c r="E420" s="51"/>
      <c r="F420" s="5"/>
      <c r="G420" s="116">
        <f t="shared" si="45"/>
        <v>0</v>
      </c>
      <c r="I420" s="123">
        <f ca="1">IFERROR(Jasper!$C412*Jasper!$D412,0)</f>
        <v>0</v>
      </c>
      <c r="J420" s="123">
        <f>IFERROR(#REF!*#REF!,0)</f>
        <v>0</v>
      </c>
      <c r="K420" s="123">
        <f ca="1">IFERROR(Versailles!C416*Versailles!D416,0)</f>
        <v>0</v>
      </c>
      <c r="L420" s="123">
        <f ca="1">IFERROR(Sellersburg!C416*Sellersburg!D416,0)</f>
        <v>0</v>
      </c>
      <c r="M420" s="123">
        <f ca="1">IFERROR(Pendleton!C399*Pendleton!D399,0)</f>
        <v>0</v>
      </c>
      <c r="N420" s="123">
        <f>IFERROR(Putnamville!#REF!*Putnamville!#REF!,0)</f>
        <v>0</v>
      </c>
      <c r="O420" s="123">
        <f ca="1">IFERROR(Lowell!C389*Lowell!D389,0)</f>
        <v>0</v>
      </c>
      <c r="P420" s="123">
        <f ca="1">IFERROR(Lafayette!C399*Lafayette!D399,0)</f>
        <v>0</v>
      </c>
      <c r="Q420" s="123">
        <f ca="1">IFERROR(Peru!C399*Peru!D399,0)</f>
        <v>0</v>
      </c>
      <c r="R420" s="123">
        <f ca="1">IFERROR('Toll Rd'!C411*'Toll Rd'!D411,0)</f>
        <v>0</v>
      </c>
      <c r="S420" s="123">
        <f ca="1">IFERROR('Ft Wayne'!D410*'Ft Wayne'!E410,0)</f>
        <v>0</v>
      </c>
      <c r="T420" s="123">
        <f>IFERROR(#REF!*#REF!,0)</f>
        <v>0</v>
      </c>
      <c r="U420" s="123">
        <f>IFERROR(#REF!*#REF!,0)</f>
        <v>0</v>
      </c>
    </row>
    <row r="421" spans="1:21" ht="18" customHeight="1" x14ac:dyDescent="0.25">
      <c r="A421" s="107"/>
      <c r="B421" s="107"/>
      <c r="C421" s="5"/>
      <c r="D421" s="5"/>
      <c r="E421" s="51"/>
      <c r="F421" s="5"/>
      <c r="G421" s="116">
        <f t="shared" si="45"/>
        <v>0</v>
      </c>
      <c r="I421" s="123">
        <f ca="1">IFERROR(Jasper!$C413*Jasper!$D413,0)</f>
        <v>0</v>
      </c>
      <c r="J421" s="123">
        <f>IFERROR(#REF!*#REF!,0)</f>
        <v>0</v>
      </c>
      <c r="K421" s="123">
        <f ca="1">IFERROR(Versailles!C417*Versailles!D417,0)</f>
        <v>0</v>
      </c>
      <c r="L421" s="123">
        <f ca="1">IFERROR(Sellersburg!C417*Sellersburg!D417,0)</f>
        <v>0</v>
      </c>
      <c r="M421" s="123">
        <f ca="1">IFERROR(Pendleton!C400*Pendleton!D400,0)</f>
        <v>0</v>
      </c>
      <c r="N421" s="123">
        <f>IFERROR(Putnamville!#REF!*Putnamville!#REF!,0)</f>
        <v>0</v>
      </c>
      <c r="O421" s="123">
        <f ca="1">IFERROR(Lowell!C390*Lowell!D390,0)</f>
        <v>0</v>
      </c>
      <c r="P421" s="123">
        <f ca="1">IFERROR(Lafayette!C400*Lafayette!D400,0)</f>
        <v>0</v>
      </c>
      <c r="Q421" s="123">
        <f ca="1">IFERROR(Peru!C400*Peru!D400,0)</f>
        <v>0</v>
      </c>
      <c r="R421" s="123">
        <f ca="1">IFERROR('Toll Rd'!C412*'Toll Rd'!D412,0)</f>
        <v>0</v>
      </c>
      <c r="S421" s="123">
        <f ca="1">IFERROR('Ft Wayne'!D411*'Ft Wayne'!E411,0)</f>
        <v>0</v>
      </c>
      <c r="T421" s="123">
        <f>IFERROR(#REF!*#REF!,0)</f>
        <v>0</v>
      </c>
      <c r="U421" s="123">
        <f>IFERROR(#REF!*#REF!,0)</f>
        <v>0</v>
      </c>
    </row>
    <row r="422" spans="1:21" ht="18" customHeight="1" x14ac:dyDescent="0.25">
      <c r="A422" s="107"/>
      <c r="B422" s="107"/>
      <c r="C422" s="5"/>
      <c r="D422" s="5"/>
      <c r="E422" s="51"/>
      <c r="F422" s="5"/>
      <c r="G422" s="116">
        <f t="shared" si="45"/>
        <v>0</v>
      </c>
      <c r="I422" s="123">
        <f ca="1">IFERROR(Jasper!$C414*Jasper!$D414,0)</f>
        <v>0</v>
      </c>
      <c r="J422" s="123">
        <f>IFERROR(#REF!*#REF!,0)</f>
        <v>0</v>
      </c>
      <c r="K422" s="123">
        <f ca="1">IFERROR(Versailles!C418*Versailles!D418,0)</f>
        <v>0</v>
      </c>
      <c r="L422" s="123">
        <f ca="1">IFERROR(Sellersburg!C418*Sellersburg!D418,0)</f>
        <v>0</v>
      </c>
      <c r="M422" s="123">
        <f>IFERROR(Pendleton!#REF!*Pendleton!#REF!,0)</f>
        <v>0</v>
      </c>
      <c r="N422" s="123">
        <f ca="1">IFERROR(Putnamville!D400*Putnamville!E400,0)</f>
        <v>0</v>
      </c>
      <c r="O422" s="123">
        <f ca="1">IFERROR(Lowell!C391*Lowell!D391,0)</f>
        <v>0</v>
      </c>
      <c r="P422" s="123">
        <f ca="1">IFERROR(Lafayette!C401*Lafayette!D401,0)</f>
        <v>0</v>
      </c>
      <c r="Q422" s="123">
        <f ca="1">IFERROR(Peru!C401*Peru!D401,0)</f>
        <v>0</v>
      </c>
      <c r="R422" s="123">
        <f ca="1">IFERROR('Toll Rd'!C413*'Toll Rd'!D413,0)</f>
        <v>0</v>
      </c>
      <c r="S422" s="123">
        <f ca="1">IFERROR('Ft Wayne'!D412*'Ft Wayne'!E412,0)</f>
        <v>0</v>
      </c>
      <c r="T422" s="123">
        <f>IFERROR(#REF!*#REF!,0)</f>
        <v>0</v>
      </c>
      <c r="U422" s="123">
        <f>IFERROR(#REF!*#REF!,0)</f>
        <v>0</v>
      </c>
    </row>
    <row r="423" spans="1:21" ht="18" customHeight="1" x14ac:dyDescent="0.25">
      <c r="A423" s="107"/>
      <c r="B423" s="107"/>
      <c r="C423" s="5"/>
      <c r="D423" s="5"/>
      <c r="E423" s="51"/>
      <c r="F423" s="5"/>
      <c r="G423" s="116">
        <f t="shared" si="45"/>
        <v>0</v>
      </c>
      <c r="I423" s="123">
        <f ca="1">IFERROR(Jasper!$C415*Jasper!$D415,0)</f>
        <v>0</v>
      </c>
      <c r="J423" s="123">
        <f>IFERROR(#REF!*#REF!,0)</f>
        <v>0</v>
      </c>
      <c r="K423" s="123">
        <f ca="1">IFERROR(Versailles!C419*Versailles!D419,0)</f>
        <v>0</v>
      </c>
      <c r="L423" s="123">
        <f ca="1">IFERROR(Sellersburg!C419*Sellersburg!D419,0)</f>
        <v>0</v>
      </c>
      <c r="M423" s="123">
        <f>IFERROR(Pendleton!#REF!*Pendleton!#REF!,0)</f>
        <v>0</v>
      </c>
      <c r="N423" s="123">
        <f ca="1">IFERROR(Putnamville!D401*Putnamville!E401,0)</f>
        <v>0</v>
      </c>
      <c r="O423" s="123">
        <f ca="1">IFERROR(Lowell!C392*Lowell!D392,0)</f>
        <v>0</v>
      </c>
      <c r="P423" s="123">
        <f ca="1">IFERROR(Lafayette!C402*Lafayette!D402,0)</f>
        <v>0</v>
      </c>
      <c r="Q423" s="123">
        <f ca="1">IFERROR(Peru!C402*Peru!D402,0)</f>
        <v>0</v>
      </c>
      <c r="R423" s="123">
        <f ca="1">IFERROR('Toll Rd'!C414*'Toll Rd'!D414,0)</f>
        <v>0</v>
      </c>
      <c r="S423" s="123">
        <f ca="1">IFERROR('Ft Wayne'!D413*'Ft Wayne'!E413,0)</f>
        <v>0</v>
      </c>
      <c r="T423" s="123">
        <f>IFERROR(#REF!*#REF!,0)</f>
        <v>0</v>
      </c>
      <c r="U423" s="123">
        <f>IFERROR(#REF!*#REF!,0)</f>
        <v>0</v>
      </c>
    </row>
    <row r="424" spans="1:21" ht="18" customHeight="1" x14ac:dyDescent="0.25">
      <c r="A424" s="107"/>
      <c r="B424" s="107"/>
      <c r="C424" s="5"/>
      <c r="D424" s="5"/>
      <c r="E424" s="51"/>
      <c r="F424" s="5"/>
      <c r="G424" s="116">
        <f t="shared" si="45"/>
        <v>0</v>
      </c>
      <c r="I424" s="123">
        <f ca="1">IFERROR(Jasper!$C416*Jasper!$D416,0)</f>
        <v>0</v>
      </c>
      <c r="J424" s="123">
        <f>IFERROR(#REF!*#REF!,0)</f>
        <v>0</v>
      </c>
      <c r="K424" s="123">
        <f ca="1">IFERROR(Versailles!C420*Versailles!D420,0)</f>
        <v>0</v>
      </c>
      <c r="L424" s="123">
        <f ca="1">IFERROR(Sellersburg!C420*Sellersburg!D420,0)</f>
        <v>0</v>
      </c>
      <c r="M424" s="123">
        <f ca="1">IFERROR(Pendleton!C401*Pendleton!D401,0)</f>
        <v>0</v>
      </c>
      <c r="N424" s="123">
        <f ca="1">IFERROR(Putnamville!D402*Putnamville!E402,0)</f>
        <v>0</v>
      </c>
      <c r="O424" s="123">
        <f ca="1">IFERROR(Lowell!C393*Lowell!D393,0)</f>
        <v>0</v>
      </c>
      <c r="P424" s="123">
        <f ca="1">IFERROR(Lafayette!C403*Lafayette!D403,0)</f>
        <v>0</v>
      </c>
      <c r="Q424" s="123">
        <f ca="1">IFERROR(Peru!C403*Peru!D403,0)</f>
        <v>0</v>
      </c>
      <c r="R424" s="123">
        <f ca="1">IFERROR('Toll Rd'!C415*'Toll Rd'!D415,0)</f>
        <v>0</v>
      </c>
      <c r="S424" s="123">
        <f ca="1">IFERROR('Ft Wayne'!D414*'Ft Wayne'!E414,0)</f>
        <v>0</v>
      </c>
      <c r="T424" s="123">
        <f>IFERROR(#REF!*#REF!,0)</f>
        <v>0</v>
      </c>
      <c r="U424" s="123">
        <f>IFERROR(#REF!*#REF!,0)</f>
        <v>0</v>
      </c>
    </row>
    <row r="425" spans="1:21" ht="18" customHeight="1" x14ac:dyDescent="0.25">
      <c r="A425" s="5"/>
      <c r="B425" s="5"/>
      <c r="C425" s="5"/>
      <c r="D425" s="5"/>
      <c r="E425" s="51"/>
      <c r="F425" s="5"/>
      <c r="G425" s="116">
        <f t="shared" si="45"/>
        <v>0</v>
      </c>
      <c r="I425" s="123">
        <f ca="1">IFERROR(Jasper!$C417*Jasper!$D417,0)</f>
        <v>0</v>
      </c>
      <c r="J425" s="123">
        <f>IFERROR(#REF!*#REF!,0)</f>
        <v>0</v>
      </c>
      <c r="K425" s="123">
        <f ca="1">IFERROR(Versailles!C421*Versailles!D421,0)</f>
        <v>0</v>
      </c>
      <c r="L425" s="123">
        <f ca="1">IFERROR(Sellersburg!C421*Sellersburg!D421,0)</f>
        <v>0</v>
      </c>
      <c r="M425" s="123">
        <f>IFERROR(Pendleton!#REF!*Pendleton!#REF!,0)</f>
        <v>0</v>
      </c>
      <c r="N425" s="123">
        <f ca="1">IFERROR(Putnamville!D403*Putnamville!E403,0)</f>
        <v>0</v>
      </c>
      <c r="O425" s="123">
        <f ca="1">IFERROR(Lowell!C394*Lowell!D394,0)</f>
        <v>0</v>
      </c>
      <c r="P425" s="123">
        <f ca="1">IFERROR(Lafayette!C404*Lafayette!D404,0)</f>
        <v>0</v>
      </c>
      <c r="Q425" s="123">
        <f ca="1">IFERROR(Peru!C404*Peru!D404,0)</f>
        <v>0</v>
      </c>
      <c r="R425" s="123">
        <f ca="1">IFERROR('Toll Rd'!C416*'Toll Rd'!D416,0)</f>
        <v>0</v>
      </c>
      <c r="S425" s="123">
        <f ca="1">IFERROR('Ft Wayne'!D415*'Ft Wayne'!E415,0)</f>
        <v>0</v>
      </c>
      <c r="T425" s="123">
        <f>IFERROR(#REF!*#REF!,0)</f>
        <v>0</v>
      </c>
      <c r="U425" s="123">
        <f>IFERROR(#REF!*#REF!,0)</f>
        <v>0</v>
      </c>
    </row>
    <row r="426" spans="1:21" ht="18" customHeight="1" x14ac:dyDescent="0.25">
      <c r="A426" s="5"/>
      <c r="B426" s="5"/>
      <c r="C426" s="5"/>
      <c r="D426" s="5"/>
      <c r="E426" s="51"/>
      <c r="F426" s="5"/>
      <c r="G426" s="116">
        <f t="shared" si="45"/>
        <v>0</v>
      </c>
      <c r="I426" s="123">
        <f ca="1">IFERROR(Jasper!$C418*Jasper!$D418,0)</f>
        <v>0</v>
      </c>
      <c r="J426" s="123">
        <f>IFERROR(#REF!*#REF!,0)</f>
        <v>0</v>
      </c>
      <c r="K426" s="123">
        <f ca="1">IFERROR(Versailles!C422*Versailles!D422,0)</f>
        <v>0</v>
      </c>
      <c r="L426" s="123">
        <f ca="1">IFERROR(Sellersburg!C422*Sellersburg!D422,0)</f>
        <v>0</v>
      </c>
      <c r="M426" s="123">
        <f ca="1">IFERROR(Pendleton!C402*Pendleton!D402,0)</f>
        <v>0</v>
      </c>
      <c r="N426" s="123">
        <f ca="1">IFERROR(Putnamville!D404*Putnamville!E404,0)</f>
        <v>0</v>
      </c>
      <c r="O426" s="123">
        <f ca="1">IFERROR(Lowell!C395*Lowell!D395,0)</f>
        <v>0</v>
      </c>
      <c r="P426" s="123">
        <f ca="1">IFERROR(Lafayette!C405*Lafayette!D405,0)</f>
        <v>0</v>
      </c>
      <c r="Q426" s="123">
        <f ca="1">IFERROR(Peru!C405*Peru!D405,0)</f>
        <v>0</v>
      </c>
      <c r="R426" s="123">
        <f ca="1">IFERROR('Toll Rd'!C417*'Toll Rd'!D417,0)</f>
        <v>0</v>
      </c>
      <c r="S426" s="123">
        <f ca="1">IFERROR('Ft Wayne'!D416*'Ft Wayne'!E416,0)</f>
        <v>0</v>
      </c>
      <c r="T426" s="123">
        <f>IFERROR(#REF!*#REF!,0)</f>
        <v>0</v>
      </c>
      <c r="U426" s="123">
        <f>IFERROR(#REF!*#REF!,0)</f>
        <v>0</v>
      </c>
    </row>
    <row r="427" spans="1:21" ht="18" customHeight="1" x14ac:dyDescent="0.25">
      <c r="A427" s="5"/>
      <c r="B427" s="5"/>
      <c r="C427" s="5"/>
      <c r="D427" s="5"/>
      <c r="E427" s="51"/>
      <c r="F427" s="5"/>
      <c r="G427" s="116">
        <f t="shared" si="45"/>
        <v>0</v>
      </c>
      <c r="I427" s="123">
        <f ca="1">IFERROR(Jasper!$C419*Jasper!$D419,0)</f>
        <v>0</v>
      </c>
      <c r="J427" s="123">
        <f>IFERROR(#REF!*#REF!,0)</f>
        <v>0</v>
      </c>
      <c r="K427" s="123">
        <f ca="1">IFERROR(Versailles!C423*Versailles!D423,0)</f>
        <v>0</v>
      </c>
      <c r="L427" s="123">
        <f ca="1">IFERROR(Sellersburg!C423*Sellersburg!D423,0)</f>
        <v>0</v>
      </c>
      <c r="M427" s="123">
        <f ca="1">IFERROR(Pendleton!C403*Pendleton!D403,0)</f>
        <v>0</v>
      </c>
      <c r="N427" s="123">
        <f ca="1">IFERROR(Putnamville!D405*Putnamville!E405,0)</f>
        <v>0</v>
      </c>
      <c r="O427" s="123">
        <f ca="1">IFERROR(Lowell!C396*Lowell!D396,0)</f>
        <v>0</v>
      </c>
      <c r="P427" s="123">
        <f ca="1">IFERROR(Lafayette!C406*Lafayette!D406,0)</f>
        <v>0</v>
      </c>
      <c r="Q427" s="123">
        <f ca="1">IFERROR(Peru!C406*Peru!D406,0)</f>
        <v>0</v>
      </c>
      <c r="R427" s="123">
        <f ca="1">IFERROR('Toll Rd'!C418*'Toll Rd'!D418,0)</f>
        <v>0</v>
      </c>
      <c r="S427" s="123">
        <f ca="1">IFERROR('Ft Wayne'!D417*'Ft Wayne'!E417,0)</f>
        <v>0</v>
      </c>
      <c r="T427" s="123">
        <f>IFERROR(#REF!*#REF!,0)</f>
        <v>0</v>
      </c>
      <c r="U427" s="123">
        <f>IFERROR(#REF!*#REF!,0)</f>
        <v>0</v>
      </c>
    </row>
    <row r="428" spans="1:21" ht="18" customHeight="1" x14ac:dyDescent="0.25">
      <c r="A428" s="5"/>
      <c r="B428" s="5"/>
      <c r="C428" s="5"/>
      <c r="D428" s="5"/>
      <c r="E428" s="51"/>
      <c r="F428" s="5"/>
      <c r="G428" s="116">
        <f t="shared" si="45"/>
        <v>0</v>
      </c>
      <c r="I428" s="123">
        <f ca="1">IFERROR(Jasper!$C420*Jasper!$D420,0)</f>
        <v>0</v>
      </c>
      <c r="J428" s="123">
        <f>IFERROR(#REF!*#REF!,0)</f>
        <v>0</v>
      </c>
      <c r="K428" s="123">
        <f>IFERROR(Versailles!#REF!*Versailles!#REF!,0)</f>
        <v>0</v>
      </c>
      <c r="L428" s="123">
        <f ca="1">IFERROR(Sellersburg!C424*Sellersburg!D424,0)</f>
        <v>0</v>
      </c>
      <c r="M428" s="123">
        <f ca="1">IFERROR(Pendleton!C404*Pendleton!D404,0)</f>
        <v>0</v>
      </c>
      <c r="N428" s="123">
        <f ca="1">IFERROR(Putnamville!D406*Putnamville!E406,0)</f>
        <v>0</v>
      </c>
      <c r="O428" s="123">
        <f ca="1">IFERROR(Lowell!C397*Lowell!D397,0)</f>
        <v>0</v>
      </c>
      <c r="P428" s="123">
        <f ca="1">IFERROR(Lafayette!C407*Lafayette!D407,0)</f>
        <v>0</v>
      </c>
      <c r="Q428" s="123">
        <f ca="1">IFERROR(Peru!C407*Peru!D407,0)</f>
        <v>0</v>
      </c>
      <c r="R428" s="123">
        <f ca="1">IFERROR('Toll Rd'!C419*'Toll Rd'!D419,0)</f>
        <v>0</v>
      </c>
      <c r="S428" s="123">
        <f ca="1">IFERROR('Ft Wayne'!D418*'Ft Wayne'!E418,0)</f>
        <v>0</v>
      </c>
      <c r="T428" s="123">
        <f>IFERROR(#REF!*#REF!,0)</f>
        <v>0</v>
      </c>
      <c r="U428" s="123">
        <f>IFERROR(#REF!*#REF!,0)</f>
        <v>0</v>
      </c>
    </row>
    <row r="429" spans="1:21" ht="18" customHeight="1" x14ac:dyDescent="0.25">
      <c r="A429" s="5"/>
      <c r="B429" s="5"/>
      <c r="C429" s="5"/>
      <c r="D429" s="5"/>
      <c r="E429" s="51"/>
      <c r="F429" s="5"/>
      <c r="G429" s="116">
        <f t="shared" si="45"/>
        <v>0</v>
      </c>
      <c r="I429" s="123">
        <f ca="1">IFERROR(Jasper!$C421*Jasper!$D421,0)</f>
        <v>0</v>
      </c>
      <c r="J429" s="123">
        <f>IFERROR(#REF!*#REF!,0)</f>
        <v>0</v>
      </c>
      <c r="K429" s="123">
        <f>IFERROR(Versailles!#REF!*Versailles!#REF!,0)</f>
        <v>0</v>
      </c>
      <c r="L429" s="123">
        <f ca="1">IFERROR(Sellersburg!C425*Sellersburg!D425,0)</f>
        <v>0</v>
      </c>
      <c r="M429" s="123">
        <f ca="1">IFERROR(Pendleton!C405*Pendleton!D405,0)</f>
        <v>0</v>
      </c>
      <c r="N429" s="123">
        <f ca="1">IFERROR(Putnamville!D407*Putnamville!E407,0)</f>
        <v>0</v>
      </c>
      <c r="O429" s="123">
        <f ca="1">IFERROR(Lowell!C398*Lowell!D398,0)</f>
        <v>0</v>
      </c>
      <c r="P429" s="123">
        <f ca="1">IFERROR(Lafayette!C408*Lafayette!D408,0)</f>
        <v>0</v>
      </c>
      <c r="Q429" s="123">
        <f ca="1">IFERROR(Peru!C408*Peru!D408,0)</f>
        <v>0</v>
      </c>
      <c r="R429" s="123">
        <f ca="1">IFERROR('Toll Rd'!C420*'Toll Rd'!D420,0)</f>
        <v>0</v>
      </c>
      <c r="S429" s="123">
        <f ca="1">IFERROR('Ft Wayne'!D419*'Ft Wayne'!E419,0)</f>
        <v>0</v>
      </c>
      <c r="T429" s="123">
        <f>IFERROR(#REF!*#REF!,0)</f>
        <v>0</v>
      </c>
      <c r="U429" s="123">
        <f>IFERROR(#REF!*#REF!,0)</f>
        <v>0</v>
      </c>
    </row>
    <row r="430" spans="1:21" ht="18" customHeight="1" x14ac:dyDescent="0.25">
      <c r="A430" s="5"/>
      <c r="B430" s="5"/>
      <c r="C430" s="5"/>
      <c r="D430" s="5"/>
      <c r="E430" s="51"/>
      <c r="F430" s="5"/>
      <c r="G430" s="116">
        <f t="shared" si="45"/>
        <v>0</v>
      </c>
      <c r="I430" s="123">
        <f>IFERROR(Jasper!#REF!*Jasper!#REF!,0)</f>
        <v>0</v>
      </c>
      <c r="J430" s="123">
        <f>IFERROR(#REF!*#REF!,0)</f>
        <v>0</v>
      </c>
      <c r="K430" s="123">
        <f ca="1">IFERROR(Versailles!C424*Versailles!D424,0)</f>
        <v>0</v>
      </c>
      <c r="L430" s="123">
        <f ca="1">IFERROR(Sellersburg!C426*Sellersburg!D426,0)</f>
        <v>0</v>
      </c>
      <c r="M430" s="123">
        <f ca="1">IFERROR(Pendleton!C406*Pendleton!D406,0)</f>
        <v>0</v>
      </c>
      <c r="N430" s="123">
        <f ca="1">IFERROR(Putnamville!D408*Putnamville!E408,0)</f>
        <v>0</v>
      </c>
      <c r="O430" s="123">
        <f ca="1">IFERROR(Lowell!C399*Lowell!D399,0)</f>
        <v>0</v>
      </c>
      <c r="P430" s="123">
        <f ca="1">IFERROR(Lafayette!C409*Lafayette!D409,0)</f>
        <v>0</v>
      </c>
      <c r="Q430" s="123">
        <f ca="1">IFERROR(Peru!C409*Peru!D409,0)</f>
        <v>0</v>
      </c>
      <c r="R430" s="123">
        <f ca="1">IFERROR('Toll Rd'!C421*'Toll Rd'!D421,0)</f>
        <v>0</v>
      </c>
      <c r="S430" s="123">
        <f ca="1">IFERROR('Ft Wayne'!D420*'Ft Wayne'!E420,0)</f>
        <v>0</v>
      </c>
      <c r="T430" s="123">
        <f>IFERROR(#REF!*#REF!,0)</f>
        <v>0</v>
      </c>
      <c r="U430" s="123">
        <f>IFERROR(#REF!*#REF!,0)</f>
        <v>0</v>
      </c>
    </row>
    <row r="431" spans="1:21" ht="18" customHeight="1" x14ac:dyDescent="0.25">
      <c r="A431" s="5"/>
      <c r="B431" s="5"/>
      <c r="C431" s="5"/>
      <c r="D431" s="5"/>
      <c r="E431" s="51"/>
      <c r="F431" s="5"/>
      <c r="G431" s="116">
        <f t="shared" si="45"/>
        <v>0</v>
      </c>
      <c r="I431" s="123">
        <f ca="1">IFERROR(Jasper!$C422*Jasper!$D422,0)</f>
        <v>0</v>
      </c>
      <c r="J431" s="123">
        <f>IFERROR(#REF!*#REF!,0)</f>
        <v>0</v>
      </c>
      <c r="K431" s="123">
        <f ca="1">IFERROR(Versailles!C425*Versailles!D425,0)</f>
        <v>0</v>
      </c>
      <c r="L431" s="123">
        <f ca="1">IFERROR(Sellersburg!C427*Sellersburg!D427,0)</f>
        <v>0</v>
      </c>
      <c r="M431" s="123">
        <f ca="1">IFERROR(Pendleton!C407*Pendleton!D407,0)</f>
        <v>0</v>
      </c>
      <c r="N431" s="123">
        <f ca="1">IFERROR(Putnamville!D409*Putnamville!E409,0)</f>
        <v>0</v>
      </c>
      <c r="O431" s="123">
        <f ca="1">IFERROR(Lowell!C400*Lowell!D400,0)</f>
        <v>0</v>
      </c>
      <c r="P431" s="123">
        <f ca="1">IFERROR(Lafayette!C410*Lafayette!D410,0)</f>
        <v>0</v>
      </c>
      <c r="Q431" s="123">
        <f ca="1">IFERROR(Peru!C410*Peru!D410,0)</f>
        <v>0</v>
      </c>
      <c r="R431" s="123">
        <f ca="1">IFERROR('Toll Rd'!C422*'Toll Rd'!D422,0)</f>
        <v>0</v>
      </c>
      <c r="S431" s="123">
        <f ca="1">IFERROR('Ft Wayne'!D421*'Ft Wayne'!E421,0)</f>
        <v>0</v>
      </c>
      <c r="T431" s="123">
        <f>IFERROR(#REF!*#REF!,0)</f>
        <v>0</v>
      </c>
      <c r="U431" s="123">
        <f>IFERROR(#REF!*#REF!,0)</f>
        <v>0</v>
      </c>
    </row>
    <row r="432" spans="1:21" ht="18" customHeight="1" x14ac:dyDescent="0.25">
      <c r="A432" s="5"/>
      <c r="B432" s="5"/>
      <c r="C432" s="5"/>
      <c r="D432" s="5"/>
      <c r="E432" s="51"/>
      <c r="F432" s="5"/>
      <c r="G432" s="116">
        <f t="shared" si="45"/>
        <v>0</v>
      </c>
      <c r="I432" s="123">
        <f>IFERROR(Jasper!#REF!*Jasper!#REF!,0)</f>
        <v>0</v>
      </c>
      <c r="J432" s="123">
        <f>IFERROR(#REF!*#REF!,0)</f>
        <v>0</v>
      </c>
      <c r="K432" s="123">
        <f ca="1">IFERROR(Versailles!C426*Versailles!D426,0)</f>
        <v>0</v>
      </c>
      <c r="L432" s="123">
        <f ca="1">IFERROR(Sellersburg!C428*Sellersburg!D428,0)</f>
        <v>0</v>
      </c>
      <c r="M432" s="123">
        <f ca="1">IFERROR(Pendleton!C408*Pendleton!D408,0)</f>
        <v>0</v>
      </c>
      <c r="N432" s="123">
        <f ca="1">IFERROR(Putnamville!D410*Putnamville!E410,0)</f>
        <v>0</v>
      </c>
      <c r="O432" s="123">
        <f ca="1">IFERROR(Lowell!C401*Lowell!D401,0)</f>
        <v>0</v>
      </c>
      <c r="P432" s="123">
        <f ca="1">IFERROR(Lafayette!C411*Lafayette!D411,0)</f>
        <v>0</v>
      </c>
      <c r="Q432" s="123">
        <f ca="1">IFERROR(Peru!C411*Peru!D411,0)</f>
        <v>0</v>
      </c>
      <c r="R432" s="123">
        <f ca="1">IFERROR('Toll Rd'!C423*'Toll Rd'!D423,0)</f>
        <v>0</v>
      </c>
      <c r="S432" s="123">
        <f ca="1">IFERROR('Ft Wayne'!D422*'Ft Wayne'!E422,0)</f>
        <v>0</v>
      </c>
      <c r="T432" s="123">
        <f>IFERROR(#REF!*#REF!,0)</f>
        <v>0</v>
      </c>
      <c r="U432" s="123">
        <f>IFERROR(#REF!*#REF!,0)</f>
        <v>0</v>
      </c>
    </row>
    <row r="433" spans="1:21" ht="18" customHeight="1" x14ac:dyDescent="0.25">
      <c r="A433" s="5"/>
      <c r="B433" s="5"/>
      <c r="C433" s="5"/>
      <c r="D433" s="5"/>
      <c r="E433" s="51"/>
      <c r="F433" s="5"/>
      <c r="G433" s="116">
        <f t="shared" si="45"/>
        <v>0</v>
      </c>
      <c r="I433" s="123">
        <f ca="1">IFERROR(Jasper!$C423*Jasper!$D423,0)</f>
        <v>0</v>
      </c>
      <c r="J433" s="123">
        <f>IFERROR(#REF!*#REF!,0)</f>
        <v>0</v>
      </c>
      <c r="K433" s="123">
        <f ca="1">IFERROR(Versailles!C427*Versailles!D427,0)</f>
        <v>0</v>
      </c>
      <c r="L433" s="123">
        <f ca="1">IFERROR(Sellersburg!C429*Sellersburg!D429,0)</f>
        <v>0</v>
      </c>
      <c r="M433" s="123">
        <f ca="1">IFERROR(Pendleton!C409*Pendleton!D409,0)</f>
        <v>0</v>
      </c>
      <c r="N433" s="123">
        <f ca="1">IFERROR(Putnamville!D411*Putnamville!E411,0)</f>
        <v>0</v>
      </c>
      <c r="O433" s="123">
        <f ca="1">IFERROR(Lowell!C402*Lowell!D402,0)</f>
        <v>0</v>
      </c>
      <c r="P433" s="123">
        <f ca="1">IFERROR(Lafayette!C412*Lafayette!D412,0)</f>
        <v>0</v>
      </c>
      <c r="Q433" s="123">
        <f ca="1">IFERROR(Peru!C412*Peru!D412,0)</f>
        <v>0</v>
      </c>
      <c r="R433" s="123">
        <f ca="1">IFERROR('Toll Rd'!C424*'Toll Rd'!D424,0)</f>
        <v>0</v>
      </c>
      <c r="S433" s="123">
        <f ca="1">IFERROR('Ft Wayne'!D423*'Ft Wayne'!E423,0)</f>
        <v>0</v>
      </c>
      <c r="T433" s="123">
        <f>IFERROR(#REF!*#REF!,0)</f>
        <v>0</v>
      </c>
      <c r="U433" s="123">
        <f>IFERROR(#REF!*#REF!,0)</f>
        <v>0</v>
      </c>
    </row>
    <row r="434" spans="1:21" ht="18" customHeight="1" x14ac:dyDescent="0.25">
      <c r="A434" s="5"/>
      <c r="B434" s="5"/>
      <c r="C434" s="5"/>
      <c r="D434" s="5"/>
      <c r="E434" s="51"/>
      <c r="F434" s="5"/>
      <c r="G434" s="116">
        <f t="shared" si="45"/>
        <v>0</v>
      </c>
      <c r="I434" s="123">
        <f>IFERROR(Jasper!#REF!*Jasper!#REF!,0)</f>
        <v>0</v>
      </c>
      <c r="J434" s="123">
        <f>IFERROR(#REF!*#REF!,0)</f>
        <v>0</v>
      </c>
      <c r="K434" s="123">
        <f ca="1">IFERROR(Versailles!C428*Versailles!D428,0)</f>
        <v>0</v>
      </c>
      <c r="L434" s="123">
        <f ca="1">IFERROR(Sellersburg!C430*Sellersburg!D430,0)</f>
        <v>0</v>
      </c>
      <c r="M434" s="123">
        <f ca="1">IFERROR(Pendleton!C410*Pendleton!D410,0)</f>
        <v>0</v>
      </c>
      <c r="N434" s="123">
        <f ca="1">IFERROR(Putnamville!D412*Putnamville!E412,0)</f>
        <v>0</v>
      </c>
      <c r="O434" s="123">
        <f ca="1">IFERROR(Lowell!C403*Lowell!D403,0)</f>
        <v>0</v>
      </c>
      <c r="P434" s="123">
        <f ca="1">IFERROR(Lafayette!C413*Lafayette!D413,0)</f>
        <v>0</v>
      </c>
      <c r="Q434" s="123">
        <f ca="1">IFERROR(Peru!C413*Peru!D413,0)</f>
        <v>0</v>
      </c>
      <c r="R434" s="123">
        <f ca="1">IFERROR('Toll Rd'!C425*'Toll Rd'!D425,0)</f>
        <v>0</v>
      </c>
      <c r="S434" s="123">
        <f ca="1">IFERROR('Ft Wayne'!D424*'Ft Wayne'!E424,0)</f>
        <v>0</v>
      </c>
      <c r="T434" s="123">
        <f>IFERROR(#REF!*#REF!,0)</f>
        <v>0</v>
      </c>
      <c r="U434" s="123">
        <f>IFERROR(#REF!*#REF!,0)</f>
        <v>0</v>
      </c>
    </row>
    <row r="435" spans="1:21" ht="18" customHeight="1" x14ac:dyDescent="0.25">
      <c r="A435" s="5"/>
      <c r="B435" s="5"/>
      <c r="C435" s="5"/>
      <c r="D435" s="5"/>
      <c r="E435" s="51"/>
      <c r="F435" s="5"/>
      <c r="G435" s="116">
        <f t="shared" si="45"/>
        <v>0</v>
      </c>
      <c r="I435" s="123">
        <f ca="1">IFERROR(Jasper!$C424*Jasper!$D424,0)</f>
        <v>0</v>
      </c>
      <c r="J435" s="123">
        <f>IFERROR(#REF!*#REF!,0)</f>
        <v>0</v>
      </c>
      <c r="K435" s="123">
        <f ca="1">IFERROR(Versailles!C429*Versailles!D429,0)</f>
        <v>0</v>
      </c>
      <c r="L435" s="123">
        <f ca="1">IFERROR(Sellersburg!C431*Sellersburg!D431,0)</f>
        <v>0</v>
      </c>
      <c r="M435" s="123">
        <f ca="1">IFERROR(Pendleton!C411*Pendleton!D411,0)</f>
        <v>0</v>
      </c>
      <c r="N435" s="123">
        <f ca="1">IFERROR(Putnamville!D413*Putnamville!E413,0)</f>
        <v>0</v>
      </c>
      <c r="O435" s="123">
        <f ca="1">IFERROR(Lowell!C404*Lowell!D404,0)</f>
        <v>0</v>
      </c>
      <c r="P435" s="123">
        <f ca="1">IFERROR(Lafayette!C414*Lafayette!D414,0)</f>
        <v>0</v>
      </c>
      <c r="Q435" s="123">
        <f ca="1">IFERROR(Peru!C414*Peru!D414,0)</f>
        <v>0</v>
      </c>
      <c r="R435" s="123">
        <f ca="1">IFERROR('Toll Rd'!C426*'Toll Rd'!D426,0)</f>
        <v>0</v>
      </c>
      <c r="S435" s="123">
        <f ca="1">IFERROR('Ft Wayne'!D425*'Ft Wayne'!E425,0)</f>
        <v>0</v>
      </c>
      <c r="T435" s="123">
        <f>IFERROR(#REF!*#REF!,0)</f>
        <v>0</v>
      </c>
      <c r="U435" s="123">
        <f>IFERROR(#REF!*#REF!,0)</f>
        <v>0</v>
      </c>
    </row>
    <row r="436" spans="1:21" ht="18" customHeight="1" x14ac:dyDescent="0.25">
      <c r="A436" s="5"/>
      <c r="B436" s="5"/>
      <c r="C436" s="5"/>
      <c r="D436" s="5"/>
      <c r="E436" s="51"/>
      <c r="F436" s="5"/>
      <c r="G436" s="116">
        <f t="shared" si="45"/>
        <v>0</v>
      </c>
      <c r="I436" s="123">
        <f ca="1">IFERROR(Jasper!$C425*Jasper!$D425,0)</f>
        <v>0</v>
      </c>
      <c r="J436" s="123">
        <f>IFERROR(#REF!*#REF!,0)</f>
        <v>0</v>
      </c>
      <c r="K436" s="123">
        <f ca="1">IFERROR(Versailles!C430*Versailles!D430,0)</f>
        <v>0</v>
      </c>
      <c r="L436" s="123">
        <f ca="1">IFERROR(Sellersburg!C432*Sellersburg!D432,0)</f>
        <v>0</v>
      </c>
      <c r="M436" s="123">
        <f ca="1">IFERROR(Pendleton!C412*Pendleton!D412,0)</f>
        <v>0</v>
      </c>
      <c r="N436" s="123">
        <f ca="1">IFERROR(Putnamville!D414*Putnamville!E414,0)</f>
        <v>0</v>
      </c>
      <c r="O436" s="123">
        <f ca="1">IFERROR(Lowell!C405*Lowell!D405,0)</f>
        <v>0</v>
      </c>
      <c r="P436" s="123">
        <f ca="1">IFERROR(Lafayette!C415*Lafayette!D415,0)</f>
        <v>0</v>
      </c>
      <c r="Q436" s="123">
        <f ca="1">IFERROR(Peru!C415*Peru!D415,0)</f>
        <v>0</v>
      </c>
      <c r="R436" s="123">
        <f ca="1">IFERROR('Toll Rd'!C427*'Toll Rd'!D427,0)</f>
        <v>0</v>
      </c>
      <c r="S436" s="123">
        <f ca="1">IFERROR('Ft Wayne'!D426*'Ft Wayne'!E426,0)</f>
        <v>0</v>
      </c>
      <c r="T436" s="123">
        <f>IFERROR(#REF!*#REF!,0)</f>
        <v>0</v>
      </c>
      <c r="U436" s="123">
        <f>IFERROR(#REF!*#REF!,0)</f>
        <v>0</v>
      </c>
    </row>
    <row r="437" spans="1:21" ht="18" customHeight="1" x14ac:dyDescent="0.25">
      <c r="A437" s="5"/>
      <c r="B437" s="5"/>
      <c r="C437" s="5"/>
      <c r="D437" s="5"/>
      <c r="E437" s="51"/>
      <c r="F437" s="5"/>
      <c r="G437" s="116">
        <f t="shared" si="45"/>
        <v>0</v>
      </c>
      <c r="I437" s="123">
        <f ca="1">IFERROR(Jasper!$C426*Jasper!$D426,0)</f>
        <v>0</v>
      </c>
      <c r="J437" s="123">
        <f>IFERROR(#REF!*#REF!,0)</f>
        <v>0</v>
      </c>
      <c r="K437" s="123">
        <f ca="1">IFERROR(Versailles!C431*Versailles!D431,0)</f>
        <v>0</v>
      </c>
      <c r="L437" s="123">
        <f ca="1">IFERROR(Sellersburg!C433*Sellersburg!D433,0)</f>
        <v>0</v>
      </c>
      <c r="M437" s="123">
        <f ca="1">IFERROR(Pendleton!C413*Pendleton!D413,0)</f>
        <v>0</v>
      </c>
      <c r="N437" s="123">
        <f ca="1">IFERROR(Putnamville!D415*Putnamville!E415,0)</f>
        <v>0</v>
      </c>
      <c r="O437" s="123">
        <f ca="1">IFERROR(Lowell!C406*Lowell!D406,0)</f>
        <v>0</v>
      </c>
      <c r="P437" s="123">
        <f ca="1">IFERROR(Lafayette!C416*Lafayette!D416,0)</f>
        <v>0</v>
      </c>
      <c r="Q437" s="123">
        <f ca="1">IFERROR(Peru!C416*Peru!D416,0)</f>
        <v>0</v>
      </c>
      <c r="R437" s="123">
        <f ca="1">IFERROR('Toll Rd'!C428*'Toll Rd'!D428,0)</f>
        <v>0</v>
      </c>
      <c r="S437" s="123">
        <f ca="1">IFERROR('Ft Wayne'!D427*'Ft Wayne'!E427,0)</f>
        <v>0</v>
      </c>
      <c r="T437" s="123">
        <f>IFERROR(#REF!*#REF!,0)</f>
        <v>0</v>
      </c>
      <c r="U437" s="123">
        <f>IFERROR(#REF!*#REF!,0)</f>
        <v>0</v>
      </c>
    </row>
    <row r="438" spans="1:21" ht="18" customHeight="1" x14ac:dyDescent="0.25">
      <c r="A438" s="5"/>
      <c r="B438" s="5"/>
      <c r="C438" s="5"/>
      <c r="D438" s="5"/>
      <c r="E438" s="51"/>
      <c r="F438" s="5"/>
      <c r="G438" s="116">
        <f t="shared" si="45"/>
        <v>0</v>
      </c>
      <c r="I438" s="123">
        <f ca="1">IFERROR(Jasper!$C427*Jasper!$D427,0)</f>
        <v>0</v>
      </c>
      <c r="J438" s="123">
        <f>IFERROR(#REF!*#REF!,0)</f>
        <v>0</v>
      </c>
      <c r="K438" s="123">
        <f ca="1">IFERROR(Versailles!C432*Versailles!D432,0)</f>
        <v>0</v>
      </c>
      <c r="L438" s="123">
        <f ca="1">IFERROR(Sellersburg!C434*Sellersburg!D434,0)</f>
        <v>0</v>
      </c>
      <c r="M438" s="123">
        <f ca="1">IFERROR(Pendleton!C414*Pendleton!D414,0)</f>
        <v>0</v>
      </c>
      <c r="N438" s="123">
        <f ca="1">IFERROR(Putnamville!D416*Putnamville!E416,0)</f>
        <v>0</v>
      </c>
      <c r="O438" s="123">
        <f ca="1">IFERROR(Lowell!C407*Lowell!D407,0)</f>
        <v>0</v>
      </c>
      <c r="P438" s="123">
        <f ca="1">IFERROR(Lafayette!C417*Lafayette!D417,0)</f>
        <v>0</v>
      </c>
      <c r="Q438" s="123">
        <f ca="1">IFERROR(Peru!C417*Peru!D417,0)</f>
        <v>0</v>
      </c>
      <c r="R438" s="123">
        <f ca="1">IFERROR('Toll Rd'!C429*'Toll Rd'!D429,0)</f>
        <v>0</v>
      </c>
      <c r="S438" s="123">
        <f ca="1">IFERROR('Ft Wayne'!D428*'Ft Wayne'!E428,0)</f>
        <v>0</v>
      </c>
      <c r="T438" s="123">
        <f>IFERROR(#REF!*#REF!,0)</f>
        <v>0</v>
      </c>
      <c r="U438" s="123">
        <f>IFERROR(#REF!*#REF!,0)</f>
        <v>0</v>
      </c>
    </row>
    <row r="439" spans="1:21" ht="18" customHeight="1" x14ac:dyDescent="0.25">
      <c r="A439" s="5"/>
      <c r="B439" s="5"/>
      <c r="C439" s="5"/>
      <c r="D439" s="5"/>
      <c r="E439" s="51"/>
      <c r="F439" s="5"/>
      <c r="G439" s="116">
        <f t="shared" si="45"/>
        <v>0</v>
      </c>
      <c r="I439" s="123">
        <f ca="1">IFERROR(Jasper!$C428*Jasper!$D428,0)</f>
        <v>0</v>
      </c>
      <c r="J439" s="123">
        <f>IFERROR(#REF!*#REF!,0)</f>
        <v>0</v>
      </c>
      <c r="K439" s="123">
        <f ca="1">IFERROR(Versailles!C433*Versailles!D433,0)</f>
        <v>0</v>
      </c>
      <c r="L439" s="123">
        <f ca="1">IFERROR(Sellersburg!C435*Sellersburg!D435,0)</f>
        <v>0</v>
      </c>
      <c r="M439" s="123">
        <f ca="1">IFERROR(Pendleton!C415*Pendleton!D415,0)</f>
        <v>0</v>
      </c>
      <c r="N439" s="123">
        <f ca="1">IFERROR(Putnamville!D417*Putnamville!E417,0)</f>
        <v>0</v>
      </c>
      <c r="O439" s="123">
        <f ca="1">IFERROR(Lowell!C408*Lowell!D408,0)</f>
        <v>0</v>
      </c>
      <c r="P439" s="123">
        <f ca="1">IFERROR(Lafayette!C418*Lafayette!D418,0)</f>
        <v>0</v>
      </c>
      <c r="Q439" s="123">
        <f ca="1">IFERROR(Peru!C418*Peru!D418,0)</f>
        <v>0</v>
      </c>
      <c r="R439" s="123">
        <f ca="1">IFERROR('Toll Rd'!C430*'Toll Rd'!D430,0)</f>
        <v>0</v>
      </c>
      <c r="S439" s="123">
        <f ca="1">IFERROR('Ft Wayne'!D429*'Ft Wayne'!E429,0)</f>
        <v>0</v>
      </c>
      <c r="T439" s="123">
        <f>IFERROR(#REF!*#REF!,0)</f>
        <v>0</v>
      </c>
      <c r="U439" s="123">
        <f>IFERROR(#REF!*#REF!,0)</f>
        <v>0</v>
      </c>
    </row>
    <row r="440" spans="1:21" ht="18" customHeight="1" x14ac:dyDescent="0.25">
      <c r="A440" s="5"/>
      <c r="B440" s="5"/>
      <c r="C440" s="5"/>
      <c r="D440" s="5"/>
      <c r="E440" s="51"/>
      <c r="F440" s="5"/>
      <c r="G440" s="116">
        <f t="shared" si="45"/>
        <v>0</v>
      </c>
      <c r="I440" s="123">
        <f ca="1">IFERROR(Jasper!$C429*Jasper!$D429,0)</f>
        <v>0</v>
      </c>
      <c r="J440" s="123">
        <f>IFERROR(#REF!*#REF!,0)</f>
        <v>0</v>
      </c>
      <c r="K440" s="123">
        <f ca="1">IFERROR(Versailles!C434*Versailles!D434,0)</f>
        <v>0</v>
      </c>
      <c r="L440" s="123">
        <f ca="1">IFERROR(Sellersburg!C436*Sellersburg!D436,0)</f>
        <v>0</v>
      </c>
      <c r="M440" s="123">
        <f ca="1">IFERROR(Pendleton!C416*Pendleton!D416,0)</f>
        <v>0</v>
      </c>
      <c r="N440" s="123">
        <f ca="1">IFERROR(Putnamville!D418*Putnamville!E418,0)</f>
        <v>0</v>
      </c>
      <c r="O440" s="123">
        <f ca="1">IFERROR(Lowell!C409*Lowell!D409,0)</f>
        <v>0</v>
      </c>
      <c r="P440" s="123">
        <f ca="1">IFERROR(Lafayette!C419*Lafayette!D419,0)</f>
        <v>0</v>
      </c>
      <c r="Q440" s="123">
        <f ca="1">IFERROR(Peru!C419*Peru!D419,0)</f>
        <v>0</v>
      </c>
      <c r="R440" s="123">
        <f ca="1">IFERROR('Toll Rd'!C431*'Toll Rd'!D431,0)</f>
        <v>0</v>
      </c>
      <c r="S440" s="123">
        <f ca="1">IFERROR('Ft Wayne'!D430*'Ft Wayne'!E430,0)</f>
        <v>0</v>
      </c>
      <c r="T440" s="123">
        <f>IFERROR(#REF!*#REF!,0)</f>
        <v>0</v>
      </c>
      <c r="U440" s="123">
        <f>IFERROR(#REF!*#REF!,0)</f>
        <v>0</v>
      </c>
    </row>
    <row r="441" spans="1:21" ht="18" customHeight="1" x14ac:dyDescent="0.25">
      <c r="A441" s="5"/>
      <c r="B441" s="5"/>
      <c r="C441" s="5"/>
      <c r="D441" s="5"/>
      <c r="E441" s="51"/>
      <c r="F441" s="5"/>
      <c r="G441" s="116">
        <f t="shared" si="45"/>
        <v>0</v>
      </c>
      <c r="I441" s="123">
        <f ca="1">IFERROR(Jasper!$C430*Jasper!$D430,0)</f>
        <v>0</v>
      </c>
      <c r="J441" s="123">
        <f>IFERROR(#REF!*#REF!,0)</f>
        <v>0</v>
      </c>
      <c r="K441" s="123">
        <f ca="1">IFERROR(Versailles!C435*Versailles!D435,0)</f>
        <v>0</v>
      </c>
      <c r="L441" s="123">
        <f ca="1">IFERROR(Sellersburg!C437*Sellersburg!D437,0)</f>
        <v>0</v>
      </c>
      <c r="M441" s="123">
        <f ca="1">IFERROR(Pendleton!C417*Pendleton!D417,0)</f>
        <v>0</v>
      </c>
      <c r="N441" s="123">
        <f ca="1">IFERROR(Putnamville!D419*Putnamville!E419,0)</f>
        <v>0</v>
      </c>
      <c r="O441" s="123">
        <f ca="1">IFERROR(Lowell!C410*Lowell!D410,0)</f>
        <v>0</v>
      </c>
      <c r="P441" s="123">
        <f ca="1">IFERROR(Lafayette!C420*Lafayette!D420,0)</f>
        <v>0</v>
      </c>
      <c r="Q441" s="123">
        <f ca="1">IFERROR(Peru!C420*Peru!D420,0)</f>
        <v>0</v>
      </c>
      <c r="R441" s="123">
        <f ca="1">IFERROR('Toll Rd'!C432*'Toll Rd'!D432,0)</f>
        <v>0</v>
      </c>
      <c r="S441" s="123">
        <f ca="1">IFERROR('Ft Wayne'!D431*'Ft Wayne'!E431,0)</f>
        <v>0</v>
      </c>
      <c r="T441" s="123">
        <f>IFERROR(#REF!*#REF!,0)</f>
        <v>0</v>
      </c>
      <c r="U441" s="123">
        <f>IFERROR(#REF!*#REF!,0)</f>
        <v>0</v>
      </c>
    </row>
    <row r="442" spans="1:21" ht="18" customHeight="1" x14ac:dyDescent="0.25">
      <c r="A442" s="5"/>
      <c r="B442" s="5"/>
      <c r="C442" s="5"/>
      <c r="D442" s="5"/>
      <c r="E442" s="51"/>
      <c r="F442" s="5"/>
      <c r="G442" s="116">
        <f t="shared" si="45"/>
        <v>0</v>
      </c>
      <c r="I442" s="123">
        <f ca="1">IFERROR(Jasper!$C431*Jasper!$D431,0)</f>
        <v>0</v>
      </c>
      <c r="J442" s="123">
        <f>IFERROR(#REF!*#REF!,0)</f>
        <v>0</v>
      </c>
      <c r="K442" s="123">
        <f ca="1">IFERROR(Versailles!C436*Versailles!D436,0)</f>
        <v>0</v>
      </c>
      <c r="L442" s="123">
        <f ca="1">IFERROR(Sellersburg!C438*Sellersburg!D438,0)</f>
        <v>0</v>
      </c>
      <c r="M442" s="123">
        <f ca="1">IFERROR(Pendleton!C418*Pendleton!D418,0)</f>
        <v>0</v>
      </c>
      <c r="N442" s="123">
        <f ca="1">IFERROR(Putnamville!D420*Putnamville!E420,0)</f>
        <v>0</v>
      </c>
      <c r="O442" s="123">
        <f ca="1">IFERROR(Lowell!C411*Lowell!D411,0)</f>
        <v>0</v>
      </c>
      <c r="P442" s="123">
        <f ca="1">IFERROR(Lafayette!C421*Lafayette!D421,0)</f>
        <v>0</v>
      </c>
      <c r="Q442" s="123">
        <f ca="1">IFERROR(Peru!C421*Peru!D421,0)</f>
        <v>0</v>
      </c>
      <c r="R442" s="123">
        <f ca="1">IFERROR('Toll Rd'!C433*'Toll Rd'!D433,0)</f>
        <v>0</v>
      </c>
      <c r="S442" s="123">
        <f ca="1">IFERROR('Ft Wayne'!D432*'Ft Wayne'!E432,0)</f>
        <v>0</v>
      </c>
      <c r="T442" s="123">
        <f>IFERROR(#REF!*#REF!,0)</f>
        <v>0</v>
      </c>
      <c r="U442" s="123">
        <f>IFERROR(#REF!*#REF!,0)</f>
        <v>0</v>
      </c>
    </row>
    <row r="443" spans="1:21" ht="18" customHeight="1" x14ac:dyDescent="0.25">
      <c r="A443" s="5"/>
      <c r="B443" s="5"/>
      <c r="C443" s="5"/>
      <c r="D443" s="5"/>
      <c r="E443" s="51"/>
      <c r="F443" s="5"/>
      <c r="G443" s="116">
        <f t="shared" si="45"/>
        <v>0</v>
      </c>
      <c r="I443" s="123">
        <f ca="1">IFERROR(Jasper!$C432*Jasper!$D432,0)</f>
        <v>0</v>
      </c>
      <c r="J443" s="123">
        <f>IFERROR(#REF!*#REF!,0)</f>
        <v>0</v>
      </c>
      <c r="K443" s="123">
        <f ca="1">IFERROR(Versailles!C437*Versailles!D437,0)</f>
        <v>0</v>
      </c>
      <c r="L443" s="123">
        <f ca="1">IFERROR(Sellersburg!C439*Sellersburg!D439,0)</f>
        <v>0</v>
      </c>
      <c r="M443" s="123">
        <f ca="1">IFERROR(Pendleton!C419*Pendleton!D419,0)</f>
        <v>0</v>
      </c>
      <c r="N443" s="123">
        <f ca="1">IFERROR(Putnamville!D421*Putnamville!E421,0)</f>
        <v>0</v>
      </c>
      <c r="O443" s="123">
        <f ca="1">IFERROR(Lowell!C412*Lowell!D412,0)</f>
        <v>0</v>
      </c>
      <c r="P443" s="123">
        <f ca="1">IFERROR(Lafayette!C422*Lafayette!D422,0)</f>
        <v>0</v>
      </c>
      <c r="Q443" s="123">
        <f ca="1">IFERROR(Peru!C422*Peru!D422,0)</f>
        <v>0</v>
      </c>
      <c r="R443" s="123">
        <f ca="1">IFERROR('Toll Rd'!C434*'Toll Rd'!D434,0)</f>
        <v>0</v>
      </c>
      <c r="S443" s="123">
        <f ca="1">IFERROR('Ft Wayne'!D433*'Ft Wayne'!E433,0)</f>
        <v>0</v>
      </c>
      <c r="T443" s="123">
        <f>IFERROR(#REF!*#REF!,0)</f>
        <v>0</v>
      </c>
      <c r="U443" s="123">
        <f>IFERROR(#REF!*#REF!,0)</f>
        <v>0</v>
      </c>
    </row>
    <row r="444" spans="1:21" ht="18" customHeight="1" x14ac:dyDescent="0.25">
      <c r="A444" s="5"/>
      <c r="B444" s="5"/>
      <c r="C444" s="5"/>
      <c r="D444" s="5"/>
      <c r="E444" s="51"/>
      <c r="F444" s="5"/>
      <c r="G444" s="116">
        <f t="shared" si="45"/>
        <v>0</v>
      </c>
      <c r="I444" s="123">
        <f ca="1">IFERROR(Jasper!$C433*Jasper!$D433,0)</f>
        <v>0</v>
      </c>
      <c r="J444" s="123">
        <f>IFERROR(#REF!*#REF!,0)</f>
        <v>0</v>
      </c>
      <c r="K444" s="123">
        <f ca="1">IFERROR(Versailles!C438*Versailles!D438,0)</f>
        <v>0</v>
      </c>
      <c r="L444" s="123">
        <f ca="1">IFERROR(Sellersburg!C440*Sellersburg!D440,0)</f>
        <v>0</v>
      </c>
      <c r="M444" s="123">
        <f ca="1">IFERROR(Pendleton!C420*Pendleton!D420,0)</f>
        <v>0</v>
      </c>
      <c r="N444" s="123">
        <f ca="1">IFERROR(Putnamville!D422*Putnamville!E422,0)</f>
        <v>0</v>
      </c>
      <c r="O444" s="123">
        <f ca="1">IFERROR(Lowell!C413*Lowell!D413,0)</f>
        <v>0</v>
      </c>
      <c r="P444" s="123">
        <f ca="1">IFERROR(Lafayette!C423*Lafayette!D423,0)</f>
        <v>0</v>
      </c>
      <c r="Q444" s="123">
        <f ca="1">IFERROR(Peru!C423*Peru!D423,0)</f>
        <v>0</v>
      </c>
      <c r="R444" s="123">
        <f ca="1">IFERROR('Toll Rd'!C435*'Toll Rd'!D435,0)</f>
        <v>0</v>
      </c>
      <c r="S444" s="123">
        <f ca="1">IFERROR('Ft Wayne'!D434*'Ft Wayne'!E434,0)</f>
        <v>0</v>
      </c>
      <c r="T444" s="123">
        <f>IFERROR(#REF!*#REF!,0)</f>
        <v>0</v>
      </c>
      <c r="U444" s="123">
        <f>IFERROR(#REF!*#REF!,0)</f>
        <v>0</v>
      </c>
    </row>
    <row r="445" spans="1:21" ht="18" customHeight="1" x14ac:dyDescent="0.25">
      <c r="A445" s="5"/>
      <c r="B445" s="5"/>
      <c r="C445" s="5"/>
      <c r="D445" s="5"/>
      <c r="E445" s="51"/>
      <c r="F445" s="5"/>
      <c r="G445" s="116">
        <f t="shared" si="45"/>
        <v>0</v>
      </c>
      <c r="I445" s="123">
        <f ca="1">IFERROR(Jasper!$C434*Jasper!$D434,0)</f>
        <v>0</v>
      </c>
      <c r="J445" s="123">
        <f>IFERROR(#REF!*#REF!,0)</f>
        <v>0</v>
      </c>
      <c r="K445" s="123">
        <f ca="1">IFERROR(Versailles!C439*Versailles!D439,0)</f>
        <v>0</v>
      </c>
      <c r="L445" s="123">
        <f ca="1">IFERROR(Sellersburg!C441*Sellersburg!D441,0)</f>
        <v>0</v>
      </c>
      <c r="M445" s="123">
        <f ca="1">IFERROR(Pendleton!C421*Pendleton!D421,0)</f>
        <v>0</v>
      </c>
      <c r="N445" s="123">
        <f ca="1">IFERROR(Putnamville!D423*Putnamville!E423,0)</f>
        <v>0</v>
      </c>
      <c r="O445" s="123">
        <f ca="1">IFERROR(Lowell!C414*Lowell!D414,0)</f>
        <v>0</v>
      </c>
      <c r="P445" s="123">
        <f ca="1">IFERROR(Lafayette!C424*Lafayette!D424,0)</f>
        <v>0</v>
      </c>
      <c r="Q445" s="123">
        <f ca="1">IFERROR(Peru!C424*Peru!D424,0)</f>
        <v>0</v>
      </c>
      <c r="R445" s="123">
        <f ca="1">IFERROR('Toll Rd'!C436*'Toll Rd'!D436,0)</f>
        <v>0</v>
      </c>
      <c r="S445" s="123">
        <f ca="1">IFERROR('Ft Wayne'!D435*'Ft Wayne'!E435,0)</f>
        <v>0</v>
      </c>
      <c r="T445" s="123">
        <f>IFERROR(#REF!*#REF!,0)</f>
        <v>0</v>
      </c>
      <c r="U445" s="123">
        <f>IFERROR(#REF!*#REF!,0)</f>
        <v>0</v>
      </c>
    </row>
    <row r="446" spans="1:21" ht="18" customHeight="1" x14ac:dyDescent="0.25">
      <c r="A446" s="5"/>
      <c r="B446" s="5"/>
      <c r="C446" s="5"/>
      <c r="D446" s="5"/>
      <c r="E446" s="51"/>
      <c r="F446" s="5"/>
      <c r="G446" s="116">
        <f t="shared" si="45"/>
        <v>0</v>
      </c>
      <c r="I446" s="123">
        <f ca="1">IFERROR(Jasper!$C435*Jasper!$D435,0)</f>
        <v>0</v>
      </c>
      <c r="J446" s="123">
        <f>IFERROR(#REF!*#REF!,0)</f>
        <v>0</v>
      </c>
      <c r="K446" s="123">
        <f ca="1">IFERROR(Versailles!C440*Versailles!D440,0)</f>
        <v>0</v>
      </c>
      <c r="L446" s="123">
        <f ca="1">IFERROR(Sellersburg!C442*Sellersburg!D442,0)</f>
        <v>0</v>
      </c>
      <c r="M446" s="123">
        <f ca="1">IFERROR(Pendleton!C422*Pendleton!D422,0)</f>
        <v>0</v>
      </c>
      <c r="N446" s="123">
        <f ca="1">IFERROR(Putnamville!D424*Putnamville!E424,0)</f>
        <v>0</v>
      </c>
      <c r="O446" s="123">
        <f ca="1">IFERROR(Lowell!C415*Lowell!D415,0)</f>
        <v>0</v>
      </c>
      <c r="P446" s="123">
        <f ca="1">IFERROR(Lafayette!C425*Lafayette!D425,0)</f>
        <v>0</v>
      </c>
      <c r="Q446" s="123">
        <f ca="1">IFERROR(Peru!C425*Peru!D425,0)</f>
        <v>0</v>
      </c>
      <c r="R446" s="123">
        <f ca="1">IFERROR('Toll Rd'!C437*'Toll Rd'!D437,0)</f>
        <v>0</v>
      </c>
      <c r="S446" s="123">
        <f ca="1">IFERROR('Ft Wayne'!D436*'Ft Wayne'!E436,0)</f>
        <v>0</v>
      </c>
      <c r="T446" s="123">
        <f>IFERROR(#REF!*#REF!,0)</f>
        <v>0</v>
      </c>
      <c r="U446" s="123">
        <f>IFERROR(#REF!*#REF!,0)</f>
        <v>0</v>
      </c>
    </row>
    <row r="447" spans="1:21" ht="18" customHeight="1" x14ac:dyDescent="0.25">
      <c r="A447" s="5"/>
      <c r="B447" s="5"/>
      <c r="C447" s="5"/>
      <c r="D447" s="5"/>
      <c r="E447" s="51"/>
      <c r="F447" s="5"/>
      <c r="G447" s="116">
        <f t="shared" si="45"/>
        <v>0</v>
      </c>
      <c r="I447" s="123">
        <f ca="1">IFERROR(Jasper!$C436*Jasper!$D436,0)</f>
        <v>0</v>
      </c>
      <c r="J447" s="123">
        <f>IFERROR(#REF!*#REF!,0)</f>
        <v>0</v>
      </c>
      <c r="K447" s="123">
        <f ca="1">IFERROR(Versailles!C441*Versailles!D441,0)</f>
        <v>0</v>
      </c>
      <c r="L447" s="123">
        <f ca="1">IFERROR(Sellersburg!C443*Sellersburg!D443,0)</f>
        <v>0</v>
      </c>
      <c r="M447" s="123">
        <f ca="1">IFERROR(Pendleton!C423*Pendleton!D423,0)</f>
        <v>0</v>
      </c>
      <c r="N447" s="123">
        <f ca="1">IFERROR(Putnamville!D425*Putnamville!E425,0)</f>
        <v>0</v>
      </c>
      <c r="O447" s="123">
        <f ca="1">IFERROR(Lowell!C416*Lowell!D416,0)</f>
        <v>0</v>
      </c>
      <c r="P447" s="123">
        <f ca="1">IFERROR(Lafayette!C426*Lafayette!D426,0)</f>
        <v>0</v>
      </c>
      <c r="Q447" s="123">
        <f ca="1">IFERROR(Peru!C426*Peru!D426,0)</f>
        <v>0</v>
      </c>
      <c r="R447" s="123">
        <f ca="1">IFERROR('Toll Rd'!C438*'Toll Rd'!D438,0)</f>
        <v>0</v>
      </c>
      <c r="S447" s="123">
        <f ca="1">IFERROR('Ft Wayne'!D437*'Ft Wayne'!E437,0)</f>
        <v>0</v>
      </c>
      <c r="T447" s="123">
        <f>IFERROR(#REF!*#REF!,0)</f>
        <v>0</v>
      </c>
      <c r="U447" s="123">
        <f>IFERROR(#REF!*#REF!,0)</f>
        <v>0</v>
      </c>
    </row>
    <row r="448" spans="1:21" ht="18" customHeight="1" x14ac:dyDescent="0.25">
      <c r="A448" s="5"/>
      <c r="B448" s="5"/>
      <c r="C448" s="5"/>
      <c r="D448" s="5"/>
      <c r="E448" s="51"/>
      <c r="F448" s="5"/>
      <c r="G448" s="116">
        <f t="shared" si="45"/>
        <v>0</v>
      </c>
      <c r="I448" s="123">
        <f ca="1">IFERROR(Jasper!$C437*Jasper!$D437,0)</f>
        <v>0</v>
      </c>
      <c r="J448" s="123">
        <f>IFERROR(#REF!*#REF!,0)</f>
        <v>0</v>
      </c>
      <c r="K448" s="123">
        <f ca="1">IFERROR(Versailles!C442*Versailles!D442,0)</f>
        <v>0</v>
      </c>
      <c r="L448" s="123">
        <f ca="1">IFERROR(Sellersburg!C444*Sellersburg!D444,0)</f>
        <v>0</v>
      </c>
      <c r="M448" s="123">
        <f ca="1">IFERROR(Pendleton!C424*Pendleton!D424,0)</f>
        <v>0</v>
      </c>
      <c r="N448" s="123">
        <f ca="1">IFERROR(Putnamville!D426*Putnamville!E426,0)</f>
        <v>0</v>
      </c>
      <c r="O448" s="123">
        <f ca="1">IFERROR(Lowell!C417*Lowell!D417,0)</f>
        <v>0</v>
      </c>
      <c r="P448" s="123">
        <f ca="1">IFERROR(Lafayette!C427*Lafayette!D427,0)</f>
        <v>0</v>
      </c>
      <c r="Q448" s="123">
        <f ca="1">IFERROR(Peru!C427*Peru!D427,0)</f>
        <v>0</v>
      </c>
      <c r="R448" s="123">
        <f ca="1">IFERROR('Toll Rd'!C439*'Toll Rd'!D439,0)</f>
        <v>0</v>
      </c>
      <c r="S448" s="123">
        <f ca="1">IFERROR('Ft Wayne'!D438*'Ft Wayne'!E438,0)</f>
        <v>0</v>
      </c>
      <c r="T448" s="123">
        <f>IFERROR(#REF!*#REF!,0)</f>
        <v>0</v>
      </c>
      <c r="U448" s="123">
        <f>IFERROR(#REF!*#REF!,0)</f>
        <v>0</v>
      </c>
    </row>
    <row r="449" spans="1:21" ht="18" customHeight="1" x14ac:dyDescent="0.25">
      <c r="A449" s="5"/>
      <c r="B449" s="5"/>
      <c r="C449" s="5"/>
      <c r="D449" s="5"/>
      <c r="E449" s="51"/>
      <c r="F449" s="5"/>
      <c r="G449" s="116">
        <f t="shared" si="45"/>
        <v>0</v>
      </c>
      <c r="I449" s="123">
        <f ca="1">IFERROR(Jasper!$C438*Jasper!$D438,0)</f>
        <v>0</v>
      </c>
      <c r="J449" s="123">
        <f>IFERROR(#REF!*#REF!,0)</f>
        <v>0</v>
      </c>
      <c r="K449" s="123">
        <f ca="1">IFERROR(Versailles!C443*Versailles!D443,0)</f>
        <v>0</v>
      </c>
      <c r="L449" s="123">
        <f ca="1">IFERROR(Sellersburg!C445*Sellersburg!D445,0)</f>
        <v>0</v>
      </c>
      <c r="M449" s="123">
        <f ca="1">IFERROR(Pendleton!C425*Pendleton!D425,0)</f>
        <v>0</v>
      </c>
      <c r="N449" s="123">
        <f ca="1">IFERROR(Putnamville!D427*Putnamville!E427,0)</f>
        <v>0</v>
      </c>
      <c r="O449" s="123">
        <f ca="1">IFERROR(Lowell!C418*Lowell!D418,0)</f>
        <v>0</v>
      </c>
      <c r="P449" s="123">
        <f ca="1">IFERROR(Lafayette!C428*Lafayette!D428,0)</f>
        <v>0</v>
      </c>
      <c r="Q449" s="123">
        <f ca="1">IFERROR(Peru!C428*Peru!D428,0)</f>
        <v>0</v>
      </c>
      <c r="R449" s="123">
        <f ca="1">IFERROR('Toll Rd'!C440*'Toll Rd'!D440,0)</f>
        <v>0</v>
      </c>
      <c r="S449" s="123">
        <f ca="1">IFERROR('Ft Wayne'!D439*'Ft Wayne'!E439,0)</f>
        <v>0</v>
      </c>
      <c r="T449" s="123">
        <f>IFERROR(#REF!*#REF!,0)</f>
        <v>0</v>
      </c>
      <c r="U449" s="123">
        <f>IFERROR(#REF!*#REF!,0)</f>
        <v>0</v>
      </c>
    </row>
    <row r="450" spans="1:21" ht="18" customHeight="1" x14ac:dyDescent="0.25">
      <c r="A450" s="5"/>
      <c r="B450" s="5"/>
      <c r="C450" s="5"/>
      <c r="D450" s="5"/>
      <c r="E450" s="51"/>
      <c r="F450" s="5"/>
      <c r="G450" s="116">
        <f t="shared" si="45"/>
        <v>0</v>
      </c>
      <c r="I450" s="123">
        <f ca="1">IFERROR(Jasper!$C439*Jasper!$D439,0)</f>
        <v>0</v>
      </c>
      <c r="J450" s="123">
        <f>IFERROR(#REF!*#REF!,0)</f>
        <v>0</v>
      </c>
      <c r="K450" s="123">
        <f ca="1">IFERROR(Versailles!C444*Versailles!D444,0)</f>
        <v>0</v>
      </c>
      <c r="L450" s="123">
        <f ca="1">IFERROR(Sellersburg!C446*Sellersburg!D446,0)</f>
        <v>0</v>
      </c>
      <c r="M450" s="123">
        <f ca="1">IFERROR(Pendleton!C426*Pendleton!D426,0)</f>
        <v>0</v>
      </c>
      <c r="N450" s="123">
        <f ca="1">IFERROR(Putnamville!D428*Putnamville!E428,0)</f>
        <v>0</v>
      </c>
      <c r="O450" s="123">
        <f ca="1">IFERROR(Lowell!C419*Lowell!D419,0)</f>
        <v>0</v>
      </c>
      <c r="P450" s="123">
        <f ca="1">IFERROR(Lafayette!C429*Lafayette!D429,0)</f>
        <v>0</v>
      </c>
      <c r="Q450" s="123">
        <f ca="1">IFERROR(Peru!C429*Peru!D429,0)</f>
        <v>0</v>
      </c>
      <c r="R450" s="123">
        <f ca="1">IFERROR('Toll Rd'!C441*'Toll Rd'!D441,0)</f>
        <v>0</v>
      </c>
      <c r="S450" s="123">
        <f ca="1">IFERROR('Ft Wayne'!D440*'Ft Wayne'!E440,0)</f>
        <v>0</v>
      </c>
      <c r="T450" s="123">
        <f>IFERROR(#REF!*#REF!,0)</f>
        <v>0</v>
      </c>
      <c r="U450" s="123">
        <f>IFERROR(#REF!*#REF!,0)</f>
        <v>0</v>
      </c>
    </row>
  </sheetData>
  <conditionalFormatting sqref="A3:A11 A13:A31 A48:A50 A33:A36 A64:A68 A74:A78 A53:A59 A91:A105 A80:A87 A110:A224 A227:A228">
    <cfRule type="duplicateValues" dxfId="693" priority="278"/>
  </conditionalFormatting>
  <conditionalFormatting sqref="A3:A11 A13:A31 A48:A50 A33:A36 A64:A68 A74:A78 A53:A59 A91:A105 A80:A87 A183:A203 A205:A224 A111:A181 A227:A228">
    <cfRule type="duplicateValues" dxfId="692" priority="277" stopIfTrue="1"/>
  </conditionalFormatting>
  <conditionalFormatting sqref="A32">
    <cfRule type="duplicateValues" dxfId="691" priority="236" stopIfTrue="1"/>
    <cfRule type="duplicateValues" dxfId="690" priority="237"/>
  </conditionalFormatting>
  <conditionalFormatting sqref="A49:A52">
    <cfRule type="duplicateValues" dxfId="689" priority="262" stopIfTrue="1"/>
    <cfRule type="duplicateValues" dxfId="688" priority="263"/>
  </conditionalFormatting>
  <conditionalFormatting sqref="A59">
    <cfRule type="duplicateValues" dxfId="687" priority="228" stopIfTrue="1"/>
    <cfRule type="duplicateValues" dxfId="686" priority="229"/>
  </conditionalFormatting>
  <conditionalFormatting sqref="A60">
    <cfRule type="duplicateValues" dxfId="685" priority="275" stopIfTrue="1"/>
    <cfRule type="duplicateValues" dxfId="684" priority="276"/>
  </conditionalFormatting>
  <conditionalFormatting sqref="A63">
    <cfRule type="duplicateValues" dxfId="683" priority="198" stopIfTrue="1"/>
    <cfRule type="duplicateValues" dxfId="682" priority="199"/>
  </conditionalFormatting>
  <conditionalFormatting sqref="A64">
    <cfRule type="duplicateValues" dxfId="681" priority="232" stopIfTrue="1"/>
    <cfRule type="duplicateValues" dxfId="680" priority="233"/>
  </conditionalFormatting>
  <conditionalFormatting sqref="A73">
    <cfRule type="duplicateValues" dxfId="679" priority="202" stopIfTrue="1"/>
    <cfRule type="duplicateValues" dxfId="678" priority="203"/>
  </conditionalFormatting>
  <conditionalFormatting sqref="A74">
    <cfRule type="duplicateValues" dxfId="677" priority="238" stopIfTrue="1"/>
    <cfRule type="duplicateValues" dxfId="676" priority="239"/>
  </conditionalFormatting>
  <conditionalFormatting sqref="A81">
    <cfRule type="duplicateValues" dxfId="675" priority="214" stopIfTrue="1"/>
    <cfRule type="duplicateValues" dxfId="674" priority="215"/>
  </conditionalFormatting>
  <conditionalFormatting sqref="A82">
    <cfRule type="duplicateValues" dxfId="673" priority="252" stopIfTrue="1"/>
    <cfRule type="duplicateValues" dxfId="672" priority="253"/>
  </conditionalFormatting>
  <conditionalFormatting sqref="A83">
    <cfRule type="duplicateValues" dxfId="671" priority="200" stopIfTrue="1"/>
    <cfRule type="duplicateValues" dxfId="670" priority="201"/>
  </conditionalFormatting>
  <conditionalFormatting sqref="A84">
    <cfRule type="duplicateValues" dxfId="669" priority="234" stopIfTrue="1"/>
    <cfRule type="duplicateValues" dxfId="668" priority="235"/>
  </conditionalFormatting>
  <conditionalFormatting sqref="A85">
    <cfRule type="duplicateValues" dxfId="667" priority="230" stopIfTrue="1"/>
    <cfRule type="duplicateValues" dxfId="666" priority="231"/>
  </conditionalFormatting>
  <conditionalFormatting sqref="A86">
    <cfRule type="duplicateValues" dxfId="665" priority="281" stopIfTrue="1"/>
    <cfRule type="duplicateValues" dxfId="664" priority="282"/>
  </conditionalFormatting>
  <conditionalFormatting sqref="A87 A89:A91">
    <cfRule type="duplicateValues" dxfId="663" priority="255"/>
  </conditionalFormatting>
  <conditionalFormatting sqref="A87">
    <cfRule type="duplicateValues" dxfId="662" priority="226" stopIfTrue="1"/>
    <cfRule type="duplicateValues" dxfId="661" priority="227"/>
  </conditionalFormatting>
  <conditionalFormatting sqref="A88">
    <cfRule type="duplicateValues" dxfId="660" priority="142" stopIfTrue="1"/>
    <cfRule type="duplicateValues" dxfId="659" priority="143"/>
    <cfRule type="duplicateValues" dxfId="658" priority="144" stopIfTrue="1"/>
    <cfRule type="duplicateValues" dxfId="657" priority="145"/>
  </conditionalFormatting>
  <conditionalFormatting sqref="A89">
    <cfRule type="duplicateValues" dxfId="656" priority="273" stopIfTrue="1"/>
    <cfRule type="duplicateValues" dxfId="655" priority="274"/>
  </conditionalFormatting>
  <conditionalFormatting sqref="A89:A91">
    <cfRule type="duplicateValues" dxfId="654" priority="254" stopIfTrue="1"/>
  </conditionalFormatting>
  <conditionalFormatting sqref="A102:A111">
    <cfRule type="duplicateValues" dxfId="653" priority="284"/>
  </conditionalFormatting>
  <conditionalFormatting sqref="A103:A111">
    <cfRule type="duplicateValues" dxfId="652" priority="283" stopIfTrue="1"/>
  </conditionalFormatting>
  <conditionalFormatting sqref="A105">
    <cfRule type="duplicateValues" dxfId="651" priority="152" stopIfTrue="1"/>
    <cfRule type="duplicateValues" dxfId="650" priority="153"/>
  </conditionalFormatting>
  <conditionalFormatting sqref="A106">
    <cfRule type="duplicateValues" dxfId="649" priority="190" stopIfTrue="1"/>
    <cfRule type="duplicateValues" dxfId="648" priority="191"/>
  </conditionalFormatting>
  <conditionalFormatting sqref="A110">
    <cfRule type="duplicateValues" dxfId="647" priority="167" stopIfTrue="1"/>
    <cfRule type="duplicateValues" dxfId="646" priority="168"/>
  </conditionalFormatting>
  <conditionalFormatting sqref="A111">
    <cfRule type="duplicateValues" dxfId="645" priority="186" stopIfTrue="1"/>
    <cfRule type="duplicateValues" dxfId="644" priority="187"/>
    <cfRule type="duplicateValues" dxfId="643" priority="222" stopIfTrue="1"/>
    <cfRule type="duplicateValues" dxfId="642" priority="223"/>
  </conditionalFormatting>
  <conditionalFormatting sqref="A112">
    <cfRule type="duplicateValues" dxfId="641" priority="264" stopIfTrue="1"/>
    <cfRule type="duplicateValues" dxfId="640" priority="265"/>
  </conditionalFormatting>
  <conditionalFormatting sqref="A217:A224 A227:A228">
    <cfRule type="duplicateValues" dxfId="639" priority="279" stopIfTrue="1"/>
  </conditionalFormatting>
  <conditionalFormatting sqref="A225">
    <cfRule type="duplicateValues" dxfId="638" priority="54" stopIfTrue="1"/>
    <cfRule type="duplicateValues" dxfId="637" priority="55"/>
    <cfRule type="duplicateValues" dxfId="636" priority="56" stopIfTrue="1"/>
  </conditionalFormatting>
  <conditionalFormatting sqref="A226">
    <cfRule type="duplicateValues" dxfId="635" priority="57" stopIfTrue="1"/>
    <cfRule type="duplicateValues" dxfId="634" priority="58"/>
    <cfRule type="duplicateValues" dxfId="633" priority="59" stopIfTrue="1"/>
  </conditionalFormatting>
  <conditionalFormatting sqref="A299:A312 A314:A319">
    <cfRule type="duplicateValues" dxfId="632" priority="280" stopIfTrue="1"/>
  </conditionalFormatting>
  <conditionalFormatting sqref="A299:A312 A314:A330">
    <cfRule type="duplicateValues" dxfId="631" priority="271"/>
  </conditionalFormatting>
  <conditionalFormatting sqref="A307">
    <cfRule type="duplicateValues" dxfId="630" priority="60"/>
    <cfRule type="duplicateValues" dxfId="629" priority="61" stopIfTrue="1"/>
  </conditionalFormatting>
  <conditionalFormatting sqref="A308">
    <cfRule type="duplicateValues" dxfId="628" priority="68"/>
    <cfRule type="duplicateValues" dxfId="627" priority="69" stopIfTrue="1"/>
    <cfRule type="duplicateValues" dxfId="626" priority="77"/>
    <cfRule type="duplicateValues" dxfId="625" priority="78" stopIfTrue="1"/>
    <cfRule type="duplicateValues" dxfId="624" priority="96"/>
    <cfRule type="duplicateValues" dxfId="623" priority="97" stopIfTrue="1"/>
  </conditionalFormatting>
  <conditionalFormatting sqref="A309">
    <cfRule type="duplicateValues" dxfId="622" priority="86"/>
    <cfRule type="duplicateValues" dxfId="621" priority="87" stopIfTrue="1"/>
    <cfRule type="duplicateValues" dxfId="620" priority="106"/>
    <cfRule type="duplicateValues" dxfId="619" priority="107" stopIfTrue="1"/>
    <cfRule type="duplicateValues" dxfId="618" priority="116"/>
    <cfRule type="duplicateValues" dxfId="617" priority="117" stopIfTrue="1"/>
  </conditionalFormatting>
  <conditionalFormatting sqref="A310">
    <cfRule type="duplicateValues" dxfId="616" priority="126"/>
    <cfRule type="duplicateValues" dxfId="615" priority="127" stopIfTrue="1"/>
  </conditionalFormatting>
  <conditionalFormatting sqref="A311:A312 A314:A325">
    <cfRule type="duplicateValues" dxfId="614" priority="272"/>
  </conditionalFormatting>
  <conditionalFormatting sqref="A311:A312 A314:A330">
    <cfRule type="duplicateValues" dxfId="613" priority="270"/>
  </conditionalFormatting>
  <conditionalFormatting sqref="A312">
    <cfRule type="duplicateValues" dxfId="612" priority="154"/>
    <cfRule type="duplicateValues" dxfId="611" priority="155" stopIfTrue="1"/>
  </conditionalFormatting>
  <conditionalFormatting sqref="A313">
    <cfRule type="duplicateValues" dxfId="610" priority="1"/>
    <cfRule type="duplicateValues" dxfId="609" priority="2" stopIfTrue="1"/>
    <cfRule type="duplicateValues" dxfId="608" priority="3"/>
    <cfRule type="duplicateValues" dxfId="607" priority="4"/>
    <cfRule type="duplicateValues" dxfId="606" priority="5"/>
    <cfRule type="duplicateValues" dxfId="605" priority="6" stopIfTrue="1"/>
  </conditionalFormatting>
  <conditionalFormatting sqref="A314">
    <cfRule type="duplicateValues" dxfId="604" priority="178"/>
    <cfRule type="duplicateValues" dxfId="603" priority="179" stopIfTrue="1"/>
    <cfRule type="duplicateValues" dxfId="602" priority="212"/>
    <cfRule type="duplicateValues" dxfId="601" priority="213" stopIfTrue="1"/>
    <cfRule type="duplicateValues" dxfId="600" priority="240"/>
    <cfRule type="duplicateValues" dxfId="599" priority="241" stopIfTrue="1"/>
  </conditionalFormatting>
  <conditionalFormatting sqref="A315">
    <cfRule type="duplicateValues" dxfId="598" priority="250"/>
    <cfRule type="duplicateValues" dxfId="597" priority="251" stopIfTrue="1"/>
  </conditionalFormatting>
  <conditionalFormatting sqref="A319">
    <cfRule type="duplicateValues" dxfId="596" priority="64" stopIfTrue="1"/>
  </conditionalFormatting>
  <conditionalFormatting sqref="A320">
    <cfRule type="duplicateValues" dxfId="595" priority="101" stopIfTrue="1"/>
  </conditionalFormatting>
  <conditionalFormatting sqref="A320:A322">
    <cfRule type="duplicateValues" dxfId="594" priority="100" stopIfTrue="1"/>
    <cfRule type="duplicateValues" dxfId="593" priority="105" stopIfTrue="1"/>
    <cfRule type="duplicateValues" dxfId="592" priority="111" stopIfTrue="1"/>
    <cfRule type="duplicateValues" dxfId="591" priority="121" stopIfTrue="1"/>
  </conditionalFormatting>
  <conditionalFormatting sqref="A322">
    <cfRule type="duplicateValues" dxfId="590" priority="67" stopIfTrue="1"/>
    <cfRule type="duplicateValues" dxfId="589" priority="72" stopIfTrue="1"/>
    <cfRule type="duplicateValues" dxfId="588" priority="76" stopIfTrue="1"/>
    <cfRule type="duplicateValues" dxfId="587" priority="81" stopIfTrue="1"/>
    <cfRule type="duplicateValues" dxfId="586" priority="85" stopIfTrue="1"/>
    <cfRule type="duplicateValues" dxfId="585" priority="91" stopIfTrue="1"/>
  </conditionalFormatting>
  <conditionalFormatting sqref="A323">
    <cfRule type="duplicateValues" dxfId="584" priority="75" stopIfTrue="1"/>
    <cfRule type="duplicateValues" dxfId="583" priority="84" stopIfTrue="1"/>
    <cfRule type="duplicateValues" dxfId="582" priority="90" stopIfTrue="1"/>
    <cfRule type="duplicateValues" dxfId="581" priority="95" stopIfTrue="1"/>
    <cfRule type="duplicateValues" dxfId="580" priority="104" stopIfTrue="1"/>
    <cfRule type="duplicateValues" dxfId="579" priority="110" stopIfTrue="1"/>
    <cfRule type="duplicateValues" dxfId="578" priority="115" stopIfTrue="1"/>
    <cfRule type="duplicateValues" dxfId="577" priority="120" stopIfTrue="1"/>
    <cfRule type="duplicateValues" dxfId="576" priority="125" stopIfTrue="1"/>
    <cfRule type="duplicateValues" dxfId="575" priority="131" stopIfTrue="1"/>
  </conditionalFormatting>
  <conditionalFormatting sqref="A324">
    <cfRule type="duplicateValues" dxfId="574" priority="62" stopIfTrue="1"/>
    <cfRule type="duplicateValues" dxfId="573" priority="63"/>
    <cfRule type="duplicateValues" dxfId="572" priority="94" stopIfTrue="1"/>
    <cfRule type="duplicateValues" dxfId="571" priority="114" stopIfTrue="1"/>
    <cfRule type="duplicateValues" dxfId="570" priority="124" stopIfTrue="1"/>
    <cfRule type="duplicateValues" dxfId="569" priority="130" stopIfTrue="1"/>
    <cfRule type="duplicateValues" dxfId="568" priority="137" stopIfTrue="1"/>
    <cfRule type="duplicateValues" dxfId="567" priority="158" stopIfTrue="1"/>
  </conditionalFormatting>
  <conditionalFormatting sqref="A325">
    <cfRule type="duplicateValues" dxfId="566" priority="65" stopIfTrue="1"/>
    <cfRule type="duplicateValues" dxfId="565" priority="66"/>
    <cfRule type="duplicateValues" dxfId="564" priority="70" stopIfTrue="1"/>
    <cfRule type="duplicateValues" dxfId="563" priority="71"/>
    <cfRule type="duplicateValues" dxfId="562" priority="79" stopIfTrue="1"/>
    <cfRule type="duplicateValues" dxfId="561" priority="80"/>
    <cfRule type="duplicateValues" dxfId="560" priority="98" stopIfTrue="1"/>
    <cfRule type="duplicateValues" dxfId="559" priority="99"/>
    <cfRule type="duplicateValues" dxfId="558" priority="136" stopIfTrue="1"/>
    <cfRule type="duplicateValues" dxfId="557" priority="207" stopIfTrue="1"/>
  </conditionalFormatting>
  <conditionalFormatting sqref="A325:A327">
    <cfRule type="duplicateValues" dxfId="556" priority="206" stopIfTrue="1"/>
    <cfRule type="duplicateValues" dxfId="555" priority="211" stopIfTrue="1"/>
    <cfRule type="duplicateValues" dxfId="554" priority="219" stopIfTrue="1"/>
    <cfRule type="duplicateValues" dxfId="553" priority="245" stopIfTrue="1"/>
  </conditionalFormatting>
  <conditionalFormatting sqref="A326">
    <cfRule type="duplicateValues" dxfId="552" priority="73" stopIfTrue="1"/>
    <cfRule type="duplicateValues" dxfId="551" priority="74"/>
    <cfRule type="duplicateValues" dxfId="550" priority="82" stopIfTrue="1"/>
    <cfRule type="duplicateValues" dxfId="549" priority="83"/>
    <cfRule type="duplicateValues" dxfId="548" priority="88" stopIfTrue="1"/>
    <cfRule type="duplicateValues" dxfId="547" priority="89"/>
    <cfRule type="duplicateValues" dxfId="546" priority="102" stopIfTrue="1"/>
    <cfRule type="duplicateValues" dxfId="545" priority="103"/>
    <cfRule type="duplicateValues" dxfId="544" priority="108" stopIfTrue="1"/>
    <cfRule type="duplicateValues" dxfId="543" priority="109"/>
    <cfRule type="duplicateValues" dxfId="542" priority="118" stopIfTrue="1"/>
    <cfRule type="duplicateValues" dxfId="541" priority="119"/>
  </conditionalFormatting>
  <conditionalFormatting sqref="A327">
    <cfRule type="duplicateValues" dxfId="540" priority="92" stopIfTrue="1"/>
    <cfRule type="duplicateValues" dxfId="539" priority="93"/>
    <cfRule type="duplicateValues" dxfId="538" priority="112" stopIfTrue="1"/>
    <cfRule type="duplicateValues" dxfId="537" priority="113"/>
    <cfRule type="duplicateValues" dxfId="536" priority="122" stopIfTrue="1"/>
    <cfRule type="duplicateValues" dxfId="535" priority="123"/>
    <cfRule type="duplicateValues" dxfId="534" priority="128" stopIfTrue="1"/>
    <cfRule type="duplicateValues" dxfId="533" priority="129"/>
    <cfRule type="duplicateValues" dxfId="532" priority="161" stopIfTrue="1"/>
    <cfRule type="duplicateValues" dxfId="531" priority="164" stopIfTrue="1"/>
    <cfRule type="duplicateValues" dxfId="530" priority="170" stopIfTrue="1"/>
    <cfRule type="duplicateValues" dxfId="529" priority="173" stopIfTrue="1"/>
    <cfRule type="duplicateValues" dxfId="528" priority="177" stopIfTrue="1"/>
    <cfRule type="duplicateValues" dxfId="527" priority="183" stopIfTrue="1"/>
  </conditionalFormatting>
  <conditionalFormatting sqref="A328">
    <cfRule type="duplicateValues" dxfId="526" priority="132" stopIfTrue="1"/>
    <cfRule type="duplicateValues" dxfId="525" priority="133"/>
    <cfRule type="duplicateValues" dxfId="524" priority="169" stopIfTrue="1"/>
    <cfRule type="duplicateValues" dxfId="523" priority="176" stopIfTrue="1"/>
    <cfRule type="duplicateValues" dxfId="522" priority="182" stopIfTrue="1"/>
    <cfRule type="duplicateValues" dxfId="521" priority="189" stopIfTrue="1"/>
    <cfRule type="duplicateValues" dxfId="520" priority="210" stopIfTrue="1"/>
    <cfRule type="duplicateValues" dxfId="519" priority="218" stopIfTrue="1"/>
    <cfRule type="duplicateValues" dxfId="518" priority="225" stopIfTrue="1"/>
    <cfRule type="duplicateValues" dxfId="517" priority="244" stopIfTrue="1"/>
    <cfRule type="duplicateValues" dxfId="516" priority="249" stopIfTrue="1"/>
    <cfRule type="duplicateValues" dxfId="515" priority="259" stopIfTrue="1"/>
  </conditionalFormatting>
  <conditionalFormatting sqref="A329">
    <cfRule type="duplicateValues" dxfId="514" priority="156" stopIfTrue="1"/>
    <cfRule type="duplicateValues" dxfId="513" priority="157"/>
    <cfRule type="duplicateValues" dxfId="512" priority="188" stopIfTrue="1"/>
    <cfRule type="duplicateValues" dxfId="511" priority="224" stopIfTrue="1"/>
    <cfRule type="duplicateValues" dxfId="510" priority="248" stopIfTrue="1"/>
    <cfRule type="duplicateValues" dxfId="509" priority="258" stopIfTrue="1"/>
    <cfRule type="duplicateValues" dxfId="508" priority="269" stopIfTrue="1"/>
  </conditionalFormatting>
  <conditionalFormatting sqref="A330">
    <cfRule type="duplicateValues" dxfId="507" priority="159" stopIfTrue="1"/>
    <cfRule type="duplicateValues" dxfId="506" priority="160"/>
    <cfRule type="duplicateValues" dxfId="505" priority="162" stopIfTrue="1"/>
    <cfRule type="duplicateValues" dxfId="504" priority="163"/>
    <cfRule type="duplicateValues" dxfId="503" priority="171" stopIfTrue="1"/>
    <cfRule type="duplicateValues" dxfId="502" priority="172"/>
    <cfRule type="duplicateValues" dxfId="501" priority="204" stopIfTrue="1"/>
    <cfRule type="duplicateValues" dxfId="500" priority="205"/>
    <cfRule type="duplicateValues" dxfId="499" priority="268" stopIfTrue="1"/>
  </conditionalFormatting>
  <conditionalFormatting sqref="A331">
    <cfRule type="duplicateValues" dxfId="498" priority="165" stopIfTrue="1"/>
    <cfRule type="duplicateValues" dxfId="497" priority="166"/>
    <cfRule type="duplicateValues" dxfId="496" priority="174" stopIfTrue="1"/>
    <cfRule type="duplicateValues" dxfId="495" priority="175"/>
    <cfRule type="duplicateValues" dxfId="494" priority="180" stopIfTrue="1"/>
    <cfRule type="duplicateValues" dxfId="493" priority="181"/>
    <cfRule type="duplicateValues" dxfId="492" priority="208" stopIfTrue="1"/>
    <cfRule type="duplicateValues" dxfId="491" priority="209"/>
    <cfRule type="duplicateValues" dxfId="490" priority="216" stopIfTrue="1"/>
    <cfRule type="duplicateValues" dxfId="489" priority="217"/>
    <cfRule type="duplicateValues" dxfId="488" priority="242" stopIfTrue="1"/>
    <cfRule type="duplicateValues" dxfId="487" priority="243"/>
  </conditionalFormatting>
  <conditionalFormatting sqref="A332">
    <cfRule type="duplicateValues" dxfId="486" priority="184" stopIfTrue="1"/>
    <cfRule type="duplicateValues" dxfId="485" priority="185"/>
    <cfRule type="duplicateValues" dxfId="484" priority="220" stopIfTrue="1"/>
    <cfRule type="duplicateValues" dxfId="483" priority="221"/>
    <cfRule type="duplicateValues" dxfId="482" priority="246" stopIfTrue="1"/>
    <cfRule type="duplicateValues" dxfId="481" priority="247"/>
    <cfRule type="duplicateValues" dxfId="480" priority="256" stopIfTrue="1"/>
    <cfRule type="duplicateValues" dxfId="479" priority="257"/>
  </conditionalFormatting>
  <conditionalFormatting sqref="A333">
    <cfRule type="duplicateValues" dxfId="478" priority="260" stopIfTrue="1"/>
    <cfRule type="duplicateValues" dxfId="477" priority="261"/>
  </conditionalFormatting>
  <conditionalFormatting sqref="A391">
    <cfRule type="duplicateValues" dxfId="476" priority="7" stopIfTrue="1"/>
    <cfRule type="duplicateValues" dxfId="475" priority="8"/>
    <cfRule type="duplicateValues" dxfId="474" priority="9" stopIfTrue="1"/>
  </conditionalFormatting>
  <conditionalFormatting sqref="B25">
    <cfRule type="duplicateValues" dxfId="473" priority="196" stopIfTrue="1"/>
    <cfRule type="duplicateValues" dxfId="472" priority="197"/>
  </conditionalFormatting>
  <conditionalFormatting sqref="B26">
    <cfRule type="duplicateValues" dxfId="471" priority="194" stopIfTrue="1"/>
    <cfRule type="duplicateValues" dxfId="470" priority="195"/>
  </conditionalFormatting>
  <conditionalFormatting sqref="B27">
    <cfRule type="duplicateValues" dxfId="469" priority="192" stopIfTrue="1"/>
    <cfRule type="duplicateValues" dxfId="468" priority="193"/>
  </conditionalFormatting>
  <conditionalFormatting sqref="B89">
    <cfRule type="duplicateValues" dxfId="467" priority="138" stopIfTrue="1"/>
    <cfRule type="duplicateValues" dxfId="466" priority="139"/>
    <cfRule type="duplicateValues" dxfId="465" priority="140" stopIfTrue="1"/>
    <cfRule type="duplicateValues" dxfId="464" priority="141"/>
  </conditionalFormatting>
  <conditionalFormatting sqref="B105">
    <cfRule type="duplicateValues" dxfId="463" priority="146" stopIfTrue="1"/>
    <cfRule type="duplicateValues" dxfId="462" priority="147"/>
    <cfRule type="duplicateValues" dxfId="461" priority="148" stopIfTrue="1"/>
    <cfRule type="duplicateValues" dxfId="460" priority="149"/>
    <cfRule type="duplicateValues" dxfId="459" priority="150" stopIfTrue="1"/>
    <cfRule type="duplicateValues" dxfId="458" priority="151"/>
  </conditionalFormatting>
  <conditionalFormatting sqref="C302">
    <cfRule type="duplicateValues" dxfId="457" priority="134" stopIfTrue="1"/>
  </conditionalFormatting>
  <conditionalFormatting sqref="C304">
    <cfRule type="duplicateValues" dxfId="456" priority="135" stopIfTrue="1"/>
  </conditionalFormatting>
  <conditionalFormatting sqref="C307">
    <cfRule type="duplicateValues" dxfId="455" priority="266" stopIfTrue="1"/>
  </conditionalFormatting>
  <conditionalFormatting sqref="C309">
    <cfRule type="duplicateValues" dxfId="454" priority="267" stopIfTrue="1"/>
  </conditionalFormatting>
  <conditionalFormatting sqref="E3:E10">
    <cfRule type="expression" dxfId="453" priority="53">
      <formula>AND(D3&lt;&gt;"",E3&lt;0.01)</formula>
    </cfRule>
  </conditionalFormatting>
  <conditionalFormatting sqref="E12">
    <cfRule type="expression" dxfId="452" priority="52">
      <formula>AND(D12&lt;&gt;"",E12&lt;0.01)</formula>
    </cfRule>
  </conditionalFormatting>
  <conditionalFormatting sqref="E14">
    <cfRule type="expression" dxfId="451" priority="51">
      <formula>AND(D14&lt;&gt;"",E14&lt;0.01)</formula>
    </cfRule>
  </conditionalFormatting>
  <conditionalFormatting sqref="E16">
    <cfRule type="expression" dxfId="450" priority="50">
      <formula>AND(D16&lt;&gt;"",E16&lt;0.01)</formula>
    </cfRule>
  </conditionalFormatting>
  <conditionalFormatting sqref="E18">
    <cfRule type="expression" dxfId="449" priority="49">
      <formula>AND(D18&lt;&gt;"",E18&lt;0.01)</formula>
    </cfRule>
  </conditionalFormatting>
  <conditionalFormatting sqref="E21:E24">
    <cfRule type="expression" dxfId="448" priority="48">
      <formula>AND(D21&lt;&gt;"",E21&lt;0.01)</formula>
    </cfRule>
  </conditionalFormatting>
  <conditionalFormatting sqref="E28:E32">
    <cfRule type="expression" dxfId="447" priority="47">
      <formula>AND(D28&lt;&gt;"",E28&lt;0.01)</formula>
    </cfRule>
  </conditionalFormatting>
  <conditionalFormatting sqref="E37">
    <cfRule type="expression" dxfId="446" priority="46">
      <formula>AND(D37&lt;&gt;"",E37&lt;0.01)</formula>
    </cfRule>
  </conditionalFormatting>
  <conditionalFormatting sqref="E40:E41">
    <cfRule type="expression" dxfId="445" priority="45">
      <formula>AND(D40&lt;&gt;"",E40&lt;0.01)</formula>
    </cfRule>
  </conditionalFormatting>
  <conditionalFormatting sqref="E43">
    <cfRule type="expression" dxfId="444" priority="44">
      <formula>AND(D43&lt;&gt;"",E43&lt;0.01)</formula>
    </cfRule>
  </conditionalFormatting>
  <conditionalFormatting sqref="E46">
    <cfRule type="expression" dxfId="443" priority="43">
      <formula>AND(D46&lt;&gt;"",E46&lt;0.01)</formula>
    </cfRule>
  </conditionalFormatting>
  <conditionalFormatting sqref="E48:E50">
    <cfRule type="expression" dxfId="442" priority="42">
      <formula>AND(D48&lt;&gt;"",E48&lt;0.01)</formula>
    </cfRule>
  </conditionalFormatting>
  <conditionalFormatting sqref="E53:E54">
    <cfRule type="expression" dxfId="441" priority="41">
      <formula>AND(D53&lt;&gt;"",E53&lt;0.01)</formula>
    </cfRule>
  </conditionalFormatting>
  <conditionalFormatting sqref="E57:E59">
    <cfRule type="expression" dxfId="440" priority="40">
      <formula>AND(D57&lt;&gt;"",E57&lt;0.01)</formula>
    </cfRule>
  </conditionalFormatting>
  <conditionalFormatting sqref="E62">
    <cfRule type="expression" dxfId="439" priority="39">
      <formula>AND(D62&lt;&gt;"",E62&lt;0.01)</formula>
    </cfRule>
  </conditionalFormatting>
  <conditionalFormatting sqref="E68:E73">
    <cfRule type="expression" dxfId="438" priority="38">
      <formula>AND(D68&lt;&gt;"",E68&lt;0.01)</formula>
    </cfRule>
  </conditionalFormatting>
  <conditionalFormatting sqref="E75:E79">
    <cfRule type="expression" dxfId="437" priority="37">
      <formula>AND(D75&lt;&gt;"",E75&lt;0.01)</formula>
    </cfRule>
  </conditionalFormatting>
  <conditionalFormatting sqref="E83">
    <cfRule type="expression" dxfId="436" priority="36">
      <formula>AND(D83&lt;&gt;"",E83&lt;0.01)</formula>
    </cfRule>
  </conditionalFormatting>
  <conditionalFormatting sqref="E85:E87">
    <cfRule type="expression" dxfId="435" priority="35">
      <formula>AND(D85&lt;&gt;"",E85&lt;0.01)</formula>
    </cfRule>
  </conditionalFormatting>
  <conditionalFormatting sqref="E90:E91">
    <cfRule type="expression" dxfId="434" priority="34">
      <formula>AND(D90&lt;&gt;"",E90&lt;0.01)</formula>
    </cfRule>
  </conditionalFormatting>
  <conditionalFormatting sqref="E97:E98">
    <cfRule type="expression" dxfId="433" priority="33">
      <formula>AND(D97&lt;&gt;"",E97&lt;0.01)</formula>
    </cfRule>
  </conditionalFormatting>
  <conditionalFormatting sqref="E111">
    <cfRule type="expression" dxfId="432" priority="32">
      <formula>AND(D111&lt;&gt;"",E111&lt;0.01)</formula>
    </cfRule>
  </conditionalFormatting>
  <conditionalFormatting sqref="E115:E117">
    <cfRule type="expression" dxfId="431" priority="31">
      <formula>AND(D115&lt;&gt;"",E115&lt;0.01)</formula>
    </cfRule>
  </conditionalFormatting>
  <conditionalFormatting sqref="E119:E126">
    <cfRule type="expression" dxfId="430" priority="30">
      <formula>AND(D119&lt;&gt;"",E119&lt;0.01)</formula>
    </cfRule>
  </conditionalFormatting>
  <conditionalFormatting sqref="E128:E140">
    <cfRule type="expression" dxfId="429" priority="29">
      <formula>AND(D128&lt;&gt;"",E128&lt;0.01)</formula>
    </cfRule>
  </conditionalFormatting>
  <conditionalFormatting sqref="E142">
    <cfRule type="expression" dxfId="428" priority="28">
      <formula>AND(D142&lt;&gt;"",E142&lt;0.01)</formula>
    </cfRule>
  </conditionalFormatting>
  <conditionalFormatting sqref="E144">
    <cfRule type="expression" dxfId="427" priority="27">
      <formula>AND(D144&lt;&gt;"",E144&lt;0.01)</formula>
    </cfRule>
  </conditionalFormatting>
  <conditionalFormatting sqref="E146">
    <cfRule type="expression" dxfId="426" priority="26">
      <formula>AND(D146&lt;&gt;"",E146&lt;0.01)</formula>
    </cfRule>
  </conditionalFormatting>
  <conditionalFormatting sqref="E149:E154">
    <cfRule type="expression" dxfId="425" priority="25">
      <formula>AND(D149&lt;&gt;"",E149&lt;0.01)</formula>
    </cfRule>
  </conditionalFormatting>
  <conditionalFormatting sqref="E156:E161">
    <cfRule type="expression" dxfId="424" priority="24">
      <formula>AND(D156&lt;&gt;"",E156&lt;0.01)</formula>
    </cfRule>
  </conditionalFormatting>
  <conditionalFormatting sqref="E163:E190">
    <cfRule type="expression" dxfId="423" priority="23">
      <formula>AND(D163&lt;&gt;"",E163&lt;0.01)</formula>
    </cfRule>
  </conditionalFormatting>
  <conditionalFormatting sqref="E192">
    <cfRule type="expression" dxfId="422" priority="22">
      <formula>AND(D192&lt;&gt;"",E192&lt;0.01)</formula>
    </cfRule>
  </conditionalFormatting>
  <conditionalFormatting sqref="E194:E195">
    <cfRule type="expression" dxfId="421" priority="21">
      <formula>AND(D194&lt;&gt;"",E194&lt;0.01)</formula>
    </cfRule>
  </conditionalFormatting>
  <conditionalFormatting sqref="E197:E231">
    <cfRule type="expression" dxfId="420" priority="20">
      <formula>AND(D197&lt;&gt;"",E197&lt;0.01)</formula>
    </cfRule>
  </conditionalFormatting>
  <conditionalFormatting sqref="E263:E267">
    <cfRule type="expression" dxfId="419" priority="19">
      <formula>AND(D263&lt;&gt;"",E263&lt;0.01)</formula>
    </cfRule>
  </conditionalFormatting>
  <conditionalFormatting sqref="E276:E278">
    <cfRule type="expression" dxfId="418" priority="18">
      <formula>AND(D276&lt;&gt;"",E276&lt;0.01)</formula>
    </cfRule>
  </conditionalFormatting>
  <conditionalFormatting sqref="E281:E295">
    <cfRule type="expression" dxfId="417" priority="17">
      <formula>AND(D281&lt;&gt;"",E281&lt;0.01)</formula>
    </cfRule>
  </conditionalFormatting>
  <conditionalFormatting sqref="E298">
    <cfRule type="expression" dxfId="416" priority="16">
      <formula>AND(D298&lt;&gt;"",E298&lt;0.01)</formula>
    </cfRule>
  </conditionalFormatting>
  <conditionalFormatting sqref="E300:E311">
    <cfRule type="expression" dxfId="415" priority="15">
      <formula>AND(D300&lt;&gt;"",E300&lt;0.01)</formula>
    </cfRule>
  </conditionalFormatting>
  <conditionalFormatting sqref="E314:E316">
    <cfRule type="expression" dxfId="414" priority="14">
      <formula>AND(D314&lt;&gt;"",E314&lt;0.01)</formula>
    </cfRule>
  </conditionalFormatting>
  <conditionalFormatting sqref="E318:E322">
    <cfRule type="expression" dxfId="413" priority="13">
      <formula>AND(D318&lt;&gt;"",E318&lt;0.01)</formula>
    </cfRule>
  </conditionalFormatting>
  <conditionalFormatting sqref="E324:E327">
    <cfRule type="expression" dxfId="412" priority="12">
      <formula>AND(D324&lt;&gt;"",E324&lt;0.01)</formula>
    </cfRule>
  </conditionalFormatting>
  <conditionalFormatting sqref="E330:E376">
    <cfRule type="expression" dxfId="411" priority="11">
      <formula>AND(D330&lt;&gt;"",E330&lt;0.01)</formula>
    </cfRule>
  </conditionalFormatting>
  <conditionalFormatting sqref="E380:E388">
    <cfRule type="expression" dxfId="410" priority="10">
      <formula>AND(D380&lt;&gt;"",E380&lt;0.01)</formula>
    </cfRule>
  </conditionalFormatting>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XBV510"/>
  <sheetViews>
    <sheetView topLeftCell="B1" workbookViewId="0">
      <pane ySplit="2" topLeftCell="A240" activePane="bottomLeft" state="frozen"/>
      <selection pane="bottomLeft" activeCell="C252" sqref="C252"/>
    </sheetView>
  </sheetViews>
  <sheetFormatPr defaultColWidth="9.140625" defaultRowHeight="15" x14ac:dyDescent="0.25"/>
  <cols>
    <col min="1" max="1" width="6.7109375" style="147" hidden="1" customWidth="1"/>
    <col min="2" max="2" width="19.140625" style="147" customWidth="1"/>
    <col min="3" max="3" width="15.85546875" style="147" customWidth="1"/>
    <col min="4" max="4" width="37.28515625" style="147" customWidth="1"/>
    <col min="5" max="5" width="9.85546875" style="75" customWidth="1"/>
    <col min="6" max="7" width="12.5703125" style="172" customWidth="1"/>
    <col min="8" max="8" width="12.5703125" style="324" customWidth="1"/>
    <col min="9" max="9" width="9.42578125" style="147" customWidth="1"/>
    <col min="10" max="10" width="14.85546875" style="239" customWidth="1"/>
    <col min="11" max="11" width="12.42578125" style="147" customWidth="1"/>
    <col min="12" max="15" width="9.140625" style="147"/>
    <col min="16" max="28" width="0" style="147" hidden="1" customWidth="1"/>
    <col min="29" max="32" width="9.140625" style="147"/>
    <col min="33" max="33" width="12.7109375" style="147" customWidth="1"/>
    <col min="34" max="16384" width="9.140625" style="147"/>
  </cols>
  <sheetData>
    <row r="1" spans="1:13" ht="21.75" customHeight="1" x14ac:dyDescent="0.3">
      <c r="A1" s="257" t="s">
        <v>1028</v>
      </c>
      <c r="B1" s="293" t="s">
        <v>1035</v>
      </c>
      <c r="C1" s="294"/>
      <c r="D1" s="295" t="s">
        <v>977</v>
      </c>
      <c r="E1" s="296"/>
      <c r="F1" s="297"/>
      <c r="G1" s="297"/>
      <c r="H1" s="297" t="s">
        <v>1029</v>
      </c>
      <c r="I1" s="298"/>
      <c r="J1" s="299" t="s">
        <v>953</v>
      </c>
      <c r="K1" s="300" t="s">
        <v>9</v>
      </c>
      <c r="L1" s="145" t="s">
        <v>7</v>
      </c>
      <c r="M1" s="182" t="s">
        <v>954</v>
      </c>
    </row>
    <row r="2" spans="1:13" ht="15" customHeight="1" x14ac:dyDescent="0.25">
      <c r="A2" s="257" t="s">
        <v>1024</v>
      </c>
      <c r="B2" s="1" t="s">
        <v>0</v>
      </c>
      <c r="C2" s="9" t="s">
        <v>1</v>
      </c>
      <c r="D2" s="1" t="s">
        <v>2</v>
      </c>
      <c r="E2" s="149" t="s">
        <v>3</v>
      </c>
      <c r="F2" s="190" t="s">
        <v>4</v>
      </c>
      <c r="G2" s="190" t="s">
        <v>1026</v>
      </c>
      <c r="H2" s="305" t="s">
        <v>5</v>
      </c>
      <c r="I2" s="148" t="s">
        <v>6</v>
      </c>
      <c r="J2" s="221"/>
      <c r="K2" s="173">
        <f>COUNTIFS($E$3:$E$489,"&gt;0",$H$3:$H$489,"NAPA")</f>
        <v>0</v>
      </c>
      <c r="L2" s="150">
        <f>COUNTIFS($E$3:$E$489,"&gt;0",$H$3:$H$489,"OEM")</f>
        <v>0</v>
      </c>
      <c r="M2" s="150">
        <f>COUNTIFS($E$3:$E$489,"&gt;0",$H$3:$H$489,"BID")</f>
        <v>0</v>
      </c>
    </row>
    <row r="3" spans="1:13" ht="15.75" customHeight="1" x14ac:dyDescent="0.25">
      <c r="B3" s="1" t="s">
        <v>865</v>
      </c>
      <c r="C3" s="9">
        <v>50792782</v>
      </c>
      <c r="D3" s="1" t="s">
        <v>866</v>
      </c>
      <c r="E3" s="6"/>
      <c r="F3" s="191"/>
      <c r="G3" s="191"/>
      <c r="H3" s="306" t="s">
        <v>9</v>
      </c>
      <c r="I3" s="1" t="s">
        <v>978</v>
      </c>
      <c r="J3" s="221"/>
      <c r="K3" s="250"/>
      <c r="L3" s="173"/>
      <c r="M3" s="182"/>
    </row>
    <row r="4" spans="1:13" ht="15.75" customHeight="1" x14ac:dyDescent="0.25">
      <c r="B4" s="1" t="s">
        <v>867</v>
      </c>
      <c r="C4" s="9">
        <v>50792802</v>
      </c>
      <c r="D4" s="1" t="s">
        <v>868</v>
      </c>
      <c r="E4" s="5"/>
      <c r="F4" s="192"/>
      <c r="G4" s="192"/>
      <c r="H4" s="306" t="s">
        <v>9</v>
      </c>
      <c r="I4" s="1" t="s">
        <v>979</v>
      </c>
      <c r="J4" s="221"/>
      <c r="K4" s="250"/>
      <c r="L4" s="173"/>
      <c r="M4" s="182"/>
    </row>
    <row r="5" spans="1:13" ht="15.75" customHeight="1" x14ac:dyDescent="0.25">
      <c r="B5" s="1" t="s">
        <v>980</v>
      </c>
      <c r="C5" s="9" t="s">
        <v>78</v>
      </c>
      <c r="D5" s="1" t="s">
        <v>981</v>
      </c>
      <c r="E5" s="5"/>
      <c r="F5" s="192"/>
      <c r="G5" s="192"/>
      <c r="H5" s="306" t="s">
        <v>9</v>
      </c>
      <c r="I5" s="1" t="s">
        <v>982</v>
      </c>
      <c r="J5" s="221"/>
      <c r="K5" s="250"/>
      <c r="L5" s="173"/>
      <c r="M5" s="173"/>
    </row>
    <row r="6" spans="1:13" ht="16.5" customHeight="1" x14ac:dyDescent="0.25">
      <c r="B6" s="1" t="s">
        <v>479</v>
      </c>
      <c r="C6" s="9" t="s">
        <v>79</v>
      </c>
      <c r="D6" s="1" t="s">
        <v>864</v>
      </c>
      <c r="E6" s="5"/>
      <c r="F6" s="191"/>
      <c r="G6" s="191"/>
      <c r="H6" s="306" t="s">
        <v>9</v>
      </c>
      <c r="I6" s="1"/>
      <c r="J6" s="221"/>
      <c r="K6" s="250"/>
      <c r="L6" s="173"/>
      <c r="M6" s="173"/>
    </row>
    <row r="7" spans="1:13" ht="16.5" customHeight="1" x14ac:dyDescent="0.25">
      <c r="B7" s="1" t="s">
        <v>457</v>
      </c>
      <c r="C7" s="9" t="s">
        <v>157</v>
      </c>
      <c r="D7" s="1" t="s">
        <v>158</v>
      </c>
      <c r="E7" s="5"/>
      <c r="F7" s="191"/>
      <c r="G7" s="191"/>
      <c r="H7" s="306" t="s">
        <v>9</v>
      </c>
      <c r="I7" s="1" t="s">
        <v>224</v>
      </c>
      <c r="J7" s="221"/>
      <c r="K7" s="250"/>
      <c r="L7" s="173"/>
      <c r="M7" s="173"/>
    </row>
    <row r="8" spans="1:13" ht="16.5" customHeight="1" x14ac:dyDescent="0.25">
      <c r="B8" s="22" t="s">
        <v>458</v>
      </c>
      <c r="C8" s="71" t="s">
        <v>515</v>
      </c>
      <c r="D8" s="22" t="s">
        <v>352</v>
      </c>
      <c r="E8" s="5"/>
      <c r="F8" s="128"/>
      <c r="G8" s="128"/>
      <c r="H8" s="307" t="s">
        <v>9</v>
      </c>
      <c r="I8" s="22"/>
      <c r="J8" s="221"/>
      <c r="K8" s="250"/>
      <c r="L8" s="173"/>
      <c r="M8" s="173"/>
    </row>
    <row r="9" spans="1:13" ht="16.5" customHeight="1" x14ac:dyDescent="0.25">
      <c r="B9" s="22" t="s">
        <v>516</v>
      </c>
      <c r="C9" s="71" t="s">
        <v>353</v>
      </c>
      <c r="D9" s="22" t="s">
        <v>354</v>
      </c>
      <c r="E9" s="5"/>
      <c r="F9" s="128"/>
      <c r="G9" s="128"/>
      <c r="H9" s="307" t="s">
        <v>9</v>
      </c>
      <c r="I9" s="22"/>
      <c r="J9" s="221"/>
      <c r="K9" s="250"/>
      <c r="L9" s="173"/>
      <c r="M9" s="173"/>
    </row>
    <row r="10" spans="1:13" ht="16.5" customHeight="1" x14ac:dyDescent="0.25">
      <c r="B10" s="22" t="s">
        <v>459</v>
      </c>
      <c r="C10" s="71" t="s">
        <v>517</v>
      </c>
      <c r="D10" s="22" t="s">
        <v>355</v>
      </c>
      <c r="E10" s="5"/>
      <c r="F10" s="128"/>
      <c r="G10" s="128"/>
      <c r="H10" s="307" t="s">
        <v>9</v>
      </c>
      <c r="I10" s="22"/>
      <c r="J10" s="221"/>
      <c r="K10" s="250"/>
      <c r="L10" s="173"/>
      <c r="M10" s="173"/>
    </row>
    <row r="11" spans="1:13" ht="16.5" customHeight="1" x14ac:dyDescent="0.25">
      <c r="B11" s="273" t="s">
        <v>54</v>
      </c>
      <c r="C11" s="274" t="s">
        <v>55</v>
      </c>
      <c r="D11" s="273" t="s">
        <v>879</v>
      </c>
      <c r="E11" s="275"/>
      <c r="F11" s="276"/>
      <c r="G11" s="276"/>
      <c r="H11" s="308" t="s">
        <v>9</v>
      </c>
      <c r="I11" s="273" t="s">
        <v>13</v>
      </c>
      <c r="J11" s="277"/>
      <c r="K11" s="278"/>
      <c r="L11" s="173"/>
      <c r="M11" s="173"/>
    </row>
    <row r="12" spans="1:13" ht="16.5" customHeight="1" x14ac:dyDescent="0.25">
      <c r="B12" s="273" t="s">
        <v>772</v>
      </c>
      <c r="C12" s="274" t="s">
        <v>57</v>
      </c>
      <c r="D12" s="273" t="s">
        <v>983</v>
      </c>
      <c r="E12" s="275"/>
      <c r="F12" s="276"/>
      <c r="G12" s="276"/>
      <c r="H12" s="308" t="s">
        <v>9</v>
      </c>
      <c r="I12" s="273" t="s">
        <v>984</v>
      </c>
      <c r="J12" s="277"/>
      <c r="K12" s="278"/>
      <c r="L12" s="173"/>
      <c r="M12" s="173"/>
    </row>
    <row r="13" spans="1:13" ht="16.5" customHeight="1" x14ac:dyDescent="0.25">
      <c r="B13" s="1" t="s">
        <v>36</v>
      </c>
      <c r="C13" s="9" t="s">
        <v>37</v>
      </c>
      <c r="D13" s="1" t="s">
        <v>38</v>
      </c>
      <c r="E13" s="5"/>
      <c r="F13" s="191"/>
      <c r="G13" s="191"/>
      <c r="H13" s="306" t="s">
        <v>9</v>
      </c>
      <c r="I13" s="1" t="s">
        <v>13</v>
      </c>
      <c r="J13" s="221"/>
      <c r="K13" s="250"/>
      <c r="L13" s="173"/>
      <c r="M13" s="173"/>
    </row>
    <row r="14" spans="1:13" ht="16.5" customHeight="1" x14ac:dyDescent="0.25">
      <c r="B14" s="1" t="s">
        <v>14</v>
      </c>
      <c r="C14" s="9" t="s">
        <v>15</v>
      </c>
      <c r="D14" s="1" t="s">
        <v>16</v>
      </c>
      <c r="E14" s="5"/>
      <c r="F14" s="191"/>
      <c r="G14" s="191"/>
      <c r="H14" s="306" t="s">
        <v>9</v>
      </c>
      <c r="I14" s="1" t="s">
        <v>13</v>
      </c>
      <c r="J14" s="221"/>
      <c r="K14" s="250"/>
      <c r="L14" s="173"/>
      <c r="M14" s="173"/>
    </row>
    <row r="15" spans="1:13" ht="16.5" customHeight="1" x14ac:dyDescent="0.25">
      <c r="B15" s="22" t="s">
        <v>967</v>
      </c>
      <c r="C15" s="71" t="s">
        <v>967</v>
      </c>
      <c r="D15" s="22" t="s">
        <v>968</v>
      </c>
      <c r="E15" s="5"/>
      <c r="F15" s="191"/>
      <c r="G15" s="191"/>
      <c r="H15" s="306" t="s">
        <v>9</v>
      </c>
      <c r="I15" s="1" t="s">
        <v>252</v>
      </c>
      <c r="J15" s="221"/>
      <c r="K15" s="250"/>
      <c r="L15" s="173"/>
      <c r="M15" s="173"/>
    </row>
    <row r="16" spans="1:13" ht="16.5" customHeight="1" x14ac:dyDescent="0.25">
      <c r="B16" s="12" t="s">
        <v>528</v>
      </c>
      <c r="C16" s="9" t="s">
        <v>529</v>
      </c>
      <c r="D16" s="1" t="s">
        <v>11</v>
      </c>
      <c r="E16" s="5"/>
      <c r="F16" s="191"/>
      <c r="G16" s="191"/>
      <c r="H16" s="306" t="s">
        <v>9</v>
      </c>
      <c r="I16" s="1" t="s">
        <v>252</v>
      </c>
      <c r="J16" s="221"/>
      <c r="K16" s="250"/>
      <c r="L16" s="173"/>
      <c r="M16" s="173"/>
    </row>
    <row r="17" spans="2:13" ht="16.5" customHeight="1" x14ac:dyDescent="0.25">
      <c r="B17" s="1" t="s">
        <v>265</v>
      </c>
      <c r="C17" s="9" t="s">
        <v>266</v>
      </c>
      <c r="D17" s="1" t="s">
        <v>869</v>
      </c>
      <c r="E17" s="5"/>
      <c r="F17" s="191"/>
      <c r="G17" s="191"/>
      <c r="H17" s="306" t="s">
        <v>9</v>
      </c>
      <c r="I17" s="1" t="s">
        <v>13</v>
      </c>
      <c r="J17" s="221"/>
      <c r="K17" s="250"/>
      <c r="L17" s="173"/>
      <c r="M17" s="173"/>
    </row>
    <row r="18" spans="2:13" ht="16.5" customHeight="1" x14ac:dyDescent="0.25">
      <c r="B18" s="266" t="s">
        <v>730</v>
      </c>
      <c r="C18" s="267" t="s">
        <v>17</v>
      </c>
      <c r="D18" s="266" t="s">
        <v>18</v>
      </c>
      <c r="E18" s="268"/>
      <c r="F18" s="269"/>
      <c r="G18" s="269"/>
      <c r="H18" s="309" t="s">
        <v>7</v>
      </c>
      <c r="I18" s="265" t="s">
        <v>13</v>
      </c>
      <c r="J18" s="270"/>
      <c r="K18" s="271"/>
      <c r="L18" s="173"/>
      <c r="M18" s="173"/>
    </row>
    <row r="19" spans="2:13" ht="16.5" customHeight="1" x14ac:dyDescent="0.25">
      <c r="B19" s="220" t="s">
        <v>216</v>
      </c>
      <c r="C19" s="217" t="s">
        <v>19</v>
      </c>
      <c r="D19" s="220" t="s">
        <v>213</v>
      </c>
      <c r="E19" s="218"/>
      <c r="F19" s="219"/>
      <c r="G19" s="219"/>
      <c r="H19" s="310" t="s">
        <v>9</v>
      </c>
      <c r="I19" s="220" t="s">
        <v>13</v>
      </c>
      <c r="J19" s="279"/>
      <c r="K19" s="280"/>
      <c r="L19" s="174"/>
      <c r="M19" s="173"/>
    </row>
    <row r="20" spans="2:13" ht="16.5" customHeight="1" x14ac:dyDescent="0.25">
      <c r="B20" s="266" t="s">
        <v>257</v>
      </c>
      <c r="C20" s="267" t="s">
        <v>518</v>
      </c>
      <c r="D20" s="266" t="s">
        <v>23</v>
      </c>
      <c r="E20" s="268"/>
      <c r="F20" s="269"/>
      <c r="G20" s="269"/>
      <c r="H20" s="309" t="s">
        <v>7</v>
      </c>
      <c r="I20" s="265" t="s">
        <v>13</v>
      </c>
      <c r="J20" s="270"/>
      <c r="K20" s="271"/>
      <c r="L20" s="174"/>
      <c r="M20" s="174"/>
    </row>
    <row r="21" spans="2:13" ht="16.5" customHeight="1" x14ac:dyDescent="0.25">
      <c r="B21" s="1" t="s">
        <v>267</v>
      </c>
      <c r="C21" s="9" t="s">
        <v>24</v>
      </c>
      <c r="D21" s="1" t="s">
        <v>25</v>
      </c>
      <c r="E21" s="5"/>
      <c r="F21" s="191"/>
      <c r="G21" s="191"/>
      <c r="H21" s="306" t="s">
        <v>9</v>
      </c>
      <c r="I21" s="1" t="s">
        <v>13</v>
      </c>
      <c r="J21" s="221"/>
      <c r="K21" s="250"/>
      <c r="L21" s="174"/>
      <c r="M21" s="174"/>
    </row>
    <row r="22" spans="2:13" ht="16.5" customHeight="1" x14ac:dyDescent="0.25">
      <c r="B22" s="266" t="s">
        <v>217</v>
      </c>
      <c r="C22" s="267" t="s">
        <v>196</v>
      </c>
      <c r="D22" s="266" t="s">
        <v>218</v>
      </c>
      <c r="E22" s="268"/>
      <c r="F22" s="269"/>
      <c r="G22" s="269"/>
      <c r="H22" s="309" t="s">
        <v>7</v>
      </c>
      <c r="I22" s="265" t="s">
        <v>13</v>
      </c>
      <c r="J22" s="270"/>
      <c r="K22" s="271"/>
      <c r="L22" s="174"/>
      <c r="M22" s="174"/>
    </row>
    <row r="23" spans="2:13" ht="16.5" customHeight="1" x14ac:dyDescent="0.25">
      <c r="B23" s="1" t="s">
        <v>268</v>
      </c>
      <c r="C23" s="9" t="s">
        <v>27</v>
      </c>
      <c r="D23" s="1" t="s">
        <v>28</v>
      </c>
      <c r="E23" s="5"/>
      <c r="F23" s="191"/>
      <c r="G23" s="191"/>
      <c r="H23" s="306" t="s">
        <v>9</v>
      </c>
      <c r="I23" s="1" t="s">
        <v>13</v>
      </c>
      <c r="J23" s="221"/>
      <c r="K23" s="250"/>
      <c r="L23" s="174"/>
      <c r="M23" s="174"/>
    </row>
    <row r="24" spans="2:13" ht="16.5" customHeight="1" x14ac:dyDescent="0.25">
      <c r="B24" s="266" t="s">
        <v>219</v>
      </c>
      <c r="C24" s="267" t="s">
        <v>197</v>
      </c>
      <c r="D24" s="266" t="s">
        <v>220</v>
      </c>
      <c r="E24" s="268"/>
      <c r="F24" s="269"/>
      <c r="G24" s="269"/>
      <c r="H24" s="309" t="s">
        <v>7</v>
      </c>
      <c r="I24" s="265" t="s">
        <v>13</v>
      </c>
      <c r="J24" s="270"/>
      <c r="K24" s="271"/>
      <c r="L24" s="174"/>
      <c r="M24" s="174"/>
    </row>
    <row r="25" spans="2:13" ht="16.5" customHeight="1" x14ac:dyDescent="0.25">
      <c r="B25" s="1" t="s">
        <v>423</v>
      </c>
      <c r="C25" s="9" t="s">
        <v>30</v>
      </c>
      <c r="D25" s="1" t="s">
        <v>31</v>
      </c>
      <c r="E25" s="5"/>
      <c r="F25" s="191"/>
      <c r="G25" s="191"/>
      <c r="H25" s="306" t="s">
        <v>9</v>
      </c>
      <c r="I25" s="1" t="s">
        <v>13</v>
      </c>
      <c r="J25" s="221"/>
      <c r="K25" s="250"/>
      <c r="L25" s="174"/>
      <c r="M25" s="174"/>
    </row>
    <row r="26" spans="2:13" ht="16.5" customHeight="1" x14ac:dyDescent="0.25">
      <c r="B26" s="266" t="s">
        <v>221</v>
      </c>
      <c r="C26" s="267" t="s">
        <v>198</v>
      </c>
      <c r="D26" s="266" t="s">
        <v>222</v>
      </c>
      <c r="E26" s="268"/>
      <c r="F26" s="269"/>
      <c r="G26" s="269"/>
      <c r="H26" s="309" t="s">
        <v>7</v>
      </c>
      <c r="I26" s="265" t="s">
        <v>13</v>
      </c>
      <c r="J26" s="270"/>
      <c r="K26" s="271"/>
      <c r="L26" s="174"/>
      <c r="M26" s="174"/>
    </row>
    <row r="27" spans="2:13" ht="16.5" customHeight="1" x14ac:dyDescent="0.25">
      <c r="B27" s="266" t="s">
        <v>424</v>
      </c>
      <c r="C27" s="267" t="s">
        <v>532</v>
      </c>
      <c r="D27" s="266" t="s">
        <v>425</v>
      </c>
      <c r="E27" s="268"/>
      <c r="F27" s="269"/>
      <c r="G27" s="269"/>
      <c r="H27" s="309" t="s">
        <v>7</v>
      </c>
      <c r="I27" s="265" t="s">
        <v>13</v>
      </c>
      <c r="J27" s="270"/>
      <c r="K27" s="271"/>
      <c r="L27" s="174"/>
      <c r="M27" s="174"/>
    </row>
    <row r="28" spans="2:13" ht="16.5" customHeight="1" x14ac:dyDescent="0.25">
      <c r="B28" s="24" t="s">
        <v>661</v>
      </c>
      <c r="C28" s="156" t="s">
        <v>780</v>
      </c>
      <c r="D28" s="24" t="s">
        <v>731</v>
      </c>
      <c r="E28" s="25"/>
      <c r="F28" s="193"/>
      <c r="G28" s="193"/>
      <c r="H28" s="311" t="s">
        <v>9</v>
      </c>
      <c r="I28" s="151" t="s">
        <v>13</v>
      </c>
      <c r="J28" s="222"/>
      <c r="K28" s="251"/>
      <c r="L28" s="174"/>
      <c r="M28" s="174"/>
    </row>
    <row r="29" spans="2:13" ht="16.5" customHeight="1" x14ac:dyDescent="0.25">
      <c r="B29" s="24" t="s">
        <v>732</v>
      </c>
      <c r="C29" s="156" t="s">
        <v>733</v>
      </c>
      <c r="D29" s="24" t="s">
        <v>734</v>
      </c>
      <c r="E29" s="25"/>
      <c r="F29" s="193"/>
      <c r="G29" s="193"/>
      <c r="H29" s="311" t="s">
        <v>9</v>
      </c>
      <c r="I29" s="151" t="s">
        <v>13</v>
      </c>
      <c r="J29" s="222"/>
      <c r="K29" s="251"/>
      <c r="L29" s="174"/>
      <c r="M29" s="174"/>
    </row>
    <row r="30" spans="2:13" ht="16.5" customHeight="1" x14ac:dyDescent="0.25">
      <c r="B30" s="1" t="s">
        <v>426</v>
      </c>
      <c r="C30" s="9" t="s">
        <v>33</v>
      </c>
      <c r="D30" s="1" t="s">
        <v>34</v>
      </c>
      <c r="E30" s="5"/>
      <c r="F30" s="191"/>
      <c r="G30" s="191"/>
      <c r="H30" s="306" t="s">
        <v>9</v>
      </c>
      <c r="I30" s="1" t="s">
        <v>13</v>
      </c>
      <c r="J30" s="221"/>
      <c r="K30" s="250"/>
      <c r="L30" s="174"/>
      <c r="M30" s="174"/>
    </row>
    <row r="31" spans="2:13" ht="16.5" customHeight="1" x14ac:dyDescent="0.25">
      <c r="B31" s="266" t="s">
        <v>662</v>
      </c>
      <c r="C31" s="267" t="s">
        <v>781</v>
      </c>
      <c r="D31" s="266" t="s">
        <v>663</v>
      </c>
      <c r="E31" s="268"/>
      <c r="F31" s="269"/>
      <c r="G31" s="269"/>
      <c r="H31" s="309" t="s">
        <v>7</v>
      </c>
      <c r="I31" s="265" t="s">
        <v>13</v>
      </c>
      <c r="J31" s="270"/>
      <c r="K31" s="271"/>
      <c r="L31" s="174"/>
      <c r="M31" s="174"/>
    </row>
    <row r="32" spans="2:13" ht="16.5" customHeight="1" x14ac:dyDescent="0.25">
      <c r="B32" s="266" t="s">
        <v>664</v>
      </c>
      <c r="C32" s="267" t="s">
        <v>782</v>
      </c>
      <c r="D32" s="266" t="s">
        <v>665</v>
      </c>
      <c r="E32" s="268"/>
      <c r="F32" s="269"/>
      <c r="G32" s="269"/>
      <c r="H32" s="309" t="s">
        <v>7</v>
      </c>
      <c r="I32" s="265" t="s">
        <v>13</v>
      </c>
      <c r="J32" s="270"/>
      <c r="K32" s="271"/>
      <c r="L32" s="174"/>
      <c r="M32" s="174"/>
    </row>
    <row r="33" spans="2:13" ht="16.5" customHeight="1" x14ac:dyDescent="0.25">
      <c r="B33" s="266" t="s">
        <v>666</v>
      </c>
      <c r="C33" s="267" t="s">
        <v>783</v>
      </c>
      <c r="D33" s="266" t="s">
        <v>735</v>
      </c>
      <c r="E33" s="268"/>
      <c r="F33" s="269"/>
      <c r="G33" s="269"/>
      <c r="H33" s="309" t="s">
        <v>7</v>
      </c>
      <c r="I33" s="265" t="s">
        <v>13</v>
      </c>
      <c r="J33" s="270"/>
      <c r="K33" s="271"/>
      <c r="L33" s="174"/>
      <c r="M33" s="174"/>
    </row>
    <row r="34" spans="2:13" ht="16.5" customHeight="1" x14ac:dyDescent="0.25">
      <c r="B34" s="1" t="s">
        <v>1149</v>
      </c>
      <c r="C34" s="9" t="s">
        <v>533</v>
      </c>
      <c r="D34" s="1" t="s">
        <v>534</v>
      </c>
      <c r="E34" s="5"/>
      <c r="F34" s="191"/>
      <c r="G34" s="191"/>
      <c r="H34" s="306" t="s">
        <v>9</v>
      </c>
      <c r="I34" s="1" t="s">
        <v>13</v>
      </c>
      <c r="J34" s="221"/>
      <c r="K34" s="250"/>
      <c r="L34" s="174"/>
      <c r="M34" s="174"/>
    </row>
    <row r="35" spans="2:13" ht="16.5" customHeight="1" x14ac:dyDescent="0.25">
      <c r="B35" s="1" t="s">
        <v>1377</v>
      </c>
      <c r="C35" s="9" t="s">
        <v>39</v>
      </c>
      <c r="D35" s="1" t="s">
        <v>40</v>
      </c>
      <c r="E35" s="5"/>
      <c r="F35" s="191"/>
      <c r="G35" s="191"/>
      <c r="H35" s="306" t="s">
        <v>9</v>
      </c>
      <c r="I35" s="1" t="s">
        <v>13</v>
      </c>
      <c r="J35" s="221"/>
      <c r="K35" s="250"/>
      <c r="L35" s="174"/>
      <c r="M35" s="174"/>
    </row>
    <row r="36" spans="2:13" ht="16.5" customHeight="1" x14ac:dyDescent="0.25">
      <c r="B36" s="302">
        <v>603380</v>
      </c>
      <c r="C36" s="9" t="s">
        <v>870</v>
      </c>
      <c r="D36" s="1" t="s">
        <v>871</v>
      </c>
      <c r="E36" s="5"/>
      <c r="F36" s="191"/>
      <c r="G36" s="191"/>
      <c r="H36" s="306" t="s">
        <v>9</v>
      </c>
      <c r="I36" s="1" t="s">
        <v>13</v>
      </c>
      <c r="J36" s="221"/>
      <c r="K36" s="250"/>
      <c r="L36" s="174"/>
      <c r="M36" s="174"/>
    </row>
    <row r="37" spans="2:13" ht="16.5" customHeight="1" x14ac:dyDescent="0.25">
      <c r="B37" s="1" t="s">
        <v>1376</v>
      </c>
      <c r="C37" s="9" t="s">
        <v>41</v>
      </c>
      <c r="D37" s="1" t="s">
        <v>42</v>
      </c>
      <c r="E37" s="5"/>
      <c r="F37" s="191"/>
      <c r="G37" s="191"/>
      <c r="H37" s="306" t="s">
        <v>9</v>
      </c>
      <c r="I37" s="1" t="s">
        <v>13</v>
      </c>
      <c r="J37" s="221"/>
      <c r="K37" s="250"/>
      <c r="L37" s="174"/>
      <c r="M37" s="174"/>
    </row>
    <row r="38" spans="2:13" ht="16.5" customHeight="1" x14ac:dyDescent="0.25">
      <c r="B38" s="266" t="s">
        <v>553</v>
      </c>
      <c r="C38" s="267" t="s">
        <v>644</v>
      </c>
      <c r="D38" s="266" t="s">
        <v>554</v>
      </c>
      <c r="E38" s="268"/>
      <c r="F38" s="269"/>
      <c r="G38" s="269"/>
      <c r="H38" s="309" t="s">
        <v>7</v>
      </c>
      <c r="I38" s="265" t="s">
        <v>13</v>
      </c>
      <c r="J38" s="270"/>
      <c r="K38" s="271"/>
      <c r="L38" s="174"/>
      <c r="M38" s="174"/>
    </row>
    <row r="39" spans="2:13" ht="16.5" customHeight="1" x14ac:dyDescent="0.25">
      <c r="B39" s="266" t="s">
        <v>389</v>
      </c>
      <c r="C39" s="267" t="s">
        <v>390</v>
      </c>
      <c r="D39" s="266" t="s">
        <v>391</v>
      </c>
      <c r="E39" s="268"/>
      <c r="F39" s="269"/>
      <c r="G39" s="269"/>
      <c r="H39" s="309" t="s">
        <v>7</v>
      </c>
      <c r="I39" s="265" t="s">
        <v>13</v>
      </c>
      <c r="J39" s="270"/>
      <c r="K39" s="271"/>
      <c r="L39" s="95"/>
      <c r="M39" s="7"/>
    </row>
    <row r="40" spans="2:13" ht="16.5" customHeight="1" x14ac:dyDescent="0.25">
      <c r="B40" s="266" t="s">
        <v>392</v>
      </c>
      <c r="C40" s="267" t="s">
        <v>393</v>
      </c>
      <c r="D40" s="266" t="s">
        <v>394</v>
      </c>
      <c r="E40" s="268"/>
      <c r="F40" s="269"/>
      <c r="G40" s="269"/>
      <c r="H40" s="309" t="s">
        <v>7</v>
      </c>
      <c r="I40" s="265" t="s">
        <v>13</v>
      </c>
      <c r="J40" s="270"/>
      <c r="K40" s="271"/>
      <c r="L40" s="95"/>
      <c r="M40" s="95"/>
    </row>
    <row r="41" spans="2:13" ht="16.5" customHeight="1" x14ac:dyDescent="0.25">
      <c r="B41" s="266" t="s">
        <v>395</v>
      </c>
      <c r="C41" s="267" t="s">
        <v>396</v>
      </c>
      <c r="D41" s="266" t="s">
        <v>397</v>
      </c>
      <c r="E41" s="268"/>
      <c r="F41" s="269"/>
      <c r="G41" s="269"/>
      <c r="H41" s="309" t="s">
        <v>7</v>
      </c>
      <c r="I41" s="265" t="s">
        <v>13</v>
      </c>
      <c r="J41" s="270"/>
      <c r="K41" s="271"/>
      <c r="L41" s="95"/>
      <c r="M41" s="95"/>
    </row>
    <row r="42" spans="2:13" ht="16.5" customHeight="1" x14ac:dyDescent="0.25">
      <c r="B42" s="30" t="s">
        <v>1150</v>
      </c>
      <c r="C42" s="153"/>
      <c r="D42" s="30" t="s">
        <v>955</v>
      </c>
      <c r="E42" s="183"/>
      <c r="F42" s="194"/>
      <c r="G42" s="194"/>
      <c r="H42" s="312" t="s">
        <v>9</v>
      </c>
      <c r="I42" s="30" t="s">
        <v>13</v>
      </c>
      <c r="J42" s="223"/>
      <c r="K42" s="252"/>
      <c r="L42" s="95"/>
      <c r="M42" s="95"/>
    </row>
    <row r="43" spans="2:13" ht="16.5" customHeight="1" x14ac:dyDescent="0.25">
      <c r="B43" s="1" t="s">
        <v>258</v>
      </c>
      <c r="C43" s="9" t="s">
        <v>48</v>
      </c>
      <c r="D43" s="1" t="s">
        <v>259</v>
      </c>
      <c r="E43" s="5"/>
      <c r="F43" s="191"/>
      <c r="G43" s="191"/>
      <c r="H43" s="306" t="s">
        <v>9</v>
      </c>
      <c r="I43" s="1" t="s">
        <v>13</v>
      </c>
      <c r="J43" s="221"/>
      <c r="K43" s="250"/>
      <c r="L43" s="95"/>
      <c r="M43" s="95"/>
    </row>
    <row r="44" spans="2:13" ht="16.5" customHeight="1" x14ac:dyDescent="0.25">
      <c r="B44" s="7" t="s">
        <v>1380</v>
      </c>
      <c r="C44" s="195" t="s">
        <v>71</v>
      </c>
      <c r="D44" s="7" t="s">
        <v>223</v>
      </c>
      <c r="E44" s="8"/>
      <c r="F44" s="196"/>
      <c r="G44" s="196"/>
      <c r="H44" s="313" t="s">
        <v>9</v>
      </c>
      <c r="I44" s="7" t="s">
        <v>13</v>
      </c>
      <c r="J44" s="224"/>
      <c r="K44" s="253"/>
      <c r="L44" s="152"/>
      <c r="M44" s="95"/>
    </row>
    <row r="45" spans="2:13" ht="16.5" customHeight="1" x14ac:dyDescent="0.25">
      <c r="B45" s="266" t="s">
        <v>872</v>
      </c>
      <c r="C45" s="267" t="s">
        <v>535</v>
      </c>
      <c r="D45" s="266" t="s">
        <v>536</v>
      </c>
      <c r="E45" s="268"/>
      <c r="F45" s="269"/>
      <c r="G45" s="269"/>
      <c r="H45" s="309" t="s">
        <v>7</v>
      </c>
      <c r="I45" s="265" t="s">
        <v>13</v>
      </c>
      <c r="J45" s="270"/>
      <c r="K45" s="271"/>
      <c r="L45" s="95"/>
      <c r="M45" s="95"/>
    </row>
    <row r="46" spans="2:13" ht="16.5" customHeight="1" x14ac:dyDescent="0.25">
      <c r="B46" s="266" t="s">
        <v>537</v>
      </c>
      <c r="C46" s="267" t="s">
        <v>538</v>
      </c>
      <c r="D46" s="266" t="s">
        <v>539</v>
      </c>
      <c r="E46" s="268"/>
      <c r="F46" s="269"/>
      <c r="G46" s="269"/>
      <c r="H46" s="309" t="s">
        <v>7</v>
      </c>
      <c r="I46" s="265" t="s">
        <v>13</v>
      </c>
      <c r="J46" s="270"/>
      <c r="K46" s="271"/>
      <c r="L46" s="95"/>
      <c r="M46" s="95"/>
    </row>
    <row r="47" spans="2:13" ht="16.5" customHeight="1" x14ac:dyDescent="0.25">
      <c r="B47" s="1" t="s">
        <v>1379</v>
      </c>
      <c r="C47" s="9" t="s">
        <v>43</v>
      </c>
      <c r="D47" s="1" t="s">
        <v>44</v>
      </c>
      <c r="E47" s="5"/>
      <c r="F47" s="191"/>
      <c r="G47" s="191"/>
      <c r="H47" s="306" t="s">
        <v>9</v>
      </c>
      <c r="I47" s="1" t="s">
        <v>13</v>
      </c>
      <c r="J47" s="221"/>
      <c r="K47" s="250"/>
      <c r="L47" s="95"/>
      <c r="M47" s="95"/>
    </row>
    <row r="48" spans="2:13" ht="16.5" customHeight="1" x14ac:dyDescent="0.25">
      <c r="B48" s="266">
        <v>6504007</v>
      </c>
      <c r="C48" s="267" t="s">
        <v>555</v>
      </c>
      <c r="D48" s="266" t="s">
        <v>556</v>
      </c>
      <c r="E48" s="268"/>
      <c r="F48" s="269"/>
      <c r="G48" s="269"/>
      <c r="H48" s="309" t="s">
        <v>7</v>
      </c>
      <c r="I48" s="265" t="s">
        <v>13</v>
      </c>
      <c r="J48" s="270"/>
      <c r="K48" s="271"/>
      <c r="L48" s="154"/>
      <c r="M48" s="95"/>
    </row>
    <row r="49" spans="2:13" ht="16.5" customHeight="1" x14ac:dyDescent="0.25">
      <c r="B49" s="176" t="s">
        <v>1378</v>
      </c>
      <c r="C49" s="176" t="s">
        <v>985</v>
      </c>
      <c r="D49" s="176" t="s">
        <v>986</v>
      </c>
      <c r="E49" s="176"/>
      <c r="F49" s="197"/>
      <c r="G49" s="197"/>
      <c r="H49" s="197" t="s">
        <v>9</v>
      </c>
      <c r="I49" s="176" t="s">
        <v>987</v>
      </c>
      <c r="J49" s="225"/>
      <c r="K49" s="254"/>
      <c r="L49" s="174"/>
      <c r="M49" s="95"/>
    </row>
    <row r="50" spans="2:13" ht="16.5" customHeight="1" x14ac:dyDescent="0.25">
      <c r="B50" s="1" t="s">
        <v>1102</v>
      </c>
      <c r="C50" s="9" t="s">
        <v>45</v>
      </c>
      <c r="D50" s="1" t="s">
        <v>46</v>
      </c>
      <c r="E50" s="5"/>
      <c r="F50" s="191"/>
      <c r="G50" s="191"/>
      <c r="H50" s="306" t="s">
        <v>9</v>
      </c>
      <c r="I50" s="1" t="s">
        <v>13</v>
      </c>
      <c r="J50" s="221"/>
      <c r="K50" s="250"/>
      <c r="L50" s="95"/>
      <c r="M50" s="95"/>
    </row>
    <row r="51" spans="2:13" ht="16.5" customHeight="1" x14ac:dyDescent="0.25">
      <c r="B51" s="266" t="s">
        <v>439</v>
      </c>
      <c r="C51" s="267" t="s">
        <v>784</v>
      </c>
      <c r="D51" s="266" t="s">
        <v>440</v>
      </c>
      <c r="E51" s="268"/>
      <c r="F51" s="269"/>
      <c r="G51" s="269"/>
      <c r="H51" s="309" t="s">
        <v>7</v>
      </c>
      <c r="I51" s="265" t="s">
        <v>13</v>
      </c>
      <c r="J51" s="270"/>
      <c r="K51" s="271"/>
      <c r="L51" s="95"/>
      <c r="M51" s="95"/>
    </row>
    <row r="52" spans="2:13" ht="16.5" customHeight="1" x14ac:dyDescent="0.25">
      <c r="B52" s="266" t="s">
        <v>441</v>
      </c>
      <c r="C52" s="267" t="s">
        <v>785</v>
      </c>
      <c r="D52" s="266" t="s">
        <v>262</v>
      </c>
      <c r="E52" s="268"/>
      <c r="F52" s="269"/>
      <c r="G52" s="269"/>
      <c r="H52" s="309" t="s">
        <v>7</v>
      </c>
      <c r="I52" s="265" t="s">
        <v>13</v>
      </c>
      <c r="J52" s="270"/>
      <c r="K52" s="271"/>
      <c r="L52" s="95"/>
      <c r="M52" s="95"/>
    </row>
    <row r="53" spans="2:13" ht="16.5" customHeight="1" x14ac:dyDescent="0.25">
      <c r="B53" s="24" t="s">
        <v>460</v>
      </c>
      <c r="C53" s="156" t="s">
        <v>261</v>
      </c>
      <c r="D53" s="24" t="s">
        <v>262</v>
      </c>
      <c r="E53" s="25"/>
      <c r="F53" s="193"/>
      <c r="G53" s="193"/>
      <c r="H53" s="311" t="s">
        <v>9</v>
      </c>
      <c r="I53" s="155" t="s">
        <v>13</v>
      </c>
      <c r="J53" s="222"/>
      <c r="K53" s="251"/>
      <c r="L53" s="95"/>
      <c r="M53" s="95"/>
    </row>
    <row r="54" spans="2:13" ht="16.5" customHeight="1" x14ac:dyDescent="0.25">
      <c r="B54" s="24" t="s">
        <v>873</v>
      </c>
      <c r="C54" s="156">
        <v>280325</v>
      </c>
      <c r="D54" s="24" t="s">
        <v>874</v>
      </c>
      <c r="E54" s="25"/>
      <c r="F54" s="193"/>
      <c r="G54" s="193"/>
      <c r="H54" s="311" t="s">
        <v>9</v>
      </c>
      <c r="I54" s="155" t="s">
        <v>13</v>
      </c>
      <c r="J54" s="222"/>
      <c r="K54" s="251"/>
      <c r="L54" s="95"/>
      <c r="M54" s="95"/>
    </row>
    <row r="55" spans="2:13" ht="16.5" customHeight="1" x14ac:dyDescent="0.25">
      <c r="B55" s="266" t="s">
        <v>225</v>
      </c>
      <c r="C55" s="267" t="s">
        <v>209</v>
      </c>
      <c r="D55" s="266" t="s">
        <v>226</v>
      </c>
      <c r="E55" s="268"/>
      <c r="F55" s="269"/>
      <c r="G55" s="269"/>
      <c r="H55" s="309" t="s">
        <v>7</v>
      </c>
      <c r="I55" s="265" t="s">
        <v>13</v>
      </c>
      <c r="J55" s="270"/>
      <c r="K55" s="271"/>
      <c r="L55" s="95"/>
      <c r="M55" s="95"/>
    </row>
    <row r="56" spans="2:13" ht="16.5" customHeight="1" x14ac:dyDescent="0.25">
      <c r="B56" s="1" t="s">
        <v>461</v>
      </c>
      <c r="C56" s="9" t="s">
        <v>260</v>
      </c>
      <c r="D56" s="1" t="s">
        <v>875</v>
      </c>
      <c r="E56" s="5"/>
      <c r="F56" s="191"/>
      <c r="G56" s="191"/>
      <c r="H56" s="306" t="s">
        <v>9</v>
      </c>
      <c r="I56" s="1" t="s">
        <v>13</v>
      </c>
      <c r="J56" s="221"/>
      <c r="K56" s="250"/>
      <c r="L56" s="95"/>
      <c r="M56" s="95"/>
    </row>
    <row r="57" spans="2:13" ht="16.5" customHeight="1" x14ac:dyDescent="0.25">
      <c r="B57" s="1" t="s">
        <v>766</v>
      </c>
      <c r="C57" s="9" t="s">
        <v>767</v>
      </c>
      <c r="D57" s="1" t="s">
        <v>988</v>
      </c>
      <c r="E57" s="5"/>
      <c r="F57" s="191"/>
      <c r="G57" s="191"/>
      <c r="H57" s="306" t="s">
        <v>9</v>
      </c>
      <c r="I57" s="1" t="s">
        <v>13</v>
      </c>
      <c r="J57" s="221"/>
      <c r="K57" s="250"/>
      <c r="L57" s="95"/>
      <c r="M57" s="95"/>
    </row>
    <row r="58" spans="2:13" ht="16.5" customHeight="1" x14ac:dyDescent="0.25">
      <c r="B58" s="1" t="s">
        <v>768</v>
      </c>
      <c r="C58" s="9" t="s">
        <v>769</v>
      </c>
      <c r="D58" s="1" t="s">
        <v>988</v>
      </c>
      <c r="E58" s="5"/>
      <c r="F58" s="191"/>
      <c r="G58" s="191"/>
      <c r="H58" s="306" t="s">
        <v>9</v>
      </c>
      <c r="I58" s="1" t="s">
        <v>13</v>
      </c>
      <c r="J58" s="221"/>
      <c r="K58" s="250"/>
      <c r="L58" s="95"/>
      <c r="M58" s="95"/>
    </row>
    <row r="59" spans="2:13" ht="16.5" customHeight="1" x14ac:dyDescent="0.25">
      <c r="B59" s="9" t="s">
        <v>462</v>
      </c>
      <c r="C59" s="9" t="s">
        <v>166</v>
      </c>
      <c r="D59" s="1" t="s">
        <v>876</v>
      </c>
      <c r="E59" s="5"/>
      <c r="F59" s="191"/>
      <c r="G59" s="191"/>
      <c r="H59" s="306" t="s">
        <v>9</v>
      </c>
      <c r="I59" s="1" t="s">
        <v>13</v>
      </c>
      <c r="J59" s="221"/>
      <c r="K59" s="250"/>
      <c r="L59" s="95"/>
      <c r="M59" s="95"/>
    </row>
    <row r="60" spans="2:13" ht="16.5" customHeight="1" x14ac:dyDescent="0.25">
      <c r="B60" s="266" t="s">
        <v>956</v>
      </c>
      <c r="C60" s="267" t="s">
        <v>956</v>
      </c>
      <c r="D60" s="266" t="s">
        <v>957</v>
      </c>
      <c r="E60" s="268"/>
      <c r="F60" s="269"/>
      <c r="G60" s="269"/>
      <c r="H60" s="309" t="s">
        <v>7</v>
      </c>
      <c r="I60" s="265" t="s">
        <v>13</v>
      </c>
      <c r="J60" s="270"/>
      <c r="K60" s="271"/>
      <c r="L60" s="95"/>
      <c r="M60" s="95"/>
    </row>
    <row r="61" spans="2:13" ht="16.5" customHeight="1" x14ac:dyDescent="0.25">
      <c r="B61" s="9" t="s">
        <v>667</v>
      </c>
      <c r="C61" s="9" t="s">
        <v>668</v>
      </c>
      <c r="D61" s="1" t="s">
        <v>877</v>
      </c>
      <c r="E61" s="5"/>
      <c r="F61" s="191"/>
      <c r="G61" s="191"/>
      <c r="H61" s="306" t="s">
        <v>669</v>
      </c>
      <c r="I61" s="1" t="s">
        <v>13</v>
      </c>
      <c r="J61" s="221"/>
      <c r="K61" s="250"/>
      <c r="L61" s="95"/>
      <c r="M61" s="95"/>
    </row>
    <row r="62" spans="2:13" ht="16.5" customHeight="1" x14ac:dyDescent="0.25">
      <c r="B62" s="266" t="s">
        <v>463</v>
      </c>
      <c r="C62" s="267" t="s">
        <v>463</v>
      </c>
      <c r="D62" s="266" t="s">
        <v>464</v>
      </c>
      <c r="E62" s="268"/>
      <c r="F62" s="269"/>
      <c r="G62" s="269"/>
      <c r="H62" s="309" t="s">
        <v>7</v>
      </c>
      <c r="I62" s="265" t="s">
        <v>13</v>
      </c>
      <c r="J62" s="270"/>
      <c r="K62" s="271"/>
      <c r="L62" s="95"/>
      <c r="M62" s="95"/>
    </row>
    <row r="63" spans="2:13" ht="16.5" customHeight="1" x14ac:dyDescent="0.25">
      <c r="B63" s="266" t="s">
        <v>398</v>
      </c>
      <c r="C63" s="267" t="s">
        <v>399</v>
      </c>
      <c r="D63" s="266" t="s">
        <v>400</v>
      </c>
      <c r="E63" s="268"/>
      <c r="F63" s="269"/>
      <c r="G63" s="269"/>
      <c r="H63" s="309" t="s">
        <v>7</v>
      </c>
      <c r="I63" s="265" t="s">
        <v>13</v>
      </c>
      <c r="J63" s="270"/>
      <c r="K63" s="271"/>
      <c r="L63" s="95"/>
      <c r="M63" s="95"/>
    </row>
    <row r="64" spans="2:13" ht="16.5" customHeight="1" x14ac:dyDescent="0.25">
      <c r="B64" s="1" t="s">
        <v>465</v>
      </c>
      <c r="C64" s="9" t="s">
        <v>466</v>
      </c>
      <c r="D64" s="1" t="s">
        <v>467</v>
      </c>
      <c r="E64" s="5"/>
      <c r="F64" s="191"/>
      <c r="G64" s="191"/>
      <c r="H64" s="306" t="s">
        <v>9</v>
      </c>
      <c r="I64" s="1" t="s">
        <v>13</v>
      </c>
      <c r="J64" s="221"/>
      <c r="K64" s="250"/>
      <c r="L64" s="95"/>
      <c r="M64" s="95"/>
    </row>
    <row r="65" spans="2:13" ht="16.5" customHeight="1" x14ac:dyDescent="0.25">
      <c r="B65" s="1" t="s">
        <v>468</v>
      </c>
      <c r="C65" s="9" t="s">
        <v>469</v>
      </c>
      <c r="D65" s="1" t="s">
        <v>467</v>
      </c>
      <c r="E65" s="5"/>
      <c r="F65" s="191"/>
      <c r="G65" s="191"/>
      <c r="H65" s="306" t="s">
        <v>9</v>
      </c>
      <c r="I65" s="1" t="s">
        <v>13</v>
      </c>
      <c r="J65" s="221"/>
      <c r="K65" s="250"/>
      <c r="L65" s="95"/>
      <c r="M65" s="95"/>
    </row>
    <row r="66" spans="2:13" ht="16.5" customHeight="1" x14ac:dyDescent="0.25">
      <c r="B66" s="266" t="s">
        <v>269</v>
      </c>
      <c r="C66" s="267" t="s">
        <v>519</v>
      </c>
      <c r="D66" s="266" t="s">
        <v>270</v>
      </c>
      <c r="E66" s="268"/>
      <c r="F66" s="269"/>
      <c r="G66" s="269"/>
      <c r="H66" s="309" t="s">
        <v>7</v>
      </c>
      <c r="I66" s="265" t="s">
        <v>13</v>
      </c>
      <c r="J66" s="270"/>
      <c r="K66" s="271"/>
      <c r="L66" s="95"/>
      <c r="M66" s="95"/>
    </row>
    <row r="67" spans="2:13" ht="16.5" customHeight="1" x14ac:dyDescent="0.25">
      <c r="B67" s="266" t="s">
        <v>50</v>
      </c>
      <c r="C67" s="267" t="s">
        <v>51</v>
      </c>
      <c r="D67" s="266" t="s">
        <v>49</v>
      </c>
      <c r="E67" s="268"/>
      <c r="F67" s="269"/>
      <c r="G67" s="269"/>
      <c r="H67" s="309" t="s">
        <v>7</v>
      </c>
      <c r="I67" s="265" t="s">
        <v>13</v>
      </c>
      <c r="J67" s="270"/>
      <c r="K67" s="271"/>
      <c r="L67" s="95"/>
      <c r="M67" s="95"/>
    </row>
    <row r="68" spans="2:13" ht="16.5" customHeight="1" x14ac:dyDescent="0.25">
      <c r="B68" s="1" t="s">
        <v>53</v>
      </c>
      <c r="C68" s="9" t="s">
        <v>786</v>
      </c>
      <c r="D68" s="1" t="s">
        <v>878</v>
      </c>
      <c r="E68" s="5"/>
      <c r="F68" s="191"/>
      <c r="G68" s="191"/>
      <c r="H68" s="306" t="s">
        <v>9</v>
      </c>
      <c r="I68" s="1" t="s">
        <v>13</v>
      </c>
      <c r="J68" s="221"/>
      <c r="K68" s="250"/>
      <c r="L68" s="95"/>
      <c r="M68" s="95"/>
    </row>
    <row r="69" spans="2:13" ht="16.5" customHeight="1" x14ac:dyDescent="0.25">
      <c r="B69" s="1" t="s">
        <v>263</v>
      </c>
      <c r="C69" s="9" t="s">
        <v>264</v>
      </c>
      <c r="D69" s="1" t="s">
        <v>880</v>
      </c>
      <c r="E69" s="5"/>
      <c r="F69" s="191"/>
      <c r="G69" s="191"/>
      <c r="H69" s="306" t="s">
        <v>9</v>
      </c>
      <c r="I69" s="1" t="s">
        <v>13</v>
      </c>
      <c r="J69" s="221"/>
      <c r="K69" s="250"/>
      <c r="L69" s="95"/>
      <c r="M69" s="95"/>
    </row>
    <row r="70" spans="2:13" ht="16.5" customHeight="1" x14ac:dyDescent="0.25">
      <c r="B70" s="1" t="s">
        <v>881</v>
      </c>
      <c r="C70" s="9">
        <v>60536361</v>
      </c>
      <c r="D70" s="1" t="s">
        <v>882</v>
      </c>
      <c r="E70" s="5"/>
      <c r="F70" s="191"/>
      <c r="G70" s="191"/>
      <c r="H70" s="306" t="s">
        <v>9</v>
      </c>
      <c r="I70" s="1" t="s">
        <v>13</v>
      </c>
      <c r="J70" s="221"/>
      <c r="K70" s="250"/>
      <c r="L70" s="95"/>
      <c r="M70" s="95"/>
    </row>
    <row r="71" spans="2:13" ht="16.5" customHeight="1" x14ac:dyDescent="0.25">
      <c r="B71" s="266" t="s">
        <v>271</v>
      </c>
      <c r="C71" s="267" t="s">
        <v>272</v>
      </c>
      <c r="D71" s="266" t="s">
        <v>200</v>
      </c>
      <c r="E71" s="268"/>
      <c r="F71" s="269"/>
      <c r="G71" s="269"/>
      <c r="H71" s="309" t="s">
        <v>7</v>
      </c>
      <c r="I71" s="265" t="s">
        <v>13</v>
      </c>
      <c r="J71" s="270"/>
      <c r="K71" s="271"/>
      <c r="L71" s="95"/>
      <c r="M71" s="95"/>
    </row>
    <row r="72" spans="2:13" ht="16.5" customHeight="1" x14ac:dyDescent="0.25">
      <c r="B72" s="266" t="s">
        <v>273</v>
      </c>
      <c r="C72" s="267" t="s">
        <v>274</v>
      </c>
      <c r="D72" s="266" t="s">
        <v>275</v>
      </c>
      <c r="E72" s="268"/>
      <c r="F72" s="269"/>
      <c r="G72" s="269"/>
      <c r="H72" s="309" t="s">
        <v>7</v>
      </c>
      <c r="I72" s="265" t="s">
        <v>13</v>
      </c>
      <c r="J72" s="270"/>
      <c r="K72" s="271"/>
      <c r="L72" s="95"/>
      <c r="M72" s="95"/>
    </row>
    <row r="73" spans="2:13" ht="16.5" customHeight="1" x14ac:dyDescent="0.25">
      <c r="B73" s="1" t="s">
        <v>276</v>
      </c>
      <c r="C73" s="9" t="s">
        <v>277</v>
      </c>
      <c r="D73" s="1" t="s">
        <v>278</v>
      </c>
      <c r="E73" s="5"/>
      <c r="F73" s="191"/>
      <c r="G73" s="191"/>
      <c r="H73" s="306" t="s">
        <v>9</v>
      </c>
      <c r="I73" s="1" t="s">
        <v>13</v>
      </c>
      <c r="J73" s="221"/>
      <c r="K73" s="250"/>
      <c r="L73" s="95"/>
      <c r="M73" s="95"/>
    </row>
    <row r="74" spans="2:13" ht="16.5" customHeight="1" x14ac:dyDescent="0.25">
      <c r="B74" s="266" t="s">
        <v>60</v>
      </c>
      <c r="C74" s="267" t="s">
        <v>61</v>
      </c>
      <c r="D74" s="266" t="s">
        <v>62</v>
      </c>
      <c r="E74" s="268"/>
      <c r="F74" s="269"/>
      <c r="G74" s="269"/>
      <c r="H74" s="309" t="s">
        <v>7</v>
      </c>
      <c r="I74" s="265" t="s">
        <v>13</v>
      </c>
      <c r="J74" s="270"/>
      <c r="K74" s="271"/>
      <c r="L74" s="95"/>
      <c r="M74" s="95"/>
    </row>
    <row r="75" spans="2:13" ht="16.5" customHeight="1" x14ac:dyDescent="0.25">
      <c r="B75" s="266" t="s">
        <v>645</v>
      </c>
      <c r="C75" s="267" t="s">
        <v>646</v>
      </c>
      <c r="D75" s="266" t="s">
        <v>647</v>
      </c>
      <c r="E75" s="268"/>
      <c r="F75" s="269"/>
      <c r="G75" s="269"/>
      <c r="H75" s="309" t="s">
        <v>7</v>
      </c>
      <c r="I75" s="265" t="s">
        <v>13</v>
      </c>
      <c r="J75" s="270"/>
      <c r="K75" s="271"/>
      <c r="L75" s="95"/>
      <c r="M75" s="95"/>
    </row>
    <row r="76" spans="2:13" ht="16.5" customHeight="1" x14ac:dyDescent="0.25">
      <c r="B76" s="266" t="s">
        <v>228</v>
      </c>
      <c r="C76" s="267" t="s">
        <v>202</v>
      </c>
      <c r="D76" s="266" t="s">
        <v>229</v>
      </c>
      <c r="E76" s="268"/>
      <c r="F76" s="269"/>
      <c r="G76" s="269"/>
      <c r="H76" s="309" t="s">
        <v>7</v>
      </c>
      <c r="I76" s="265" t="s">
        <v>13</v>
      </c>
      <c r="J76" s="270"/>
      <c r="K76" s="271"/>
      <c r="L76" s="95"/>
      <c r="M76" s="95"/>
    </row>
    <row r="77" spans="2:13" ht="16.5" customHeight="1" x14ac:dyDescent="0.25">
      <c r="B77" s="266" t="s">
        <v>230</v>
      </c>
      <c r="C77" s="267" t="s">
        <v>201</v>
      </c>
      <c r="D77" s="266" t="s">
        <v>231</v>
      </c>
      <c r="E77" s="268"/>
      <c r="F77" s="269"/>
      <c r="G77" s="269"/>
      <c r="H77" s="309" t="s">
        <v>7</v>
      </c>
      <c r="I77" s="265" t="s">
        <v>13</v>
      </c>
      <c r="J77" s="270"/>
      <c r="K77" s="271"/>
      <c r="L77" s="95"/>
      <c r="M77" s="95"/>
    </row>
    <row r="78" spans="2:13" ht="16.5" customHeight="1" x14ac:dyDescent="0.25">
      <c r="B78" s="266" t="s">
        <v>470</v>
      </c>
      <c r="C78" s="267" t="s">
        <v>471</v>
      </c>
      <c r="D78" s="266" t="s">
        <v>472</v>
      </c>
      <c r="E78" s="268"/>
      <c r="F78" s="269"/>
      <c r="G78" s="269"/>
      <c r="H78" s="309" t="s">
        <v>7</v>
      </c>
      <c r="I78" s="265" t="s">
        <v>13</v>
      </c>
      <c r="J78" s="270"/>
      <c r="K78" s="271"/>
      <c r="L78" s="95"/>
      <c r="M78" s="95"/>
    </row>
    <row r="79" spans="2:13" ht="16.5" customHeight="1" x14ac:dyDescent="0.25">
      <c r="B79" s="141" t="s">
        <v>989</v>
      </c>
      <c r="C79" s="176" t="s">
        <v>990</v>
      </c>
      <c r="D79" s="176" t="s">
        <v>991</v>
      </c>
      <c r="E79" s="214"/>
      <c r="F79" s="197"/>
      <c r="G79" s="197"/>
      <c r="H79" s="197" t="s">
        <v>9</v>
      </c>
      <c r="I79" s="176" t="s">
        <v>992</v>
      </c>
      <c r="J79" s="225"/>
      <c r="K79" s="254"/>
      <c r="L79" s="95"/>
      <c r="M79" s="95"/>
    </row>
    <row r="80" spans="2:13" ht="16.5" customHeight="1" x14ac:dyDescent="0.25">
      <c r="B80" s="1" t="s">
        <v>170</v>
      </c>
      <c r="C80" s="9" t="s">
        <v>171</v>
      </c>
      <c r="D80" s="1" t="s">
        <v>883</v>
      </c>
      <c r="E80" s="5"/>
      <c r="F80" s="191"/>
      <c r="G80" s="191"/>
      <c r="H80" s="306" t="s">
        <v>9</v>
      </c>
      <c r="I80" s="1" t="s">
        <v>13</v>
      </c>
      <c r="J80" s="221"/>
      <c r="K80" s="250"/>
      <c r="L80" s="95"/>
      <c r="M80" s="95"/>
    </row>
    <row r="81" spans="2:13" ht="16.5" customHeight="1" x14ac:dyDescent="0.25">
      <c r="B81" s="1" t="s">
        <v>203</v>
      </c>
      <c r="C81" s="9" t="s">
        <v>204</v>
      </c>
      <c r="D81" s="1" t="s">
        <v>884</v>
      </c>
      <c r="E81" s="5"/>
      <c r="F81" s="191"/>
      <c r="G81" s="191"/>
      <c r="H81" s="306" t="s">
        <v>9</v>
      </c>
      <c r="I81" s="1" t="s">
        <v>13</v>
      </c>
      <c r="J81" s="221"/>
      <c r="K81" s="250"/>
      <c r="L81" s="95"/>
      <c r="M81" s="95"/>
    </row>
    <row r="82" spans="2:13" ht="16.5" customHeight="1" x14ac:dyDescent="0.25">
      <c r="B82" s="1" t="s">
        <v>401</v>
      </c>
      <c r="C82" s="9" t="s">
        <v>404</v>
      </c>
      <c r="D82" s="1" t="s">
        <v>885</v>
      </c>
      <c r="E82" s="5"/>
      <c r="F82" s="191"/>
      <c r="G82" s="191"/>
      <c r="H82" s="306" t="s">
        <v>9</v>
      </c>
      <c r="I82" s="1" t="s">
        <v>13</v>
      </c>
      <c r="J82" s="221"/>
      <c r="K82" s="250"/>
      <c r="L82" s="95"/>
      <c r="M82" s="95"/>
    </row>
    <row r="83" spans="2:13" ht="16.5" customHeight="1" x14ac:dyDescent="0.25">
      <c r="B83" s="1" t="s">
        <v>403</v>
      </c>
      <c r="C83" s="9" t="s">
        <v>402</v>
      </c>
      <c r="D83" s="1" t="s">
        <v>405</v>
      </c>
      <c r="E83" s="5"/>
      <c r="F83" s="191"/>
      <c r="G83" s="191"/>
      <c r="H83" s="306" t="s">
        <v>9</v>
      </c>
      <c r="I83" s="1" t="s">
        <v>13</v>
      </c>
      <c r="J83" s="221"/>
      <c r="K83" s="250"/>
      <c r="L83" s="95"/>
      <c r="M83" s="95"/>
    </row>
    <row r="84" spans="2:13" ht="16.5" customHeight="1" x14ac:dyDescent="0.25">
      <c r="B84" s="1" t="s">
        <v>670</v>
      </c>
      <c r="C84" s="9" t="s">
        <v>406</v>
      </c>
      <c r="D84" s="157" t="s">
        <v>958</v>
      </c>
      <c r="E84" s="5"/>
      <c r="F84" s="191"/>
      <c r="G84" s="191"/>
      <c r="H84" s="306" t="s">
        <v>1030</v>
      </c>
      <c r="I84" s="1" t="s">
        <v>407</v>
      </c>
      <c r="J84" s="221"/>
      <c r="K84" s="250"/>
      <c r="L84" s="95"/>
      <c r="M84" s="95"/>
    </row>
    <row r="85" spans="2:13" ht="16.5" customHeight="1" x14ac:dyDescent="0.25">
      <c r="B85" s="141" t="s">
        <v>1031</v>
      </c>
      <c r="C85" s="141" t="s">
        <v>1041</v>
      </c>
      <c r="D85" s="164" t="s">
        <v>993</v>
      </c>
      <c r="E85" s="215"/>
      <c r="F85" s="165"/>
      <c r="G85" s="165"/>
      <c r="H85" s="165" t="s">
        <v>9</v>
      </c>
      <c r="I85" s="164" t="s">
        <v>994</v>
      </c>
      <c r="J85" s="226"/>
      <c r="K85" s="255"/>
      <c r="L85" s="95"/>
      <c r="M85" s="95"/>
    </row>
    <row r="86" spans="2:13" ht="16.5" customHeight="1" x14ac:dyDescent="0.25">
      <c r="B86" s="302">
        <v>7304701</v>
      </c>
      <c r="C86" s="9" t="s">
        <v>172</v>
      </c>
      <c r="D86" s="1" t="s">
        <v>1088</v>
      </c>
      <c r="E86" s="5"/>
      <c r="F86" s="191"/>
      <c r="G86" s="191"/>
      <c r="H86" s="306" t="s">
        <v>9</v>
      </c>
      <c r="I86" s="1" t="s">
        <v>13</v>
      </c>
      <c r="J86" s="221"/>
      <c r="K86" s="250"/>
      <c r="L86" s="95"/>
      <c r="M86" s="95"/>
    </row>
    <row r="87" spans="2:13" ht="16.5" customHeight="1" x14ac:dyDescent="0.25">
      <c r="B87" s="266" t="s">
        <v>557</v>
      </c>
      <c r="C87" s="267" t="s">
        <v>558</v>
      </c>
      <c r="D87" s="266" t="s">
        <v>559</v>
      </c>
      <c r="E87" s="268"/>
      <c r="F87" s="269"/>
      <c r="G87" s="269"/>
      <c r="H87" s="309" t="s">
        <v>7</v>
      </c>
      <c r="I87" s="265" t="s">
        <v>13</v>
      </c>
      <c r="J87" s="270"/>
      <c r="K87" s="271"/>
      <c r="L87" s="95"/>
      <c r="M87" s="95"/>
    </row>
    <row r="88" spans="2:13" ht="16.5" customHeight="1" x14ac:dyDescent="0.25">
      <c r="B88" s="1" t="s">
        <v>256</v>
      </c>
      <c r="C88" s="9" t="s">
        <v>208</v>
      </c>
      <c r="D88" s="1" t="s">
        <v>234</v>
      </c>
      <c r="E88" s="5"/>
      <c r="F88" s="191"/>
      <c r="G88" s="191"/>
      <c r="H88" s="306" t="s">
        <v>9</v>
      </c>
      <c r="I88" s="1" t="s">
        <v>13</v>
      </c>
      <c r="J88" s="221"/>
      <c r="K88" s="250"/>
      <c r="L88" s="95"/>
      <c r="M88" s="95"/>
    </row>
    <row r="89" spans="2:13" ht="16.5" customHeight="1" x14ac:dyDescent="0.25">
      <c r="B89" s="1" t="s">
        <v>235</v>
      </c>
      <c r="C89" s="9" t="s">
        <v>175</v>
      </c>
      <c r="D89" s="1" t="s">
        <v>236</v>
      </c>
      <c r="E89" s="5"/>
      <c r="F89" s="191"/>
      <c r="G89" s="191"/>
      <c r="H89" s="306" t="s">
        <v>9</v>
      </c>
      <c r="I89" s="1" t="s">
        <v>13</v>
      </c>
      <c r="J89" s="221"/>
      <c r="K89" s="250"/>
      <c r="L89" s="95"/>
      <c r="M89" s="95"/>
    </row>
    <row r="90" spans="2:13" ht="16.5" customHeight="1" x14ac:dyDescent="0.25">
      <c r="B90" s="1" t="s">
        <v>237</v>
      </c>
      <c r="C90" s="9" t="s">
        <v>173</v>
      </c>
      <c r="D90" s="1" t="s">
        <v>64</v>
      </c>
      <c r="E90" s="5"/>
      <c r="F90" s="191"/>
      <c r="G90" s="191"/>
      <c r="H90" s="306" t="s">
        <v>9</v>
      </c>
      <c r="I90" s="1" t="s">
        <v>13</v>
      </c>
      <c r="J90" s="221"/>
      <c r="K90" s="250"/>
      <c r="L90" s="95"/>
      <c r="M90" s="95"/>
    </row>
    <row r="91" spans="2:13" ht="16.5" customHeight="1" x14ac:dyDescent="0.25">
      <c r="B91" s="1" t="s">
        <v>238</v>
      </c>
      <c r="C91" s="9" t="s">
        <v>174</v>
      </c>
      <c r="D91" s="1" t="s">
        <v>64</v>
      </c>
      <c r="E91" s="5"/>
      <c r="F91" s="191"/>
      <c r="G91" s="191"/>
      <c r="H91" s="306" t="s">
        <v>9</v>
      </c>
      <c r="I91" s="1" t="s">
        <v>13</v>
      </c>
      <c r="J91" s="221"/>
      <c r="K91" s="250"/>
      <c r="L91" s="95"/>
      <c r="M91" s="95"/>
    </row>
    <row r="92" spans="2:13" ht="16.5" customHeight="1" x14ac:dyDescent="0.25">
      <c r="B92" s="1" t="s">
        <v>886</v>
      </c>
      <c r="C92" s="9" t="s">
        <v>279</v>
      </c>
      <c r="D92" s="1" t="s">
        <v>280</v>
      </c>
      <c r="E92" s="5"/>
      <c r="F92" s="191"/>
      <c r="G92" s="191"/>
      <c r="H92" s="306" t="s">
        <v>9</v>
      </c>
      <c r="I92" s="1" t="s">
        <v>13</v>
      </c>
      <c r="J92" s="221"/>
      <c r="K92" s="250"/>
      <c r="L92" s="95"/>
      <c r="M92" s="95"/>
    </row>
    <row r="93" spans="2:13" ht="16.5" customHeight="1" x14ac:dyDescent="0.25">
      <c r="B93" s="266" t="s">
        <v>540</v>
      </c>
      <c r="C93" s="267" t="s">
        <v>541</v>
      </c>
      <c r="D93" s="266" t="s">
        <v>542</v>
      </c>
      <c r="E93" s="268"/>
      <c r="F93" s="269"/>
      <c r="G93" s="269"/>
      <c r="H93" s="309" t="s">
        <v>7</v>
      </c>
      <c r="I93" s="265" t="s">
        <v>13</v>
      </c>
      <c r="J93" s="270"/>
      <c r="K93" s="271"/>
      <c r="L93" s="95"/>
      <c r="M93" s="95"/>
    </row>
    <row r="94" spans="2:13" ht="16.5" customHeight="1" x14ac:dyDescent="0.25">
      <c r="B94" s="266" t="s">
        <v>241</v>
      </c>
      <c r="C94" s="267" t="s">
        <v>177</v>
      </c>
      <c r="D94" s="266" t="s">
        <v>240</v>
      </c>
      <c r="E94" s="268"/>
      <c r="F94" s="269"/>
      <c r="G94" s="269"/>
      <c r="H94" s="309" t="s">
        <v>7</v>
      </c>
      <c r="I94" s="265" t="s">
        <v>13</v>
      </c>
      <c r="J94" s="270"/>
      <c r="K94" s="271"/>
      <c r="L94" s="95"/>
      <c r="M94" s="95"/>
    </row>
    <row r="95" spans="2:13" ht="16.5" customHeight="1" x14ac:dyDescent="0.25">
      <c r="B95" s="266" t="s">
        <v>239</v>
      </c>
      <c r="C95" s="267" t="s">
        <v>176</v>
      </c>
      <c r="D95" s="266" t="s">
        <v>240</v>
      </c>
      <c r="E95" s="268"/>
      <c r="F95" s="269"/>
      <c r="G95" s="269"/>
      <c r="H95" s="309" t="s">
        <v>7</v>
      </c>
      <c r="I95" s="265" t="s">
        <v>13</v>
      </c>
      <c r="J95" s="270"/>
      <c r="K95" s="271"/>
      <c r="L95" s="95"/>
      <c r="M95" s="95"/>
    </row>
    <row r="96" spans="2:13" ht="16.5" customHeight="1" x14ac:dyDescent="0.25">
      <c r="B96" s="198" t="s">
        <v>1128</v>
      </c>
      <c r="C96" s="198" t="s">
        <v>995</v>
      </c>
      <c r="D96" s="199" t="s">
        <v>996</v>
      </c>
      <c r="E96" s="200"/>
      <c r="F96" s="201"/>
      <c r="G96" s="201"/>
      <c r="H96" s="201" t="s">
        <v>9</v>
      </c>
      <c r="I96" s="199" t="s">
        <v>997</v>
      </c>
      <c r="J96" s="227"/>
      <c r="K96" s="256"/>
      <c r="L96" s="95"/>
      <c r="M96" s="95"/>
    </row>
    <row r="97" spans="1:13" ht="16.5" customHeight="1" x14ac:dyDescent="0.25">
      <c r="B97" s="1" t="s">
        <v>65</v>
      </c>
      <c r="C97" s="9" t="s">
        <v>66</v>
      </c>
      <c r="D97" s="1" t="s">
        <v>887</v>
      </c>
      <c r="E97" s="5"/>
      <c r="F97" s="191"/>
      <c r="G97" s="191"/>
      <c r="H97" s="306" t="s">
        <v>9</v>
      </c>
      <c r="I97" s="1" t="s">
        <v>13</v>
      </c>
      <c r="J97" s="221"/>
      <c r="K97" s="250"/>
      <c r="L97" s="95"/>
      <c r="M97" s="95"/>
    </row>
    <row r="98" spans="1:13" ht="16.5" customHeight="1" x14ac:dyDescent="0.25">
      <c r="B98" s="1" t="s">
        <v>254</v>
      </c>
      <c r="C98" s="9" t="s">
        <v>255</v>
      </c>
      <c r="D98" s="1" t="s">
        <v>888</v>
      </c>
      <c r="E98" s="5"/>
      <c r="F98" s="191"/>
      <c r="G98" s="191"/>
      <c r="H98" s="306" t="s">
        <v>9</v>
      </c>
      <c r="I98" s="1" t="s">
        <v>13</v>
      </c>
      <c r="J98" s="221"/>
      <c r="K98" s="250"/>
      <c r="L98" s="156"/>
      <c r="M98" s="95"/>
    </row>
    <row r="99" spans="1:13" ht="16.5" customHeight="1" x14ac:dyDescent="0.25">
      <c r="B99" s="266" t="s">
        <v>889</v>
      </c>
      <c r="C99" s="267" t="s">
        <v>889</v>
      </c>
      <c r="D99" s="266" t="s">
        <v>890</v>
      </c>
      <c r="E99" s="268"/>
      <c r="F99" s="269"/>
      <c r="G99" s="269"/>
      <c r="H99" s="309" t="s">
        <v>7</v>
      </c>
      <c r="I99" s="265" t="s">
        <v>13</v>
      </c>
      <c r="J99" s="270"/>
      <c r="K99" s="271"/>
      <c r="L99" s="156"/>
      <c r="M99" s="95"/>
    </row>
    <row r="100" spans="1:13" ht="16.5" customHeight="1" x14ac:dyDescent="0.25">
      <c r="B100" s="1" t="s">
        <v>281</v>
      </c>
      <c r="C100" s="9" t="s">
        <v>282</v>
      </c>
      <c r="D100" s="1" t="s">
        <v>283</v>
      </c>
      <c r="E100" s="5"/>
      <c r="F100" s="191"/>
      <c r="G100" s="191"/>
      <c r="H100" s="306" t="s">
        <v>9</v>
      </c>
      <c r="I100" s="1" t="s">
        <v>13</v>
      </c>
      <c r="J100" s="221"/>
      <c r="K100" s="250"/>
      <c r="L100" s="95"/>
      <c r="M100" s="95"/>
    </row>
    <row r="101" spans="1:13" ht="16.5" customHeight="1" x14ac:dyDescent="0.25">
      <c r="B101" s="1" t="s">
        <v>58</v>
      </c>
      <c r="C101" s="9" t="s">
        <v>59</v>
      </c>
      <c r="D101" s="1" t="s">
        <v>891</v>
      </c>
      <c r="E101" s="5"/>
      <c r="F101" s="191"/>
      <c r="G101" s="191"/>
      <c r="H101" s="306" t="s">
        <v>9</v>
      </c>
      <c r="I101" s="1" t="s">
        <v>13</v>
      </c>
      <c r="J101" s="221"/>
      <c r="K101" s="250"/>
      <c r="L101" s="95"/>
      <c r="M101" s="95"/>
    </row>
    <row r="102" spans="1:13" ht="16.5" customHeight="1" x14ac:dyDescent="0.25">
      <c r="B102" s="266" t="s">
        <v>520</v>
      </c>
      <c r="C102" s="267" t="s">
        <v>521</v>
      </c>
      <c r="D102" s="266" t="s">
        <v>522</v>
      </c>
      <c r="E102" s="268"/>
      <c r="F102" s="269"/>
      <c r="G102" s="269"/>
      <c r="H102" s="309" t="s">
        <v>7</v>
      </c>
      <c r="I102" s="265" t="s">
        <v>13</v>
      </c>
      <c r="J102" s="270"/>
      <c r="K102" s="271"/>
      <c r="L102" s="95"/>
      <c r="M102" s="95"/>
    </row>
    <row r="103" spans="1:13" ht="16.5" customHeight="1" x14ac:dyDescent="0.25">
      <c r="B103" s="266" t="s">
        <v>736</v>
      </c>
      <c r="C103" s="267" t="s">
        <v>787</v>
      </c>
      <c r="D103" s="266" t="s">
        <v>737</v>
      </c>
      <c r="E103" s="268"/>
      <c r="F103" s="269"/>
      <c r="G103" s="269"/>
      <c r="H103" s="309" t="s">
        <v>7</v>
      </c>
      <c r="I103" s="265" t="s">
        <v>13</v>
      </c>
      <c r="J103" s="270"/>
      <c r="K103" s="271"/>
      <c r="L103" s="95"/>
      <c r="M103" s="95"/>
    </row>
    <row r="104" spans="1:13" ht="16.5" customHeight="1" x14ac:dyDescent="0.25">
      <c r="B104" s="24" t="s">
        <v>648</v>
      </c>
      <c r="C104" s="156" t="s">
        <v>649</v>
      </c>
      <c r="D104" s="24" t="s">
        <v>892</v>
      </c>
      <c r="E104" s="25"/>
      <c r="F104" s="193"/>
      <c r="G104" s="193"/>
      <c r="H104" s="311" t="s">
        <v>9</v>
      </c>
      <c r="I104" s="155" t="s">
        <v>13</v>
      </c>
      <c r="J104" s="222"/>
      <c r="K104" s="251"/>
      <c r="L104" s="95"/>
      <c r="M104" s="95"/>
    </row>
    <row r="105" spans="1:13" ht="16.5" customHeight="1" x14ac:dyDescent="0.25">
      <c r="B105" s="9" t="s">
        <v>67</v>
      </c>
      <c r="C105" s="9" t="s">
        <v>68</v>
      </c>
      <c r="D105" s="1" t="s">
        <v>473</v>
      </c>
      <c r="E105" s="5"/>
      <c r="F105" s="191"/>
      <c r="G105" s="191"/>
      <c r="H105" s="306" t="s">
        <v>9</v>
      </c>
      <c r="I105" s="1" t="s">
        <v>13</v>
      </c>
      <c r="J105" s="221"/>
      <c r="K105" s="250"/>
      <c r="L105" s="95"/>
      <c r="M105" s="95"/>
    </row>
    <row r="106" spans="1:13" ht="16.5" customHeight="1" x14ac:dyDescent="0.25">
      <c r="B106" s="266" t="s">
        <v>242</v>
      </c>
      <c r="C106" s="267" t="s">
        <v>178</v>
      </c>
      <c r="D106" s="266" t="s">
        <v>243</v>
      </c>
      <c r="E106" s="268"/>
      <c r="F106" s="269"/>
      <c r="G106" s="269"/>
      <c r="H106" s="309" t="s">
        <v>7</v>
      </c>
      <c r="I106" s="265" t="s">
        <v>13</v>
      </c>
      <c r="J106" s="270"/>
      <c r="K106" s="271"/>
      <c r="L106" s="95"/>
      <c r="M106" s="95"/>
    </row>
    <row r="107" spans="1:13" ht="16.5" customHeight="1" x14ac:dyDescent="0.25">
      <c r="B107" s="266" t="s">
        <v>72</v>
      </c>
      <c r="C107" s="267" t="s">
        <v>73</v>
      </c>
      <c r="D107" s="266" t="s">
        <v>74</v>
      </c>
      <c r="E107" s="268"/>
      <c r="F107" s="269"/>
      <c r="G107" s="269"/>
      <c r="H107" s="309" t="s">
        <v>7</v>
      </c>
      <c r="I107" s="265" t="s">
        <v>13</v>
      </c>
      <c r="J107" s="270"/>
      <c r="K107" s="271"/>
      <c r="L107" s="95"/>
      <c r="M107" s="95"/>
    </row>
    <row r="108" spans="1:13" ht="16.5" customHeight="1" x14ac:dyDescent="0.25">
      <c r="B108" s="266" t="s">
        <v>474</v>
      </c>
      <c r="C108" s="267" t="s">
        <v>523</v>
      </c>
      <c r="D108" s="266" t="s">
        <v>475</v>
      </c>
      <c r="E108" s="268"/>
      <c r="F108" s="269"/>
      <c r="G108" s="269"/>
      <c r="H108" s="309" t="s">
        <v>7</v>
      </c>
      <c r="I108" s="265" t="s">
        <v>13</v>
      </c>
      <c r="J108" s="270"/>
      <c r="K108" s="271"/>
      <c r="L108" s="95"/>
      <c r="M108" s="95"/>
    </row>
    <row r="109" spans="1:13" ht="16.5" customHeight="1" x14ac:dyDescent="0.25">
      <c r="B109" s="266" t="s">
        <v>75</v>
      </c>
      <c r="C109" s="267" t="s">
        <v>76</v>
      </c>
      <c r="D109" s="266" t="s">
        <v>77</v>
      </c>
      <c r="E109" s="268"/>
      <c r="F109" s="269"/>
      <c r="G109" s="269"/>
      <c r="H109" s="309" t="s">
        <v>7</v>
      </c>
      <c r="I109" s="265" t="s">
        <v>13</v>
      </c>
      <c r="J109" s="270"/>
      <c r="K109" s="271"/>
      <c r="L109" s="95"/>
      <c r="M109" s="95"/>
    </row>
    <row r="110" spans="1:13" ht="16.5" customHeight="1" x14ac:dyDescent="0.25">
      <c r="B110" s="22" t="s">
        <v>356</v>
      </c>
      <c r="C110" s="71" t="s">
        <v>357</v>
      </c>
      <c r="D110" s="22" t="s">
        <v>893</v>
      </c>
      <c r="E110" s="22"/>
      <c r="F110" s="128"/>
      <c r="G110" s="128"/>
      <c r="H110" s="307" t="s">
        <v>9</v>
      </c>
      <c r="I110" s="1" t="s">
        <v>13</v>
      </c>
      <c r="J110" s="221"/>
      <c r="K110" s="250"/>
      <c r="L110" s="95"/>
      <c r="M110" s="95"/>
    </row>
    <row r="111" spans="1:13" ht="16.5" customHeight="1" x14ac:dyDescent="0.25">
      <c r="A111" s="258"/>
      <c r="B111" s="259" t="s">
        <v>894</v>
      </c>
      <c r="C111" s="260" t="s">
        <v>894</v>
      </c>
      <c r="D111" s="259" t="s">
        <v>52</v>
      </c>
      <c r="E111" s="259"/>
      <c r="F111" s="261"/>
      <c r="G111" s="261"/>
      <c r="H111" s="314" t="s">
        <v>7</v>
      </c>
      <c r="I111" s="262" t="s">
        <v>13</v>
      </c>
      <c r="J111" s="263"/>
      <c r="K111" s="264"/>
      <c r="L111" s="95"/>
      <c r="M111" s="95"/>
    </row>
    <row r="112" spans="1:13" ht="16.5" customHeight="1" x14ac:dyDescent="0.25">
      <c r="A112" s="258"/>
      <c r="B112" s="259" t="s">
        <v>671</v>
      </c>
      <c r="C112" s="260" t="s">
        <v>672</v>
      </c>
      <c r="D112" s="259" t="s">
        <v>673</v>
      </c>
      <c r="E112" s="259"/>
      <c r="F112" s="261"/>
      <c r="G112" s="261"/>
      <c r="H112" s="314" t="s">
        <v>7</v>
      </c>
      <c r="I112" s="265" t="s">
        <v>13</v>
      </c>
      <c r="J112" s="263"/>
      <c r="K112" s="264"/>
      <c r="L112" s="95"/>
      <c r="M112" s="95"/>
    </row>
    <row r="113" spans="1:13" ht="16.5" customHeight="1" x14ac:dyDescent="0.25">
      <c r="A113" s="258"/>
      <c r="B113" s="259" t="s">
        <v>674</v>
      </c>
      <c r="C113" s="260" t="s">
        <v>675</v>
      </c>
      <c r="D113" s="259" t="s">
        <v>676</v>
      </c>
      <c r="E113" s="259"/>
      <c r="F113" s="261"/>
      <c r="G113" s="261"/>
      <c r="H113" s="314" t="s">
        <v>7</v>
      </c>
      <c r="I113" s="265" t="s">
        <v>13</v>
      </c>
      <c r="J113" s="263"/>
      <c r="K113" s="264"/>
      <c r="L113" s="95"/>
      <c r="M113" s="95"/>
    </row>
    <row r="114" spans="1:13" ht="16.5" customHeight="1" x14ac:dyDescent="0.25">
      <c r="A114" s="258"/>
      <c r="B114" s="259" t="s">
        <v>677</v>
      </c>
      <c r="C114" s="260" t="s">
        <v>678</v>
      </c>
      <c r="D114" s="259" t="s">
        <v>679</v>
      </c>
      <c r="E114" s="259"/>
      <c r="F114" s="261"/>
      <c r="G114" s="261"/>
      <c r="H114" s="314" t="s">
        <v>7</v>
      </c>
      <c r="I114" s="265" t="s">
        <v>13</v>
      </c>
      <c r="J114" s="263"/>
      <c r="K114" s="264"/>
      <c r="L114" s="95"/>
      <c r="M114" s="95"/>
    </row>
    <row r="115" spans="1:13" ht="16.5" customHeight="1" x14ac:dyDescent="0.25">
      <c r="A115" s="258"/>
      <c r="B115" s="259" t="s">
        <v>680</v>
      </c>
      <c r="C115" s="260" t="s">
        <v>681</v>
      </c>
      <c r="D115" s="259" t="s">
        <v>682</v>
      </c>
      <c r="E115" s="259"/>
      <c r="F115" s="261"/>
      <c r="G115" s="261"/>
      <c r="H115" s="314" t="s">
        <v>7</v>
      </c>
      <c r="I115" s="265" t="s">
        <v>13</v>
      </c>
      <c r="J115" s="263"/>
      <c r="K115" s="264"/>
      <c r="L115" s="95"/>
      <c r="M115" s="95"/>
    </row>
    <row r="116" spans="1:13" ht="16.5" customHeight="1" x14ac:dyDescent="0.25">
      <c r="A116" s="258"/>
      <c r="B116" s="266" t="s">
        <v>358</v>
      </c>
      <c r="C116" s="267" t="s">
        <v>359</v>
      </c>
      <c r="D116" s="266" t="s">
        <v>408</v>
      </c>
      <c r="E116" s="268"/>
      <c r="F116" s="269"/>
      <c r="G116" s="269"/>
      <c r="H116" s="309" t="s">
        <v>7</v>
      </c>
      <c r="I116" s="265" t="s">
        <v>13</v>
      </c>
      <c r="J116" s="270"/>
      <c r="K116" s="271"/>
      <c r="L116" s="95"/>
      <c r="M116" s="95"/>
    </row>
    <row r="117" spans="1:13" ht="16.5" customHeight="1" x14ac:dyDescent="0.25">
      <c r="A117" s="258"/>
      <c r="B117" s="266" t="s">
        <v>738</v>
      </c>
      <c r="C117" s="267" t="s">
        <v>788</v>
      </c>
      <c r="D117" s="266" t="s">
        <v>739</v>
      </c>
      <c r="E117" s="268"/>
      <c r="F117" s="269"/>
      <c r="G117" s="269"/>
      <c r="H117" s="309" t="s">
        <v>7</v>
      </c>
      <c r="I117" s="265" t="s">
        <v>13</v>
      </c>
      <c r="J117" s="270"/>
      <c r="K117" s="271"/>
      <c r="L117" s="95"/>
      <c r="M117" s="95"/>
    </row>
    <row r="118" spans="1:13" ht="16.5" customHeight="1" x14ac:dyDescent="0.25">
      <c r="A118" s="258"/>
      <c r="B118" s="266" t="s">
        <v>740</v>
      </c>
      <c r="C118" s="267" t="s">
        <v>789</v>
      </c>
      <c r="D118" s="266" t="s">
        <v>739</v>
      </c>
      <c r="E118" s="268"/>
      <c r="F118" s="269"/>
      <c r="G118" s="269"/>
      <c r="H118" s="309" t="s">
        <v>7</v>
      </c>
      <c r="I118" s="265" t="s">
        <v>13</v>
      </c>
      <c r="J118" s="270"/>
      <c r="K118" s="271"/>
      <c r="L118" s="95"/>
      <c r="M118" s="95"/>
    </row>
    <row r="119" spans="1:13" ht="16.5" customHeight="1" x14ac:dyDescent="0.25">
      <c r="A119" s="258"/>
      <c r="B119" s="266" t="s">
        <v>481</v>
      </c>
      <c r="C119" s="267" t="s">
        <v>543</v>
      </c>
      <c r="D119" s="266" t="s">
        <v>544</v>
      </c>
      <c r="E119" s="268"/>
      <c r="F119" s="269"/>
      <c r="G119" s="269"/>
      <c r="H119" s="309" t="s">
        <v>7</v>
      </c>
      <c r="I119" s="265" t="s">
        <v>13</v>
      </c>
      <c r="J119" s="270"/>
      <c r="K119" s="271"/>
      <c r="L119" s="95"/>
      <c r="M119" s="95"/>
    </row>
    <row r="120" spans="1:13" ht="16.5" customHeight="1" x14ac:dyDescent="0.25">
      <c r="A120" s="258"/>
      <c r="B120" s="266" t="s">
        <v>770</v>
      </c>
      <c r="C120" s="267" t="s">
        <v>770</v>
      </c>
      <c r="D120" s="266" t="s">
        <v>771</v>
      </c>
      <c r="E120" s="268"/>
      <c r="F120" s="269"/>
      <c r="G120" s="269"/>
      <c r="H120" s="309" t="s">
        <v>7</v>
      </c>
      <c r="I120" s="265" t="s">
        <v>13</v>
      </c>
      <c r="J120" s="270"/>
      <c r="K120" s="271"/>
      <c r="L120" s="95"/>
      <c r="M120" s="95"/>
    </row>
    <row r="121" spans="1:13" ht="16.5" customHeight="1" x14ac:dyDescent="0.25">
      <c r="A121" s="258"/>
      <c r="B121" s="266" t="s">
        <v>741</v>
      </c>
      <c r="C121" s="267" t="s">
        <v>360</v>
      </c>
      <c r="D121" s="266" t="s">
        <v>361</v>
      </c>
      <c r="E121" s="268"/>
      <c r="F121" s="269"/>
      <c r="G121" s="269"/>
      <c r="H121" s="309" t="s">
        <v>7</v>
      </c>
      <c r="I121" s="265" t="s">
        <v>13</v>
      </c>
      <c r="J121" s="270"/>
      <c r="K121" s="271"/>
      <c r="L121" s="95"/>
      <c r="M121" s="95"/>
    </row>
    <row r="122" spans="1:13" ht="16.5" customHeight="1" x14ac:dyDescent="0.25">
      <c r="A122" s="258"/>
      <c r="B122" s="267">
        <v>6504599</v>
      </c>
      <c r="C122" s="267" t="s">
        <v>524</v>
      </c>
      <c r="D122" s="266" t="s">
        <v>476</v>
      </c>
      <c r="E122" s="268"/>
      <c r="F122" s="269"/>
      <c r="G122" s="269"/>
      <c r="H122" s="309" t="s">
        <v>7</v>
      </c>
      <c r="I122" s="265" t="s">
        <v>13</v>
      </c>
      <c r="J122" s="270"/>
      <c r="K122" s="272"/>
      <c r="L122" s="95"/>
      <c r="M122" s="95"/>
    </row>
    <row r="123" spans="1:13" ht="16.5" customHeight="1" x14ac:dyDescent="0.25">
      <c r="A123" s="258"/>
      <c r="B123" s="266" t="s">
        <v>477</v>
      </c>
      <c r="C123" s="267" t="s">
        <v>525</v>
      </c>
      <c r="D123" s="266" t="s">
        <v>478</v>
      </c>
      <c r="E123" s="268"/>
      <c r="F123" s="269"/>
      <c r="G123" s="269"/>
      <c r="H123" s="309" t="s">
        <v>7</v>
      </c>
      <c r="I123" s="265" t="s">
        <v>13</v>
      </c>
      <c r="J123" s="270"/>
      <c r="K123" s="272"/>
      <c r="L123" s="95"/>
      <c r="M123" s="95"/>
    </row>
    <row r="124" spans="1:13" ht="16.5" customHeight="1" x14ac:dyDescent="0.25">
      <c r="A124" s="258"/>
      <c r="B124" s="266" t="s">
        <v>346</v>
      </c>
      <c r="C124" s="267" t="s">
        <v>324</v>
      </c>
      <c r="D124" s="266" t="s">
        <v>333</v>
      </c>
      <c r="E124" s="268"/>
      <c r="F124" s="269"/>
      <c r="G124" s="269"/>
      <c r="H124" s="309" t="s">
        <v>7</v>
      </c>
      <c r="I124" s="265" t="s">
        <v>13</v>
      </c>
      <c r="J124" s="270"/>
      <c r="K124" s="272"/>
      <c r="L124" s="95"/>
      <c r="M124" s="95"/>
    </row>
    <row r="125" spans="1:13" ht="16.5" customHeight="1" x14ac:dyDescent="0.25">
      <c r="B125" s="220" t="s">
        <v>215</v>
      </c>
      <c r="C125" s="217" t="s">
        <v>22</v>
      </c>
      <c r="D125" s="220" t="s">
        <v>213</v>
      </c>
      <c r="E125" s="218"/>
      <c r="F125" s="219"/>
      <c r="G125" s="219"/>
      <c r="H125" s="310" t="s">
        <v>9</v>
      </c>
      <c r="I125" s="220" t="s">
        <v>8</v>
      </c>
      <c r="J125" s="279"/>
      <c r="K125" s="280"/>
      <c r="L125" s="95"/>
      <c r="M125" s="95"/>
    </row>
    <row r="126" spans="1:13" ht="16.5" customHeight="1" x14ac:dyDescent="0.25">
      <c r="B126" s="273" t="s">
        <v>998</v>
      </c>
      <c r="C126" s="274" t="s">
        <v>169</v>
      </c>
      <c r="D126" s="273" t="s">
        <v>56</v>
      </c>
      <c r="E126" s="275"/>
      <c r="F126" s="276"/>
      <c r="G126" s="276"/>
      <c r="H126" s="308" t="s">
        <v>9</v>
      </c>
      <c r="I126" s="273" t="s">
        <v>999</v>
      </c>
      <c r="J126" s="277"/>
      <c r="K126" s="278"/>
      <c r="L126" s="95"/>
      <c r="M126" s="95"/>
    </row>
    <row r="127" spans="1:13" ht="16.5" customHeight="1" x14ac:dyDescent="0.25">
      <c r="B127" s="1" t="s">
        <v>251</v>
      </c>
      <c r="C127" s="9" t="s">
        <v>195</v>
      </c>
      <c r="D127" s="1" t="s">
        <v>895</v>
      </c>
      <c r="E127" s="5"/>
      <c r="F127" s="191"/>
      <c r="G127" s="191"/>
      <c r="H127" s="306" t="s">
        <v>9</v>
      </c>
      <c r="I127" s="1" t="s">
        <v>161</v>
      </c>
      <c r="J127" s="221"/>
      <c r="K127" s="216"/>
      <c r="L127" s="95"/>
      <c r="M127" s="95"/>
    </row>
    <row r="128" spans="1:13" ht="16.5" customHeight="1" x14ac:dyDescent="0.25">
      <c r="B128" s="1" t="s">
        <v>427</v>
      </c>
      <c r="C128" s="9" t="s">
        <v>160</v>
      </c>
      <c r="D128" s="1" t="s">
        <v>896</v>
      </c>
      <c r="E128" s="5"/>
      <c r="F128" s="191"/>
      <c r="G128" s="191"/>
      <c r="H128" s="306" t="s">
        <v>9</v>
      </c>
      <c r="I128" s="1" t="s">
        <v>161</v>
      </c>
      <c r="J128" s="221"/>
      <c r="K128" s="216"/>
      <c r="L128" s="95"/>
      <c r="M128" s="95"/>
    </row>
    <row r="129" spans="2:13" ht="16.5" customHeight="1" x14ac:dyDescent="0.25">
      <c r="B129" s="1" t="s">
        <v>428</v>
      </c>
      <c r="C129" s="9" t="s">
        <v>162</v>
      </c>
      <c r="D129" s="1" t="s">
        <v>897</v>
      </c>
      <c r="E129" s="5"/>
      <c r="F129" s="191"/>
      <c r="G129" s="191"/>
      <c r="H129" s="306" t="s">
        <v>9</v>
      </c>
      <c r="I129" s="1" t="s">
        <v>161</v>
      </c>
      <c r="J129" s="221"/>
      <c r="K129" s="216"/>
      <c r="L129" s="95"/>
      <c r="M129" s="95"/>
    </row>
    <row r="130" spans="2:13" ht="16.5" customHeight="1" x14ac:dyDescent="0.25">
      <c r="B130" s="22" t="s">
        <v>429</v>
      </c>
      <c r="C130" s="71" t="s">
        <v>362</v>
      </c>
      <c r="D130" s="22" t="s">
        <v>898</v>
      </c>
      <c r="E130" s="22"/>
      <c r="F130" s="128"/>
      <c r="G130" s="128"/>
      <c r="H130" s="307" t="s">
        <v>9</v>
      </c>
      <c r="I130" s="22" t="s">
        <v>161</v>
      </c>
      <c r="J130" s="228"/>
      <c r="K130" s="242"/>
      <c r="L130" s="95"/>
      <c r="M130" s="95"/>
    </row>
    <row r="131" spans="2:13" ht="16.5" customHeight="1" x14ac:dyDescent="0.25">
      <c r="B131" s="22" t="s">
        <v>430</v>
      </c>
      <c r="C131" s="71" t="s">
        <v>363</v>
      </c>
      <c r="D131" s="22" t="s">
        <v>899</v>
      </c>
      <c r="E131" s="22"/>
      <c r="F131" s="128"/>
      <c r="G131" s="128"/>
      <c r="H131" s="307" t="s">
        <v>9</v>
      </c>
      <c r="I131" s="22" t="s">
        <v>161</v>
      </c>
      <c r="J131" s="228"/>
      <c r="K131" s="242"/>
      <c r="L131" s="95"/>
      <c r="M131" s="95"/>
    </row>
    <row r="132" spans="2:13" ht="16.5" customHeight="1" x14ac:dyDescent="0.25">
      <c r="B132" s="1" t="s">
        <v>211</v>
      </c>
      <c r="C132" s="9" t="s">
        <v>194</v>
      </c>
      <c r="D132" s="1" t="s">
        <v>900</v>
      </c>
      <c r="E132" s="5"/>
      <c r="F132" s="191"/>
      <c r="G132" s="191"/>
      <c r="H132" s="306" t="s">
        <v>9</v>
      </c>
      <c r="I132" s="1" t="s">
        <v>212</v>
      </c>
      <c r="J132" s="221"/>
      <c r="K132" s="216"/>
      <c r="L132" s="95"/>
      <c r="M132" s="95"/>
    </row>
    <row r="133" spans="2:13" ht="16.5" customHeight="1" x14ac:dyDescent="0.25">
      <c r="B133" s="1" t="s">
        <v>901</v>
      </c>
      <c r="C133" s="9" t="s">
        <v>10</v>
      </c>
      <c r="D133" s="1" t="s">
        <v>902</v>
      </c>
      <c r="E133" s="5"/>
      <c r="F133" s="191"/>
      <c r="G133" s="191"/>
      <c r="H133" s="306" t="s">
        <v>9</v>
      </c>
      <c r="I133" s="1" t="s">
        <v>12</v>
      </c>
      <c r="J133" s="221"/>
      <c r="K133" s="216"/>
      <c r="L133" s="95"/>
      <c r="M133" s="95"/>
    </row>
    <row r="134" spans="2:13" ht="16.5" customHeight="1" x14ac:dyDescent="0.25">
      <c r="B134" s="1" t="s">
        <v>903</v>
      </c>
      <c r="C134" s="9">
        <v>230428</v>
      </c>
      <c r="D134" s="1" t="s">
        <v>332</v>
      </c>
      <c r="E134" s="5"/>
      <c r="F134" s="191"/>
      <c r="G134" s="191"/>
      <c r="H134" s="306" t="s">
        <v>9</v>
      </c>
      <c r="I134" s="1" t="s">
        <v>12</v>
      </c>
      <c r="J134" s="221"/>
      <c r="K134" s="216"/>
      <c r="L134" s="95"/>
      <c r="M134" s="95"/>
    </row>
    <row r="135" spans="2:13" ht="16.5" customHeight="1" x14ac:dyDescent="0.25">
      <c r="B135" s="220" t="s">
        <v>214</v>
      </c>
      <c r="C135" s="217" t="s">
        <v>21</v>
      </c>
      <c r="D135" s="220" t="s">
        <v>904</v>
      </c>
      <c r="E135" s="218"/>
      <c r="F135" s="219"/>
      <c r="G135" s="219"/>
      <c r="H135" s="310" t="s">
        <v>9</v>
      </c>
      <c r="I135" s="220" t="s">
        <v>12</v>
      </c>
      <c r="J135" s="279"/>
      <c r="K135" s="280"/>
      <c r="L135" s="95"/>
      <c r="M135" s="95"/>
    </row>
    <row r="136" spans="2:13" ht="16.5" customHeight="1" x14ac:dyDescent="0.25">
      <c r="B136" s="76" t="s">
        <v>905</v>
      </c>
      <c r="C136" s="9" t="s">
        <v>26</v>
      </c>
      <c r="D136" s="1" t="s">
        <v>906</v>
      </c>
      <c r="E136" s="5"/>
      <c r="F136" s="191"/>
      <c r="G136" s="191"/>
      <c r="H136" s="306" t="s">
        <v>9</v>
      </c>
      <c r="I136" s="1" t="s">
        <v>12</v>
      </c>
      <c r="J136" s="221"/>
      <c r="K136" s="216"/>
      <c r="L136" s="95"/>
      <c r="M136" s="95"/>
    </row>
    <row r="137" spans="2:13" ht="16.5" customHeight="1" x14ac:dyDescent="0.25">
      <c r="B137" s="157" t="s">
        <v>1091</v>
      </c>
      <c r="C137" s="9" t="s">
        <v>29</v>
      </c>
      <c r="D137" s="1" t="s">
        <v>907</v>
      </c>
      <c r="E137" s="5"/>
      <c r="F137" s="191"/>
      <c r="G137" s="191"/>
      <c r="H137" s="306" t="s">
        <v>9</v>
      </c>
      <c r="I137" s="1" t="s">
        <v>12</v>
      </c>
      <c r="J137" s="221"/>
      <c r="K137" s="216"/>
      <c r="L137" s="95"/>
      <c r="M137" s="95"/>
    </row>
    <row r="138" spans="2:13" ht="16.5" customHeight="1" x14ac:dyDescent="0.25">
      <c r="B138" s="1" t="s">
        <v>431</v>
      </c>
      <c r="C138" s="9" t="s">
        <v>32</v>
      </c>
      <c r="D138" s="1" t="s">
        <v>908</v>
      </c>
      <c r="E138" s="5"/>
      <c r="F138" s="191"/>
      <c r="G138" s="191"/>
      <c r="H138" s="306" t="s">
        <v>9</v>
      </c>
      <c r="I138" s="1" t="s">
        <v>12</v>
      </c>
      <c r="J138" s="221"/>
      <c r="K138" s="216"/>
      <c r="L138" s="95"/>
      <c r="M138" s="95"/>
    </row>
    <row r="139" spans="2:13" ht="16.5" customHeight="1" x14ac:dyDescent="0.25">
      <c r="B139" s="1" t="s">
        <v>432</v>
      </c>
      <c r="C139" s="9" t="s">
        <v>35</v>
      </c>
      <c r="D139" s="1" t="s">
        <v>909</v>
      </c>
      <c r="E139" s="5"/>
      <c r="F139" s="191"/>
      <c r="G139" s="191"/>
      <c r="H139" s="306" t="s">
        <v>9</v>
      </c>
      <c r="I139" s="1" t="s">
        <v>12</v>
      </c>
      <c r="J139" s="221"/>
      <c r="K139" s="216"/>
      <c r="L139" s="95"/>
      <c r="M139" s="95"/>
    </row>
    <row r="140" spans="2:13" ht="16.5" customHeight="1" x14ac:dyDescent="0.25">
      <c r="B140" s="9" t="s">
        <v>526</v>
      </c>
      <c r="C140" s="9" t="s">
        <v>526</v>
      </c>
      <c r="D140" s="1" t="s">
        <v>910</v>
      </c>
      <c r="E140" s="5"/>
      <c r="F140" s="191"/>
      <c r="G140" s="191"/>
      <c r="H140" s="306" t="s">
        <v>9</v>
      </c>
      <c r="I140" s="1" t="s">
        <v>12</v>
      </c>
      <c r="J140" s="221"/>
      <c r="K140" s="216"/>
      <c r="L140" s="95"/>
      <c r="M140" s="95"/>
    </row>
    <row r="141" spans="2:13" ht="16.5" customHeight="1" x14ac:dyDescent="0.25">
      <c r="B141" s="1" t="s">
        <v>164</v>
      </c>
      <c r="C141" s="9" t="s">
        <v>165</v>
      </c>
      <c r="D141" s="1" t="s">
        <v>911</v>
      </c>
      <c r="E141" s="5"/>
      <c r="F141" s="191"/>
      <c r="G141" s="191"/>
      <c r="H141" s="306" t="s">
        <v>9</v>
      </c>
      <c r="I141" s="1" t="s">
        <v>12</v>
      </c>
      <c r="J141" s="221"/>
      <c r="K141" s="216"/>
      <c r="L141" s="95"/>
      <c r="M141" s="95"/>
    </row>
    <row r="142" spans="2:13" ht="16.5" customHeight="1" x14ac:dyDescent="0.25">
      <c r="B142" s="1" t="s">
        <v>912</v>
      </c>
      <c r="C142" s="9" t="s">
        <v>163</v>
      </c>
      <c r="D142" s="1" t="s">
        <v>913</v>
      </c>
      <c r="E142" s="5"/>
      <c r="F142" s="191"/>
      <c r="G142" s="191"/>
      <c r="H142" s="306" t="s">
        <v>9</v>
      </c>
      <c r="I142" s="1" t="s">
        <v>12</v>
      </c>
      <c r="J142" s="221"/>
      <c r="K142" s="216"/>
      <c r="L142" s="95"/>
      <c r="M142" s="95"/>
    </row>
    <row r="143" spans="2:13" ht="16.5" customHeight="1" x14ac:dyDescent="0.25">
      <c r="B143" s="1">
        <v>6652737</v>
      </c>
      <c r="C143" s="9" t="s">
        <v>790</v>
      </c>
      <c r="D143" s="1" t="s">
        <v>914</v>
      </c>
      <c r="E143" s="5"/>
      <c r="F143" s="191"/>
      <c r="G143" s="191"/>
      <c r="H143" s="306" t="s">
        <v>9</v>
      </c>
      <c r="I143" s="158" t="s">
        <v>12</v>
      </c>
      <c r="J143" s="221"/>
      <c r="K143" s="216"/>
      <c r="L143" s="95"/>
      <c r="M143" s="95"/>
    </row>
    <row r="144" spans="2:13" ht="16.5" customHeight="1" x14ac:dyDescent="0.25">
      <c r="B144" s="1" t="s">
        <v>227</v>
      </c>
      <c r="C144" s="9" t="s">
        <v>199</v>
      </c>
      <c r="D144" s="1" t="s">
        <v>915</v>
      </c>
      <c r="E144" s="5"/>
      <c r="F144" s="191"/>
      <c r="G144" s="191"/>
      <c r="H144" s="306" t="s">
        <v>9</v>
      </c>
      <c r="I144" s="158" t="s">
        <v>12</v>
      </c>
      <c r="J144" s="221"/>
      <c r="K144" s="216"/>
      <c r="L144" s="95"/>
      <c r="M144" s="95"/>
    </row>
    <row r="145" spans="2:13" ht="16.5" customHeight="1" x14ac:dyDescent="0.25">
      <c r="B145" s="1" t="s">
        <v>959</v>
      </c>
      <c r="C145" s="9">
        <v>7043010</v>
      </c>
      <c r="D145" s="1" t="s">
        <v>960</v>
      </c>
      <c r="E145" s="5"/>
      <c r="F145" s="191"/>
      <c r="G145" s="191"/>
      <c r="H145" s="306" t="s">
        <v>9</v>
      </c>
      <c r="I145" s="158" t="s">
        <v>12</v>
      </c>
      <c r="J145" s="221"/>
      <c r="K145" s="216"/>
      <c r="L145" s="95"/>
      <c r="M145" s="95"/>
    </row>
    <row r="146" spans="2:13" ht="16.5" customHeight="1" x14ac:dyDescent="0.25">
      <c r="B146" s="1" t="s">
        <v>206</v>
      </c>
      <c r="C146" s="9" t="s">
        <v>207</v>
      </c>
      <c r="D146" s="1" t="s">
        <v>233</v>
      </c>
      <c r="E146" s="5"/>
      <c r="F146" s="191"/>
      <c r="G146" s="191"/>
      <c r="H146" s="306" t="s">
        <v>9</v>
      </c>
      <c r="I146" s="158" t="s">
        <v>12</v>
      </c>
      <c r="J146" s="221"/>
      <c r="K146" s="216"/>
      <c r="L146" s="95"/>
      <c r="M146" s="95"/>
    </row>
    <row r="147" spans="2:13" ht="16.5" customHeight="1" x14ac:dyDescent="0.25">
      <c r="B147" s="1" t="s">
        <v>232</v>
      </c>
      <c r="C147" s="9" t="s">
        <v>205</v>
      </c>
      <c r="D147" s="1" t="s">
        <v>63</v>
      </c>
      <c r="E147" s="5"/>
      <c r="F147" s="191"/>
      <c r="G147" s="191"/>
      <c r="H147" s="306" t="s">
        <v>9</v>
      </c>
      <c r="I147" s="158" t="s">
        <v>12</v>
      </c>
      <c r="J147" s="221"/>
      <c r="K147" s="216"/>
      <c r="L147" s="95"/>
      <c r="M147" s="95"/>
    </row>
    <row r="148" spans="2:13" ht="16.5" customHeight="1" x14ac:dyDescent="0.25">
      <c r="B148" s="1" t="s">
        <v>307</v>
      </c>
      <c r="C148" s="9" t="s">
        <v>70</v>
      </c>
      <c r="D148" s="1" t="s">
        <v>69</v>
      </c>
      <c r="E148" s="5"/>
      <c r="F148" s="191"/>
      <c r="G148" s="191"/>
      <c r="H148" s="306" t="s">
        <v>9</v>
      </c>
      <c r="I148" s="1" t="s">
        <v>12</v>
      </c>
      <c r="J148" s="221"/>
      <c r="K148" s="216"/>
      <c r="L148" s="95"/>
      <c r="M148" s="95"/>
    </row>
    <row r="149" spans="2:13" ht="16.5" customHeight="1" x14ac:dyDescent="0.25">
      <c r="B149" s="266">
        <v>9596468</v>
      </c>
      <c r="C149" s="267" t="s">
        <v>773</v>
      </c>
      <c r="D149" s="266" t="s">
        <v>774</v>
      </c>
      <c r="E149" s="268"/>
      <c r="F149" s="269"/>
      <c r="G149" s="269"/>
      <c r="H149" s="309" t="s">
        <v>7</v>
      </c>
      <c r="I149" s="265" t="s">
        <v>12</v>
      </c>
      <c r="J149" s="270"/>
      <c r="K149" s="271"/>
      <c r="L149" s="95"/>
      <c r="M149" s="95"/>
    </row>
    <row r="150" spans="2:13" ht="16.5" customHeight="1" x14ac:dyDescent="0.25">
      <c r="B150" s="1" t="s">
        <v>916</v>
      </c>
      <c r="C150" s="9" t="s">
        <v>167</v>
      </c>
      <c r="D150" s="1" t="s">
        <v>47</v>
      </c>
      <c r="E150" s="5"/>
      <c r="F150" s="191"/>
      <c r="G150" s="191"/>
      <c r="H150" s="306" t="s">
        <v>9</v>
      </c>
      <c r="I150" s="1" t="s">
        <v>168</v>
      </c>
      <c r="J150" s="221"/>
      <c r="K150" s="216"/>
      <c r="L150" s="95"/>
      <c r="M150" s="95"/>
    </row>
    <row r="151" spans="2:13" ht="16.5" customHeight="1" x14ac:dyDescent="0.25">
      <c r="B151" s="1" t="s">
        <v>742</v>
      </c>
      <c r="C151" s="9" t="s">
        <v>743</v>
      </c>
      <c r="D151" s="1" t="s">
        <v>917</v>
      </c>
      <c r="E151" s="5"/>
      <c r="F151" s="191"/>
      <c r="G151" s="191"/>
      <c r="H151" s="306" t="s">
        <v>9</v>
      </c>
      <c r="I151" s="1" t="s">
        <v>744</v>
      </c>
      <c r="J151" s="221"/>
      <c r="K151" s="216"/>
      <c r="L151" s="95"/>
      <c r="M151" s="95"/>
    </row>
    <row r="152" spans="2:13" ht="16.5" customHeight="1" x14ac:dyDescent="0.25">
      <c r="B152" s="1" t="s">
        <v>777</v>
      </c>
      <c r="C152" s="9" t="s">
        <v>791</v>
      </c>
      <c r="D152" s="1" t="s">
        <v>778</v>
      </c>
      <c r="E152" s="5"/>
      <c r="F152" s="191"/>
      <c r="G152" s="191"/>
      <c r="H152" s="306" t="s">
        <v>9</v>
      </c>
      <c r="I152" s="1" t="s">
        <v>744</v>
      </c>
      <c r="J152" s="221"/>
      <c r="K152" s="216"/>
      <c r="L152" s="95"/>
      <c r="M152" s="95"/>
    </row>
    <row r="153" spans="2:13" ht="16.5" customHeight="1" x14ac:dyDescent="0.25">
      <c r="B153" s="10" t="s">
        <v>433</v>
      </c>
      <c r="C153" s="9" t="s">
        <v>308</v>
      </c>
      <c r="D153" s="1" t="s">
        <v>779</v>
      </c>
      <c r="E153" s="11"/>
      <c r="F153" s="202"/>
      <c r="G153" s="202"/>
      <c r="H153" s="315" t="s">
        <v>9</v>
      </c>
      <c r="I153" s="10" t="s">
        <v>745</v>
      </c>
      <c r="J153" s="229"/>
      <c r="K153" s="243"/>
      <c r="L153" s="95"/>
      <c r="M153" s="95"/>
    </row>
    <row r="154" spans="2:13" ht="16.5" customHeight="1" x14ac:dyDescent="0.25">
      <c r="B154" s="10" t="s">
        <v>434</v>
      </c>
      <c r="C154" s="9" t="s">
        <v>309</v>
      </c>
      <c r="D154" s="1" t="s">
        <v>325</v>
      </c>
      <c r="E154" s="5"/>
      <c r="F154" s="191"/>
      <c r="G154" s="191"/>
      <c r="H154" s="306" t="s">
        <v>9</v>
      </c>
      <c r="I154" s="1" t="s">
        <v>744</v>
      </c>
      <c r="J154" s="221"/>
      <c r="K154" s="216"/>
      <c r="L154" s="95"/>
      <c r="M154" s="95"/>
    </row>
    <row r="155" spans="2:13" ht="16.5" customHeight="1" x14ac:dyDescent="0.25">
      <c r="B155" s="10" t="s">
        <v>435</v>
      </c>
      <c r="C155" s="9" t="s">
        <v>310</v>
      </c>
      <c r="D155" s="1" t="s">
        <v>326</v>
      </c>
      <c r="E155" s="5"/>
      <c r="F155" s="191"/>
      <c r="G155" s="191"/>
      <c r="H155" s="306" t="s">
        <v>9</v>
      </c>
      <c r="I155" s="1" t="s">
        <v>744</v>
      </c>
      <c r="J155" s="221"/>
      <c r="K155" s="216"/>
      <c r="L155" s="95"/>
      <c r="M155" s="95"/>
    </row>
    <row r="156" spans="2:13" ht="16.5" customHeight="1" x14ac:dyDescent="0.25">
      <c r="B156" s="10" t="s">
        <v>480</v>
      </c>
      <c r="C156" s="9" t="s">
        <v>311</v>
      </c>
      <c r="D156" s="1" t="s">
        <v>327</v>
      </c>
      <c r="E156" s="5"/>
      <c r="F156" s="191"/>
      <c r="G156" s="191"/>
      <c r="H156" s="306" t="s">
        <v>9</v>
      </c>
      <c r="I156" s="1" t="s">
        <v>744</v>
      </c>
      <c r="J156" s="221"/>
      <c r="K156" s="216"/>
      <c r="L156" s="95"/>
      <c r="M156" s="95"/>
    </row>
    <row r="157" spans="2:13" ht="16.5" customHeight="1" x14ac:dyDescent="0.25">
      <c r="B157" s="266" t="s">
        <v>775</v>
      </c>
      <c r="C157" s="267" t="s">
        <v>776</v>
      </c>
      <c r="D157" s="266" t="s">
        <v>74</v>
      </c>
      <c r="E157" s="268"/>
      <c r="F157" s="269"/>
      <c r="G157" s="269"/>
      <c r="H157" s="309" t="s">
        <v>7</v>
      </c>
      <c r="I157" s="265" t="s">
        <v>744</v>
      </c>
      <c r="J157" s="270"/>
      <c r="K157" s="271"/>
      <c r="L157" s="95"/>
      <c r="M157" s="95"/>
    </row>
    <row r="158" spans="2:13" ht="16.5" customHeight="1" x14ac:dyDescent="0.25">
      <c r="B158" s="220" t="s">
        <v>560</v>
      </c>
      <c r="C158" s="217" t="s">
        <v>561</v>
      </c>
      <c r="D158" s="220" t="s">
        <v>213</v>
      </c>
      <c r="E158" s="218"/>
      <c r="F158" s="219"/>
      <c r="G158" s="219"/>
      <c r="H158" s="310" t="s">
        <v>9</v>
      </c>
      <c r="I158" s="220" t="s">
        <v>744</v>
      </c>
      <c r="J158" s="279"/>
      <c r="K158" s="280"/>
      <c r="L158" s="95"/>
      <c r="M158" s="95"/>
    </row>
    <row r="159" spans="2:13" ht="16.5" customHeight="1" x14ac:dyDescent="0.25">
      <c r="B159" s="266" t="s">
        <v>683</v>
      </c>
      <c r="C159" s="266" t="s">
        <v>792</v>
      </c>
      <c r="D159" s="267" t="s">
        <v>684</v>
      </c>
      <c r="E159" s="266"/>
      <c r="F159" s="268"/>
      <c r="G159" s="268"/>
      <c r="H159" s="316" t="s">
        <v>7</v>
      </c>
      <c r="I159" s="269" t="s">
        <v>685</v>
      </c>
      <c r="J159" s="265"/>
      <c r="K159" s="270"/>
      <c r="L159" s="95"/>
      <c r="M159" s="95"/>
    </row>
    <row r="160" spans="2:13" ht="16.5" customHeight="1" x14ac:dyDescent="0.25">
      <c r="B160" s="266" t="s">
        <v>686</v>
      </c>
      <c r="C160" s="266" t="s">
        <v>793</v>
      </c>
      <c r="D160" s="267" t="s">
        <v>687</v>
      </c>
      <c r="E160" s="266"/>
      <c r="F160" s="268"/>
      <c r="G160" s="268"/>
      <c r="H160" s="316" t="s">
        <v>7</v>
      </c>
      <c r="I160" s="269" t="s">
        <v>685</v>
      </c>
      <c r="J160" s="265"/>
      <c r="K160" s="270"/>
      <c r="L160" s="95"/>
      <c r="M160" s="95"/>
    </row>
    <row r="161" spans="2:13" ht="16.5" customHeight="1" x14ac:dyDescent="0.25">
      <c r="B161" s="203" t="s">
        <v>1000</v>
      </c>
      <c r="C161" s="153" t="s">
        <v>562</v>
      </c>
      <c r="D161" s="30" t="s">
        <v>563</v>
      </c>
      <c r="E161" s="183"/>
      <c r="F161" s="194"/>
      <c r="G161" s="194"/>
      <c r="H161" s="312" t="s">
        <v>9</v>
      </c>
      <c r="I161" s="30" t="s">
        <v>564</v>
      </c>
      <c r="J161" s="223"/>
      <c r="K161" s="240"/>
      <c r="L161" s="95"/>
      <c r="M161" s="95"/>
    </row>
    <row r="162" spans="2:13" ht="16.5" customHeight="1" x14ac:dyDescent="0.25">
      <c r="B162" s="266" t="s">
        <v>545</v>
      </c>
      <c r="C162" s="267" t="s">
        <v>546</v>
      </c>
      <c r="D162" s="266" t="s">
        <v>329</v>
      </c>
      <c r="E162" s="268"/>
      <c r="F162" s="269"/>
      <c r="G162" s="269"/>
      <c r="H162" s="309" t="s">
        <v>7</v>
      </c>
      <c r="I162" s="265" t="s">
        <v>564</v>
      </c>
      <c r="J162" s="270"/>
      <c r="K162" s="271"/>
      <c r="L162" s="95"/>
      <c r="M162" s="95"/>
    </row>
    <row r="163" spans="2:13" ht="16.5" customHeight="1" x14ac:dyDescent="0.25">
      <c r="B163" s="266" t="s">
        <v>336</v>
      </c>
      <c r="C163" s="267" t="s">
        <v>313</v>
      </c>
      <c r="D163" s="266" t="s">
        <v>329</v>
      </c>
      <c r="E163" s="268"/>
      <c r="F163" s="269"/>
      <c r="G163" s="269"/>
      <c r="H163" s="309" t="s">
        <v>7</v>
      </c>
      <c r="I163" s="265" t="s">
        <v>564</v>
      </c>
      <c r="J163" s="270"/>
      <c r="K163" s="271"/>
      <c r="L163" s="95"/>
      <c r="M163" s="95"/>
    </row>
    <row r="164" spans="2:13" ht="16.5" customHeight="1" x14ac:dyDescent="0.25">
      <c r="B164" s="266" t="s">
        <v>337</v>
      </c>
      <c r="C164" s="267" t="s">
        <v>314</v>
      </c>
      <c r="D164" s="266" t="s">
        <v>74</v>
      </c>
      <c r="E164" s="268"/>
      <c r="F164" s="269"/>
      <c r="G164" s="269"/>
      <c r="H164" s="309" t="s">
        <v>7</v>
      </c>
      <c r="I164" s="265" t="s">
        <v>564</v>
      </c>
      <c r="J164" s="270"/>
      <c r="K164" s="271"/>
      <c r="L164" s="95"/>
      <c r="M164" s="95"/>
    </row>
    <row r="165" spans="2:13" ht="16.5" customHeight="1" x14ac:dyDescent="0.25">
      <c r="B165" s="266" t="s">
        <v>338</v>
      </c>
      <c r="C165" s="267" t="s">
        <v>315</v>
      </c>
      <c r="D165" s="266" t="s">
        <v>77</v>
      </c>
      <c r="E165" s="268"/>
      <c r="F165" s="269"/>
      <c r="G165" s="269"/>
      <c r="H165" s="309" t="s">
        <v>7</v>
      </c>
      <c r="I165" s="265" t="s">
        <v>564</v>
      </c>
      <c r="J165" s="270"/>
      <c r="K165" s="271"/>
      <c r="L165" s="95"/>
      <c r="M165" s="95"/>
    </row>
    <row r="166" spans="2:13" ht="16.5" customHeight="1" x14ac:dyDescent="0.25">
      <c r="B166" s="266" t="s">
        <v>339</v>
      </c>
      <c r="C166" s="267" t="s">
        <v>316</v>
      </c>
      <c r="D166" s="266" t="s">
        <v>330</v>
      </c>
      <c r="E166" s="268"/>
      <c r="F166" s="269"/>
      <c r="G166" s="269"/>
      <c r="H166" s="309" t="s">
        <v>7</v>
      </c>
      <c r="I166" s="265" t="s">
        <v>564</v>
      </c>
      <c r="J166" s="270"/>
      <c r="K166" s="271"/>
      <c r="L166" s="95"/>
      <c r="M166" s="95"/>
    </row>
    <row r="167" spans="2:13" ht="16.5" customHeight="1" x14ac:dyDescent="0.25">
      <c r="B167" s="266" t="s">
        <v>340</v>
      </c>
      <c r="C167" s="267" t="s">
        <v>317</v>
      </c>
      <c r="D167" s="266" t="s">
        <v>331</v>
      </c>
      <c r="E167" s="268"/>
      <c r="F167" s="269"/>
      <c r="G167" s="269"/>
      <c r="H167" s="309" t="s">
        <v>7</v>
      </c>
      <c r="I167" s="265" t="s">
        <v>564</v>
      </c>
      <c r="J167" s="270"/>
      <c r="K167" s="271"/>
      <c r="L167" s="95"/>
      <c r="M167" s="95"/>
    </row>
    <row r="168" spans="2:13" ht="16.5" customHeight="1" x14ac:dyDescent="0.25">
      <c r="B168" s="266" t="s">
        <v>341</v>
      </c>
      <c r="C168" s="267" t="s">
        <v>318</v>
      </c>
      <c r="D168" s="266" t="s">
        <v>330</v>
      </c>
      <c r="E168" s="268"/>
      <c r="F168" s="269"/>
      <c r="G168" s="269"/>
      <c r="H168" s="309" t="s">
        <v>7</v>
      </c>
      <c r="I168" s="265" t="s">
        <v>564</v>
      </c>
      <c r="J168" s="270"/>
      <c r="K168" s="271"/>
      <c r="L168" s="95"/>
      <c r="M168" s="95"/>
    </row>
    <row r="169" spans="2:13" ht="16.5" customHeight="1" x14ac:dyDescent="0.25">
      <c r="B169" s="266" t="s">
        <v>342</v>
      </c>
      <c r="C169" s="267" t="s">
        <v>319</v>
      </c>
      <c r="D169" s="266" t="s">
        <v>330</v>
      </c>
      <c r="E169" s="268"/>
      <c r="F169" s="269"/>
      <c r="G169" s="269"/>
      <c r="H169" s="309" t="s">
        <v>7</v>
      </c>
      <c r="I169" s="265" t="s">
        <v>564</v>
      </c>
      <c r="J169" s="270"/>
      <c r="K169" s="271"/>
      <c r="L169" s="95"/>
      <c r="M169" s="95"/>
    </row>
    <row r="170" spans="2:13" ht="16.5" customHeight="1" x14ac:dyDescent="0.25">
      <c r="B170" s="266" t="s">
        <v>565</v>
      </c>
      <c r="C170" s="267" t="s">
        <v>566</v>
      </c>
      <c r="D170" s="266" t="s">
        <v>567</v>
      </c>
      <c r="E170" s="268"/>
      <c r="F170" s="269"/>
      <c r="G170" s="269"/>
      <c r="H170" s="309" t="s">
        <v>7</v>
      </c>
      <c r="I170" s="265" t="s">
        <v>564</v>
      </c>
      <c r="J170" s="270"/>
      <c r="K170" s="271"/>
      <c r="L170" s="95"/>
      <c r="M170" s="95"/>
    </row>
    <row r="171" spans="2:13" ht="16.5" customHeight="1" x14ac:dyDescent="0.25">
      <c r="B171" s="266" t="s">
        <v>568</v>
      </c>
      <c r="C171" s="267" t="s">
        <v>569</v>
      </c>
      <c r="D171" s="266" t="s">
        <v>567</v>
      </c>
      <c r="E171" s="268"/>
      <c r="F171" s="269"/>
      <c r="G171" s="269"/>
      <c r="H171" s="309" t="s">
        <v>7</v>
      </c>
      <c r="I171" s="265" t="s">
        <v>564</v>
      </c>
      <c r="J171" s="270"/>
      <c r="K171" s="271"/>
      <c r="L171" s="95"/>
      <c r="M171" s="95"/>
    </row>
    <row r="172" spans="2:13" ht="16.5" customHeight="1" x14ac:dyDescent="0.25">
      <c r="B172" s="266" t="s">
        <v>570</v>
      </c>
      <c r="C172" s="267" t="s">
        <v>571</v>
      </c>
      <c r="D172" s="266" t="s">
        <v>572</v>
      </c>
      <c r="E172" s="268"/>
      <c r="F172" s="269"/>
      <c r="G172" s="269"/>
      <c r="H172" s="309" t="s">
        <v>7</v>
      </c>
      <c r="I172" s="265" t="s">
        <v>564</v>
      </c>
      <c r="J172" s="270"/>
      <c r="K172" s="271"/>
      <c r="L172" s="95"/>
      <c r="M172" s="95"/>
    </row>
    <row r="173" spans="2:13" ht="16.5" customHeight="1" x14ac:dyDescent="0.25">
      <c r="B173" s="266" t="s">
        <v>573</v>
      </c>
      <c r="C173" s="267" t="s">
        <v>574</v>
      </c>
      <c r="D173" s="266" t="s">
        <v>572</v>
      </c>
      <c r="E173" s="268"/>
      <c r="F173" s="269"/>
      <c r="G173" s="269"/>
      <c r="H173" s="309" t="s">
        <v>7</v>
      </c>
      <c r="I173" s="265" t="s">
        <v>564</v>
      </c>
      <c r="J173" s="270"/>
      <c r="K173" s="271"/>
      <c r="L173" s="95"/>
      <c r="M173" s="95"/>
    </row>
    <row r="174" spans="2:13" ht="16.5" customHeight="1" x14ac:dyDescent="0.25">
      <c r="B174" s="266" t="s">
        <v>568</v>
      </c>
      <c r="C174" s="267" t="s">
        <v>569</v>
      </c>
      <c r="D174" s="266" t="s">
        <v>567</v>
      </c>
      <c r="E174" s="268"/>
      <c r="F174" s="269"/>
      <c r="G174" s="269"/>
      <c r="H174" s="309" t="s">
        <v>7</v>
      </c>
      <c r="I174" s="265" t="s">
        <v>564</v>
      </c>
      <c r="J174" s="270"/>
      <c r="K174" s="271"/>
      <c r="L174" s="95"/>
      <c r="M174" s="95"/>
    </row>
    <row r="175" spans="2:13" ht="16.5" customHeight="1" x14ac:dyDescent="0.25">
      <c r="B175" s="266" t="s">
        <v>570</v>
      </c>
      <c r="C175" s="267" t="s">
        <v>571</v>
      </c>
      <c r="D175" s="266" t="s">
        <v>572</v>
      </c>
      <c r="E175" s="268"/>
      <c r="F175" s="269"/>
      <c r="G175" s="269"/>
      <c r="H175" s="309" t="s">
        <v>7</v>
      </c>
      <c r="I175" s="265" t="s">
        <v>564</v>
      </c>
      <c r="J175" s="270"/>
      <c r="K175" s="271"/>
      <c r="L175" s="95"/>
      <c r="M175" s="95"/>
    </row>
    <row r="176" spans="2:13" ht="16.5" customHeight="1" x14ac:dyDescent="0.25">
      <c r="B176" s="266" t="s">
        <v>573</v>
      </c>
      <c r="C176" s="267" t="s">
        <v>574</v>
      </c>
      <c r="D176" s="266" t="s">
        <v>572</v>
      </c>
      <c r="E176" s="268"/>
      <c r="F176" s="269"/>
      <c r="G176" s="269"/>
      <c r="H176" s="309" t="s">
        <v>7</v>
      </c>
      <c r="I176" s="265" t="s">
        <v>564</v>
      </c>
      <c r="J176" s="270"/>
      <c r="K176" s="271"/>
      <c r="L176" s="95"/>
      <c r="M176" s="95"/>
    </row>
    <row r="177" spans="2:13" ht="16.5" customHeight="1" x14ac:dyDescent="0.25">
      <c r="B177" s="266" t="s">
        <v>575</v>
      </c>
      <c r="C177" s="267" t="s">
        <v>576</v>
      </c>
      <c r="D177" s="266" t="s">
        <v>577</v>
      </c>
      <c r="E177" s="268"/>
      <c r="F177" s="269"/>
      <c r="G177" s="269"/>
      <c r="H177" s="309" t="s">
        <v>7</v>
      </c>
      <c r="I177" s="265" t="s">
        <v>564</v>
      </c>
      <c r="J177" s="270"/>
      <c r="K177" s="271"/>
      <c r="L177" s="95"/>
      <c r="M177" s="95"/>
    </row>
    <row r="178" spans="2:13" ht="16.5" customHeight="1" x14ac:dyDescent="0.25">
      <c r="B178" s="266" t="s">
        <v>578</v>
      </c>
      <c r="C178" s="267" t="s">
        <v>579</v>
      </c>
      <c r="D178" s="266" t="s">
        <v>64</v>
      </c>
      <c r="E178" s="268"/>
      <c r="F178" s="269"/>
      <c r="G178" s="269"/>
      <c r="H178" s="309" t="s">
        <v>7</v>
      </c>
      <c r="I178" s="265" t="s">
        <v>564</v>
      </c>
      <c r="J178" s="270"/>
      <c r="K178" s="271"/>
      <c r="L178" s="95"/>
      <c r="M178" s="95"/>
    </row>
    <row r="179" spans="2:13" ht="16.5" customHeight="1" x14ac:dyDescent="0.25">
      <c r="B179" s="266" t="s">
        <v>580</v>
      </c>
      <c r="C179" s="267" t="s">
        <v>581</v>
      </c>
      <c r="D179" s="266" t="s">
        <v>582</v>
      </c>
      <c r="E179" s="268"/>
      <c r="F179" s="269"/>
      <c r="G179" s="269"/>
      <c r="H179" s="309" t="s">
        <v>7</v>
      </c>
      <c r="I179" s="265" t="s">
        <v>564</v>
      </c>
      <c r="J179" s="270"/>
      <c r="K179" s="271"/>
      <c r="L179" s="95"/>
      <c r="M179" s="95"/>
    </row>
    <row r="180" spans="2:13" ht="16.5" customHeight="1" x14ac:dyDescent="0.25">
      <c r="B180" s="266" t="s">
        <v>583</v>
      </c>
      <c r="C180" s="267" t="s">
        <v>584</v>
      </c>
      <c r="D180" s="266" t="s">
        <v>585</v>
      </c>
      <c r="E180" s="268"/>
      <c r="F180" s="269"/>
      <c r="G180" s="269"/>
      <c r="H180" s="309" t="s">
        <v>7</v>
      </c>
      <c r="I180" s="265" t="s">
        <v>564</v>
      </c>
      <c r="J180" s="270"/>
      <c r="K180" s="271"/>
      <c r="L180" s="95"/>
      <c r="M180" s="95"/>
    </row>
    <row r="181" spans="2:13" ht="16.5" customHeight="1" x14ac:dyDescent="0.25">
      <c r="B181" s="266" t="s">
        <v>586</v>
      </c>
      <c r="C181" s="267" t="s">
        <v>587</v>
      </c>
      <c r="D181" s="266" t="s">
        <v>588</v>
      </c>
      <c r="E181" s="268"/>
      <c r="F181" s="269"/>
      <c r="G181" s="269"/>
      <c r="H181" s="309" t="s">
        <v>7</v>
      </c>
      <c r="I181" s="265" t="s">
        <v>564</v>
      </c>
      <c r="J181" s="270"/>
      <c r="K181" s="271"/>
      <c r="L181" s="95"/>
      <c r="M181" s="95"/>
    </row>
    <row r="182" spans="2:13" ht="16.5" customHeight="1" x14ac:dyDescent="0.25">
      <c r="B182" s="266" t="s">
        <v>589</v>
      </c>
      <c r="C182" s="267" t="s">
        <v>590</v>
      </c>
      <c r="D182" s="266" t="s">
        <v>591</v>
      </c>
      <c r="E182" s="268"/>
      <c r="F182" s="269"/>
      <c r="G182" s="269"/>
      <c r="H182" s="309" t="s">
        <v>7</v>
      </c>
      <c r="I182" s="265" t="s">
        <v>564</v>
      </c>
      <c r="J182" s="270"/>
      <c r="K182" s="271"/>
      <c r="L182" s="95"/>
      <c r="M182" s="95"/>
    </row>
    <row r="183" spans="2:13" ht="16.5" customHeight="1" x14ac:dyDescent="0.25">
      <c r="B183" s="266" t="s">
        <v>592</v>
      </c>
      <c r="C183" s="267" t="s">
        <v>593</v>
      </c>
      <c r="D183" s="266" t="s">
        <v>594</v>
      </c>
      <c r="E183" s="268"/>
      <c r="F183" s="269"/>
      <c r="G183" s="269"/>
      <c r="H183" s="309" t="s">
        <v>7</v>
      </c>
      <c r="I183" s="265" t="s">
        <v>564</v>
      </c>
      <c r="J183" s="270"/>
      <c r="K183" s="271"/>
      <c r="L183" s="95"/>
      <c r="M183" s="95"/>
    </row>
    <row r="184" spans="2:13" ht="16.5" customHeight="1" x14ac:dyDescent="0.25">
      <c r="B184" s="266" t="s">
        <v>595</v>
      </c>
      <c r="C184" s="267" t="s">
        <v>596</v>
      </c>
      <c r="D184" s="266" t="s">
        <v>597</v>
      </c>
      <c r="E184" s="268"/>
      <c r="F184" s="269"/>
      <c r="G184" s="269"/>
      <c r="H184" s="309" t="s">
        <v>7</v>
      </c>
      <c r="I184" s="265" t="s">
        <v>564</v>
      </c>
      <c r="J184" s="270"/>
      <c r="K184" s="271"/>
      <c r="L184" s="95"/>
      <c r="M184" s="95"/>
    </row>
    <row r="185" spans="2:13" ht="16.5" customHeight="1" x14ac:dyDescent="0.25">
      <c r="B185" s="266" t="s">
        <v>598</v>
      </c>
      <c r="C185" s="267" t="s">
        <v>599</v>
      </c>
      <c r="D185" s="266" t="s">
        <v>600</v>
      </c>
      <c r="E185" s="268"/>
      <c r="F185" s="269"/>
      <c r="G185" s="269"/>
      <c r="H185" s="309" t="s">
        <v>7</v>
      </c>
      <c r="I185" s="265" t="s">
        <v>564</v>
      </c>
      <c r="J185" s="270"/>
      <c r="K185" s="271"/>
      <c r="L185" s="95"/>
      <c r="M185" s="95"/>
    </row>
    <row r="186" spans="2:13" ht="16.5" customHeight="1" x14ac:dyDescent="0.25">
      <c r="B186" s="266" t="s">
        <v>643</v>
      </c>
      <c r="C186" s="267" t="s">
        <v>601</v>
      </c>
      <c r="D186" s="266" t="s">
        <v>602</v>
      </c>
      <c r="E186" s="268"/>
      <c r="F186" s="269"/>
      <c r="G186" s="269"/>
      <c r="H186" s="309" t="s">
        <v>7</v>
      </c>
      <c r="I186" s="265" t="s">
        <v>564</v>
      </c>
      <c r="J186" s="270"/>
      <c r="K186" s="271"/>
      <c r="L186" s="95"/>
      <c r="M186" s="95"/>
    </row>
    <row r="187" spans="2:13" ht="16.5" customHeight="1" x14ac:dyDescent="0.25">
      <c r="B187" s="266" t="s">
        <v>603</v>
      </c>
      <c r="C187" s="267" t="s">
        <v>604</v>
      </c>
      <c r="D187" s="266" t="s">
        <v>605</v>
      </c>
      <c r="E187" s="268"/>
      <c r="F187" s="269"/>
      <c r="G187" s="269"/>
      <c r="H187" s="309" t="s">
        <v>7</v>
      </c>
      <c r="I187" s="265" t="s">
        <v>564</v>
      </c>
      <c r="J187" s="270"/>
      <c r="K187" s="271"/>
      <c r="L187" s="95"/>
      <c r="M187" s="95"/>
    </row>
    <row r="188" spans="2:13" ht="16.5" customHeight="1" x14ac:dyDescent="0.25">
      <c r="B188" s="266" t="s">
        <v>606</v>
      </c>
      <c r="C188" s="267" t="s">
        <v>607</v>
      </c>
      <c r="D188" s="266" t="s">
        <v>608</v>
      </c>
      <c r="E188" s="268"/>
      <c r="F188" s="269"/>
      <c r="G188" s="269"/>
      <c r="H188" s="309" t="s">
        <v>7</v>
      </c>
      <c r="I188" s="265" t="s">
        <v>564</v>
      </c>
      <c r="J188" s="270"/>
      <c r="K188" s="271"/>
      <c r="L188" s="95"/>
      <c r="M188" s="95"/>
    </row>
    <row r="189" spans="2:13" ht="16.5" customHeight="1" x14ac:dyDescent="0.25">
      <c r="B189" s="266" t="s">
        <v>609</v>
      </c>
      <c r="C189" s="267" t="s">
        <v>610</v>
      </c>
      <c r="D189" s="266" t="s">
        <v>611</v>
      </c>
      <c r="E189" s="268"/>
      <c r="F189" s="269"/>
      <c r="G189" s="269"/>
      <c r="H189" s="309" t="s">
        <v>7</v>
      </c>
      <c r="I189" s="265" t="s">
        <v>564</v>
      </c>
      <c r="J189" s="270"/>
      <c r="K189" s="271"/>
      <c r="L189" s="95"/>
      <c r="M189" s="95"/>
    </row>
    <row r="190" spans="2:13" ht="16.5" customHeight="1" x14ac:dyDescent="0.25">
      <c r="B190" s="266" t="s">
        <v>612</v>
      </c>
      <c r="C190" s="267" t="s">
        <v>613</v>
      </c>
      <c r="D190" s="266" t="s">
        <v>614</v>
      </c>
      <c r="E190" s="268"/>
      <c r="F190" s="269"/>
      <c r="G190" s="269"/>
      <c r="H190" s="309" t="s">
        <v>7</v>
      </c>
      <c r="I190" s="265" t="s">
        <v>564</v>
      </c>
      <c r="J190" s="270"/>
      <c r="K190" s="271"/>
      <c r="L190" s="95"/>
      <c r="M190" s="95"/>
    </row>
    <row r="191" spans="2:13" ht="16.5" customHeight="1" x14ac:dyDescent="0.25">
      <c r="B191" s="266" t="s">
        <v>615</v>
      </c>
      <c r="C191" s="267" t="s">
        <v>616</v>
      </c>
      <c r="D191" s="266" t="s">
        <v>617</v>
      </c>
      <c r="E191" s="268"/>
      <c r="F191" s="269"/>
      <c r="G191" s="269"/>
      <c r="H191" s="309" t="s">
        <v>7</v>
      </c>
      <c r="I191" s="265" t="s">
        <v>564</v>
      </c>
      <c r="J191" s="270"/>
      <c r="K191" s="271"/>
      <c r="L191" s="95"/>
      <c r="M191" s="95"/>
    </row>
    <row r="192" spans="2:13" ht="16.5" customHeight="1" x14ac:dyDescent="0.25">
      <c r="B192" s="266" t="s">
        <v>618</v>
      </c>
      <c r="C192" s="267" t="s">
        <v>619</v>
      </c>
      <c r="D192" s="266" t="s">
        <v>620</v>
      </c>
      <c r="E192" s="268"/>
      <c r="F192" s="269"/>
      <c r="G192" s="269"/>
      <c r="H192" s="309" t="s">
        <v>7</v>
      </c>
      <c r="I192" s="265" t="s">
        <v>564</v>
      </c>
      <c r="J192" s="270"/>
      <c r="K192" s="271"/>
      <c r="L192" s="95"/>
      <c r="M192" s="95"/>
    </row>
    <row r="193" spans="2:13" ht="16.5" customHeight="1" x14ac:dyDescent="0.25">
      <c r="B193" s="176" t="s">
        <v>1032</v>
      </c>
      <c r="C193" s="176" t="s">
        <v>1001</v>
      </c>
      <c r="D193" s="176" t="s">
        <v>1002</v>
      </c>
      <c r="E193" s="176"/>
      <c r="F193" s="197"/>
      <c r="G193" s="197"/>
      <c r="H193" s="197" t="s">
        <v>9</v>
      </c>
      <c r="I193" s="176" t="s">
        <v>685</v>
      </c>
      <c r="J193" s="225"/>
      <c r="K193" s="241"/>
      <c r="L193" s="95"/>
      <c r="M193" s="95"/>
    </row>
    <row r="194" spans="2:13" ht="16.5" customHeight="1" x14ac:dyDescent="0.25">
      <c r="B194" s="176" t="s">
        <v>1033</v>
      </c>
      <c r="C194" s="176" t="s">
        <v>1034</v>
      </c>
      <c r="D194" s="176" t="s">
        <v>1003</v>
      </c>
      <c r="E194" s="176"/>
      <c r="F194" s="197"/>
      <c r="G194" s="197"/>
      <c r="H194" s="197" t="s">
        <v>9</v>
      </c>
      <c r="I194" s="176" t="s">
        <v>685</v>
      </c>
      <c r="J194" s="225"/>
      <c r="K194" s="241"/>
      <c r="L194" s="95"/>
      <c r="M194" s="95"/>
    </row>
    <row r="195" spans="2:13" ht="16.5" customHeight="1" x14ac:dyDescent="0.25">
      <c r="B195" s="143" t="s">
        <v>1004</v>
      </c>
      <c r="C195" s="176"/>
      <c r="D195" s="176" t="s">
        <v>1005</v>
      </c>
      <c r="E195" s="176"/>
      <c r="F195" s="197"/>
      <c r="G195" s="197"/>
      <c r="H195" s="197" t="s">
        <v>9</v>
      </c>
      <c r="I195" s="176" t="s">
        <v>685</v>
      </c>
      <c r="J195" s="225"/>
      <c r="K195" s="241"/>
      <c r="L195" s="95"/>
      <c r="M195" s="95"/>
    </row>
    <row r="196" spans="2:13" ht="16.5" customHeight="1" x14ac:dyDescent="0.25">
      <c r="B196" s="143" t="s">
        <v>1006</v>
      </c>
      <c r="C196" s="176"/>
      <c r="D196" s="176" t="s">
        <v>1007</v>
      </c>
      <c r="E196" s="176"/>
      <c r="F196" s="197"/>
      <c r="G196" s="197"/>
      <c r="H196" s="197" t="s">
        <v>9</v>
      </c>
      <c r="I196" s="176" t="s">
        <v>685</v>
      </c>
      <c r="J196" s="225"/>
      <c r="K196" s="241"/>
      <c r="L196" s="95"/>
      <c r="M196" s="95"/>
    </row>
    <row r="197" spans="2:13" ht="16.5" customHeight="1" x14ac:dyDescent="0.25">
      <c r="B197" s="143" t="s">
        <v>1008</v>
      </c>
      <c r="C197" s="176" t="s">
        <v>1009</v>
      </c>
      <c r="D197" s="176" t="s">
        <v>1010</v>
      </c>
      <c r="E197" s="176"/>
      <c r="F197" s="197"/>
      <c r="G197" s="197"/>
      <c r="H197" s="197" t="s">
        <v>9</v>
      </c>
      <c r="I197" s="176" t="s">
        <v>685</v>
      </c>
      <c r="J197" s="225"/>
      <c r="K197" s="241"/>
      <c r="L197" s="95"/>
      <c r="M197" s="95"/>
    </row>
    <row r="198" spans="2:13" ht="16.5" customHeight="1" x14ac:dyDescent="0.25">
      <c r="B198" s="204" t="s">
        <v>1011</v>
      </c>
      <c r="C198" s="176" t="s">
        <v>1012</v>
      </c>
      <c r="D198" s="176" t="s">
        <v>1013</v>
      </c>
      <c r="E198" s="176"/>
      <c r="F198" s="130"/>
      <c r="G198" s="130"/>
      <c r="H198" s="130" t="s">
        <v>9</v>
      </c>
      <c r="I198" s="176" t="s">
        <v>685</v>
      </c>
      <c r="J198" s="225"/>
      <c r="K198" s="241"/>
      <c r="L198" s="95"/>
      <c r="M198" s="95"/>
    </row>
    <row r="199" spans="2:13" ht="16.5" customHeight="1" x14ac:dyDescent="0.25">
      <c r="B199" s="10" t="s">
        <v>344</v>
      </c>
      <c r="C199" s="9" t="s">
        <v>322</v>
      </c>
      <c r="D199" s="1" t="s">
        <v>332</v>
      </c>
      <c r="E199" s="26"/>
      <c r="F199" s="194"/>
      <c r="G199" s="194"/>
      <c r="H199" s="312" t="s">
        <v>9</v>
      </c>
      <c r="I199" s="24" t="s">
        <v>688</v>
      </c>
      <c r="J199" s="223"/>
      <c r="K199" s="240"/>
      <c r="L199" s="95"/>
      <c r="M199" s="95"/>
    </row>
    <row r="200" spans="2:13" ht="16.5" customHeight="1" x14ac:dyDescent="0.25">
      <c r="B200" s="10" t="s">
        <v>345</v>
      </c>
      <c r="C200" s="9" t="s">
        <v>323</v>
      </c>
      <c r="D200" s="1" t="s">
        <v>11</v>
      </c>
      <c r="E200" s="5"/>
      <c r="F200" s="191"/>
      <c r="G200" s="191"/>
      <c r="H200" s="306" t="s">
        <v>9</v>
      </c>
      <c r="I200" s="1" t="s">
        <v>334</v>
      </c>
      <c r="J200" s="221"/>
      <c r="K200" s="216"/>
      <c r="L200" s="95"/>
      <c r="M200" s="95"/>
    </row>
    <row r="201" spans="2:13" ht="16.5" customHeight="1" x14ac:dyDescent="0.25">
      <c r="B201" s="273" t="s">
        <v>482</v>
      </c>
      <c r="C201" s="274" t="s">
        <v>320</v>
      </c>
      <c r="D201" s="273" t="s">
        <v>56</v>
      </c>
      <c r="E201" s="275"/>
      <c r="F201" s="276"/>
      <c r="G201" s="276"/>
      <c r="H201" s="308" t="s">
        <v>9</v>
      </c>
      <c r="I201" s="273" t="s">
        <v>334</v>
      </c>
      <c r="J201" s="277"/>
      <c r="K201" s="278"/>
      <c r="L201" s="95"/>
      <c r="M201" s="95"/>
    </row>
    <row r="202" spans="2:13" ht="16.5" customHeight="1" x14ac:dyDescent="0.25">
      <c r="B202" s="10" t="s">
        <v>343</v>
      </c>
      <c r="C202" s="9" t="s">
        <v>321</v>
      </c>
      <c r="D202" s="1" t="s">
        <v>11</v>
      </c>
      <c r="E202" s="5"/>
      <c r="F202" s="191"/>
      <c r="G202" s="191"/>
      <c r="H202" s="306" t="s">
        <v>9</v>
      </c>
      <c r="I202" s="1" t="s">
        <v>689</v>
      </c>
      <c r="J202" s="221"/>
      <c r="K202" s="216"/>
      <c r="L202" s="95"/>
      <c r="M202" s="95"/>
    </row>
    <row r="203" spans="2:13" ht="16.5" customHeight="1" x14ac:dyDescent="0.25">
      <c r="B203" s="282" t="s">
        <v>690</v>
      </c>
      <c r="C203" s="282" t="s">
        <v>691</v>
      </c>
      <c r="D203" s="283" t="s">
        <v>692</v>
      </c>
      <c r="E203" s="282"/>
      <c r="F203" s="282"/>
      <c r="G203" s="282"/>
      <c r="H203" s="283" t="s">
        <v>9</v>
      </c>
      <c r="I203" s="282" t="s">
        <v>689</v>
      </c>
      <c r="J203" s="284"/>
      <c r="K203" s="282"/>
      <c r="L203" s="95"/>
      <c r="M203" s="95"/>
    </row>
    <row r="204" spans="2:13" ht="16.5" customHeight="1" x14ac:dyDescent="0.25">
      <c r="B204" s="10" t="s">
        <v>1089</v>
      </c>
      <c r="C204" s="9" t="s">
        <v>794</v>
      </c>
      <c r="D204" s="1" t="s">
        <v>693</v>
      </c>
      <c r="E204" s="5"/>
      <c r="F204" s="191"/>
      <c r="G204" s="191"/>
      <c r="H204" s="306" t="s">
        <v>9</v>
      </c>
      <c r="I204" s="157" t="s">
        <v>689</v>
      </c>
      <c r="J204" s="221"/>
      <c r="K204" s="250"/>
      <c r="L204" s="95"/>
      <c r="M204" s="95"/>
    </row>
    <row r="205" spans="2:13" ht="16.5" customHeight="1" x14ac:dyDescent="0.25">
      <c r="B205" s="266" t="s">
        <v>694</v>
      </c>
      <c r="C205" s="267" t="s">
        <v>795</v>
      </c>
      <c r="D205" s="266" t="s">
        <v>695</v>
      </c>
      <c r="E205" s="268"/>
      <c r="F205" s="269"/>
      <c r="G205" s="269"/>
      <c r="H205" s="309" t="s">
        <v>7</v>
      </c>
      <c r="I205" s="265" t="s">
        <v>689</v>
      </c>
      <c r="J205" s="270"/>
      <c r="K205" s="271"/>
      <c r="L205" s="95"/>
      <c r="M205" s="95"/>
    </row>
    <row r="206" spans="2:13" ht="16.5" customHeight="1" x14ac:dyDescent="0.25">
      <c r="B206" s="266" t="s">
        <v>696</v>
      </c>
      <c r="C206" s="267" t="s">
        <v>796</v>
      </c>
      <c r="D206" s="266" t="s">
        <v>725</v>
      </c>
      <c r="E206" s="268"/>
      <c r="F206" s="269"/>
      <c r="G206" s="269"/>
      <c r="H206" s="309" t="s">
        <v>7</v>
      </c>
      <c r="I206" s="265" t="s">
        <v>689</v>
      </c>
      <c r="J206" s="270"/>
      <c r="K206" s="271"/>
      <c r="L206" s="95"/>
      <c r="M206" s="95"/>
    </row>
    <row r="207" spans="2:13" ht="16.5" customHeight="1" x14ac:dyDescent="0.25">
      <c r="B207" s="266" t="s">
        <v>697</v>
      </c>
      <c r="C207" s="267" t="s">
        <v>797</v>
      </c>
      <c r="D207" s="266" t="s">
        <v>726</v>
      </c>
      <c r="E207" s="268"/>
      <c r="F207" s="269"/>
      <c r="G207" s="269"/>
      <c r="H207" s="309" t="s">
        <v>7</v>
      </c>
      <c r="I207" s="265" t="s">
        <v>689</v>
      </c>
      <c r="J207" s="270"/>
      <c r="K207" s="271"/>
      <c r="L207" s="95"/>
      <c r="M207" s="95"/>
    </row>
    <row r="208" spans="2:13" ht="16.5" customHeight="1" x14ac:dyDescent="0.25">
      <c r="B208" s="266" t="s">
        <v>961</v>
      </c>
      <c r="C208" s="267" t="s">
        <v>961</v>
      </c>
      <c r="D208" s="266" t="s">
        <v>962</v>
      </c>
      <c r="E208" s="268"/>
      <c r="F208" s="269"/>
      <c r="G208" s="269"/>
      <c r="H208" s="309" t="s">
        <v>7</v>
      </c>
      <c r="I208" s="265" t="s">
        <v>689</v>
      </c>
      <c r="J208" s="270"/>
      <c r="K208" s="271"/>
      <c r="L208" s="95"/>
      <c r="M208" s="95"/>
    </row>
    <row r="209" spans="2:13" ht="16.5" customHeight="1" x14ac:dyDescent="0.25">
      <c r="B209" s="266" t="s">
        <v>963</v>
      </c>
      <c r="C209" s="267" t="s">
        <v>963</v>
      </c>
      <c r="D209" s="266" t="s">
        <v>964</v>
      </c>
      <c r="E209" s="268"/>
      <c r="F209" s="269"/>
      <c r="G209" s="269"/>
      <c r="H209" s="309" t="s">
        <v>7</v>
      </c>
      <c r="I209" s="265" t="s">
        <v>689</v>
      </c>
      <c r="J209" s="270"/>
      <c r="K209" s="271"/>
      <c r="L209" s="95"/>
      <c r="M209" s="95"/>
    </row>
    <row r="210" spans="2:13" ht="16.5" customHeight="1" x14ac:dyDescent="0.25">
      <c r="B210" s="266" t="s">
        <v>698</v>
      </c>
      <c r="C210" s="267" t="s">
        <v>798</v>
      </c>
      <c r="D210" s="266" t="s">
        <v>699</v>
      </c>
      <c r="E210" s="268"/>
      <c r="F210" s="269"/>
      <c r="G210" s="269"/>
      <c r="H210" s="309" t="s">
        <v>7</v>
      </c>
      <c r="I210" s="265" t="s">
        <v>689</v>
      </c>
      <c r="J210" s="270"/>
      <c r="K210" s="271"/>
      <c r="L210" s="95"/>
      <c r="M210" s="95"/>
    </row>
    <row r="211" spans="2:13" ht="16.5" customHeight="1" x14ac:dyDescent="0.25">
      <c r="B211" s="266" t="s">
        <v>700</v>
      </c>
      <c r="C211" s="267" t="s">
        <v>799</v>
      </c>
      <c r="D211" s="266" t="s">
        <v>701</v>
      </c>
      <c r="E211" s="268"/>
      <c r="F211" s="269"/>
      <c r="G211" s="269"/>
      <c r="H211" s="309" t="s">
        <v>7</v>
      </c>
      <c r="I211" s="265" t="s">
        <v>689</v>
      </c>
      <c r="J211" s="270"/>
      <c r="K211" s="271"/>
      <c r="L211" s="95"/>
      <c r="M211" s="95"/>
    </row>
    <row r="212" spans="2:13" ht="16.5" customHeight="1" x14ac:dyDescent="0.25">
      <c r="B212" s="266" t="s">
        <v>702</v>
      </c>
      <c r="C212" s="267" t="s">
        <v>800</v>
      </c>
      <c r="D212" s="266" t="s">
        <v>703</v>
      </c>
      <c r="E212" s="268"/>
      <c r="F212" s="269"/>
      <c r="G212" s="269"/>
      <c r="H212" s="309" t="s">
        <v>7</v>
      </c>
      <c r="I212" s="265" t="s">
        <v>689</v>
      </c>
      <c r="J212" s="270"/>
      <c r="K212" s="271"/>
      <c r="L212" s="95"/>
      <c r="M212" s="95"/>
    </row>
    <row r="213" spans="2:13" ht="16.5" customHeight="1" x14ac:dyDescent="0.25">
      <c r="B213" s="266" t="s">
        <v>704</v>
      </c>
      <c r="C213" s="267" t="s">
        <v>801</v>
      </c>
      <c r="D213" s="266" t="s">
        <v>705</v>
      </c>
      <c r="E213" s="268"/>
      <c r="F213" s="269"/>
      <c r="G213" s="269"/>
      <c r="H213" s="309" t="s">
        <v>7</v>
      </c>
      <c r="I213" s="265" t="s">
        <v>689</v>
      </c>
      <c r="J213" s="270"/>
      <c r="K213" s="271"/>
      <c r="L213" s="95"/>
      <c r="M213" s="95"/>
    </row>
    <row r="214" spans="2:13" ht="16.5" customHeight="1" x14ac:dyDescent="0.25">
      <c r="B214" s="266" t="s">
        <v>965</v>
      </c>
      <c r="C214" s="267" t="s">
        <v>965</v>
      </c>
      <c r="D214" s="266" t="s">
        <v>966</v>
      </c>
      <c r="E214" s="268"/>
      <c r="F214" s="269"/>
      <c r="G214" s="269"/>
      <c r="H214" s="309" t="s">
        <v>7</v>
      </c>
      <c r="I214" s="265" t="s">
        <v>689</v>
      </c>
      <c r="J214" s="270"/>
      <c r="K214" s="271"/>
      <c r="L214" s="146"/>
      <c r="M214" s="95"/>
    </row>
    <row r="215" spans="2:13" ht="16.5" customHeight="1" x14ac:dyDescent="0.25">
      <c r="B215" s="10" t="s">
        <v>918</v>
      </c>
      <c r="C215" s="9" t="s">
        <v>527</v>
      </c>
      <c r="D215" s="1" t="s">
        <v>332</v>
      </c>
      <c r="E215" s="5"/>
      <c r="F215" s="191"/>
      <c r="G215" s="191"/>
      <c r="H215" s="306" t="s">
        <v>9</v>
      </c>
      <c r="I215" s="1" t="s">
        <v>689</v>
      </c>
      <c r="J215" s="221"/>
      <c r="K215" s="216"/>
      <c r="L215" s="146"/>
      <c r="M215" s="146"/>
    </row>
    <row r="216" spans="2:13" ht="16.5" customHeight="1" x14ac:dyDescent="0.25">
      <c r="B216" s="220" t="s">
        <v>483</v>
      </c>
      <c r="C216" s="217" t="s">
        <v>484</v>
      </c>
      <c r="D216" s="220" t="s">
        <v>213</v>
      </c>
      <c r="E216" s="218"/>
      <c r="F216" s="219"/>
      <c r="G216" s="219"/>
      <c r="H216" s="310" t="s">
        <v>9</v>
      </c>
      <c r="I216" s="220" t="s">
        <v>252</v>
      </c>
      <c r="J216" s="279"/>
      <c r="K216" s="280"/>
      <c r="L216" s="146"/>
      <c r="M216" s="146"/>
    </row>
    <row r="217" spans="2:13" ht="16.5" customHeight="1" x14ac:dyDescent="0.25">
      <c r="B217" s="266" t="s">
        <v>650</v>
      </c>
      <c r="C217" s="267" t="s">
        <v>651</v>
      </c>
      <c r="D217" s="266" t="s">
        <v>652</v>
      </c>
      <c r="E217" s="268"/>
      <c r="F217" s="269"/>
      <c r="G217" s="269"/>
      <c r="H217" s="309" t="s">
        <v>7</v>
      </c>
      <c r="I217" s="265" t="s">
        <v>252</v>
      </c>
      <c r="J217" s="270"/>
      <c r="K217" s="271"/>
      <c r="L217" s="146"/>
      <c r="M217" s="146"/>
    </row>
    <row r="218" spans="2:13" ht="16.5" customHeight="1" x14ac:dyDescent="0.25">
      <c r="B218" s="266" t="s">
        <v>746</v>
      </c>
      <c r="C218" s="267" t="s">
        <v>802</v>
      </c>
      <c r="D218" s="266" t="s">
        <v>747</v>
      </c>
      <c r="E218" s="268"/>
      <c r="F218" s="269"/>
      <c r="G218" s="269"/>
      <c r="H218" s="309" t="s">
        <v>7</v>
      </c>
      <c r="I218" s="265" t="s">
        <v>252</v>
      </c>
      <c r="J218" s="270"/>
      <c r="K218" s="271"/>
      <c r="L218" s="146"/>
      <c r="M218" s="146"/>
    </row>
    <row r="219" spans="2:13" ht="16.5" customHeight="1" x14ac:dyDescent="0.25">
      <c r="B219" s="10" t="s">
        <v>436</v>
      </c>
      <c r="C219" s="9" t="s">
        <v>253</v>
      </c>
      <c r="D219" s="30" t="s">
        <v>919</v>
      </c>
      <c r="E219" s="5"/>
      <c r="F219" s="191"/>
      <c r="G219" s="191"/>
      <c r="H219" s="306" t="s">
        <v>9</v>
      </c>
      <c r="I219" s="1" t="s">
        <v>252</v>
      </c>
      <c r="J219" s="221"/>
      <c r="K219" s="216"/>
      <c r="L219" s="146"/>
      <c r="M219" s="146"/>
    </row>
    <row r="220" spans="2:13" ht="16.5" customHeight="1" x14ac:dyDescent="0.25">
      <c r="B220" s="12" t="s">
        <v>409</v>
      </c>
      <c r="C220" s="9" t="s">
        <v>284</v>
      </c>
      <c r="D220" s="1" t="s">
        <v>920</v>
      </c>
      <c r="E220" s="5"/>
      <c r="F220" s="191"/>
      <c r="G220" s="191"/>
      <c r="H220" s="306" t="s">
        <v>9</v>
      </c>
      <c r="I220" s="1" t="s">
        <v>252</v>
      </c>
      <c r="J220" s="221"/>
      <c r="K220" s="216"/>
      <c r="L220" s="146"/>
      <c r="M220" s="146"/>
    </row>
    <row r="221" spans="2:13" ht="16.5" customHeight="1" x14ac:dyDescent="0.25">
      <c r="B221" s="22" t="s">
        <v>437</v>
      </c>
      <c r="C221" s="71" t="s">
        <v>364</v>
      </c>
      <c r="D221" s="22" t="s">
        <v>921</v>
      </c>
      <c r="E221" s="5"/>
      <c r="F221" s="191"/>
      <c r="G221" s="191"/>
      <c r="H221" s="306" t="s">
        <v>9</v>
      </c>
      <c r="I221" s="1" t="s">
        <v>252</v>
      </c>
      <c r="J221" s="221"/>
      <c r="K221" s="216"/>
      <c r="L221" s="146"/>
      <c r="M221" s="146"/>
    </row>
    <row r="222" spans="2:13" ht="16.5" customHeight="1" x14ac:dyDescent="0.25">
      <c r="B222" s="22" t="s">
        <v>438</v>
      </c>
      <c r="C222" s="71" t="s">
        <v>365</v>
      </c>
      <c r="D222" s="22" t="s">
        <v>922</v>
      </c>
      <c r="E222" s="5"/>
      <c r="F222" s="191"/>
      <c r="G222" s="191"/>
      <c r="H222" s="306" t="s">
        <v>9</v>
      </c>
      <c r="I222" s="1" t="s">
        <v>252</v>
      </c>
      <c r="J222" s="221"/>
      <c r="K222" s="216"/>
      <c r="L222" s="146"/>
      <c r="M222" s="146"/>
    </row>
    <row r="223" spans="2:13" ht="16.5" customHeight="1" x14ac:dyDescent="0.25">
      <c r="B223" s="22" t="s">
        <v>969</v>
      </c>
      <c r="C223" s="71">
        <v>7043011</v>
      </c>
      <c r="D223" s="22" t="s">
        <v>970</v>
      </c>
      <c r="E223" s="22"/>
      <c r="F223" s="128"/>
      <c r="G223" s="128"/>
      <c r="H223" s="307" t="s">
        <v>9</v>
      </c>
      <c r="I223" s="22" t="s">
        <v>252</v>
      </c>
      <c r="J223" s="228"/>
      <c r="K223" s="242"/>
      <c r="L223" s="146"/>
      <c r="M223" s="146"/>
    </row>
    <row r="224" spans="2:13" ht="16.5" customHeight="1" x14ac:dyDescent="0.25">
      <c r="B224" s="76" t="s">
        <v>1115</v>
      </c>
      <c r="C224" s="71" t="s">
        <v>803</v>
      </c>
      <c r="D224" s="22" t="s">
        <v>923</v>
      </c>
      <c r="E224" s="22"/>
      <c r="F224" s="128"/>
      <c r="G224" s="128"/>
      <c r="H224" s="307" t="s">
        <v>9</v>
      </c>
      <c r="I224" s="22" t="s">
        <v>252</v>
      </c>
      <c r="J224" s="228"/>
      <c r="K224" s="242"/>
      <c r="L224" s="146"/>
      <c r="M224" s="146"/>
    </row>
    <row r="225" spans="2:13" ht="16.5" customHeight="1" x14ac:dyDescent="0.25">
      <c r="B225" s="12" t="s">
        <v>1099</v>
      </c>
      <c r="C225" s="9" t="s">
        <v>804</v>
      </c>
      <c r="D225" s="1" t="s">
        <v>924</v>
      </c>
      <c r="E225" s="22"/>
      <c r="F225" s="128"/>
      <c r="G225" s="128"/>
      <c r="H225" s="307" t="s">
        <v>9</v>
      </c>
      <c r="I225" s="22" t="s">
        <v>252</v>
      </c>
      <c r="J225" s="228"/>
      <c r="K225" s="242"/>
      <c r="L225" s="146"/>
      <c r="M225" s="146"/>
    </row>
    <row r="226" spans="2:13" ht="16.5" customHeight="1" x14ac:dyDescent="0.25">
      <c r="B226" s="177" t="s">
        <v>1116</v>
      </c>
      <c r="C226" s="205" t="s">
        <v>805</v>
      </c>
      <c r="D226" s="177" t="s">
        <v>925</v>
      </c>
      <c r="E226" s="159"/>
      <c r="F226" s="206"/>
      <c r="G226" s="206"/>
      <c r="H226" s="317" t="s">
        <v>9</v>
      </c>
      <c r="I226" s="160" t="s">
        <v>252</v>
      </c>
      <c r="J226" s="230"/>
      <c r="K226" s="242"/>
      <c r="L226" s="146"/>
      <c r="M226" s="146"/>
    </row>
    <row r="227" spans="2:13" ht="16.5" customHeight="1" x14ac:dyDescent="0.25">
      <c r="B227" s="179" t="s">
        <v>1117</v>
      </c>
      <c r="C227" s="207" t="s">
        <v>806</v>
      </c>
      <c r="D227" s="180" t="s">
        <v>926</v>
      </c>
      <c r="E227" s="181"/>
      <c r="F227" s="139"/>
      <c r="G227" s="139"/>
      <c r="H227" s="318" t="s">
        <v>9</v>
      </c>
      <c r="I227" s="181" t="s">
        <v>252</v>
      </c>
      <c r="J227" s="231"/>
      <c r="K227" s="242"/>
      <c r="L227" s="146"/>
      <c r="M227" s="146"/>
    </row>
    <row r="228" spans="2:13" ht="16.5" customHeight="1" x14ac:dyDescent="0.25">
      <c r="B228" s="178" t="s">
        <v>621</v>
      </c>
      <c r="C228" s="208" t="s">
        <v>622</v>
      </c>
      <c r="D228" s="178" t="s">
        <v>928</v>
      </c>
      <c r="E228" s="178"/>
      <c r="F228" s="140"/>
      <c r="G228" s="140"/>
      <c r="H228" s="319" t="s">
        <v>9</v>
      </c>
      <c r="I228" s="178" t="s">
        <v>252</v>
      </c>
      <c r="J228" s="232"/>
      <c r="K228" s="242"/>
      <c r="L228" s="146"/>
      <c r="M228" s="146"/>
    </row>
    <row r="229" spans="2:13" ht="16.5" customHeight="1" x14ac:dyDescent="0.25">
      <c r="B229" s="22" t="s">
        <v>623</v>
      </c>
      <c r="C229" s="71" t="s">
        <v>624</v>
      </c>
      <c r="D229" s="22" t="s">
        <v>927</v>
      </c>
      <c r="E229" s="22"/>
      <c r="F229" s="128"/>
      <c r="G229" s="128"/>
      <c r="H229" s="307" t="s">
        <v>9</v>
      </c>
      <c r="I229" s="22" t="s">
        <v>252</v>
      </c>
      <c r="J229" s="228"/>
      <c r="K229" s="242"/>
      <c r="L229" s="146"/>
      <c r="M229" s="146"/>
    </row>
    <row r="230" spans="2:13" ht="16.5" customHeight="1" x14ac:dyDescent="0.25">
      <c r="B230" s="22" t="s">
        <v>625</v>
      </c>
      <c r="C230" s="71" t="s">
        <v>626</v>
      </c>
      <c r="D230" s="22" t="s">
        <v>929</v>
      </c>
      <c r="E230" s="22"/>
      <c r="F230" s="128"/>
      <c r="G230" s="128"/>
      <c r="H230" s="307" t="s">
        <v>9</v>
      </c>
      <c r="I230" s="22" t="s">
        <v>252</v>
      </c>
      <c r="J230" s="228"/>
      <c r="K230" s="242"/>
      <c r="L230" s="146"/>
      <c r="M230" s="146"/>
    </row>
    <row r="231" spans="2:13" ht="16.5" customHeight="1" x14ac:dyDescent="0.25">
      <c r="B231" s="71" t="s">
        <v>749</v>
      </c>
      <c r="C231" s="71" t="s">
        <v>748</v>
      </c>
      <c r="D231" s="22" t="s">
        <v>930</v>
      </c>
      <c r="E231" s="22"/>
      <c r="F231" s="128"/>
      <c r="G231" s="128"/>
      <c r="H231" s="307" t="s">
        <v>9</v>
      </c>
      <c r="I231" s="22" t="s">
        <v>252</v>
      </c>
      <c r="J231" s="228"/>
      <c r="K231" s="242"/>
      <c r="L231" s="146"/>
      <c r="M231" s="146"/>
    </row>
    <row r="232" spans="2:13" ht="16.5" customHeight="1" x14ac:dyDescent="0.25">
      <c r="B232" s="75" t="s">
        <v>706</v>
      </c>
      <c r="C232" s="71" t="s">
        <v>807</v>
      </c>
      <c r="D232" s="22" t="s">
        <v>707</v>
      </c>
      <c r="E232" s="22"/>
      <c r="F232" s="128"/>
      <c r="G232" s="128"/>
      <c r="H232" s="307" t="s">
        <v>9</v>
      </c>
      <c r="I232" s="22" t="s">
        <v>252</v>
      </c>
      <c r="J232" s="228"/>
      <c r="K232" s="242"/>
      <c r="L232" s="146"/>
      <c r="M232" s="146"/>
    </row>
    <row r="233" spans="2:13" ht="16.5" customHeight="1" x14ac:dyDescent="0.25">
      <c r="B233" s="75" t="s">
        <v>750</v>
      </c>
      <c r="C233" s="71" t="s">
        <v>808</v>
      </c>
      <c r="D233" s="22" t="s">
        <v>751</v>
      </c>
      <c r="E233" s="22"/>
      <c r="F233" s="128"/>
      <c r="G233" s="128"/>
      <c r="H233" s="307" t="s">
        <v>9</v>
      </c>
      <c r="I233" s="22" t="s">
        <v>252</v>
      </c>
      <c r="J233" s="228"/>
      <c r="K233" s="242"/>
      <c r="L233" s="146"/>
      <c r="M233" s="146"/>
    </row>
    <row r="234" spans="2:13" ht="16.5" customHeight="1" x14ac:dyDescent="0.25">
      <c r="B234" s="75" t="s">
        <v>931</v>
      </c>
      <c r="C234" s="71" t="s">
        <v>932</v>
      </c>
      <c r="D234" s="22" t="s">
        <v>933</v>
      </c>
      <c r="E234" s="22"/>
      <c r="F234" s="128"/>
      <c r="G234" s="128"/>
      <c r="H234" s="307" t="s">
        <v>9</v>
      </c>
      <c r="I234" s="22" t="s">
        <v>252</v>
      </c>
      <c r="J234" s="228"/>
      <c r="K234" s="242"/>
      <c r="L234" s="146"/>
      <c r="M234" s="146"/>
    </row>
    <row r="235" spans="2:13" ht="16.5" customHeight="1" x14ac:dyDescent="0.25">
      <c r="B235" s="76" t="s">
        <v>547</v>
      </c>
      <c r="C235" s="71" t="s">
        <v>548</v>
      </c>
      <c r="D235" s="22" t="s">
        <v>549</v>
      </c>
      <c r="E235" s="22"/>
      <c r="F235" s="128"/>
      <c r="G235" s="128"/>
      <c r="H235" s="307" t="s">
        <v>9</v>
      </c>
      <c r="I235" s="22" t="s">
        <v>252</v>
      </c>
      <c r="J235" s="228"/>
      <c r="K235" s="242"/>
      <c r="L235" s="146"/>
      <c r="M235" s="146"/>
    </row>
    <row r="236" spans="2:13" ht="16.5" customHeight="1" x14ac:dyDescent="0.25">
      <c r="B236" s="76" t="s">
        <v>971</v>
      </c>
      <c r="C236" s="71">
        <v>2653022</v>
      </c>
      <c r="D236" s="22" t="s">
        <v>972</v>
      </c>
      <c r="E236" s="22"/>
      <c r="F236" s="128"/>
      <c r="G236" s="128"/>
      <c r="H236" s="307" t="s">
        <v>9</v>
      </c>
      <c r="I236" s="22" t="s">
        <v>252</v>
      </c>
      <c r="J236" s="228"/>
      <c r="K236" s="242"/>
      <c r="L236" s="146"/>
      <c r="M236" s="146"/>
    </row>
    <row r="237" spans="2:13" ht="16.5" customHeight="1" x14ac:dyDescent="0.25">
      <c r="B237" s="266" t="s">
        <v>442</v>
      </c>
      <c r="C237" s="267" t="s">
        <v>809</v>
      </c>
      <c r="D237" s="266" t="s">
        <v>752</v>
      </c>
      <c r="E237" s="268"/>
      <c r="F237" s="269"/>
      <c r="G237" s="269"/>
      <c r="H237" s="309" t="s">
        <v>7</v>
      </c>
      <c r="I237" s="265" t="s">
        <v>252</v>
      </c>
      <c r="J237" s="270"/>
      <c r="K237" s="271"/>
      <c r="L237" s="146"/>
      <c r="M237" s="146"/>
    </row>
    <row r="238" spans="2:13" ht="16.5" customHeight="1" x14ac:dyDescent="0.25">
      <c r="B238" s="285" t="s">
        <v>753</v>
      </c>
      <c r="C238" s="286" t="s">
        <v>754</v>
      </c>
      <c r="D238" s="292" t="s">
        <v>755</v>
      </c>
      <c r="E238" s="287"/>
      <c r="F238" s="288"/>
      <c r="G238" s="288"/>
      <c r="H238" s="320" t="s">
        <v>756</v>
      </c>
      <c r="I238" s="289" t="s">
        <v>723</v>
      </c>
      <c r="J238" s="290"/>
      <c r="K238" s="291"/>
      <c r="L238" s="146"/>
      <c r="M238" s="146"/>
    </row>
    <row r="239" spans="2:13" ht="16.5" customHeight="1" x14ac:dyDescent="0.25">
      <c r="B239" s="11" t="s">
        <v>335</v>
      </c>
      <c r="C239" s="107" t="s">
        <v>312</v>
      </c>
      <c r="D239" s="5" t="s">
        <v>328</v>
      </c>
      <c r="E239" s="5"/>
      <c r="F239" s="209"/>
      <c r="G239" s="209"/>
      <c r="H239" s="321" t="s">
        <v>9</v>
      </c>
      <c r="I239" s="158"/>
      <c r="J239" s="233"/>
      <c r="K239" s="244"/>
      <c r="L239" s="146"/>
      <c r="M239" s="146"/>
    </row>
    <row r="240" spans="2:13" ht="16.5" customHeight="1" x14ac:dyDescent="0.25">
      <c r="B240" s="282" t="s">
        <v>80</v>
      </c>
      <c r="C240" s="282" t="s">
        <v>81</v>
      </c>
      <c r="D240" s="283" t="s">
        <v>179</v>
      </c>
      <c r="E240" s="282"/>
      <c r="F240" s="282"/>
      <c r="G240" s="282"/>
      <c r="H240" s="283" t="s">
        <v>20</v>
      </c>
      <c r="I240" s="282" t="s">
        <v>224</v>
      </c>
      <c r="J240" s="284"/>
      <c r="K240" s="282"/>
      <c r="L240" s="146"/>
      <c r="M240" s="146"/>
    </row>
    <row r="241" spans="1:16298" ht="16.5" customHeight="1" x14ac:dyDescent="0.25">
      <c r="B241" s="1" t="s">
        <v>82</v>
      </c>
      <c r="C241" s="9" t="s">
        <v>83</v>
      </c>
      <c r="D241" s="1" t="s">
        <v>84</v>
      </c>
      <c r="E241" s="5"/>
      <c r="F241" s="191"/>
      <c r="G241" s="191"/>
      <c r="H241" s="306" t="s">
        <v>9</v>
      </c>
      <c r="I241" s="158" t="s">
        <v>224</v>
      </c>
      <c r="J241" s="221"/>
      <c r="K241" s="216"/>
      <c r="L241" s="95"/>
      <c r="M241" s="146"/>
      <c r="N241" s="95"/>
      <c r="O241" s="146"/>
      <c r="P241" s="146"/>
      <c r="Q241" s="146"/>
      <c r="R241" s="146"/>
      <c r="S241" s="146"/>
      <c r="T241" s="152"/>
      <c r="U241" s="146"/>
      <c r="V241" s="146"/>
      <c r="W241" s="146"/>
      <c r="X241" s="146"/>
      <c r="Y241" s="146"/>
      <c r="Z241" s="146"/>
      <c r="AA241" s="146"/>
      <c r="AB241" s="146"/>
      <c r="AC241" s="146"/>
      <c r="AD241" s="146"/>
    </row>
    <row r="242" spans="1:16298" ht="16.5" customHeight="1" x14ac:dyDescent="0.25">
      <c r="B242" s="1" t="s">
        <v>85</v>
      </c>
      <c r="C242" s="9" t="s">
        <v>86</v>
      </c>
      <c r="D242" s="1" t="s">
        <v>87</v>
      </c>
      <c r="E242" s="5"/>
      <c r="F242" s="191"/>
      <c r="G242" s="191"/>
      <c r="H242" s="306" t="s">
        <v>9</v>
      </c>
      <c r="I242" s="158"/>
      <c r="J242" s="235"/>
      <c r="K242" s="245"/>
      <c r="L242" s="95"/>
      <c r="M242" s="95"/>
      <c r="N242" s="95"/>
      <c r="O242" s="95"/>
      <c r="P242" s="146"/>
      <c r="Q242" s="146"/>
      <c r="R242" s="146"/>
      <c r="S242" s="146"/>
      <c r="T242" s="152"/>
      <c r="U242" s="146"/>
      <c r="V242" s="146"/>
      <c r="W242" s="146"/>
      <c r="X242" s="146"/>
      <c r="Y242" s="146"/>
      <c r="Z242" s="146"/>
      <c r="AA242" s="146"/>
      <c r="AB242" s="146"/>
      <c r="AC242" s="146"/>
      <c r="AD242" s="146"/>
    </row>
    <row r="243" spans="1:16298" ht="16.5" customHeight="1" x14ac:dyDescent="0.25">
      <c r="B243" s="1" t="s">
        <v>88</v>
      </c>
      <c r="C243" s="9" t="s">
        <v>89</v>
      </c>
      <c r="D243" s="1" t="s">
        <v>90</v>
      </c>
      <c r="E243" s="5"/>
      <c r="F243" s="191"/>
      <c r="G243" s="191"/>
      <c r="H243" s="306" t="s">
        <v>9</v>
      </c>
      <c r="I243" s="158" t="s">
        <v>224</v>
      </c>
      <c r="J243" s="221"/>
      <c r="K243" s="216"/>
      <c r="L243" s="95"/>
      <c r="M243" s="95"/>
      <c r="N243" s="95"/>
      <c r="O243" s="95"/>
      <c r="P243" s="146"/>
      <c r="Q243" s="146"/>
      <c r="R243" s="146"/>
      <c r="S243" s="146"/>
      <c r="T243" s="152"/>
      <c r="U243" s="146"/>
      <c r="V243" s="146"/>
      <c r="W243" s="146"/>
      <c r="X243" s="146"/>
      <c r="Y243" s="146"/>
      <c r="Z243" s="146"/>
      <c r="AA243" s="146"/>
      <c r="AB243" s="146"/>
      <c r="AC243" s="146"/>
      <c r="AD243" s="146"/>
    </row>
    <row r="244" spans="1:16298" ht="16.5" customHeight="1" x14ac:dyDescent="0.25">
      <c r="B244" s="1" t="s">
        <v>91</v>
      </c>
      <c r="C244" s="9" t="s">
        <v>92</v>
      </c>
      <c r="D244" s="1" t="s">
        <v>93</v>
      </c>
      <c r="E244" s="5"/>
      <c r="F244" s="191"/>
      <c r="G244" s="191"/>
      <c r="H244" s="306" t="s">
        <v>9</v>
      </c>
      <c r="I244" s="158"/>
      <c r="J244" s="236"/>
      <c r="K244" s="246"/>
      <c r="L244" s="95"/>
      <c r="M244" s="95"/>
      <c r="N244" s="95"/>
      <c r="O244" s="95"/>
      <c r="P244" s="146"/>
      <c r="Q244" s="146"/>
      <c r="R244" s="146"/>
      <c r="S244" s="146"/>
      <c r="T244" s="152"/>
      <c r="U244" s="146"/>
      <c r="V244" s="146"/>
      <c r="W244" s="146"/>
      <c r="X244" s="146"/>
      <c r="Y244" s="146"/>
      <c r="Z244" s="146"/>
      <c r="AA244" s="146"/>
      <c r="AB244" s="146"/>
      <c r="AC244" s="146"/>
      <c r="AD244" s="146"/>
    </row>
    <row r="245" spans="1:16298" ht="16.5" customHeight="1" x14ac:dyDescent="0.25">
      <c r="B245" s="9" t="s">
        <v>1168</v>
      </c>
      <c r="C245" s="9" t="s">
        <v>94</v>
      </c>
      <c r="D245" s="1" t="s">
        <v>95</v>
      </c>
      <c r="E245" s="5"/>
      <c r="F245" s="191"/>
      <c r="G245" s="191"/>
      <c r="H245" s="306" t="s">
        <v>9</v>
      </c>
      <c r="I245" s="158" t="s">
        <v>224</v>
      </c>
      <c r="J245" s="221"/>
      <c r="K245" s="216"/>
      <c r="L245" s="95"/>
      <c r="M245" s="95"/>
      <c r="N245" s="95"/>
      <c r="O245" s="95"/>
      <c r="P245" s="146"/>
      <c r="Q245" s="146"/>
      <c r="R245" s="146"/>
      <c r="S245" s="146"/>
      <c r="T245" s="152"/>
      <c r="U245" s="146"/>
      <c r="V245" s="146"/>
      <c r="W245" s="146"/>
      <c r="X245" s="146"/>
      <c r="Y245" s="146"/>
      <c r="Z245" s="146"/>
      <c r="AA245" s="146"/>
      <c r="AB245" s="146"/>
      <c r="AC245" s="146"/>
      <c r="AD245" s="146"/>
    </row>
    <row r="246" spans="1:16298" ht="16.5" customHeight="1" x14ac:dyDescent="0.25">
      <c r="B246" s="1" t="s">
        <v>96</v>
      </c>
      <c r="C246" s="9" t="s">
        <v>97</v>
      </c>
      <c r="D246" s="1" t="s">
        <v>98</v>
      </c>
      <c r="E246" s="5"/>
      <c r="F246" s="191"/>
      <c r="G246" s="191"/>
      <c r="H246" s="306" t="s">
        <v>9</v>
      </c>
      <c r="I246" s="158"/>
      <c r="J246" s="236"/>
      <c r="K246" s="246"/>
      <c r="L246" s="95"/>
      <c r="M246" s="95"/>
      <c r="N246" s="95"/>
      <c r="O246" s="95"/>
      <c r="P246" s="146"/>
      <c r="Q246" s="146"/>
      <c r="R246" s="146"/>
      <c r="S246" s="146"/>
      <c r="T246" s="152"/>
      <c r="U246" s="146"/>
      <c r="V246" s="146"/>
      <c r="W246" s="146"/>
      <c r="X246" s="146"/>
      <c r="Y246" s="146"/>
      <c r="Z246" s="146"/>
      <c r="AA246" s="146"/>
      <c r="AB246" s="146"/>
      <c r="AC246" s="146"/>
      <c r="AD246" s="146"/>
    </row>
    <row r="247" spans="1:16298" ht="16.5" customHeight="1" x14ac:dyDescent="0.25">
      <c r="B247" s="1" t="s">
        <v>1151</v>
      </c>
      <c r="C247" s="9" t="s">
        <v>810</v>
      </c>
      <c r="D247" s="1" t="s">
        <v>627</v>
      </c>
      <c r="E247" s="5"/>
      <c r="F247" s="191"/>
      <c r="G247" s="191"/>
      <c r="H247" s="306" t="s">
        <v>9</v>
      </c>
      <c r="I247" s="158"/>
      <c r="J247" s="236"/>
      <c r="K247" s="246"/>
      <c r="L247" s="95"/>
      <c r="M247" s="95"/>
      <c r="N247" s="95"/>
      <c r="O247" s="95"/>
      <c r="P247" s="146"/>
      <c r="Q247" s="1"/>
      <c r="R247" s="9"/>
      <c r="S247" s="146"/>
      <c r="T247" s="152"/>
      <c r="U247" s="146"/>
      <c r="V247" s="146"/>
      <c r="W247" s="146"/>
      <c r="X247" s="146"/>
      <c r="Y247" s="146"/>
      <c r="Z247" s="146"/>
      <c r="AA247" s="146"/>
      <c r="AB247" s="146"/>
      <c r="AC247" s="146"/>
      <c r="AD247" s="146"/>
    </row>
    <row r="248" spans="1:16298" ht="16.5" customHeight="1" x14ac:dyDescent="0.25">
      <c r="B248" s="1" t="s">
        <v>306</v>
      </c>
      <c r="C248" s="9" t="s">
        <v>99</v>
      </c>
      <c r="D248" s="1" t="s">
        <v>100</v>
      </c>
      <c r="E248" s="5"/>
      <c r="F248" s="191"/>
      <c r="G248" s="191"/>
      <c r="H248" s="306" t="s">
        <v>9</v>
      </c>
      <c r="I248" s="158"/>
      <c r="J248" s="236"/>
      <c r="K248" s="246"/>
      <c r="L248" s="95"/>
      <c r="M248" s="95"/>
      <c r="N248" s="95"/>
      <c r="O248" s="95"/>
      <c r="P248" s="146"/>
      <c r="Q248" s="1"/>
      <c r="R248" s="9"/>
      <c r="S248" s="146"/>
      <c r="T248" s="152"/>
      <c r="U248" s="146"/>
      <c r="V248" s="146"/>
      <c r="W248" s="146"/>
      <c r="X248" s="146"/>
      <c r="Y248" s="146"/>
      <c r="Z248" s="146"/>
      <c r="AA248" s="146"/>
      <c r="AB248" s="146"/>
      <c r="AC248" s="146"/>
      <c r="AD248" s="146"/>
    </row>
    <row r="249" spans="1:16298" ht="16.5" customHeight="1" x14ac:dyDescent="0.25">
      <c r="B249" s="1" t="s">
        <v>1044</v>
      </c>
      <c r="C249" s="9" t="s">
        <v>550</v>
      </c>
      <c r="D249" s="1" t="s">
        <v>551</v>
      </c>
      <c r="E249" s="5"/>
      <c r="F249" s="191"/>
      <c r="G249" s="191"/>
      <c r="H249" s="306" t="s">
        <v>9</v>
      </c>
      <c r="I249" s="158" t="s">
        <v>224</v>
      </c>
      <c r="J249" s="221"/>
      <c r="K249" s="216"/>
      <c r="L249" s="95"/>
      <c r="M249" s="95"/>
      <c r="N249" s="95"/>
      <c r="O249" s="95"/>
      <c r="P249" s="146"/>
      <c r="Q249" s="1"/>
      <c r="R249" s="9"/>
      <c r="S249" s="146"/>
      <c r="T249" s="152"/>
      <c r="U249" s="146"/>
      <c r="V249" s="146"/>
      <c r="W249" s="146"/>
      <c r="X249" s="146"/>
      <c r="Y249" s="146"/>
      <c r="Z249" s="146"/>
      <c r="AA249" s="146"/>
      <c r="AB249" s="146"/>
      <c r="AC249" s="146"/>
      <c r="AD249" s="146"/>
    </row>
    <row r="250" spans="1:16298" ht="16.5" customHeight="1" x14ac:dyDescent="0.25">
      <c r="B250" s="1" t="s">
        <v>934</v>
      </c>
      <c r="C250" s="9" t="s">
        <v>101</v>
      </c>
      <c r="D250" s="1" t="s">
        <v>102</v>
      </c>
      <c r="E250" s="5"/>
      <c r="F250" s="191"/>
      <c r="G250" s="191"/>
      <c r="H250" s="306" t="s">
        <v>9</v>
      </c>
      <c r="I250" s="158"/>
      <c r="J250" s="237"/>
      <c r="K250" s="247"/>
      <c r="L250" s="95"/>
      <c r="M250" s="95"/>
      <c r="N250" s="95"/>
      <c r="O250" s="95"/>
      <c r="P250" s="146"/>
      <c r="Q250" s="1"/>
      <c r="R250" s="9"/>
      <c r="S250" s="146"/>
      <c r="T250" s="152"/>
      <c r="U250" s="146"/>
      <c r="V250" s="146"/>
      <c r="W250" s="146"/>
      <c r="X250" s="146"/>
      <c r="Y250" s="146"/>
      <c r="Z250" s="146"/>
      <c r="AA250" s="146"/>
      <c r="AB250" s="146"/>
      <c r="AC250" s="146"/>
      <c r="AD250" s="146"/>
    </row>
    <row r="251" spans="1:16298" s="39" customFormat="1" ht="16.5" customHeight="1" x14ac:dyDescent="0.25">
      <c r="A251" s="147"/>
      <c r="B251" s="157" t="s">
        <v>1131</v>
      </c>
      <c r="C251" s="9" t="s">
        <v>103</v>
      </c>
      <c r="D251" s="1" t="s">
        <v>350</v>
      </c>
      <c r="E251" s="5"/>
      <c r="F251" s="191"/>
      <c r="G251" s="191"/>
      <c r="H251" s="306" t="s">
        <v>9</v>
      </c>
      <c r="I251" s="158" t="s">
        <v>224</v>
      </c>
      <c r="J251" s="221"/>
      <c r="K251" s="216"/>
      <c r="L251" s="30"/>
      <c r="M251" s="30"/>
      <c r="N251" s="30"/>
      <c r="O251" s="30"/>
      <c r="P251" s="30"/>
      <c r="Q251" s="30"/>
      <c r="R251" s="30"/>
      <c r="S251" s="30"/>
      <c r="T251" s="30"/>
      <c r="U251" s="30"/>
      <c r="V251" s="30"/>
      <c r="W251" s="30"/>
      <c r="X251" s="30"/>
      <c r="Y251" s="30"/>
      <c r="Z251" s="30"/>
      <c r="AA251" s="30"/>
      <c r="AB251" s="30"/>
      <c r="AC251" s="30"/>
      <c r="AD251" s="30"/>
      <c r="AE251" s="30"/>
      <c r="AF251" s="30"/>
      <c r="AG251" s="30"/>
      <c r="AH251" s="30"/>
      <c r="AI251" s="30"/>
      <c r="AJ251" s="30"/>
      <c r="AK251" s="30"/>
      <c r="AL251" s="30"/>
      <c r="AM251" s="30"/>
      <c r="AN251" s="30"/>
      <c r="AO251" s="30"/>
      <c r="AP251" s="30"/>
      <c r="AQ251" s="30"/>
      <c r="AR251" s="30"/>
      <c r="AS251" s="30"/>
      <c r="AT251" s="30"/>
      <c r="AU251" s="30"/>
      <c r="AV251" s="30"/>
      <c r="AW251" s="30"/>
      <c r="AX251" s="30"/>
      <c r="AY251" s="30"/>
      <c r="AZ251" s="30"/>
      <c r="BA251" s="30"/>
      <c r="BB251" s="30"/>
      <c r="BC251" s="30"/>
      <c r="BD251" s="30"/>
      <c r="BE251" s="30"/>
      <c r="BF251" s="30"/>
      <c r="BG251" s="30"/>
      <c r="BH251" s="30"/>
      <c r="BI251" s="30"/>
      <c r="BJ251" s="30"/>
      <c r="BK251" s="30"/>
      <c r="BL251" s="30"/>
      <c r="BM251" s="30"/>
      <c r="BN251" s="30"/>
      <c r="BO251" s="30"/>
      <c r="BP251" s="30"/>
      <c r="BQ251" s="30"/>
      <c r="BR251" s="30"/>
      <c r="BS251" s="30"/>
      <c r="BT251" s="30"/>
      <c r="BU251" s="30"/>
      <c r="BV251" s="30"/>
      <c r="BW251" s="30"/>
      <c r="BX251" s="30"/>
      <c r="BY251" s="30"/>
      <c r="BZ251" s="30"/>
      <c r="CA251" s="30"/>
      <c r="CB251" s="30"/>
      <c r="CC251" s="30"/>
      <c r="CD251" s="30"/>
      <c r="CE251" s="30"/>
      <c r="CF251" s="30"/>
      <c r="CG251" s="30"/>
      <c r="CH251" s="30"/>
      <c r="CI251" s="30"/>
      <c r="CJ251" s="30"/>
      <c r="CK251" s="30"/>
      <c r="CL251" s="30"/>
      <c r="CM251" s="30"/>
      <c r="CN251" s="30"/>
      <c r="CO251" s="30"/>
      <c r="CP251" s="30"/>
      <c r="CQ251" s="30"/>
      <c r="CR251" s="30"/>
      <c r="CS251" s="30"/>
      <c r="CT251" s="30"/>
      <c r="CU251" s="30"/>
      <c r="CV251" s="30"/>
      <c r="CW251" s="30"/>
      <c r="CX251" s="30"/>
      <c r="CY251" s="30"/>
      <c r="CZ251" s="30"/>
      <c r="DA251" s="30"/>
      <c r="DB251" s="30"/>
      <c r="DC251" s="30"/>
      <c r="DD251" s="30"/>
      <c r="DE251" s="30"/>
      <c r="DF251" s="30"/>
      <c r="DG251" s="30"/>
      <c r="DH251" s="30"/>
      <c r="DI251" s="30"/>
      <c r="DJ251" s="30"/>
      <c r="DK251" s="30"/>
      <c r="DL251" s="30"/>
      <c r="DM251" s="30"/>
      <c r="DN251" s="30"/>
      <c r="DO251" s="30"/>
      <c r="DP251" s="30"/>
      <c r="DQ251" s="30"/>
      <c r="DR251" s="30"/>
      <c r="DS251" s="30"/>
      <c r="DT251" s="30"/>
      <c r="DU251" s="30"/>
      <c r="DV251" s="30"/>
      <c r="DW251" s="30"/>
      <c r="DX251" s="30"/>
      <c r="DY251" s="30"/>
      <c r="DZ251" s="30"/>
      <c r="EA251" s="30"/>
      <c r="EB251" s="30"/>
      <c r="EC251" s="30"/>
      <c r="ED251" s="30"/>
      <c r="EE251" s="30"/>
      <c r="EF251" s="30"/>
      <c r="EG251" s="30"/>
      <c r="EH251" s="30"/>
      <c r="EI251" s="30"/>
      <c r="EJ251" s="30"/>
      <c r="EK251" s="30"/>
      <c r="EL251" s="30"/>
      <c r="EM251" s="30"/>
      <c r="EN251" s="30"/>
      <c r="EO251" s="30"/>
      <c r="EP251" s="30"/>
      <c r="EQ251" s="30"/>
      <c r="ER251" s="30"/>
      <c r="ES251" s="30"/>
      <c r="ET251" s="30"/>
      <c r="EU251" s="30"/>
      <c r="EV251" s="30"/>
      <c r="EW251" s="30"/>
      <c r="EX251" s="30"/>
      <c r="EY251" s="30"/>
      <c r="EZ251" s="30"/>
      <c r="FA251" s="30"/>
      <c r="FB251" s="30"/>
      <c r="FC251" s="30"/>
      <c r="FD251" s="30"/>
      <c r="FE251" s="30"/>
      <c r="FF251" s="30"/>
      <c r="FG251" s="30"/>
      <c r="FH251" s="30"/>
      <c r="FI251" s="30"/>
      <c r="FJ251" s="30"/>
      <c r="FK251" s="30"/>
      <c r="FL251" s="30"/>
      <c r="FM251" s="30"/>
      <c r="FN251" s="30"/>
      <c r="FO251" s="30"/>
      <c r="FP251" s="30"/>
      <c r="FQ251" s="30"/>
      <c r="FR251" s="30"/>
      <c r="FS251" s="30"/>
      <c r="FT251" s="30"/>
      <c r="FU251" s="30"/>
      <c r="FV251" s="30"/>
      <c r="FW251" s="30"/>
      <c r="FX251" s="30"/>
      <c r="FY251" s="30"/>
      <c r="FZ251" s="30"/>
      <c r="GA251" s="30"/>
      <c r="GB251" s="30"/>
      <c r="GC251" s="30"/>
      <c r="GD251" s="30"/>
      <c r="GE251" s="30"/>
      <c r="GF251" s="30"/>
      <c r="GG251" s="30"/>
      <c r="GH251" s="30"/>
      <c r="GI251" s="30"/>
      <c r="GJ251" s="30"/>
      <c r="GK251" s="30"/>
      <c r="GL251" s="30"/>
      <c r="GM251" s="30"/>
      <c r="GN251" s="30"/>
      <c r="GO251" s="30"/>
      <c r="GP251" s="30"/>
      <c r="GQ251" s="30"/>
      <c r="GR251" s="30"/>
      <c r="GS251" s="30"/>
      <c r="GT251" s="30"/>
      <c r="GU251" s="30"/>
      <c r="GV251" s="30"/>
      <c r="GW251" s="30"/>
      <c r="GX251" s="30"/>
      <c r="GY251" s="30"/>
      <c r="GZ251" s="30"/>
      <c r="HA251" s="30"/>
      <c r="HB251" s="30"/>
      <c r="HC251" s="30"/>
      <c r="HD251" s="30"/>
      <c r="HE251" s="30"/>
      <c r="HF251" s="30"/>
      <c r="HG251" s="30"/>
      <c r="HH251" s="30"/>
      <c r="HI251" s="30"/>
      <c r="HJ251" s="30"/>
      <c r="HK251" s="30"/>
      <c r="HL251" s="30"/>
      <c r="HM251" s="30"/>
      <c r="HN251" s="30"/>
      <c r="HO251" s="30"/>
      <c r="HP251" s="30"/>
      <c r="HQ251" s="30"/>
      <c r="HR251" s="30"/>
      <c r="HS251" s="30"/>
      <c r="HT251" s="30"/>
      <c r="HU251" s="30"/>
      <c r="HV251" s="30"/>
      <c r="HW251" s="30"/>
      <c r="HX251" s="30"/>
      <c r="HY251" s="30"/>
      <c r="HZ251" s="30"/>
      <c r="IA251" s="30"/>
      <c r="IB251" s="30"/>
      <c r="IC251" s="30"/>
      <c r="ID251" s="30"/>
      <c r="IE251" s="30"/>
      <c r="IF251" s="30"/>
      <c r="IG251" s="30"/>
      <c r="IH251" s="30"/>
      <c r="II251" s="30"/>
      <c r="IJ251" s="30"/>
      <c r="IK251" s="30"/>
      <c r="IL251" s="30"/>
      <c r="IM251" s="30"/>
      <c r="IN251" s="30"/>
      <c r="IO251" s="30"/>
      <c r="IP251" s="30"/>
      <c r="IQ251" s="30"/>
      <c r="IR251" s="30"/>
      <c r="IS251" s="30"/>
      <c r="IT251" s="30"/>
      <c r="IU251" s="30"/>
      <c r="IV251" s="30"/>
      <c r="IW251" s="30"/>
      <c r="IX251" s="30"/>
      <c r="IY251" s="30"/>
      <c r="IZ251" s="30"/>
      <c r="JA251" s="30"/>
      <c r="JB251" s="30"/>
      <c r="JC251" s="30"/>
      <c r="JD251" s="30"/>
      <c r="JE251" s="30"/>
      <c r="JF251" s="30"/>
      <c r="JG251" s="30"/>
      <c r="JH251" s="30"/>
      <c r="JI251" s="30"/>
      <c r="JJ251" s="30"/>
      <c r="JK251" s="30"/>
      <c r="JL251" s="30"/>
      <c r="JM251" s="30"/>
      <c r="JN251" s="30"/>
      <c r="JO251" s="30"/>
      <c r="JP251" s="30"/>
      <c r="JQ251" s="30"/>
      <c r="JR251" s="30"/>
      <c r="JS251" s="30"/>
      <c r="JT251" s="30"/>
      <c r="JU251" s="30"/>
      <c r="JV251" s="30"/>
      <c r="JW251" s="30"/>
      <c r="JX251" s="30"/>
      <c r="JY251" s="30"/>
      <c r="JZ251" s="30"/>
      <c r="KA251" s="30"/>
      <c r="KB251" s="30"/>
      <c r="KC251" s="30"/>
      <c r="KD251" s="30"/>
      <c r="KE251" s="30"/>
      <c r="KF251" s="30"/>
      <c r="KG251" s="30"/>
      <c r="KH251" s="30"/>
      <c r="KI251" s="30"/>
      <c r="KJ251" s="30"/>
      <c r="KK251" s="30"/>
      <c r="KL251" s="30"/>
      <c r="KM251" s="30"/>
      <c r="KN251" s="30"/>
      <c r="KO251" s="30"/>
      <c r="KP251" s="30"/>
      <c r="KQ251" s="30"/>
      <c r="KR251" s="30"/>
      <c r="KS251" s="30"/>
      <c r="KT251" s="30"/>
      <c r="KU251" s="30"/>
      <c r="KV251" s="30"/>
      <c r="KW251" s="30"/>
      <c r="KX251" s="30"/>
      <c r="KY251" s="30"/>
      <c r="KZ251" s="30"/>
      <c r="LA251" s="30"/>
      <c r="LB251" s="30"/>
      <c r="LC251" s="30"/>
      <c r="LD251" s="30"/>
      <c r="LE251" s="30"/>
      <c r="LF251" s="30"/>
      <c r="LG251" s="30"/>
      <c r="LH251" s="30"/>
      <c r="LI251" s="30"/>
      <c r="LJ251" s="30"/>
      <c r="LK251" s="30"/>
      <c r="LL251" s="30"/>
      <c r="LM251" s="30"/>
      <c r="LN251" s="30"/>
      <c r="LO251" s="30"/>
      <c r="LP251" s="30"/>
      <c r="LQ251" s="30"/>
      <c r="LR251" s="30"/>
      <c r="LS251" s="30"/>
      <c r="LT251" s="30"/>
      <c r="LU251" s="30"/>
      <c r="LV251" s="30"/>
      <c r="LW251" s="30"/>
      <c r="LX251" s="30"/>
      <c r="LY251" s="30"/>
      <c r="LZ251" s="30"/>
      <c r="MA251" s="30"/>
      <c r="MB251" s="30"/>
      <c r="MC251" s="30"/>
      <c r="MD251" s="30"/>
      <c r="ME251" s="30"/>
      <c r="MF251" s="30"/>
      <c r="MG251" s="30"/>
      <c r="MH251" s="30"/>
      <c r="MI251" s="30"/>
      <c r="MJ251" s="30"/>
      <c r="MK251" s="30"/>
      <c r="ML251" s="30"/>
      <c r="MM251" s="30"/>
      <c r="MN251" s="30"/>
      <c r="MO251" s="30"/>
      <c r="MP251" s="30"/>
      <c r="MQ251" s="30"/>
      <c r="MR251" s="30"/>
      <c r="MS251" s="30"/>
      <c r="MT251" s="30"/>
      <c r="MU251" s="30"/>
      <c r="MV251" s="30"/>
      <c r="MW251" s="30"/>
      <c r="MX251" s="30"/>
      <c r="MY251" s="30"/>
      <c r="MZ251" s="30"/>
      <c r="NA251" s="30"/>
      <c r="NB251" s="30"/>
      <c r="NC251" s="30"/>
      <c r="ND251" s="30"/>
      <c r="NE251" s="30"/>
      <c r="NF251" s="30"/>
      <c r="NG251" s="30"/>
      <c r="NH251" s="30"/>
      <c r="NI251" s="30"/>
      <c r="NJ251" s="30"/>
      <c r="NK251" s="30"/>
      <c r="NL251" s="30"/>
      <c r="NM251" s="30"/>
      <c r="NN251" s="30"/>
      <c r="NO251" s="30"/>
      <c r="NP251" s="30"/>
      <c r="NQ251" s="30"/>
      <c r="NR251" s="30"/>
      <c r="NS251" s="30"/>
      <c r="NT251" s="30"/>
      <c r="NU251" s="30"/>
      <c r="NV251" s="30"/>
      <c r="NW251" s="30"/>
      <c r="NX251" s="30"/>
      <c r="NY251" s="30"/>
      <c r="NZ251" s="30"/>
      <c r="OA251" s="30"/>
      <c r="OB251" s="30"/>
      <c r="OC251" s="30"/>
      <c r="OD251" s="30"/>
      <c r="OE251" s="30"/>
      <c r="OF251" s="30"/>
      <c r="OG251" s="30"/>
      <c r="OH251" s="30"/>
      <c r="OI251" s="30"/>
      <c r="OJ251" s="30"/>
      <c r="OK251" s="30"/>
      <c r="OL251" s="30"/>
      <c r="OM251" s="30"/>
      <c r="ON251" s="30"/>
      <c r="OO251" s="30"/>
      <c r="OP251" s="30"/>
      <c r="OQ251" s="30"/>
      <c r="OR251" s="30"/>
      <c r="OS251" s="30"/>
      <c r="OT251" s="30"/>
      <c r="OU251" s="30"/>
      <c r="OV251" s="30"/>
      <c r="OW251" s="30"/>
      <c r="OX251" s="30"/>
      <c r="OY251" s="30"/>
      <c r="OZ251" s="30"/>
      <c r="PA251" s="30"/>
      <c r="PB251" s="30"/>
      <c r="PC251" s="30"/>
      <c r="PD251" s="30"/>
      <c r="PE251" s="30"/>
      <c r="PF251" s="30"/>
      <c r="PG251" s="30"/>
      <c r="PH251" s="30"/>
      <c r="PI251" s="30"/>
      <c r="PJ251" s="30"/>
      <c r="PK251" s="30"/>
      <c r="PL251" s="30"/>
      <c r="PM251" s="30"/>
      <c r="PN251" s="30"/>
      <c r="PO251" s="30"/>
      <c r="PP251" s="30"/>
      <c r="PQ251" s="30"/>
      <c r="PR251" s="30"/>
      <c r="PS251" s="30"/>
      <c r="PT251" s="30"/>
      <c r="PU251" s="30"/>
      <c r="PV251" s="30"/>
      <c r="PW251" s="30"/>
      <c r="PX251" s="30"/>
      <c r="PY251" s="30"/>
      <c r="PZ251" s="30"/>
      <c r="QA251" s="30"/>
      <c r="QB251" s="30"/>
      <c r="QC251" s="30"/>
      <c r="QD251" s="30"/>
      <c r="QE251" s="30"/>
      <c r="QF251" s="30"/>
      <c r="QG251" s="30"/>
      <c r="QH251" s="30"/>
      <c r="QI251" s="30"/>
      <c r="QJ251" s="30"/>
      <c r="QK251" s="30"/>
      <c r="QL251" s="30"/>
      <c r="QM251" s="30"/>
      <c r="QN251" s="30"/>
      <c r="QO251" s="30"/>
      <c r="QP251" s="30"/>
      <c r="QQ251" s="30"/>
      <c r="QR251" s="30"/>
      <c r="QS251" s="30"/>
      <c r="QT251" s="30"/>
      <c r="QU251" s="30"/>
      <c r="QV251" s="30"/>
      <c r="QW251" s="30"/>
      <c r="QX251" s="30"/>
      <c r="QY251" s="30"/>
      <c r="QZ251" s="30"/>
      <c r="RA251" s="30"/>
      <c r="RB251" s="30"/>
      <c r="RC251" s="30"/>
      <c r="RD251" s="30"/>
      <c r="RE251" s="30"/>
      <c r="RF251" s="30"/>
      <c r="RG251" s="30"/>
      <c r="RH251" s="30"/>
      <c r="RI251" s="30"/>
      <c r="RJ251" s="30"/>
      <c r="RK251" s="30"/>
      <c r="RL251" s="30"/>
      <c r="RM251" s="30"/>
      <c r="RN251" s="30"/>
      <c r="RO251" s="30"/>
      <c r="RP251" s="30"/>
      <c r="RQ251" s="30"/>
      <c r="RR251" s="30"/>
      <c r="RS251" s="30"/>
      <c r="RT251" s="30"/>
      <c r="RU251" s="30"/>
      <c r="RV251" s="30"/>
      <c r="RW251" s="30"/>
      <c r="RX251" s="30"/>
      <c r="RY251" s="30"/>
      <c r="RZ251" s="30"/>
      <c r="SA251" s="30"/>
      <c r="SB251" s="30"/>
      <c r="SC251" s="30"/>
      <c r="SD251" s="30"/>
      <c r="SE251" s="30"/>
      <c r="SF251" s="30"/>
      <c r="SG251" s="30"/>
      <c r="SH251" s="30"/>
      <c r="SI251" s="30"/>
      <c r="SJ251" s="30"/>
      <c r="SK251" s="30"/>
      <c r="SL251" s="30"/>
      <c r="SM251" s="30"/>
      <c r="SN251" s="30"/>
      <c r="SO251" s="30"/>
      <c r="SP251" s="30"/>
      <c r="SQ251" s="30"/>
      <c r="SR251" s="30"/>
      <c r="SS251" s="30"/>
      <c r="ST251" s="30"/>
      <c r="SU251" s="30"/>
      <c r="SV251" s="30"/>
      <c r="SW251" s="30"/>
      <c r="SX251" s="30"/>
      <c r="SY251" s="30"/>
      <c r="SZ251" s="30"/>
      <c r="TA251" s="30"/>
      <c r="TB251" s="30"/>
      <c r="TC251" s="30"/>
      <c r="TD251" s="30"/>
      <c r="TE251" s="30"/>
      <c r="TF251" s="30"/>
      <c r="TG251" s="30"/>
      <c r="TH251" s="30"/>
      <c r="TI251" s="30"/>
      <c r="TJ251" s="30"/>
      <c r="TK251" s="30"/>
      <c r="TL251" s="30"/>
      <c r="TM251" s="30"/>
      <c r="TN251" s="30"/>
      <c r="TO251" s="30"/>
      <c r="TP251" s="30"/>
      <c r="TQ251" s="30"/>
      <c r="TR251" s="30"/>
      <c r="TS251" s="30"/>
      <c r="TT251" s="30"/>
      <c r="TU251" s="30"/>
      <c r="TV251" s="30"/>
      <c r="TW251" s="30"/>
      <c r="TX251" s="30"/>
      <c r="TY251" s="30"/>
      <c r="TZ251" s="30"/>
      <c r="UA251" s="30"/>
      <c r="UB251" s="30"/>
      <c r="UC251" s="30"/>
      <c r="UD251" s="30"/>
      <c r="UE251" s="30"/>
      <c r="UF251" s="30"/>
      <c r="UG251" s="30"/>
      <c r="UH251" s="30"/>
      <c r="UI251" s="30"/>
      <c r="UJ251" s="30"/>
      <c r="UK251" s="30"/>
      <c r="UL251" s="30"/>
      <c r="UM251" s="30"/>
      <c r="UN251" s="30"/>
      <c r="UO251" s="30"/>
      <c r="UP251" s="30"/>
      <c r="UQ251" s="30"/>
      <c r="UR251" s="30"/>
      <c r="US251" s="30"/>
      <c r="UT251" s="30"/>
      <c r="UU251" s="30"/>
      <c r="UV251" s="30"/>
      <c r="UW251" s="30"/>
      <c r="UX251" s="30"/>
      <c r="UY251" s="30"/>
      <c r="UZ251" s="30"/>
      <c r="VA251" s="30"/>
      <c r="VB251" s="30"/>
      <c r="VC251" s="30"/>
      <c r="VD251" s="30"/>
      <c r="VE251" s="30"/>
      <c r="VF251" s="30"/>
      <c r="VG251" s="30"/>
      <c r="VH251" s="30"/>
      <c r="VI251" s="30"/>
      <c r="VJ251" s="30"/>
      <c r="VK251" s="30"/>
      <c r="VL251" s="30"/>
      <c r="VM251" s="30"/>
      <c r="VN251" s="30"/>
      <c r="VO251" s="30"/>
      <c r="VP251" s="30"/>
      <c r="VQ251" s="30"/>
      <c r="VR251" s="30"/>
      <c r="VS251" s="30"/>
      <c r="VT251" s="30"/>
      <c r="VU251" s="30"/>
      <c r="VV251" s="30"/>
      <c r="VW251" s="30"/>
      <c r="VX251" s="30"/>
      <c r="VY251" s="30"/>
      <c r="VZ251" s="30"/>
      <c r="WA251" s="30"/>
      <c r="WB251" s="30"/>
      <c r="WC251" s="30"/>
      <c r="WD251" s="30"/>
      <c r="WE251" s="30"/>
      <c r="WF251" s="30"/>
      <c r="WG251" s="30"/>
      <c r="WH251" s="30"/>
      <c r="WI251" s="30"/>
      <c r="WJ251" s="30"/>
      <c r="WK251" s="30"/>
      <c r="WL251" s="30"/>
      <c r="WM251" s="30"/>
      <c r="WN251" s="30"/>
      <c r="WO251" s="30"/>
      <c r="WP251" s="30"/>
      <c r="WQ251" s="30"/>
      <c r="WR251" s="30"/>
      <c r="WS251" s="30"/>
      <c r="WT251" s="30"/>
      <c r="WU251" s="30"/>
      <c r="WV251" s="30"/>
      <c r="WW251" s="30"/>
      <c r="WX251" s="30"/>
      <c r="WY251" s="30"/>
      <c r="WZ251" s="30"/>
      <c r="XA251" s="30"/>
      <c r="XB251" s="30"/>
      <c r="XC251" s="30"/>
      <c r="XD251" s="30"/>
      <c r="XE251" s="30"/>
      <c r="XF251" s="30"/>
      <c r="XG251" s="30"/>
      <c r="XH251" s="30"/>
      <c r="XI251" s="30"/>
      <c r="XJ251" s="30"/>
      <c r="XK251" s="30"/>
      <c r="XL251" s="30"/>
      <c r="XM251" s="30"/>
      <c r="XN251" s="30"/>
      <c r="XO251" s="30"/>
      <c r="XP251" s="30"/>
      <c r="XQ251" s="30"/>
      <c r="XR251" s="30"/>
      <c r="XS251" s="30"/>
      <c r="XT251" s="30"/>
      <c r="XU251" s="30"/>
      <c r="XV251" s="30"/>
      <c r="XW251" s="30"/>
      <c r="XX251" s="30"/>
      <c r="XY251" s="30"/>
      <c r="XZ251" s="30"/>
      <c r="YA251" s="30"/>
      <c r="YB251" s="30"/>
      <c r="YC251" s="30"/>
      <c r="YD251" s="30"/>
      <c r="YE251" s="30"/>
      <c r="YF251" s="30"/>
      <c r="YG251" s="30"/>
      <c r="YH251" s="30"/>
      <c r="YI251" s="30"/>
      <c r="YJ251" s="30"/>
      <c r="YK251" s="30"/>
      <c r="YL251" s="30"/>
      <c r="YM251" s="30"/>
      <c r="YN251" s="30"/>
      <c r="YO251" s="30"/>
      <c r="YP251" s="30"/>
      <c r="YQ251" s="30"/>
      <c r="YR251" s="30"/>
      <c r="YS251" s="30"/>
      <c r="YT251" s="30"/>
      <c r="YU251" s="30"/>
      <c r="YV251" s="30"/>
      <c r="YW251" s="30"/>
      <c r="YX251" s="30"/>
      <c r="YY251" s="30"/>
      <c r="YZ251" s="30"/>
      <c r="ZA251" s="30"/>
      <c r="ZB251" s="30"/>
      <c r="ZC251" s="30"/>
      <c r="ZD251" s="30"/>
      <c r="ZE251" s="30"/>
      <c r="ZF251" s="30"/>
      <c r="ZG251" s="30"/>
      <c r="ZH251" s="30"/>
      <c r="ZI251" s="30"/>
      <c r="ZJ251" s="30"/>
      <c r="ZK251" s="30"/>
      <c r="ZL251" s="30"/>
      <c r="ZM251" s="30"/>
      <c r="ZN251" s="30"/>
      <c r="ZO251" s="30"/>
      <c r="ZP251" s="30"/>
      <c r="ZQ251" s="30"/>
      <c r="ZR251" s="30"/>
      <c r="ZS251" s="30"/>
      <c r="ZT251" s="30"/>
      <c r="ZU251" s="30"/>
      <c r="ZV251" s="30"/>
      <c r="ZW251" s="30"/>
      <c r="ZX251" s="30"/>
      <c r="ZY251" s="30"/>
      <c r="ZZ251" s="30"/>
      <c r="AAA251" s="30"/>
      <c r="AAB251" s="30"/>
      <c r="AAC251" s="30"/>
      <c r="AAD251" s="30"/>
      <c r="AAE251" s="30"/>
      <c r="AAF251" s="30"/>
      <c r="AAG251" s="30"/>
      <c r="AAH251" s="30"/>
      <c r="AAI251" s="30"/>
      <c r="AAJ251" s="30"/>
      <c r="AAK251" s="30"/>
      <c r="AAL251" s="30"/>
      <c r="AAM251" s="30"/>
      <c r="AAN251" s="30"/>
      <c r="AAO251" s="30"/>
      <c r="AAP251" s="30"/>
      <c r="AAQ251" s="30"/>
      <c r="AAR251" s="30"/>
      <c r="AAS251" s="30"/>
      <c r="AAT251" s="30"/>
      <c r="AAU251" s="30"/>
      <c r="AAV251" s="30"/>
      <c r="AAW251" s="30"/>
      <c r="AAX251" s="30"/>
      <c r="AAY251" s="30"/>
      <c r="AAZ251" s="30"/>
      <c r="ABA251" s="30"/>
      <c r="ABB251" s="30"/>
      <c r="ABC251" s="30"/>
      <c r="ABD251" s="30"/>
      <c r="ABE251" s="30"/>
      <c r="ABF251" s="30"/>
      <c r="ABG251" s="30"/>
      <c r="ABH251" s="30"/>
      <c r="ABI251" s="30"/>
      <c r="ABJ251" s="30"/>
      <c r="ABK251" s="30"/>
      <c r="ABL251" s="30"/>
      <c r="ABM251" s="30"/>
      <c r="ABN251" s="30"/>
      <c r="ABO251" s="30"/>
      <c r="ABP251" s="30"/>
      <c r="ABQ251" s="30"/>
      <c r="ABR251" s="30"/>
      <c r="ABS251" s="30"/>
      <c r="ABT251" s="30"/>
      <c r="ABU251" s="30"/>
      <c r="ABV251" s="30"/>
      <c r="ABW251" s="30"/>
      <c r="ABX251" s="30"/>
      <c r="ABY251" s="30"/>
      <c r="ABZ251" s="30"/>
      <c r="ACA251" s="30"/>
      <c r="ACB251" s="30"/>
      <c r="ACC251" s="30"/>
      <c r="ACD251" s="30"/>
      <c r="ACE251" s="30"/>
      <c r="ACF251" s="30"/>
      <c r="ACG251" s="30"/>
      <c r="ACH251" s="30"/>
      <c r="ACI251" s="30"/>
      <c r="ACJ251" s="30"/>
      <c r="ACK251" s="30"/>
      <c r="ACL251" s="30"/>
      <c r="ACM251" s="30"/>
      <c r="ACN251" s="30"/>
      <c r="ACO251" s="30"/>
      <c r="ACP251" s="30"/>
      <c r="ACQ251" s="30"/>
      <c r="ACR251" s="30"/>
      <c r="ACS251" s="30"/>
      <c r="ACT251" s="30"/>
      <c r="ACU251" s="30"/>
      <c r="ACV251" s="30"/>
      <c r="ACW251" s="30"/>
      <c r="ACX251" s="30"/>
      <c r="ACY251" s="30"/>
      <c r="ACZ251" s="30"/>
      <c r="ADA251" s="30"/>
      <c r="ADB251" s="30"/>
      <c r="ADC251" s="30"/>
      <c r="ADD251" s="30"/>
      <c r="ADE251" s="30"/>
      <c r="ADF251" s="30"/>
      <c r="ADG251" s="30"/>
      <c r="ADH251" s="30"/>
      <c r="ADI251" s="30"/>
      <c r="ADJ251" s="30"/>
      <c r="ADK251" s="30"/>
      <c r="ADL251" s="30"/>
      <c r="ADM251" s="30"/>
      <c r="ADN251" s="30"/>
      <c r="ADO251" s="30"/>
      <c r="ADP251" s="30"/>
      <c r="ADQ251" s="30"/>
      <c r="ADR251" s="30"/>
      <c r="ADS251" s="30"/>
      <c r="ADT251" s="30"/>
      <c r="ADU251" s="30"/>
      <c r="ADV251" s="30"/>
      <c r="ADW251" s="30"/>
      <c r="ADX251" s="30"/>
      <c r="ADY251" s="30"/>
      <c r="ADZ251" s="30"/>
      <c r="AEA251" s="30"/>
      <c r="AEB251" s="30"/>
      <c r="AEC251" s="30"/>
      <c r="AED251" s="30"/>
      <c r="AEE251" s="30"/>
      <c r="AEF251" s="30"/>
      <c r="AEG251" s="30"/>
      <c r="AEH251" s="30"/>
      <c r="AEI251" s="30"/>
      <c r="AEJ251" s="30"/>
      <c r="AEK251" s="30"/>
      <c r="AEL251" s="30"/>
      <c r="AEM251" s="30"/>
      <c r="AEN251" s="30"/>
      <c r="AEO251" s="30"/>
      <c r="AEP251" s="30"/>
      <c r="AEQ251" s="30"/>
      <c r="AER251" s="30"/>
      <c r="AES251" s="30"/>
      <c r="AET251" s="30"/>
      <c r="AEU251" s="30" t="s">
        <v>775</v>
      </c>
      <c r="AEV251" s="30" t="s">
        <v>775</v>
      </c>
      <c r="AEW251" s="30" t="s">
        <v>775</v>
      </c>
      <c r="AEX251" s="30" t="s">
        <v>775</v>
      </c>
      <c r="AEY251" s="30" t="s">
        <v>775</v>
      </c>
      <c r="AEZ251" s="30" t="s">
        <v>775</v>
      </c>
      <c r="AFA251" s="30" t="s">
        <v>775</v>
      </c>
      <c r="AFB251" s="30" t="s">
        <v>775</v>
      </c>
      <c r="AFC251" s="30" t="s">
        <v>775</v>
      </c>
      <c r="AFD251" s="30" t="s">
        <v>775</v>
      </c>
      <c r="AFE251" s="30" t="s">
        <v>775</v>
      </c>
      <c r="AFF251" s="30" t="s">
        <v>775</v>
      </c>
      <c r="AFG251" s="30" t="s">
        <v>775</v>
      </c>
      <c r="AFH251" s="30" t="s">
        <v>775</v>
      </c>
      <c r="AFI251" s="30" t="s">
        <v>775</v>
      </c>
      <c r="AFJ251" s="30" t="s">
        <v>775</v>
      </c>
      <c r="AFK251" s="30" t="s">
        <v>775</v>
      </c>
      <c r="AFL251" s="30" t="s">
        <v>775</v>
      </c>
      <c r="AFM251" s="30" t="s">
        <v>775</v>
      </c>
      <c r="AFN251" s="30" t="s">
        <v>775</v>
      </c>
      <c r="AFO251" s="30" t="s">
        <v>775</v>
      </c>
      <c r="AFP251" s="30" t="s">
        <v>775</v>
      </c>
      <c r="AFQ251" s="30" t="s">
        <v>775</v>
      </c>
      <c r="AFR251" s="30" t="s">
        <v>775</v>
      </c>
      <c r="AFS251" s="30" t="s">
        <v>775</v>
      </c>
      <c r="AFT251" s="30" t="s">
        <v>775</v>
      </c>
      <c r="AFU251" s="30" t="s">
        <v>775</v>
      </c>
      <c r="AFV251" s="30" t="s">
        <v>775</v>
      </c>
      <c r="AFW251" s="30" t="s">
        <v>775</v>
      </c>
      <c r="AFX251" s="30" t="s">
        <v>775</v>
      </c>
      <c r="AFY251" s="30" t="s">
        <v>775</v>
      </c>
      <c r="AFZ251" s="30" t="s">
        <v>775</v>
      </c>
      <c r="AGA251" s="30" t="s">
        <v>775</v>
      </c>
      <c r="AGB251" s="30" t="s">
        <v>775</v>
      </c>
      <c r="AGC251" s="30" t="s">
        <v>775</v>
      </c>
      <c r="AGD251" s="30" t="s">
        <v>775</v>
      </c>
      <c r="AGE251" s="30" t="s">
        <v>775</v>
      </c>
      <c r="AGF251" s="30" t="s">
        <v>775</v>
      </c>
      <c r="AGG251" s="30" t="s">
        <v>775</v>
      </c>
      <c r="AGH251" s="30" t="s">
        <v>775</v>
      </c>
      <c r="AGI251" s="30" t="s">
        <v>775</v>
      </c>
      <c r="AGJ251" s="30" t="s">
        <v>775</v>
      </c>
      <c r="AGK251" s="30" t="s">
        <v>775</v>
      </c>
      <c r="AGL251" s="30" t="s">
        <v>775</v>
      </c>
      <c r="AGM251" s="30" t="s">
        <v>775</v>
      </c>
      <c r="AGN251" s="30" t="s">
        <v>775</v>
      </c>
      <c r="AGO251" s="30" t="s">
        <v>775</v>
      </c>
      <c r="AGP251" s="30" t="s">
        <v>775</v>
      </c>
      <c r="AGQ251" s="30" t="s">
        <v>775</v>
      </c>
      <c r="AGR251" s="30" t="s">
        <v>775</v>
      </c>
      <c r="AGS251" s="30" t="s">
        <v>775</v>
      </c>
      <c r="AGT251" s="30" t="s">
        <v>775</v>
      </c>
      <c r="AGU251" s="30" t="s">
        <v>775</v>
      </c>
      <c r="AGV251" s="30" t="s">
        <v>775</v>
      </c>
      <c r="AGW251" s="30" t="s">
        <v>775</v>
      </c>
      <c r="AGX251" s="30" t="s">
        <v>775</v>
      </c>
      <c r="AGY251" s="30" t="s">
        <v>775</v>
      </c>
      <c r="AGZ251" s="30" t="s">
        <v>775</v>
      </c>
      <c r="AHA251" s="30" t="s">
        <v>775</v>
      </c>
      <c r="AHB251" s="30" t="s">
        <v>775</v>
      </c>
      <c r="AHC251" s="30" t="s">
        <v>775</v>
      </c>
      <c r="AHD251" s="30" t="s">
        <v>775</v>
      </c>
      <c r="AHE251" s="30" t="s">
        <v>775</v>
      </c>
      <c r="AHF251" s="30" t="s">
        <v>775</v>
      </c>
      <c r="AHG251" s="30" t="s">
        <v>775</v>
      </c>
      <c r="AHH251" s="30" t="s">
        <v>775</v>
      </c>
      <c r="AHI251" s="30" t="s">
        <v>775</v>
      </c>
      <c r="AHJ251" s="30" t="s">
        <v>775</v>
      </c>
      <c r="AHK251" s="30" t="s">
        <v>775</v>
      </c>
      <c r="AHL251" s="30" t="s">
        <v>775</v>
      </c>
      <c r="AHM251" s="30" t="s">
        <v>775</v>
      </c>
      <c r="AHN251" s="30" t="s">
        <v>775</v>
      </c>
      <c r="AHO251" s="30" t="s">
        <v>775</v>
      </c>
      <c r="AHP251" s="30" t="s">
        <v>775</v>
      </c>
      <c r="AHQ251" s="30" t="s">
        <v>775</v>
      </c>
      <c r="AHR251" s="30" t="s">
        <v>775</v>
      </c>
      <c r="AHS251" s="30" t="s">
        <v>775</v>
      </c>
      <c r="AHT251" s="30" t="s">
        <v>775</v>
      </c>
      <c r="AHU251" s="30" t="s">
        <v>775</v>
      </c>
      <c r="AHV251" s="30" t="s">
        <v>775</v>
      </c>
      <c r="AHW251" s="30" t="s">
        <v>775</v>
      </c>
      <c r="AHX251" s="30" t="s">
        <v>775</v>
      </c>
      <c r="AHY251" s="30" t="s">
        <v>775</v>
      </c>
      <c r="AHZ251" s="30" t="s">
        <v>775</v>
      </c>
      <c r="AIA251" s="30" t="s">
        <v>775</v>
      </c>
      <c r="AIB251" s="30" t="s">
        <v>775</v>
      </c>
      <c r="AIC251" s="30" t="s">
        <v>775</v>
      </c>
      <c r="AID251" s="30" t="s">
        <v>775</v>
      </c>
      <c r="AIE251" s="30" t="s">
        <v>775</v>
      </c>
      <c r="AIF251" s="30" t="s">
        <v>775</v>
      </c>
      <c r="AIG251" s="39" t="s">
        <v>775</v>
      </c>
      <c r="AIH251" s="39" t="s">
        <v>775</v>
      </c>
      <c r="AII251" s="39" t="s">
        <v>775</v>
      </c>
      <c r="AIJ251" s="39" t="s">
        <v>775</v>
      </c>
      <c r="AIK251" s="39" t="s">
        <v>775</v>
      </c>
      <c r="AIL251" s="39" t="s">
        <v>775</v>
      </c>
      <c r="AIM251" s="39" t="s">
        <v>775</v>
      </c>
      <c r="AIN251" s="39" t="s">
        <v>775</v>
      </c>
      <c r="AIO251" s="39" t="s">
        <v>775</v>
      </c>
      <c r="AIP251" s="39" t="s">
        <v>775</v>
      </c>
      <c r="AIQ251" s="39" t="s">
        <v>775</v>
      </c>
      <c r="AIR251" s="39" t="s">
        <v>775</v>
      </c>
      <c r="AIS251" s="39" t="s">
        <v>775</v>
      </c>
      <c r="AIT251" s="39" t="s">
        <v>775</v>
      </c>
      <c r="AIU251" s="39" t="s">
        <v>775</v>
      </c>
      <c r="AIV251" s="39" t="s">
        <v>775</v>
      </c>
      <c r="AIW251" s="39" t="s">
        <v>775</v>
      </c>
      <c r="AIX251" s="39" t="s">
        <v>775</v>
      </c>
      <c r="AIY251" s="39" t="s">
        <v>775</v>
      </c>
      <c r="AIZ251" s="39" t="s">
        <v>775</v>
      </c>
      <c r="AJA251" s="39" t="s">
        <v>775</v>
      </c>
      <c r="AJB251" s="39" t="s">
        <v>775</v>
      </c>
      <c r="AJC251" s="39" t="s">
        <v>775</v>
      </c>
      <c r="AJD251" s="39" t="s">
        <v>775</v>
      </c>
      <c r="AJE251" s="39" t="s">
        <v>775</v>
      </c>
      <c r="AJF251" s="39" t="s">
        <v>775</v>
      </c>
      <c r="AJG251" s="39" t="s">
        <v>775</v>
      </c>
      <c r="AJH251" s="39" t="s">
        <v>775</v>
      </c>
      <c r="AJI251" s="39" t="s">
        <v>775</v>
      </c>
      <c r="AJJ251" s="39" t="s">
        <v>775</v>
      </c>
      <c r="AJK251" s="39" t="s">
        <v>775</v>
      </c>
      <c r="AJL251" s="39" t="s">
        <v>775</v>
      </c>
      <c r="AJM251" s="39" t="s">
        <v>775</v>
      </c>
      <c r="AJN251" s="39" t="s">
        <v>775</v>
      </c>
      <c r="AJO251" s="39" t="s">
        <v>775</v>
      </c>
      <c r="AJP251" s="39" t="s">
        <v>775</v>
      </c>
      <c r="AJQ251" s="39" t="s">
        <v>775</v>
      </c>
      <c r="AJR251" s="39" t="s">
        <v>775</v>
      </c>
      <c r="AJS251" s="39" t="s">
        <v>775</v>
      </c>
      <c r="AJT251" s="39" t="s">
        <v>775</v>
      </c>
      <c r="AJU251" s="39" t="s">
        <v>775</v>
      </c>
      <c r="AJV251" s="39" t="s">
        <v>775</v>
      </c>
      <c r="AJW251" s="39" t="s">
        <v>775</v>
      </c>
      <c r="AJX251" s="39" t="s">
        <v>775</v>
      </c>
      <c r="AJY251" s="39" t="s">
        <v>775</v>
      </c>
      <c r="AJZ251" s="39" t="s">
        <v>775</v>
      </c>
      <c r="AKA251" s="39" t="s">
        <v>775</v>
      </c>
      <c r="AKB251" s="39" t="s">
        <v>775</v>
      </c>
      <c r="AKC251" s="39" t="s">
        <v>775</v>
      </c>
      <c r="AKD251" s="39" t="s">
        <v>775</v>
      </c>
      <c r="AKE251" s="39" t="s">
        <v>775</v>
      </c>
      <c r="AKF251" s="39" t="s">
        <v>775</v>
      </c>
      <c r="AKG251" s="39" t="s">
        <v>775</v>
      </c>
      <c r="AKH251" s="39" t="s">
        <v>775</v>
      </c>
      <c r="AKI251" s="39" t="s">
        <v>775</v>
      </c>
      <c r="AKJ251" s="39" t="s">
        <v>775</v>
      </c>
      <c r="AKK251" s="39" t="s">
        <v>775</v>
      </c>
      <c r="AKL251" s="39" t="s">
        <v>775</v>
      </c>
      <c r="AKM251" s="39" t="s">
        <v>775</v>
      </c>
      <c r="AKN251" s="39" t="s">
        <v>775</v>
      </c>
      <c r="AKO251" s="39" t="s">
        <v>775</v>
      </c>
      <c r="AKP251" s="39" t="s">
        <v>775</v>
      </c>
      <c r="AKQ251" s="39" t="s">
        <v>775</v>
      </c>
      <c r="AKR251" s="39" t="s">
        <v>775</v>
      </c>
      <c r="AKS251" s="39" t="s">
        <v>775</v>
      </c>
      <c r="AKT251" s="39" t="s">
        <v>775</v>
      </c>
      <c r="AKU251" s="39" t="s">
        <v>775</v>
      </c>
      <c r="AKV251" s="39" t="s">
        <v>775</v>
      </c>
      <c r="AKW251" s="39" t="s">
        <v>775</v>
      </c>
      <c r="AKX251" s="39" t="s">
        <v>775</v>
      </c>
      <c r="AKY251" s="39" t="s">
        <v>775</v>
      </c>
      <c r="AKZ251" s="39" t="s">
        <v>775</v>
      </c>
      <c r="ALA251" s="39" t="s">
        <v>775</v>
      </c>
      <c r="ALB251" s="39" t="s">
        <v>775</v>
      </c>
      <c r="ALC251" s="39" t="s">
        <v>775</v>
      </c>
      <c r="ALD251" s="39" t="s">
        <v>775</v>
      </c>
      <c r="ALE251" s="39" t="s">
        <v>775</v>
      </c>
      <c r="ALF251" s="39" t="s">
        <v>775</v>
      </c>
      <c r="ALG251" s="39" t="s">
        <v>775</v>
      </c>
      <c r="ALH251" s="39" t="s">
        <v>775</v>
      </c>
      <c r="ALI251" s="39" t="s">
        <v>775</v>
      </c>
      <c r="ALJ251" s="39" t="s">
        <v>775</v>
      </c>
      <c r="ALK251" s="39" t="s">
        <v>775</v>
      </c>
      <c r="ALL251" s="39" t="s">
        <v>775</v>
      </c>
      <c r="ALM251" s="39" t="s">
        <v>775</v>
      </c>
      <c r="ALN251" s="39" t="s">
        <v>775</v>
      </c>
      <c r="ALO251" s="39" t="s">
        <v>775</v>
      </c>
      <c r="ALP251" s="39" t="s">
        <v>775</v>
      </c>
      <c r="ALQ251" s="39" t="s">
        <v>775</v>
      </c>
      <c r="ALR251" s="39" t="s">
        <v>775</v>
      </c>
      <c r="ALS251" s="39" t="s">
        <v>775</v>
      </c>
      <c r="ALT251" s="39" t="s">
        <v>775</v>
      </c>
      <c r="ALU251" s="39" t="s">
        <v>775</v>
      </c>
      <c r="ALV251" s="39" t="s">
        <v>775</v>
      </c>
      <c r="ALW251" s="39" t="s">
        <v>775</v>
      </c>
      <c r="ALX251" s="39" t="s">
        <v>775</v>
      </c>
      <c r="ALY251" s="39" t="s">
        <v>775</v>
      </c>
      <c r="ALZ251" s="39" t="s">
        <v>775</v>
      </c>
      <c r="AMA251" s="39" t="s">
        <v>775</v>
      </c>
      <c r="AMB251" s="39" t="s">
        <v>775</v>
      </c>
      <c r="AMC251" s="39" t="s">
        <v>775</v>
      </c>
      <c r="AMD251" s="39" t="s">
        <v>775</v>
      </c>
      <c r="AME251" s="39" t="s">
        <v>775</v>
      </c>
      <c r="AMF251" s="39" t="s">
        <v>775</v>
      </c>
      <c r="AMG251" s="39" t="s">
        <v>775</v>
      </c>
      <c r="AMH251" s="39" t="s">
        <v>775</v>
      </c>
      <c r="AMI251" s="39" t="s">
        <v>775</v>
      </c>
      <c r="AMJ251" s="39" t="s">
        <v>775</v>
      </c>
      <c r="AMK251" s="39" t="s">
        <v>775</v>
      </c>
      <c r="AML251" s="39" t="s">
        <v>775</v>
      </c>
      <c r="AMM251" s="39" t="s">
        <v>775</v>
      </c>
      <c r="AMN251" s="39" t="s">
        <v>775</v>
      </c>
      <c r="AMO251" s="39" t="s">
        <v>775</v>
      </c>
      <c r="AMP251" s="39" t="s">
        <v>775</v>
      </c>
      <c r="AMQ251" s="39" t="s">
        <v>775</v>
      </c>
      <c r="AMR251" s="39" t="s">
        <v>775</v>
      </c>
      <c r="AMS251" s="39" t="s">
        <v>775</v>
      </c>
      <c r="AMT251" s="39" t="s">
        <v>775</v>
      </c>
      <c r="AMU251" s="39" t="s">
        <v>775</v>
      </c>
      <c r="AMV251" s="39" t="s">
        <v>775</v>
      </c>
      <c r="AMW251" s="39" t="s">
        <v>775</v>
      </c>
      <c r="AMX251" s="39" t="s">
        <v>775</v>
      </c>
      <c r="AMY251" s="39" t="s">
        <v>775</v>
      </c>
      <c r="AMZ251" s="39" t="s">
        <v>775</v>
      </c>
      <c r="ANA251" s="39" t="s">
        <v>775</v>
      </c>
      <c r="ANB251" s="39" t="s">
        <v>775</v>
      </c>
      <c r="ANC251" s="39" t="s">
        <v>775</v>
      </c>
      <c r="AND251" s="39" t="s">
        <v>775</v>
      </c>
      <c r="ANE251" s="39" t="s">
        <v>775</v>
      </c>
      <c r="ANF251" s="39" t="s">
        <v>775</v>
      </c>
      <c r="ANG251" s="39" t="s">
        <v>775</v>
      </c>
      <c r="ANH251" s="39" t="s">
        <v>775</v>
      </c>
      <c r="ANI251" s="39" t="s">
        <v>775</v>
      </c>
      <c r="ANJ251" s="39" t="s">
        <v>775</v>
      </c>
      <c r="ANK251" s="39" t="s">
        <v>775</v>
      </c>
      <c r="ANL251" s="39" t="s">
        <v>775</v>
      </c>
      <c r="ANM251" s="39" t="s">
        <v>775</v>
      </c>
      <c r="ANN251" s="39" t="s">
        <v>775</v>
      </c>
      <c r="ANO251" s="39" t="s">
        <v>775</v>
      </c>
      <c r="ANP251" s="39" t="s">
        <v>775</v>
      </c>
      <c r="ANQ251" s="39" t="s">
        <v>775</v>
      </c>
      <c r="ANR251" s="39" t="s">
        <v>775</v>
      </c>
      <c r="ANS251" s="39" t="s">
        <v>775</v>
      </c>
      <c r="ANT251" s="39" t="s">
        <v>775</v>
      </c>
      <c r="ANU251" s="39" t="s">
        <v>775</v>
      </c>
      <c r="ANV251" s="39" t="s">
        <v>775</v>
      </c>
      <c r="ANW251" s="39" t="s">
        <v>775</v>
      </c>
      <c r="ANX251" s="39" t="s">
        <v>775</v>
      </c>
      <c r="ANY251" s="39" t="s">
        <v>775</v>
      </c>
      <c r="ANZ251" s="39" t="s">
        <v>775</v>
      </c>
      <c r="AOA251" s="39" t="s">
        <v>775</v>
      </c>
      <c r="AOB251" s="39" t="s">
        <v>775</v>
      </c>
      <c r="AOC251" s="39" t="s">
        <v>775</v>
      </c>
      <c r="AOD251" s="39" t="s">
        <v>775</v>
      </c>
      <c r="AOE251" s="39" t="s">
        <v>775</v>
      </c>
      <c r="AOF251" s="39" t="s">
        <v>775</v>
      </c>
      <c r="AOG251" s="39" t="s">
        <v>775</v>
      </c>
      <c r="AOH251" s="39" t="s">
        <v>775</v>
      </c>
      <c r="AOI251" s="39" t="s">
        <v>775</v>
      </c>
      <c r="AOJ251" s="39" t="s">
        <v>775</v>
      </c>
      <c r="AOK251" s="39" t="s">
        <v>775</v>
      </c>
      <c r="AOL251" s="39" t="s">
        <v>775</v>
      </c>
      <c r="AOM251" s="39" t="s">
        <v>775</v>
      </c>
      <c r="AON251" s="39" t="s">
        <v>775</v>
      </c>
      <c r="AOO251" s="39" t="s">
        <v>775</v>
      </c>
      <c r="AOP251" s="39" t="s">
        <v>775</v>
      </c>
      <c r="AOQ251" s="39" t="s">
        <v>775</v>
      </c>
      <c r="AOR251" s="39" t="s">
        <v>775</v>
      </c>
      <c r="AOS251" s="39" t="s">
        <v>775</v>
      </c>
      <c r="AOT251" s="39" t="s">
        <v>775</v>
      </c>
      <c r="AOU251" s="39" t="s">
        <v>775</v>
      </c>
      <c r="AOV251" s="39" t="s">
        <v>775</v>
      </c>
      <c r="AOW251" s="39" t="s">
        <v>775</v>
      </c>
      <c r="AOX251" s="39" t="s">
        <v>775</v>
      </c>
      <c r="AOY251" s="39" t="s">
        <v>775</v>
      </c>
      <c r="AOZ251" s="39" t="s">
        <v>775</v>
      </c>
      <c r="APA251" s="39" t="s">
        <v>775</v>
      </c>
      <c r="APB251" s="39" t="s">
        <v>775</v>
      </c>
      <c r="APC251" s="39" t="s">
        <v>775</v>
      </c>
      <c r="APD251" s="39" t="s">
        <v>775</v>
      </c>
      <c r="APE251" s="39" t="s">
        <v>775</v>
      </c>
      <c r="APF251" s="39" t="s">
        <v>775</v>
      </c>
      <c r="APG251" s="39" t="s">
        <v>775</v>
      </c>
      <c r="APH251" s="39" t="s">
        <v>775</v>
      </c>
      <c r="API251" s="39" t="s">
        <v>775</v>
      </c>
      <c r="APJ251" s="39" t="s">
        <v>775</v>
      </c>
      <c r="APK251" s="39" t="s">
        <v>775</v>
      </c>
      <c r="APL251" s="39" t="s">
        <v>775</v>
      </c>
      <c r="APM251" s="39" t="s">
        <v>775</v>
      </c>
      <c r="APN251" s="39" t="s">
        <v>775</v>
      </c>
      <c r="APO251" s="39" t="s">
        <v>775</v>
      </c>
      <c r="APP251" s="39" t="s">
        <v>775</v>
      </c>
      <c r="APQ251" s="39" t="s">
        <v>775</v>
      </c>
      <c r="APR251" s="39" t="s">
        <v>775</v>
      </c>
      <c r="APS251" s="39" t="s">
        <v>775</v>
      </c>
      <c r="APT251" s="39" t="s">
        <v>775</v>
      </c>
      <c r="APU251" s="39" t="s">
        <v>775</v>
      </c>
      <c r="APV251" s="39" t="s">
        <v>775</v>
      </c>
      <c r="APW251" s="39" t="s">
        <v>775</v>
      </c>
      <c r="APX251" s="39" t="s">
        <v>775</v>
      </c>
      <c r="APY251" s="39" t="s">
        <v>775</v>
      </c>
      <c r="APZ251" s="39" t="s">
        <v>775</v>
      </c>
      <c r="AQA251" s="39" t="s">
        <v>775</v>
      </c>
      <c r="AQB251" s="39" t="s">
        <v>775</v>
      </c>
      <c r="AQC251" s="39" t="s">
        <v>775</v>
      </c>
      <c r="AQD251" s="39" t="s">
        <v>775</v>
      </c>
      <c r="AQE251" s="39" t="s">
        <v>775</v>
      </c>
      <c r="AQF251" s="39" t="s">
        <v>775</v>
      </c>
      <c r="AQG251" s="39" t="s">
        <v>775</v>
      </c>
      <c r="AQH251" s="39" t="s">
        <v>775</v>
      </c>
      <c r="AQI251" s="39" t="s">
        <v>775</v>
      </c>
      <c r="AQJ251" s="39" t="s">
        <v>775</v>
      </c>
      <c r="AQK251" s="39" t="s">
        <v>775</v>
      </c>
      <c r="AQL251" s="39" t="s">
        <v>775</v>
      </c>
      <c r="AQM251" s="39" t="s">
        <v>775</v>
      </c>
      <c r="AQN251" s="39" t="s">
        <v>775</v>
      </c>
      <c r="AQO251" s="39" t="s">
        <v>775</v>
      </c>
      <c r="AQP251" s="39" t="s">
        <v>775</v>
      </c>
      <c r="AQQ251" s="39" t="s">
        <v>775</v>
      </c>
      <c r="AQR251" s="39" t="s">
        <v>775</v>
      </c>
      <c r="AQS251" s="39" t="s">
        <v>775</v>
      </c>
      <c r="AQT251" s="39" t="s">
        <v>775</v>
      </c>
      <c r="AQU251" s="39" t="s">
        <v>775</v>
      </c>
      <c r="AQV251" s="39" t="s">
        <v>775</v>
      </c>
      <c r="AQW251" s="39" t="s">
        <v>775</v>
      </c>
      <c r="AQX251" s="39" t="s">
        <v>775</v>
      </c>
      <c r="AQY251" s="39" t="s">
        <v>775</v>
      </c>
      <c r="AQZ251" s="39" t="s">
        <v>775</v>
      </c>
      <c r="ARA251" s="39" t="s">
        <v>775</v>
      </c>
      <c r="ARB251" s="39" t="s">
        <v>775</v>
      </c>
      <c r="ARC251" s="39" t="s">
        <v>775</v>
      </c>
      <c r="ARD251" s="39" t="s">
        <v>775</v>
      </c>
      <c r="ARE251" s="39" t="s">
        <v>775</v>
      </c>
      <c r="ARF251" s="39" t="s">
        <v>775</v>
      </c>
      <c r="ARG251" s="39" t="s">
        <v>775</v>
      </c>
      <c r="ARH251" s="39" t="s">
        <v>775</v>
      </c>
      <c r="ARI251" s="39" t="s">
        <v>775</v>
      </c>
      <c r="ARJ251" s="39" t="s">
        <v>775</v>
      </c>
      <c r="ARK251" s="39" t="s">
        <v>775</v>
      </c>
      <c r="ARL251" s="39" t="s">
        <v>775</v>
      </c>
      <c r="ARM251" s="39" t="s">
        <v>775</v>
      </c>
      <c r="ARN251" s="39" t="s">
        <v>775</v>
      </c>
      <c r="ARO251" s="39" t="s">
        <v>775</v>
      </c>
      <c r="ARP251" s="39" t="s">
        <v>775</v>
      </c>
      <c r="ARQ251" s="39" t="s">
        <v>775</v>
      </c>
      <c r="ARR251" s="39" t="s">
        <v>775</v>
      </c>
      <c r="ARS251" s="39" t="s">
        <v>775</v>
      </c>
      <c r="ART251" s="39" t="s">
        <v>775</v>
      </c>
      <c r="ARU251" s="39" t="s">
        <v>775</v>
      </c>
      <c r="ARV251" s="39" t="s">
        <v>775</v>
      </c>
      <c r="ARW251" s="39" t="s">
        <v>775</v>
      </c>
      <c r="ARX251" s="39" t="s">
        <v>775</v>
      </c>
      <c r="ARY251" s="39" t="s">
        <v>775</v>
      </c>
      <c r="ARZ251" s="39" t="s">
        <v>775</v>
      </c>
      <c r="ASA251" s="39" t="s">
        <v>775</v>
      </c>
      <c r="ASB251" s="39" t="s">
        <v>775</v>
      </c>
      <c r="ASC251" s="39" t="s">
        <v>775</v>
      </c>
      <c r="ASD251" s="39" t="s">
        <v>775</v>
      </c>
      <c r="ASE251" s="39" t="s">
        <v>775</v>
      </c>
      <c r="ASF251" s="39" t="s">
        <v>775</v>
      </c>
      <c r="ASG251" s="39" t="s">
        <v>775</v>
      </c>
      <c r="ASH251" s="39" t="s">
        <v>775</v>
      </c>
      <c r="ASI251" s="39" t="s">
        <v>775</v>
      </c>
      <c r="ASJ251" s="39" t="s">
        <v>775</v>
      </c>
      <c r="ASK251" s="39" t="s">
        <v>775</v>
      </c>
      <c r="ASL251" s="39" t="s">
        <v>775</v>
      </c>
      <c r="ASM251" s="39" t="s">
        <v>775</v>
      </c>
      <c r="ASN251" s="39" t="s">
        <v>775</v>
      </c>
      <c r="ASO251" s="39" t="s">
        <v>775</v>
      </c>
      <c r="ASP251" s="39" t="s">
        <v>775</v>
      </c>
      <c r="ASQ251" s="39" t="s">
        <v>775</v>
      </c>
      <c r="ASR251" s="39" t="s">
        <v>775</v>
      </c>
      <c r="ASS251" s="39" t="s">
        <v>775</v>
      </c>
      <c r="AST251" s="39" t="s">
        <v>775</v>
      </c>
      <c r="ASU251" s="39" t="s">
        <v>775</v>
      </c>
      <c r="ASV251" s="39" t="s">
        <v>775</v>
      </c>
      <c r="ASW251" s="39" t="s">
        <v>775</v>
      </c>
      <c r="ASX251" s="39" t="s">
        <v>775</v>
      </c>
      <c r="ASY251" s="39" t="s">
        <v>775</v>
      </c>
      <c r="ASZ251" s="39" t="s">
        <v>775</v>
      </c>
      <c r="ATA251" s="39" t="s">
        <v>775</v>
      </c>
      <c r="ATB251" s="39" t="s">
        <v>775</v>
      </c>
      <c r="ATC251" s="39" t="s">
        <v>775</v>
      </c>
      <c r="ATD251" s="39" t="s">
        <v>775</v>
      </c>
      <c r="ATE251" s="39" t="s">
        <v>775</v>
      </c>
      <c r="ATF251" s="39" t="s">
        <v>775</v>
      </c>
      <c r="ATG251" s="39" t="s">
        <v>775</v>
      </c>
      <c r="ATH251" s="39" t="s">
        <v>775</v>
      </c>
      <c r="ATI251" s="39" t="s">
        <v>775</v>
      </c>
      <c r="ATJ251" s="39" t="s">
        <v>775</v>
      </c>
      <c r="ATK251" s="39" t="s">
        <v>775</v>
      </c>
      <c r="ATL251" s="39" t="s">
        <v>775</v>
      </c>
      <c r="ATM251" s="39" t="s">
        <v>775</v>
      </c>
      <c r="ATN251" s="39" t="s">
        <v>775</v>
      </c>
      <c r="ATO251" s="39" t="s">
        <v>775</v>
      </c>
      <c r="ATP251" s="39" t="s">
        <v>775</v>
      </c>
      <c r="ATQ251" s="39" t="s">
        <v>775</v>
      </c>
      <c r="ATR251" s="39" t="s">
        <v>775</v>
      </c>
      <c r="ATS251" s="39" t="s">
        <v>775</v>
      </c>
      <c r="ATT251" s="39" t="s">
        <v>775</v>
      </c>
      <c r="ATU251" s="39" t="s">
        <v>775</v>
      </c>
      <c r="ATV251" s="39" t="s">
        <v>775</v>
      </c>
      <c r="ATW251" s="39" t="s">
        <v>775</v>
      </c>
      <c r="ATX251" s="39" t="s">
        <v>775</v>
      </c>
      <c r="ATY251" s="39" t="s">
        <v>775</v>
      </c>
      <c r="ATZ251" s="39" t="s">
        <v>775</v>
      </c>
      <c r="AUA251" s="39" t="s">
        <v>775</v>
      </c>
      <c r="AUB251" s="39" t="s">
        <v>775</v>
      </c>
      <c r="AUC251" s="39" t="s">
        <v>775</v>
      </c>
      <c r="AUD251" s="39" t="s">
        <v>775</v>
      </c>
      <c r="AUE251" s="39" t="s">
        <v>775</v>
      </c>
      <c r="AUF251" s="39" t="s">
        <v>775</v>
      </c>
      <c r="AUG251" s="39" t="s">
        <v>775</v>
      </c>
      <c r="AUH251" s="39" t="s">
        <v>775</v>
      </c>
      <c r="AUI251" s="39" t="s">
        <v>775</v>
      </c>
      <c r="AUJ251" s="39" t="s">
        <v>775</v>
      </c>
      <c r="AUK251" s="39" t="s">
        <v>775</v>
      </c>
      <c r="AUL251" s="39" t="s">
        <v>775</v>
      </c>
      <c r="AUM251" s="39" t="s">
        <v>775</v>
      </c>
      <c r="AUN251" s="39" t="s">
        <v>775</v>
      </c>
      <c r="AUO251" s="39" t="s">
        <v>775</v>
      </c>
      <c r="AUP251" s="39" t="s">
        <v>775</v>
      </c>
      <c r="AUQ251" s="39" t="s">
        <v>775</v>
      </c>
      <c r="AUR251" s="39" t="s">
        <v>775</v>
      </c>
      <c r="AUS251" s="39" t="s">
        <v>775</v>
      </c>
      <c r="AUT251" s="39" t="s">
        <v>775</v>
      </c>
      <c r="AUU251" s="39" t="s">
        <v>775</v>
      </c>
      <c r="AUV251" s="39" t="s">
        <v>775</v>
      </c>
      <c r="AUW251" s="39" t="s">
        <v>775</v>
      </c>
      <c r="AUX251" s="39" t="s">
        <v>775</v>
      </c>
      <c r="AUY251" s="39" t="s">
        <v>775</v>
      </c>
      <c r="AUZ251" s="39" t="s">
        <v>775</v>
      </c>
      <c r="AVA251" s="39" t="s">
        <v>775</v>
      </c>
      <c r="AVB251" s="39" t="s">
        <v>775</v>
      </c>
      <c r="AVC251" s="39" t="s">
        <v>775</v>
      </c>
      <c r="AVD251" s="39" t="s">
        <v>775</v>
      </c>
      <c r="AVE251" s="39" t="s">
        <v>775</v>
      </c>
      <c r="AVF251" s="39" t="s">
        <v>775</v>
      </c>
      <c r="AVG251" s="39" t="s">
        <v>775</v>
      </c>
      <c r="AVH251" s="39" t="s">
        <v>775</v>
      </c>
      <c r="AVI251" s="39" t="s">
        <v>775</v>
      </c>
      <c r="AVJ251" s="39" t="s">
        <v>775</v>
      </c>
      <c r="AVK251" s="39" t="s">
        <v>775</v>
      </c>
      <c r="AVL251" s="39" t="s">
        <v>775</v>
      </c>
      <c r="AVM251" s="39" t="s">
        <v>775</v>
      </c>
      <c r="AVN251" s="39" t="s">
        <v>775</v>
      </c>
      <c r="AVO251" s="39" t="s">
        <v>775</v>
      </c>
      <c r="AVP251" s="39" t="s">
        <v>775</v>
      </c>
      <c r="AVQ251" s="39" t="s">
        <v>775</v>
      </c>
      <c r="AVR251" s="39" t="s">
        <v>775</v>
      </c>
      <c r="AVS251" s="39" t="s">
        <v>775</v>
      </c>
      <c r="AVT251" s="39" t="s">
        <v>775</v>
      </c>
      <c r="AVU251" s="39" t="s">
        <v>775</v>
      </c>
      <c r="AVV251" s="39" t="s">
        <v>775</v>
      </c>
      <c r="AVW251" s="39" t="s">
        <v>775</v>
      </c>
      <c r="AVX251" s="39" t="s">
        <v>775</v>
      </c>
      <c r="AVY251" s="39" t="s">
        <v>775</v>
      </c>
      <c r="AVZ251" s="39" t="s">
        <v>775</v>
      </c>
      <c r="AWA251" s="39" t="s">
        <v>775</v>
      </c>
      <c r="AWB251" s="39" t="s">
        <v>775</v>
      </c>
      <c r="AWC251" s="39" t="s">
        <v>775</v>
      </c>
      <c r="AWD251" s="39" t="s">
        <v>775</v>
      </c>
      <c r="AWE251" s="39" t="s">
        <v>775</v>
      </c>
      <c r="AWF251" s="39" t="s">
        <v>775</v>
      </c>
      <c r="AWG251" s="39" t="s">
        <v>775</v>
      </c>
      <c r="AWH251" s="39" t="s">
        <v>775</v>
      </c>
      <c r="AWI251" s="39" t="s">
        <v>775</v>
      </c>
      <c r="AWJ251" s="39" t="s">
        <v>775</v>
      </c>
      <c r="AWK251" s="39" t="s">
        <v>775</v>
      </c>
      <c r="AWL251" s="39" t="s">
        <v>775</v>
      </c>
      <c r="AWM251" s="39" t="s">
        <v>775</v>
      </c>
      <c r="AWN251" s="39" t="s">
        <v>775</v>
      </c>
      <c r="AWO251" s="39" t="s">
        <v>775</v>
      </c>
      <c r="AWP251" s="39" t="s">
        <v>775</v>
      </c>
      <c r="AWQ251" s="39" t="s">
        <v>775</v>
      </c>
      <c r="AWR251" s="39" t="s">
        <v>775</v>
      </c>
      <c r="AWS251" s="39" t="s">
        <v>775</v>
      </c>
      <c r="AWT251" s="39" t="s">
        <v>775</v>
      </c>
      <c r="AWU251" s="39" t="s">
        <v>775</v>
      </c>
      <c r="AWV251" s="39" t="s">
        <v>775</v>
      </c>
      <c r="AWW251" s="39" t="s">
        <v>775</v>
      </c>
      <c r="AWX251" s="39" t="s">
        <v>775</v>
      </c>
      <c r="AWY251" s="39" t="s">
        <v>775</v>
      </c>
      <c r="AWZ251" s="39" t="s">
        <v>775</v>
      </c>
      <c r="AXA251" s="39" t="s">
        <v>775</v>
      </c>
      <c r="AXB251" s="39" t="s">
        <v>775</v>
      </c>
      <c r="AXC251" s="39" t="s">
        <v>775</v>
      </c>
      <c r="AXD251" s="39" t="s">
        <v>775</v>
      </c>
      <c r="AXE251" s="39" t="s">
        <v>775</v>
      </c>
      <c r="AXF251" s="39" t="s">
        <v>775</v>
      </c>
      <c r="AXG251" s="39" t="s">
        <v>775</v>
      </c>
      <c r="AXH251" s="39" t="s">
        <v>775</v>
      </c>
      <c r="AXI251" s="39" t="s">
        <v>775</v>
      </c>
      <c r="AXJ251" s="39" t="s">
        <v>775</v>
      </c>
      <c r="AXK251" s="39" t="s">
        <v>775</v>
      </c>
      <c r="AXL251" s="39" t="s">
        <v>775</v>
      </c>
      <c r="AXM251" s="39" t="s">
        <v>775</v>
      </c>
      <c r="AXN251" s="39" t="s">
        <v>775</v>
      </c>
      <c r="AXO251" s="39" t="s">
        <v>775</v>
      </c>
      <c r="AXP251" s="39" t="s">
        <v>775</v>
      </c>
      <c r="AXQ251" s="39" t="s">
        <v>775</v>
      </c>
      <c r="AXR251" s="39" t="s">
        <v>775</v>
      </c>
      <c r="AXS251" s="39" t="s">
        <v>775</v>
      </c>
      <c r="AXT251" s="39" t="s">
        <v>775</v>
      </c>
      <c r="AXU251" s="39" t="s">
        <v>775</v>
      </c>
      <c r="AXV251" s="39" t="s">
        <v>775</v>
      </c>
      <c r="AXW251" s="39" t="s">
        <v>775</v>
      </c>
      <c r="AXX251" s="39" t="s">
        <v>775</v>
      </c>
      <c r="AXY251" s="39" t="s">
        <v>775</v>
      </c>
      <c r="AXZ251" s="39" t="s">
        <v>775</v>
      </c>
      <c r="AYA251" s="39" t="s">
        <v>775</v>
      </c>
      <c r="AYB251" s="39" t="s">
        <v>775</v>
      </c>
      <c r="AYC251" s="39" t="s">
        <v>775</v>
      </c>
      <c r="AYD251" s="39" t="s">
        <v>775</v>
      </c>
      <c r="AYE251" s="39" t="s">
        <v>775</v>
      </c>
      <c r="AYF251" s="39" t="s">
        <v>775</v>
      </c>
      <c r="AYG251" s="39" t="s">
        <v>775</v>
      </c>
      <c r="AYH251" s="39" t="s">
        <v>775</v>
      </c>
      <c r="AYI251" s="39" t="s">
        <v>775</v>
      </c>
      <c r="AYJ251" s="39" t="s">
        <v>775</v>
      </c>
      <c r="AYK251" s="39" t="s">
        <v>775</v>
      </c>
      <c r="AYL251" s="39" t="s">
        <v>775</v>
      </c>
      <c r="AYM251" s="39" t="s">
        <v>775</v>
      </c>
      <c r="AYN251" s="39" t="s">
        <v>775</v>
      </c>
      <c r="AYO251" s="39" t="s">
        <v>775</v>
      </c>
      <c r="AYP251" s="39" t="s">
        <v>775</v>
      </c>
      <c r="AYQ251" s="39" t="s">
        <v>775</v>
      </c>
      <c r="AYR251" s="39" t="s">
        <v>775</v>
      </c>
      <c r="AYS251" s="39" t="s">
        <v>775</v>
      </c>
      <c r="AYT251" s="39" t="s">
        <v>775</v>
      </c>
      <c r="AYU251" s="39" t="s">
        <v>775</v>
      </c>
      <c r="AYV251" s="39" t="s">
        <v>775</v>
      </c>
      <c r="AYW251" s="39" t="s">
        <v>775</v>
      </c>
      <c r="AYX251" s="39" t="s">
        <v>775</v>
      </c>
      <c r="AYY251" s="39" t="s">
        <v>775</v>
      </c>
      <c r="AYZ251" s="39" t="s">
        <v>775</v>
      </c>
      <c r="AZA251" s="39" t="s">
        <v>775</v>
      </c>
      <c r="AZB251" s="39" t="s">
        <v>775</v>
      </c>
      <c r="AZC251" s="39" t="s">
        <v>775</v>
      </c>
      <c r="AZD251" s="39" t="s">
        <v>775</v>
      </c>
      <c r="AZE251" s="39" t="s">
        <v>775</v>
      </c>
      <c r="AZF251" s="39" t="s">
        <v>775</v>
      </c>
      <c r="AZG251" s="39" t="s">
        <v>775</v>
      </c>
      <c r="AZH251" s="39" t="s">
        <v>775</v>
      </c>
      <c r="AZI251" s="39" t="s">
        <v>775</v>
      </c>
      <c r="AZJ251" s="39" t="s">
        <v>775</v>
      </c>
      <c r="AZK251" s="39" t="s">
        <v>775</v>
      </c>
      <c r="AZL251" s="39" t="s">
        <v>775</v>
      </c>
      <c r="AZM251" s="39" t="s">
        <v>775</v>
      </c>
      <c r="AZN251" s="39" t="s">
        <v>775</v>
      </c>
      <c r="AZO251" s="39" t="s">
        <v>775</v>
      </c>
      <c r="AZP251" s="39" t="s">
        <v>775</v>
      </c>
      <c r="AZQ251" s="39" t="s">
        <v>775</v>
      </c>
      <c r="AZR251" s="39" t="s">
        <v>775</v>
      </c>
      <c r="AZS251" s="39" t="s">
        <v>775</v>
      </c>
      <c r="AZT251" s="39" t="s">
        <v>775</v>
      </c>
      <c r="AZU251" s="39" t="s">
        <v>775</v>
      </c>
      <c r="AZV251" s="39" t="s">
        <v>775</v>
      </c>
      <c r="AZW251" s="39" t="s">
        <v>775</v>
      </c>
      <c r="AZX251" s="39" t="s">
        <v>775</v>
      </c>
      <c r="AZY251" s="39" t="s">
        <v>775</v>
      </c>
      <c r="AZZ251" s="39" t="s">
        <v>775</v>
      </c>
      <c r="BAA251" s="39" t="s">
        <v>775</v>
      </c>
      <c r="BAB251" s="39" t="s">
        <v>775</v>
      </c>
      <c r="BAC251" s="39" t="s">
        <v>775</v>
      </c>
      <c r="BAD251" s="39" t="s">
        <v>775</v>
      </c>
      <c r="BAE251" s="39" t="s">
        <v>775</v>
      </c>
      <c r="BAF251" s="39" t="s">
        <v>775</v>
      </c>
      <c r="BAG251" s="39" t="s">
        <v>775</v>
      </c>
      <c r="BAH251" s="39" t="s">
        <v>775</v>
      </c>
      <c r="BAI251" s="39" t="s">
        <v>775</v>
      </c>
      <c r="BAJ251" s="39" t="s">
        <v>775</v>
      </c>
      <c r="BAK251" s="39" t="s">
        <v>775</v>
      </c>
      <c r="BAL251" s="39" t="s">
        <v>775</v>
      </c>
      <c r="BAM251" s="39" t="s">
        <v>775</v>
      </c>
      <c r="BAN251" s="39" t="s">
        <v>775</v>
      </c>
      <c r="BAO251" s="39" t="s">
        <v>775</v>
      </c>
      <c r="BAP251" s="39" t="s">
        <v>775</v>
      </c>
      <c r="BAQ251" s="39" t="s">
        <v>775</v>
      </c>
      <c r="BAR251" s="39" t="s">
        <v>775</v>
      </c>
      <c r="BAS251" s="39" t="s">
        <v>775</v>
      </c>
      <c r="BAT251" s="39" t="s">
        <v>775</v>
      </c>
      <c r="BAU251" s="39" t="s">
        <v>775</v>
      </c>
      <c r="BAV251" s="39" t="s">
        <v>775</v>
      </c>
      <c r="BAW251" s="39" t="s">
        <v>775</v>
      </c>
      <c r="BAX251" s="39" t="s">
        <v>775</v>
      </c>
      <c r="BAY251" s="39" t="s">
        <v>775</v>
      </c>
      <c r="BAZ251" s="39" t="s">
        <v>775</v>
      </c>
      <c r="BBA251" s="39" t="s">
        <v>775</v>
      </c>
      <c r="BBB251" s="39" t="s">
        <v>775</v>
      </c>
      <c r="BBC251" s="39" t="s">
        <v>775</v>
      </c>
      <c r="BBD251" s="39" t="s">
        <v>775</v>
      </c>
      <c r="BBE251" s="39" t="s">
        <v>775</v>
      </c>
      <c r="BBF251" s="39" t="s">
        <v>775</v>
      </c>
      <c r="BBG251" s="39" t="s">
        <v>775</v>
      </c>
      <c r="BBH251" s="39" t="s">
        <v>775</v>
      </c>
      <c r="BBI251" s="39" t="s">
        <v>775</v>
      </c>
      <c r="BBJ251" s="39" t="s">
        <v>775</v>
      </c>
      <c r="BBK251" s="39" t="s">
        <v>775</v>
      </c>
      <c r="BBL251" s="39" t="s">
        <v>775</v>
      </c>
      <c r="BBM251" s="39" t="s">
        <v>775</v>
      </c>
      <c r="BBN251" s="39" t="s">
        <v>775</v>
      </c>
      <c r="BBO251" s="39" t="s">
        <v>775</v>
      </c>
      <c r="BBP251" s="39" t="s">
        <v>775</v>
      </c>
      <c r="BBQ251" s="39" t="s">
        <v>775</v>
      </c>
      <c r="BBR251" s="39" t="s">
        <v>775</v>
      </c>
      <c r="BBS251" s="39" t="s">
        <v>775</v>
      </c>
      <c r="BBT251" s="39" t="s">
        <v>775</v>
      </c>
      <c r="BBU251" s="39" t="s">
        <v>775</v>
      </c>
      <c r="BBV251" s="39" t="s">
        <v>775</v>
      </c>
      <c r="BBW251" s="39" t="s">
        <v>775</v>
      </c>
      <c r="BBX251" s="39" t="s">
        <v>775</v>
      </c>
      <c r="BBY251" s="39" t="s">
        <v>775</v>
      </c>
      <c r="BBZ251" s="39" t="s">
        <v>775</v>
      </c>
      <c r="BCA251" s="39" t="s">
        <v>775</v>
      </c>
      <c r="BCB251" s="39" t="s">
        <v>775</v>
      </c>
      <c r="BCC251" s="39" t="s">
        <v>775</v>
      </c>
      <c r="BCD251" s="39" t="s">
        <v>775</v>
      </c>
      <c r="BCE251" s="39" t="s">
        <v>775</v>
      </c>
      <c r="BCF251" s="39" t="s">
        <v>775</v>
      </c>
      <c r="BCG251" s="39" t="s">
        <v>775</v>
      </c>
      <c r="BCH251" s="39" t="s">
        <v>775</v>
      </c>
      <c r="BCI251" s="39" t="s">
        <v>775</v>
      </c>
      <c r="BCJ251" s="39" t="s">
        <v>775</v>
      </c>
      <c r="BCK251" s="39" t="s">
        <v>775</v>
      </c>
      <c r="BCL251" s="39" t="s">
        <v>775</v>
      </c>
      <c r="BCM251" s="39" t="s">
        <v>775</v>
      </c>
      <c r="BCN251" s="39" t="s">
        <v>775</v>
      </c>
      <c r="BCO251" s="39" t="s">
        <v>775</v>
      </c>
      <c r="BCP251" s="39" t="s">
        <v>775</v>
      </c>
      <c r="BCQ251" s="39" t="s">
        <v>775</v>
      </c>
      <c r="BCR251" s="39" t="s">
        <v>775</v>
      </c>
      <c r="BCS251" s="39" t="s">
        <v>775</v>
      </c>
      <c r="BCT251" s="39" t="s">
        <v>775</v>
      </c>
      <c r="BCU251" s="39" t="s">
        <v>775</v>
      </c>
      <c r="BCV251" s="39" t="s">
        <v>775</v>
      </c>
      <c r="BCW251" s="39" t="s">
        <v>775</v>
      </c>
      <c r="BCX251" s="39" t="s">
        <v>775</v>
      </c>
      <c r="BCY251" s="39" t="s">
        <v>775</v>
      </c>
      <c r="BCZ251" s="39" t="s">
        <v>775</v>
      </c>
      <c r="BDA251" s="39" t="s">
        <v>775</v>
      </c>
      <c r="BDB251" s="39" t="s">
        <v>775</v>
      </c>
      <c r="BDC251" s="39" t="s">
        <v>775</v>
      </c>
      <c r="BDD251" s="39" t="s">
        <v>775</v>
      </c>
      <c r="BDE251" s="39" t="s">
        <v>775</v>
      </c>
      <c r="BDF251" s="39" t="s">
        <v>775</v>
      </c>
      <c r="BDG251" s="39" t="s">
        <v>775</v>
      </c>
      <c r="BDH251" s="39" t="s">
        <v>775</v>
      </c>
      <c r="BDI251" s="39" t="s">
        <v>775</v>
      </c>
      <c r="BDJ251" s="39" t="s">
        <v>775</v>
      </c>
      <c r="BDK251" s="39" t="s">
        <v>775</v>
      </c>
      <c r="BDL251" s="39" t="s">
        <v>775</v>
      </c>
      <c r="BDM251" s="39" t="s">
        <v>775</v>
      </c>
      <c r="BDN251" s="39" t="s">
        <v>775</v>
      </c>
      <c r="BDO251" s="39" t="s">
        <v>775</v>
      </c>
      <c r="BDP251" s="39" t="s">
        <v>775</v>
      </c>
      <c r="BDQ251" s="39" t="s">
        <v>775</v>
      </c>
      <c r="BDR251" s="39" t="s">
        <v>775</v>
      </c>
      <c r="BDS251" s="39" t="s">
        <v>775</v>
      </c>
      <c r="BDT251" s="39" t="s">
        <v>775</v>
      </c>
      <c r="BDU251" s="39" t="s">
        <v>775</v>
      </c>
      <c r="BDV251" s="39" t="s">
        <v>775</v>
      </c>
      <c r="BDW251" s="39" t="s">
        <v>775</v>
      </c>
      <c r="BDX251" s="39" t="s">
        <v>775</v>
      </c>
      <c r="BDY251" s="39" t="s">
        <v>775</v>
      </c>
      <c r="BDZ251" s="39" t="s">
        <v>775</v>
      </c>
      <c r="BEA251" s="39" t="s">
        <v>775</v>
      </c>
      <c r="BEB251" s="39" t="s">
        <v>775</v>
      </c>
      <c r="BEC251" s="39" t="s">
        <v>775</v>
      </c>
      <c r="BED251" s="39" t="s">
        <v>775</v>
      </c>
      <c r="BEE251" s="39" t="s">
        <v>775</v>
      </c>
      <c r="BEF251" s="39" t="s">
        <v>775</v>
      </c>
      <c r="BEG251" s="39" t="s">
        <v>775</v>
      </c>
      <c r="BEH251" s="39" t="s">
        <v>775</v>
      </c>
      <c r="BEI251" s="39" t="s">
        <v>775</v>
      </c>
      <c r="BEJ251" s="39" t="s">
        <v>775</v>
      </c>
      <c r="BEK251" s="39" t="s">
        <v>775</v>
      </c>
      <c r="BEL251" s="39" t="s">
        <v>775</v>
      </c>
      <c r="BEM251" s="39" t="s">
        <v>775</v>
      </c>
      <c r="BEN251" s="39" t="s">
        <v>775</v>
      </c>
      <c r="BEO251" s="39" t="s">
        <v>775</v>
      </c>
      <c r="BEP251" s="39" t="s">
        <v>775</v>
      </c>
      <c r="BEQ251" s="39" t="s">
        <v>775</v>
      </c>
      <c r="BER251" s="39" t="s">
        <v>775</v>
      </c>
      <c r="BES251" s="39" t="s">
        <v>775</v>
      </c>
      <c r="BET251" s="39" t="s">
        <v>775</v>
      </c>
      <c r="BEU251" s="39" t="s">
        <v>775</v>
      </c>
      <c r="BEV251" s="39" t="s">
        <v>775</v>
      </c>
      <c r="BEW251" s="39" t="s">
        <v>775</v>
      </c>
      <c r="BEX251" s="39" t="s">
        <v>775</v>
      </c>
      <c r="BEY251" s="39" t="s">
        <v>775</v>
      </c>
      <c r="BEZ251" s="39" t="s">
        <v>775</v>
      </c>
      <c r="BFA251" s="39" t="s">
        <v>775</v>
      </c>
      <c r="BFB251" s="39" t="s">
        <v>775</v>
      </c>
      <c r="BFC251" s="39" t="s">
        <v>775</v>
      </c>
      <c r="BFD251" s="39" t="s">
        <v>775</v>
      </c>
      <c r="BFE251" s="39" t="s">
        <v>775</v>
      </c>
      <c r="BFF251" s="39" t="s">
        <v>775</v>
      </c>
      <c r="BFG251" s="39" t="s">
        <v>775</v>
      </c>
      <c r="BFH251" s="39" t="s">
        <v>775</v>
      </c>
      <c r="BFI251" s="39" t="s">
        <v>775</v>
      </c>
      <c r="BFJ251" s="39" t="s">
        <v>775</v>
      </c>
      <c r="BFK251" s="39" t="s">
        <v>775</v>
      </c>
      <c r="BFL251" s="39" t="s">
        <v>775</v>
      </c>
      <c r="BFM251" s="39" t="s">
        <v>775</v>
      </c>
      <c r="BFN251" s="39" t="s">
        <v>775</v>
      </c>
      <c r="BFO251" s="39" t="s">
        <v>775</v>
      </c>
      <c r="BFP251" s="39" t="s">
        <v>775</v>
      </c>
      <c r="BFQ251" s="39" t="s">
        <v>775</v>
      </c>
      <c r="BFR251" s="39" t="s">
        <v>775</v>
      </c>
      <c r="BFS251" s="39" t="s">
        <v>775</v>
      </c>
      <c r="BFT251" s="39" t="s">
        <v>775</v>
      </c>
      <c r="BFU251" s="39" t="s">
        <v>775</v>
      </c>
      <c r="BFV251" s="39" t="s">
        <v>775</v>
      </c>
      <c r="BFW251" s="39" t="s">
        <v>775</v>
      </c>
      <c r="BFX251" s="39" t="s">
        <v>775</v>
      </c>
      <c r="BFY251" s="39" t="s">
        <v>775</v>
      </c>
      <c r="BFZ251" s="39" t="s">
        <v>775</v>
      </c>
      <c r="BGA251" s="39" t="s">
        <v>775</v>
      </c>
      <c r="BGB251" s="39" t="s">
        <v>775</v>
      </c>
      <c r="BGC251" s="39" t="s">
        <v>775</v>
      </c>
      <c r="BGD251" s="39" t="s">
        <v>775</v>
      </c>
      <c r="BGE251" s="39" t="s">
        <v>775</v>
      </c>
      <c r="BGF251" s="39" t="s">
        <v>775</v>
      </c>
      <c r="BGG251" s="39" t="s">
        <v>775</v>
      </c>
      <c r="BGH251" s="39" t="s">
        <v>775</v>
      </c>
      <c r="BGI251" s="39" t="s">
        <v>775</v>
      </c>
      <c r="BGJ251" s="39" t="s">
        <v>775</v>
      </c>
      <c r="BGK251" s="39" t="s">
        <v>775</v>
      </c>
      <c r="BGL251" s="39" t="s">
        <v>775</v>
      </c>
      <c r="BGM251" s="39" t="s">
        <v>775</v>
      </c>
      <c r="BGN251" s="39" t="s">
        <v>775</v>
      </c>
      <c r="BGO251" s="39" t="s">
        <v>775</v>
      </c>
      <c r="BGP251" s="39" t="s">
        <v>775</v>
      </c>
      <c r="BGQ251" s="39" t="s">
        <v>775</v>
      </c>
      <c r="BGR251" s="39" t="s">
        <v>775</v>
      </c>
      <c r="BGS251" s="39" t="s">
        <v>775</v>
      </c>
      <c r="BGT251" s="39" t="s">
        <v>775</v>
      </c>
      <c r="BGU251" s="39" t="s">
        <v>775</v>
      </c>
      <c r="BGV251" s="39" t="s">
        <v>775</v>
      </c>
      <c r="BGW251" s="39" t="s">
        <v>775</v>
      </c>
      <c r="BGX251" s="39" t="s">
        <v>775</v>
      </c>
      <c r="BGY251" s="39" t="s">
        <v>775</v>
      </c>
      <c r="BGZ251" s="39" t="s">
        <v>775</v>
      </c>
      <c r="BHA251" s="39" t="s">
        <v>775</v>
      </c>
      <c r="BHB251" s="39" t="s">
        <v>775</v>
      </c>
      <c r="BHC251" s="39" t="s">
        <v>775</v>
      </c>
      <c r="BHD251" s="39" t="s">
        <v>775</v>
      </c>
      <c r="BHE251" s="39" t="s">
        <v>775</v>
      </c>
      <c r="BHF251" s="39" t="s">
        <v>775</v>
      </c>
      <c r="BHG251" s="39" t="s">
        <v>775</v>
      </c>
      <c r="BHH251" s="39" t="s">
        <v>775</v>
      </c>
      <c r="BHI251" s="39" t="s">
        <v>775</v>
      </c>
      <c r="BHJ251" s="39" t="s">
        <v>775</v>
      </c>
      <c r="BHK251" s="39" t="s">
        <v>775</v>
      </c>
      <c r="BHL251" s="39" t="s">
        <v>775</v>
      </c>
      <c r="BHM251" s="39" t="s">
        <v>775</v>
      </c>
      <c r="BHN251" s="39" t="s">
        <v>775</v>
      </c>
      <c r="BHO251" s="39" t="s">
        <v>775</v>
      </c>
      <c r="BHP251" s="39" t="s">
        <v>775</v>
      </c>
      <c r="BHQ251" s="39" t="s">
        <v>775</v>
      </c>
      <c r="BHR251" s="39" t="s">
        <v>775</v>
      </c>
      <c r="BHS251" s="39" t="s">
        <v>775</v>
      </c>
      <c r="BHT251" s="39" t="s">
        <v>775</v>
      </c>
      <c r="BHU251" s="39" t="s">
        <v>775</v>
      </c>
      <c r="BHV251" s="39" t="s">
        <v>775</v>
      </c>
      <c r="BHW251" s="39" t="s">
        <v>775</v>
      </c>
      <c r="BHX251" s="39" t="s">
        <v>775</v>
      </c>
      <c r="BHY251" s="39" t="s">
        <v>775</v>
      </c>
      <c r="BHZ251" s="39" t="s">
        <v>775</v>
      </c>
      <c r="BIA251" s="39" t="s">
        <v>775</v>
      </c>
      <c r="BIB251" s="39" t="s">
        <v>775</v>
      </c>
      <c r="BIC251" s="39" t="s">
        <v>775</v>
      </c>
      <c r="BID251" s="39" t="s">
        <v>775</v>
      </c>
      <c r="BIE251" s="39" t="s">
        <v>775</v>
      </c>
      <c r="BIF251" s="39" t="s">
        <v>775</v>
      </c>
      <c r="BIG251" s="39" t="s">
        <v>775</v>
      </c>
      <c r="BIH251" s="39" t="s">
        <v>775</v>
      </c>
      <c r="BII251" s="39" t="s">
        <v>775</v>
      </c>
      <c r="BIJ251" s="39" t="s">
        <v>775</v>
      </c>
      <c r="BIK251" s="39" t="s">
        <v>775</v>
      </c>
      <c r="BIL251" s="39" t="s">
        <v>775</v>
      </c>
      <c r="BIM251" s="39" t="s">
        <v>775</v>
      </c>
      <c r="BIN251" s="39" t="s">
        <v>775</v>
      </c>
      <c r="BIO251" s="39" t="s">
        <v>775</v>
      </c>
      <c r="BIP251" s="39" t="s">
        <v>775</v>
      </c>
      <c r="BIQ251" s="39" t="s">
        <v>775</v>
      </c>
      <c r="BIR251" s="39" t="s">
        <v>775</v>
      </c>
      <c r="BIS251" s="39" t="s">
        <v>775</v>
      </c>
      <c r="BIT251" s="39" t="s">
        <v>775</v>
      </c>
      <c r="BIU251" s="39" t="s">
        <v>775</v>
      </c>
      <c r="BIV251" s="39" t="s">
        <v>775</v>
      </c>
      <c r="BIW251" s="39" t="s">
        <v>775</v>
      </c>
      <c r="BIX251" s="39" t="s">
        <v>775</v>
      </c>
      <c r="BIY251" s="39" t="s">
        <v>775</v>
      </c>
      <c r="BIZ251" s="39" t="s">
        <v>775</v>
      </c>
      <c r="BJA251" s="39" t="s">
        <v>775</v>
      </c>
      <c r="BJB251" s="39" t="s">
        <v>775</v>
      </c>
      <c r="BJC251" s="39" t="s">
        <v>775</v>
      </c>
      <c r="BJD251" s="39" t="s">
        <v>775</v>
      </c>
      <c r="BJE251" s="39" t="s">
        <v>775</v>
      </c>
      <c r="BJF251" s="39" t="s">
        <v>775</v>
      </c>
      <c r="BJG251" s="39" t="s">
        <v>775</v>
      </c>
      <c r="BJH251" s="39" t="s">
        <v>775</v>
      </c>
      <c r="BJI251" s="39" t="s">
        <v>775</v>
      </c>
      <c r="BJJ251" s="39" t="s">
        <v>775</v>
      </c>
      <c r="BJK251" s="39" t="s">
        <v>775</v>
      </c>
      <c r="BJL251" s="39" t="s">
        <v>775</v>
      </c>
      <c r="BJM251" s="39" t="s">
        <v>775</v>
      </c>
      <c r="BJN251" s="39" t="s">
        <v>775</v>
      </c>
      <c r="BJO251" s="39" t="s">
        <v>775</v>
      </c>
      <c r="BJP251" s="39" t="s">
        <v>775</v>
      </c>
      <c r="BJQ251" s="39" t="s">
        <v>775</v>
      </c>
      <c r="BJR251" s="39" t="s">
        <v>775</v>
      </c>
      <c r="BJS251" s="39" t="s">
        <v>775</v>
      </c>
      <c r="BJT251" s="39" t="s">
        <v>775</v>
      </c>
      <c r="BJU251" s="39" t="s">
        <v>775</v>
      </c>
      <c r="BJV251" s="39" t="s">
        <v>775</v>
      </c>
      <c r="BJW251" s="39" t="s">
        <v>775</v>
      </c>
      <c r="BJX251" s="39" t="s">
        <v>775</v>
      </c>
      <c r="BJY251" s="39" t="s">
        <v>775</v>
      </c>
      <c r="BJZ251" s="39" t="s">
        <v>775</v>
      </c>
      <c r="BKA251" s="39" t="s">
        <v>775</v>
      </c>
      <c r="BKB251" s="39" t="s">
        <v>775</v>
      </c>
      <c r="BKC251" s="39" t="s">
        <v>775</v>
      </c>
      <c r="BKD251" s="39" t="s">
        <v>775</v>
      </c>
      <c r="BKE251" s="39" t="s">
        <v>775</v>
      </c>
      <c r="BKF251" s="39" t="s">
        <v>775</v>
      </c>
      <c r="BKG251" s="39" t="s">
        <v>775</v>
      </c>
      <c r="BKH251" s="39" t="s">
        <v>775</v>
      </c>
      <c r="BKI251" s="39" t="s">
        <v>775</v>
      </c>
      <c r="BKJ251" s="39" t="s">
        <v>775</v>
      </c>
      <c r="BKK251" s="39" t="s">
        <v>775</v>
      </c>
      <c r="BKL251" s="39" t="s">
        <v>775</v>
      </c>
      <c r="BKM251" s="39" t="s">
        <v>775</v>
      </c>
      <c r="BKN251" s="39" t="s">
        <v>775</v>
      </c>
      <c r="BKO251" s="39" t="s">
        <v>775</v>
      </c>
      <c r="BKP251" s="39" t="s">
        <v>775</v>
      </c>
      <c r="BKQ251" s="39" t="s">
        <v>775</v>
      </c>
      <c r="BKR251" s="39" t="s">
        <v>775</v>
      </c>
      <c r="BKS251" s="39" t="s">
        <v>775</v>
      </c>
      <c r="BKT251" s="39" t="s">
        <v>775</v>
      </c>
      <c r="BKU251" s="39" t="s">
        <v>775</v>
      </c>
      <c r="BKV251" s="39" t="s">
        <v>775</v>
      </c>
      <c r="BKW251" s="39" t="s">
        <v>775</v>
      </c>
      <c r="BKX251" s="39" t="s">
        <v>775</v>
      </c>
      <c r="BKY251" s="39" t="s">
        <v>775</v>
      </c>
      <c r="BKZ251" s="39" t="s">
        <v>775</v>
      </c>
      <c r="BLA251" s="39" t="s">
        <v>775</v>
      </c>
      <c r="BLB251" s="39" t="s">
        <v>775</v>
      </c>
      <c r="BLC251" s="39" t="s">
        <v>775</v>
      </c>
      <c r="BLD251" s="39" t="s">
        <v>775</v>
      </c>
      <c r="BLE251" s="39" t="s">
        <v>775</v>
      </c>
      <c r="BLF251" s="39" t="s">
        <v>775</v>
      </c>
      <c r="BLG251" s="39" t="s">
        <v>775</v>
      </c>
      <c r="BLH251" s="39" t="s">
        <v>775</v>
      </c>
      <c r="BLI251" s="39" t="s">
        <v>775</v>
      </c>
      <c r="BLJ251" s="39" t="s">
        <v>775</v>
      </c>
      <c r="BLK251" s="39" t="s">
        <v>775</v>
      </c>
      <c r="BLL251" s="39" t="s">
        <v>775</v>
      </c>
      <c r="BLM251" s="39" t="s">
        <v>775</v>
      </c>
      <c r="BLN251" s="39" t="s">
        <v>775</v>
      </c>
      <c r="BLO251" s="39" t="s">
        <v>775</v>
      </c>
      <c r="BLP251" s="39" t="s">
        <v>775</v>
      </c>
      <c r="BLQ251" s="39" t="s">
        <v>775</v>
      </c>
      <c r="BLR251" s="39" t="s">
        <v>775</v>
      </c>
      <c r="BLS251" s="39" t="s">
        <v>775</v>
      </c>
      <c r="BLT251" s="39" t="s">
        <v>775</v>
      </c>
      <c r="BLU251" s="39" t="s">
        <v>775</v>
      </c>
      <c r="BLV251" s="39" t="s">
        <v>775</v>
      </c>
      <c r="BLW251" s="39" t="s">
        <v>775</v>
      </c>
      <c r="BLX251" s="39" t="s">
        <v>775</v>
      </c>
      <c r="BLY251" s="39" t="s">
        <v>775</v>
      </c>
      <c r="BLZ251" s="39" t="s">
        <v>775</v>
      </c>
      <c r="BMA251" s="39" t="s">
        <v>775</v>
      </c>
      <c r="BMB251" s="39" t="s">
        <v>775</v>
      </c>
      <c r="BMC251" s="39" t="s">
        <v>775</v>
      </c>
      <c r="BMD251" s="39" t="s">
        <v>775</v>
      </c>
      <c r="BME251" s="39" t="s">
        <v>775</v>
      </c>
      <c r="BMF251" s="39" t="s">
        <v>775</v>
      </c>
      <c r="BMG251" s="39" t="s">
        <v>775</v>
      </c>
      <c r="BMH251" s="39" t="s">
        <v>775</v>
      </c>
      <c r="BMI251" s="39" t="s">
        <v>775</v>
      </c>
      <c r="BMJ251" s="39" t="s">
        <v>775</v>
      </c>
      <c r="BMK251" s="39" t="s">
        <v>775</v>
      </c>
      <c r="BML251" s="39" t="s">
        <v>775</v>
      </c>
      <c r="BMM251" s="39" t="s">
        <v>775</v>
      </c>
      <c r="BMN251" s="39" t="s">
        <v>775</v>
      </c>
      <c r="BMO251" s="39" t="s">
        <v>775</v>
      </c>
      <c r="BMP251" s="39" t="s">
        <v>775</v>
      </c>
      <c r="BMQ251" s="39" t="s">
        <v>775</v>
      </c>
      <c r="BMR251" s="39" t="s">
        <v>775</v>
      </c>
      <c r="BMS251" s="39" t="s">
        <v>775</v>
      </c>
      <c r="BMT251" s="39" t="s">
        <v>775</v>
      </c>
      <c r="BMU251" s="39" t="s">
        <v>775</v>
      </c>
      <c r="BMV251" s="39" t="s">
        <v>775</v>
      </c>
      <c r="BMW251" s="39" t="s">
        <v>775</v>
      </c>
      <c r="BMX251" s="39" t="s">
        <v>775</v>
      </c>
      <c r="BMY251" s="39" t="s">
        <v>775</v>
      </c>
      <c r="BMZ251" s="39" t="s">
        <v>775</v>
      </c>
      <c r="BNA251" s="39" t="s">
        <v>775</v>
      </c>
      <c r="BNB251" s="39" t="s">
        <v>775</v>
      </c>
      <c r="BNC251" s="39" t="s">
        <v>775</v>
      </c>
      <c r="BND251" s="39" t="s">
        <v>775</v>
      </c>
      <c r="BNE251" s="39" t="s">
        <v>775</v>
      </c>
      <c r="BNF251" s="39" t="s">
        <v>775</v>
      </c>
      <c r="BNG251" s="39" t="s">
        <v>775</v>
      </c>
      <c r="BNH251" s="39" t="s">
        <v>775</v>
      </c>
      <c r="BNI251" s="39" t="s">
        <v>775</v>
      </c>
      <c r="BNJ251" s="39" t="s">
        <v>775</v>
      </c>
      <c r="BNK251" s="39" t="s">
        <v>775</v>
      </c>
      <c r="BNL251" s="39" t="s">
        <v>775</v>
      </c>
      <c r="BNM251" s="39" t="s">
        <v>775</v>
      </c>
      <c r="BNN251" s="39" t="s">
        <v>775</v>
      </c>
      <c r="BNO251" s="39" t="s">
        <v>775</v>
      </c>
      <c r="BNP251" s="39" t="s">
        <v>775</v>
      </c>
      <c r="BNQ251" s="39" t="s">
        <v>775</v>
      </c>
      <c r="BNR251" s="39" t="s">
        <v>775</v>
      </c>
      <c r="BNS251" s="39" t="s">
        <v>775</v>
      </c>
      <c r="BNT251" s="39" t="s">
        <v>775</v>
      </c>
      <c r="BNU251" s="39" t="s">
        <v>775</v>
      </c>
      <c r="BNV251" s="39" t="s">
        <v>775</v>
      </c>
      <c r="BNW251" s="39" t="s">
        <v>775</v>
      </c>
      <c r="BNX251" s="39" t="s">
        <v>775</v>
      </c>
      <c r="BNY251" s="39" t="s">
        <v>775</v>
      </c>
      <c r="BNZ251" s="39" t="s">
        <v>775</v>
      </c>
      <c r="BOA251" s="39" t="s">
        <v>775</v>
      </c>
      <c r="BOB251" s="39" t="s">
        <v>775</v>
      </c>
      <c r="BOC251" s="39" t="s">
        <v>775</v>
      </c>
      <c r="BOD251" s="39" t="s">
        <v>775</v>
      </c>
      <c r="BOE251" s="39" t="s">
        <v>775</v>
      </c>
      <c r="BOF251" s="39" t="s">
        <v>775</v>
      </c>
      <c r="BOG251" s="39" t="s">
        <v>775</v>
      </c>
      <c r="BOH251" s="39" t="s">
        <v>775</v>
      </c>
      <c r="BOI251" s="39" t="s">
        <v>775</v>
      </c>
      <c r="BOJ251" s="39" t="s">
        <v>775</v>
      </c>
      <c r="BOK251" s="39" t="s">
        <v>775</v>
      </c>
      <c r="BOL251" s="39" t="s">
        <v>775</v>
      </c>
      <c r="BOM251" s="39" t="s">
        <v>775</v>
      </c>
      <c r="BON251" s="39" t="s">
        <v>775</v>
      </c>
      <c r="BOO251" s="39" t="s">
        <v>775</v>
      </c>
      <c r="BOP251" s="39" t="s">
        <v>775</v>
      </c>
      <c r="BOQ251" s="39" t="s">
        <v>775</v>
      </c>
      <c r="BOR251" s="39" t="s">
        <v>775</v>
      </c>
      <c r="BOS251" s="39" t="s">
        <v>775</v>
      </c>
      <c r="BOT251" s="39" t="s">
        <v>775</v>
      </c>
      <c r="BOU251" s="39" t="s">
        <v>775</v>
      </c>
      <c r="BOV251" s="39" t="s">
        <v>775</v>
      </c>
      <c r="BOW251" s="39" t="s">
        <v>775</v>
      </c>
      <c r="BOX251" s="39" t="s">
        <v>775</v>
      </c>
      <c r="BOY251" s="39" t="s">
        <v>775</v>
      </c>
      <c r="BOZ251" s="39" t="s">
        <v>775</v>
      </c>
      <c r="BPA251" s="39" t="s">
        <v>775</v>
      </c>
      <c r="BPB251" s="39" t="s">
        <v>775</v>
      </c>
      <c r="BPC251" s="39" t="s">
        <v>775</v>
      </c>
      <c r="BPD251" s="39" t="s">
        <v>775</v>
      </c>
      <c r="BPE251" s="39" t="s">
        <v>775</v>
      </c>
      <c r="BPF251" s="39" t="s">
        <v>775</v>
      </c>
      <c r="BPG251" s="39" t="s">
        <v>775</v>
      </c>
      <c r="BPH251" s="39" t="s">
        <v>775</v>
      </c>
      <c r="BPI251" s="39" t="s">
        <v>775</v>
      </c>
      <c r="BPJ251" s="39" t="s">
        <v>775</v>
      </c>
      <c r="BPK251" s="39" t="s">
        <v>775</v>
      </c>
      <c r="BPL251" s="39" t="s">
        <v>775</v>
      </c>
      <c r="BPM251" s="39" t="s">
        <v>775</v>
      </c>
      <c r="BPN251" s="39" t="s">
        <v>775</v>
      </c>
      <c r="BPO251" s="39" t="s">
        <v>775</v>
      </c>
      <c r="BPP251" s="39" t="s">
        <v>775</v>
      </c>
      <c r="BPQ251" s="39" t="s">
        <v>775</v>
      </c>
      <c r="BPR251" s="39" t="s">
        <v>775</v>
      </c>
      <c r="BPS251" s="39" t="s">
        <v>775</v>
      </c>
      <c r="BPT251" s="39" t="s">
        <v>775</v>
      </c>
      <c r="BPU251" s="39" t="s">
        <v>775</v>
      </c>
      <c r="BPV251" s="39" t="s">
        <v>775</v>
      </c>
      <c r="BPW251" s="39" t="s">
        <v>775</v>
      </c>
      <c r="BPX251" s="39" t="s">
        <v>775</v>
      </c>
      <c r="BPY251" s="39" t="s">
        <v>775</v>
      </c>
      <c r="BPZ251" s="39" t="s">
        <v>775</v>
      </c>
      <c r="BQA251" s="39" t="s">
        <v>775</v>
      </c>
      <c r="BQB251" s="39" t="s">
        <v>775</v>
      </c>
      <c r="BQC251" s="39" t="s">
        <v>775</v>
      </c>
      <c r="BQD251" s="39" t="s">
        <v>775</v>
      </c>
      <c r="BQE251" s="39" t="s">
        <v>775</v>
      </c>
      <c r="BQF251" s="39" t="s">
        <v>775</v>
      </c>
      <c r="BQG251" s="39" t="s">
        <v>775</v>
      </c>
      <c r="BQH251" s="39" t="s">
        <v>775</v>
      </c>
      <c r="BQI251" s="39" t="s">
        <v>775</v>
      </c>
      <c r="BQJ251" s="39" t="s">
        <v>775</v>
      </c>
      <c r="BQK251" s="39" t="s">
        <v>775</v>
      </c>
      <c r="BQL251" s="39" t="s">
        <v>775</v>
      </c>
      <c r="BQM251" s="39" t="s">
        <v>775</v>
      </c>
      <c r="BQN251" s="39" t="s">
        <v>775</v>
      </c>
      <c r="BQO251" s="39" t="s">
        <v>775</v>
      </c>
      <c r="BQP251" s="39" t="s">
        <v>775</v>
      </c>
      <c r="BQQ251" s="39" t="s">
        <v>775</v>
      </c>
      <c r="BQR251" s="39" t="s">
        <v>775</v>
      </c>
      <c r="BQS251" s="39" t="s">
        <v>775</v>
      </c>
      <c r="BQT251" s="39" t="s">
        <v>775</v>
      </c>
      <c r="BQU251" s="39" t="s">
        <v>775</v>
      </c>
      <c r="BQV251" s="39" t="s">
        <v>775</v>
      </c>
      <c r="BQW251" s="39" t="s">
        <v>775</v>
      </c>
      <c r="BQX251" s="39" t="s">
        <v>775</v>
      </c>
      <c r="BQY251" s="39" t="s">
        <v>775</v>
      </c>
      <c r="BQZ251" s="39" t="s">
        <v>775</v>
      </c>
      <c r="BRA251" s="39" t="s">
        <v>775</v>
      </c>
      <c r="BRB251" s="39" t="s">
        <v>775</v>
      </c>
      <c r="BRC251" s="39" t="s">
        <v>775</v>
      </c>
      <c r="BRD251" s="39" t="s">
        <v>775</v>
      </c>
      <c r="BRE251" s="39" t="s">
        <v>775</v>
      </c>
      <c r="BRF251" s="39" t="s">
        <v>775</v>
      </c>
      <c r="BRG251" s="39" t="s">
        <v>775</v>
      </c>
      <c r="BRH251" s="39" t="s">
        <v>775</v>
      </c>
      <c r="BRI251" s="39" t="s">
        <v>775</v>
      </c>
      <c r="BRJ251" s="39" t="s">
        <v>775</v>
      </c>
      <c r="BRK251" s="39" t="s">
        <v>775</v>
      </c>
      <c r="BRL251" s="39" t="s">
        <v>775</v>
      </c>
      <c r="BRM251" s="39" t="s">
        <v>775</v>
      </c>
      <c r="BRN251" s="39" t="s">
        <v>775</v>
      </c>
      <c r="BRO251" s="39" t="s">
        <v>775</v>
      </c>
      <c r="BRP251" s="39" t="s">
        <v>775</v>
      </c>
      <c r="BRQ251" s="39" t="s">
        <v>775</v>
      </c>
      <c r="BRR251" s="39" t="s">
        <v>775</v>
      </c>
      <c r="BRS251" s="39" t="s">
        <v>775</v>
      </c>
      <c r="BRT251" s="39" t="s">
        <v>775</v>
      </c>
      <c r="BRU251" s="39" t="s">
        <v>775</v>
      </c>
      <c r="BRV251" s="39" t="s">
        <v>775</v>
      </c>
      <c r="BRW251" s="39" t="s">
        <v>775</v>
      </c>
      <c r="BRX251" s="39" t="s">
        <v>775</v>
      </c>
      <c r="BRY251" s="39" t="s">
        <v>775</v>
      </c>
      <c r="BRZ251" s="39" t="s">
        <v>775</v>
      </c>
      <c r="BSA251" s="39" t="s">
        <v>775</v>
      </c>
      <c r="BSB251" s="39" t="s">
        <v>775</v>
      </c>
      <c r="BSC251" s="39" t="s">
        <v>775</v>
      </c>
      <c r="BSD251" s="39" t="s">
        <v>775</v>
      </c>
      <c r="BSE251" s="39" t="s">
        <v>775</v>
      </c>
      <c r="BSF251" s="39" t="s">
        <v>775</v>
      </c>
      <c r="BSG251" s="39" t="s">
        <v>775</v>
      </c>
      <c r="BSH251" s="39" t="s">
        <v>775</v>
      </c>
      <c r="BSI251" s="39" t="s">
        <v>775</v>
      </c>
      <c r="BSJ251" s="39" t="s">
        <v>775</v>
      </c>
      <c r="BSK251" s="39" t="s">
        <v>775</v>
      </c>
      <c r="BSL251" s="39" t="s">
        <v>775</v>
      </c>
      <c r="BSM251" s="39" t="s">
        <v>775</v>
      </c>
      <c r="BSN251" s="39" t="s">
        <v>775</v>
      </c>
      <c r="BSO251" s="39" t="s">
        <v>775</v>
      </c>
      <c r="BSP251" s="39" t="s">
        <v>775</v>
      </c>
      <c r="BSQ251" s="39" t="s">
        <v>775</v>
      </c>
      <c r="BSR251" s="39" t="s">
        <v>775</v>
      </c>
      <c r="BSS251" s="39" t="s">
        <v>775</v>
      </c>
      <c r="BST251" s="39" t="s">
        <v>775</v>
      </c>
      <c r="BSU251" s="39" t="s">
        <v>775</v>
      </c>
      <c r="BSV251" s="39" t="s">
        <v>775</v>
      </c>
      <c r="BSW251" s="39" t="s">
        <v>775</v>
      </c>
      <c r="BSX251" s="39" t="s">
        <v>775</v>
      </c>
      <c r="BSY251" s="39" t="s">
        <v>775</v>
      </c>
      <c r="BSZ251" s="39" t="s">
        <v>775</v>
      </c>
      <c r="BTA251" s="39" t="s">
        <v>775</v>
      </c>
      <c r="BTB251" s="39" t="s">
        <v>775</v>
      </c>
      <c r="BTC251" s="39" t="s">
        <v>775</v>
      </c>
      <c r="BTD251" s="39" t="s">
        <v>775</v>
      </c>
      <c r="BTE251" s="39" t="s">
        <v>775</v>
      </c>
      <c r="BTF251" s="39" t="s">
        <v>775</v>
      </c>
      <c r="BTG251" s="39" t="s">
        <v>775</v>
      </c>
      <c r="BTH251" s="39" t="s">
        <v>775</v>
      </c>
      <c r="BTI251" s="39" t="s">
        <v>775</v>
      </c>
      <c r="BTJ251" s="39" t="s">
        <v>775</v>
      </c>
      <c r="BTK251" s="39" t="s">
        <v>775</v>
      </c>
      <c r="BTL251" s="39" t="s">
        <v>775</v>
      </c>
      <c r="BTM251" s="39" t="s">
        <v>775</v>
      </c>
      <c r="BTN251" s="39" t="s">
        <v>775</v>
      </c>
      <c r="BTO251" s="39" t="s">
        <v>775</v>
      </c>
      <c r="BTP251" s="39" t="s">
        <v>775</v>
      </c>
      <c r="BTQ251" s="39" t="s">
        <v>775</v>
      </c>
      <c r="BTR251" s="39" t="s">
        <v>775</v>
      </c>
      <c r="BTS251" s="39" t="s">
        <v>775</v>
      </c>
      <c r="BTT251" s="39" t="s">
        <v>775</v>
      </c>
      <c r="BTU251" s="39" t="s">
        <v>775</v>
      </c>
      <c r="BTV251" s="39" t="s">
        <v>775</v>
      </c>
      <c r="BTW251" s="39" t="s">
        <v>775</v>
      </c>
      <c r="BTX251" s="39" t="s">
        <v>775</v>
      </c>
      <c r="BTY251" s="39" t="s">
        <v>775</v>
      </c>
      <c r="BTZ251" s="39" t="s">
        <v>775</v>
      </c>
      <c r="BUA251" s="39" t="s">
        <v>775</v>
      </c>
      <c r="BUB251" s="39" t="s">
        <v>775</v>
      </c>
      <c r="BUC251" s="39" t="s">
        <v>775</v>
      </c>
      <c r="BUD251" s="39" t="s">
        <v>775</v>
      </c>
      <c r="BUE251" s="39" t="s">
        <v>775</v>
      </c>
      <c r="BUF251" s="39" t="s">
        <v>775</v>
      </c>
      <c r="BUG251" s="39" t="s">
        <v>775</v>
      </c>
      <c r="BUH251" s="39" t="s">
        <v>775</v>
      </c>
      <c r="BUI251" s="39" t="s">
        <v>775</v>
      </c>
      <c r="BUJ251" s="39" t="s">
        <v>775</v>
      </c>
      <c r="BUK251" s="39" t="s">
        <v>775</v>
      </c>
      <c r="BUL251" s="39" t="s">
        <v>775</v>
      </c>
      <c r="BUM251" s="39" t="s">
        <v>775</v>
      </c>
      <c r="BUN251" s="39" t="s">
        <v>775</v>
      </c>
      <c r="BUO251" s="39" t="s">
        <v>775</v>
      </c>
      <c r="BUP251" s="39" t="s">
        <v>775</v>
      </c>
      <c r="BUQ251" s="39" t="s">
        <v>775</v>
      </c>
      <c r="BUR251" s="39" t="s">
        <v>775</v>
      </c>
      <c r="BUS251" s="39" t="s">
        <v>775</v>
      </c>
      <c r="BUT251" s="39" t="s">
        <v>775</v>
      </c>
      <c r="BUU251" s="39" t="s">
        <v>775</v>
      </c>
      <c r="BUV251" s="39" t="s">
        <v>775</v>
      </c>
      <c r="BUW251" s="39" t="s">
        <v>775</v>
      </c>
      <c r="BUX251" s="39" t="s">
        <v>775</v>
      </c>
      <c r="BUY251" s="39" t="s">
        <v>775</v>
      </c>
      <c r="BUZ251" s="39" t="s">
        <v>775</v>
      </c>
      <c r="BVA251" s="39" t="s">
        <v>775</v>
      </c>
      <c r="BVB251" s="39" t="s">
        <v>775</v>
      </c>
      <c r="BVC251" s="39" t="s">
        <v>775</v>
      </c>
      <c r="BVD251" s="39" t="s">
        <v>775</v>
      </c>
      <c r="BVE251" s="39" t="s">
        <v>775</v>
      </c>
      <c r="BVF251" s="39" t="s">
        <v>775</v>
      </c>
      <c r="BVG251" s="39" t="s">
        <v>775</v>
      </c>
      <c r="BVH251" s="39" t="s">
        <v>775</v>
      </c>
      <c r="BVI251" s="39" t="s">
        <v>775</v>
      </c>
      <c r="BVJ251" s="39" t="s">
        <v>775</v>
      </c>
      <c r="BVK251" s="39" t="s">
        <v>775</v>
      </c>
      <c r="BVL251" s="39" t="s">
        <v>775</v>
      </c>
      <c r="BVM251" s="39" t="s">
        <v>775</v>
      </c>
      <c r="BVN251" s="39" t="s">
        <v>775</v>
      </c>
      <c r="BVO251" s="39" t="s">
        <v>775</v>
      </c>
      <c r="BVP251" s="39" t="s">
        <v>775</v>
      </c>
      <c r="BVQ251" s="39" t="s">
        <v>775</v>
      </c>
      <c r="BVR251" s="39" t="s">
        <v>775</v>
      </c>
      <c r="BVS251" s="39" t="s">
        <v>775</v>
      </c>
      <c r="BVT251" s="39" t="s">
        <v>775</v>
      </c>
      <c r="BVU251" s="39" t="s">
        <v>775</v>
      </c>
      <c r="BVV251" s="39" t="s">
        <v>775</v>
      </c>
      <c r="BVW251" s="39" t="s">
        <v>775</v>
      </c>
      <c r="BVX251" s="39" t="s">
        <v>775</v>
      </c>
      <c r="BVY251" s="39" t="s">
        <v>775</v>
      </c>
      <c r="BVZ251" s="39" t="s">
        <v>775</v>
      </c>
      <c r="BWA251" s="39" t="s">
        <v>775</v>
      </c>
      <c r="BWB251" s="39" t="s">
        <v>775</v>
      </c>
      <c r="BWC251" s="39" t="s">
        <v>775</v>
      </c>
      <c r="BWD251" s="39" t="s">
        <v>775</v>
      </c>
      <c r="BWE251" s="39" t="s">
        <v>775</v>
      </c>
      <c r="BWF251" s="39" t="s">
        <v>775</v>
      </c>
      <c r="BWG251" s="39" t="s">
        <v>775</v>
      </c>
      <c r="BWH251" s="39" t="s">
        <v>775</v>
      </c>
      <c r="BWI251" s="39" t="s">
        <v>775</v>
      </c>
      <c r="BWJ251" s="39" t="s">
        <v>775</v>
      </c>
      <c r="BWK251" s="39" t="s">
        <v>775</v>
      </c>
      <c r="BWL251" s="39" t="s">
        <v>775</v>
      </c>
      <c r="BWM251" s="39" t="s">
        <v>775</v>
      </c>
      <c r="BWN251" s="39" t="s">
        <v>775</v>
      </c>
      <c r="BWO251" s="39" t="s">
        <v>775</v>
      </c>
      <c r="BWP251" s="39" t="s">
        <v>775</v>
      </c>
      <c r="BWQ251" s="39" t="s">
        <v>775</v>
      </c>
      <c r="BWR251" s="39" t="s">
        <v>775</v>
      </c>
      <c r="BWS251" s="39" t="s">
        <v>775</v>
      </c>
      <c r="BWT251" s="39" t="s">
        <v>775</v>
      </c>
      <c r="BWU251" s="39" t="s">
        <v>775</v>
      </c>
      <c r="BWV251" s="39" t="s">
        <v>775</v>
      </c>
      <c r="BWW251" s="39" t="s">
        <v>775</v>
      </c>
      <c r="BWX251" s="39" t="s">
        <v>775</v>
      </c>
      <c r="BWY251" s="39" t="s">
        <v>775</v>
      </c>
      <c r="BWZ251" s="39" t="s">
        <v>775</v>
      </c>
      <c r="BXA251" s="39" t="s">
        <v>775</v>
      </c>
      <c r="BXB251" s="39" t="s">
        <v>775</v>
      </c>
      <c r="BXC251" s="39" t="s">
        <v>775</v>
      </c>
      <c r="BXD251" s="39" t="s">
        <v>775</v>
      </c>
      <c r="BXE251" s="39" t="s">
        <v>775</v>
      </c>
      <c r="BXF251" s="39" t="s">
        <v>775</v>
      </c>
      <c r="BXG251" s="39" t="s">
        <v>775</v>
      </c>
      <c r="BXH251" s="39" t="s">
        <v>775</v>
      </c>
      <c r="BXI251" s="39" t="s">
        <v>775</v>
      </c>
      <c r="BXJ251" s="39" t="s">
        <v>775</v>
      </c>
      <c r="BXK251" s="39" t="s">
        <v>775</v>
      </c>
      <c r="BXL251" s="39" t="s">
        <v>775</v>
      </c>
      <c r="BXM251" s="39" t="s">
        <v>775</v>
      </c>
      <c r="BXN251" s="39" t="s">
        <v>775</v>
      </c>
      <c r="BXO251" s="39" t="s">
        <v>775</v>
      </c>
      <c r="BXP251" s="39" t="s">
        <v>775</v>
      </c>
      <c r="BXQ251" s="39" t="s">
        <v>775</v>
      </c>
      <c r="BXR251" s="39" t="s">
        <v>775</v>
      </c>
      <c r="BXS251" s="39" t="s">
        <v>775</v>
      </c>
      <c r="BXT251" s="39" t="s">
        <v>775</v>
      </c>
      <c r="BXU251" s="39" t="s">
        <v>775</v>
      </c>
      <c r="BXV251" s="39" t="s">
        <v>775</v>
      </c>
      <c r="BXW251" s="39" t="s">
        <v>775</v>
      </c>
      <c r="BXX251" s="39" t="s">
        <v>775</v>
      </c>
      <c r="BXY251" s="39" t="s">
        <v>775</v>
      </c>
      <c r="BXZ251" s="39" t="s">
        <v>775</v>
      </c>
      <c r="BYA251" s="39" t="s">
        <v>775</v>
      </c>
      <c r="BYB251" s="39" t="s">
        <v>775</v>
      </c>
      <c r="BYC251" s="39" t="s">
        <v>775</v>
      </c>
      <c r="BYD251" s="39" t="s">
        <v>775</v>
      </c>
      <c r="BYE251" s="39" t="s">
        <v>775</v>
      </c>
      <c r="BYF251" s="39" t="s">
        <v>775</v>
      </c>
      <c r="BYG251" s="39" t="s">
        <v>775</v>
      </c>
      <c r="BYH251" s="39" t="s">
        <v>775</v>
      </c>
      <c r="BYI251" s="39" t="s">
        <v>775</v>
      </c>
      <c r="BYJ251" s="39" t="s">
        <v>775</v>
      </c>
      <c r="BYK251" s="39" t="s">
        <v>775</v>
      </c>
      <c r="BYL251" s="39" t="s">
        <v>775</v>
      </c>
      <c r="BYM251" s="39" t="s">
        <v>775</v>
      </c>
      <c r="BYN251" s="39" t="s">
        <v>775</v>
      </c>
      <c r="BYO251" s="39" t="s">
        <v>775</v>
      </c>
      <c r="BYP251" s="39" t="s">
        <v>775</v>
      </c>
      <c r="BYQ251" s="39" t="s">
        <v>775</v>
      </c>
      <c r="BYR251" s="39" t="s">
        <v>775</v>
      </c>
      <c r="BYS251" s="39" t="s">
        <v>775</v>
      </c>
      <c r="BYT251" s="39" t="s">
        <v>775</v>
      </c>
      <c r="BYU251" s="39" t="s">
        <v>775</v>
      </c>
      <c r="BYV251" s="39" t="s">
        <v>775</v>
      </c>
      <c r="BYW251" s="39" t="s">
        <v>775</v>
      </c>
      <c r="BYX251" s="39" t="s">
        <v>775</v>
      </c>
      <c r="BYY251" s="39" t="s">
        <v>775</v>
      </c>
      <c r="BYZ251" s="39" t="s">
        <v>775</v>
      </c>
      <c r="BZA251" s="39" t="s">
        <v>775</v>
      </c>
      <c r="BZB251" s="39" t="s">
        <v>775</v>
      </c>
      <c r="BZC251" s="39" t="s">
        <v>775</v>
      </c>
      <c r="BZD251" s="39" t="s">
        <v>775</v>
      </c>
      <c r="BZE251" s="39" t="s">
        <v>775</v>
      </c>
      <c r="BZF251" s="39" t="s">
        <v>775</v>
      </c>
      <c r="BZG251" s="39" t="s">
        <v>775</v>
      </c>
      <c r="BZH251" s="39" t="s">
        <v>775</v>
      </c>
      <c r="BZI251" s="39" t="s">
        <v>775</v>
      </c>
      <c r="BZJ251" s="39" t="s">
        <v>775</v>
      </c>
      <c r="BZK251" s="39" t="s">
        <v>775</v>
      </c>
      <c r="BZL251" s="39" t="s">
        <v>775</v>
      </c>
      <c r="BZM251" s="39" t="s">
        <v>775</v>
      </c>
      <c r="BZN251" s="39" t="s">
        <v>775</v>
      </c>
      <c r="BZO251" s="39" t="s">
        <v>775</v>
      </c>
      <c r="BZP251" s="39" t="s">
        <v>775</v>
      </c>
      <c r="BZQ251" s="39" t="s">
        <v>775</v>
      </c>
      <c r="BZR251" s="39" t="s">
        <v>775</v>
      </c>
      <c r="BZS251" s="39" t="s">
        <v>775</v>
      </c>
      <c r="BZT251" s="39" t="s">
        <v>775</v>
      </c>
      <c r="BZU251" s="39" t="s">
        <v>775</v>
      </c>
      <c r="BZV251" s="39" t="s">
        <v>775</v>
      </c>
      <c r="BZW251" s="39" t="s">
        <v>775</v>
      </c>
      <c r="BZX251" s="39" t="s">
        <v>775</v>
      </c>
      <c r="BZY251" s="39" t="s">
        <v>775</v>
      </c>
      <c r="BZZ251" s="39" t="s">
        <v>775</v>
      </c>
      <c r="CAA251" s="39" t="s">
        <v>775</v>
      </c>
      <c r="CAB251" s="39" t="s">
        <v>775</v>
      </c>
      <c r="CAC251" s="39" t="s">
        <v>775</v>
      </c>
      <c r="CAD251" s="39" t="s">
        <v>775</v>
      </c>
      <c r="CAE251" s="39" t="s">
        <v>775</v>
      </c>
      <c r="CAF251" s="39" t="s">
        <v>775</v>
      </c>
      <c r="CAG251" s="39" t="s">
        <v>775</v>
      </c>
      <c r="CAH251" s="39" t="s">
        <v>775</v>
      </c>
      <c r="CAI251" s="39" t="s">
        <v>775</v>
      </c>
      <c r="CAJ251" s="39" t="s">
        <v>775</v>
      </c>
      <c r="CAK251" s="39" t="s">
        <v>775</v>
      </c>
      <c r="CAL251" s="39" t="s">
        <v>775</v>
      </c>
      <c r="CAM251" s="39" t="s">
        <v>775</v>
      </c>
      <c r="CAN251" s="39" t="s">
        <v>775</v>
      </c>
      <c r="CAO251" s="39" t="s">
        <v>775</v>
      </c>
      <c r="CAP251" s="39" t="s">
        <v>775</v>
      </c>
      <c r="CAQ251" s="39" t="s">
        <v>775</v>
      </c>
      <c r="CAR251" s="39" t="s">
        <v>775</v>
      </c>
      <c r="CAS251" s="39" t="s">
        <v>775</v>
      </c>
      <c r="CAT251" s="39" t="s">
        <v>775</v>
      </c>
      <c r="CAU251" s="39" t="s">
        <v>775</v>
      </c>
      <c r="CAV251" s="39" t="s">
        <v>775</v>
      </c>
      <c r="CAW251" s="39" t="s">
        <v>775</v>
      </c>
      <c r="CAX251" s="39" t="s">
        <v>775</v>
      </c>
      <c r="CAY251" s="39" t="s">
        <v>775</v>
      </c>
      <c r="CAZ251" s="39" t="s">
        <v>775</v>
      </c>
      <c r="CBA251" s="39" t="s">
        <v>775</v>
      </c>
      <c r="CBB251" s="39" t="s">
        <v>775</v>
      </c>
      <c r="CBC251" s="39" t="s">
        <v>775</v>
      </c>
      <c r="CBD251" s="39" t="s">
        <v>775</v>
      </c>
      <c r="CBE251" s="39" t="s">
        <v>775</v>
      </c>
      <c r="CBF251" s="39" t="s">
        <v>775</v>
      </c>
      <c r="CBG251" s="39" t="s">
        <v>775</v>
      </c>
      <c r="CBH251" s="39" t="s">
        <v>775</v>
      </c>
      <c r="CBI251" s="39" t="s">
        <v>775</v>
      </c>
      <c r="CBJ251" s="39" t="s">
        <v>775</v>
      </c>
      <c r="CBK251" s="39" t="s">
        <v>775</v>
      </c>
      <c r="CBL251" s="39" t="s">
        <v>775</v>
      </c>
      <c r="CBM251" s="39" t="s">
        <v>775</v>
      </c>
      <c r="CBN251" s="39" t="s">
        <v>775</v>
      </c>
      <c r="CBO251" s="39" t="s">
        <v>775</v>
      </c>
      <c r="CBP251" s="39" t="s">
        <v>775</v>
      </c>
      <c r="CBQ251" s="39" t="s">
        <v>775</v>
      </c>
      <c r="CBR251" s="39" t="s">
        <v>775</v>
      </c>
      <c r="CBS251" s="39" t="s">
        <v>775</v>
      </c>
      <c r="CBT251" s="39" t="s">
        <v>775</v>
      </c>
      <c r="CBU251" s="39" t="s">
        <v>775</v>
      </c>
      <c r="CBV251" s="39" t="s">
        <v>775</v>
      </c>
      <c r="CBW251" s="39" t="s">
        <v>775</v>
      </c>
      <c r="CBX251" s="39" t="s">
        <v>775</v>
      </c>
      <c r="CBY251" s="39" t="s">
        <v>775</v>
      </c>
      <c r="CBZ251" s="39" t="s">
        <v>775</v>
      </c>
      <c r="CCA251" s="39" t="s">
        <v>775</v>
      </c>
      <c r="CCB251" s="39" t="s">
        <v>775</v>
      </c>
      <c r="CCC251" s="39" t="s">
        <v>775</v>
      </c>
      <c r="CCD251" s="39" t="s">
        <v>775</v>
      </c>
      <c r="CCE251" s="39" t="s">
        <v>775</v>
      </c>
      <c r="CCF251" s="39" t="s">
        <v>775</v>
      </c>
      <c r="CCG251" s="39" t="s">
        <v>775</v>
      </c>
      <c r="CCH251" s="39" t="s">
        <v>775</v>
      </c>
      <c r="CCI251" s="39" t="s">
        <v>775</v>
      </c>
      <c r="CCJ251" s="39" t="s">
        <v>775</v>
      </c>
      <c r="CCK251" s="39" t="s">
        <v>775</v>
      </c>
      <c r="CCL251" s="39" t="s">
        <v>775</v>
      </c>
      <c r="CCM251" s="39" t="s">
        <v>775</v>
      </c>
      <c r="CCN251" s="39" t="s">
        <v>775</v>
      </c>
      <c r="CCO251" s="39" t="s">
        <v>775</v>
      </c>
      <c r="CCP251" s="39" t="s">
        <v>775</v>
      </c>
      <c r="CCQ251" s="39" t="s">
        <v>775</v>
      </c>
      <c r="CCR251" s="39" t="s">
        <v>775</v>
      </c>
      <c r="CCS251" s="39" t="s">
        <v>775</v>
      </c>
      <c r="CCT251" s="39" t="s">
        <v>775</v>
      </c>
      <c r="CCU251" s="39" t="s">
        <v>775</v>
      </c>
      <c r="CCV251" s="39" t="s">
        <v>775</v>
      </c>
      <c r="CCW251" s="39" t="s">
        <v>775</v>
      </c>
      <c r="CCX251" s="39" t="s">
        <v>775</v>
      </c>
      <c r="CCY251" s="39" t="s">
        <v>775</v>
      </c>
      <c r="CCZ251" s="39" t="s">
        <v>775</v>
      </c>
      <c r="CDA251" s="39" t="s">
        <v>775</v>
      </c>
      <c r="CDB251" s="39" t="s">
        <v>775</v>
      </c>
      <c r="CDC251" s="39" t="s">
        <v>775</v>
      </c>
      <c r="CDD251" s="39" t="s">
        <v>775</v>
      </c>
      <c r="CDE251" s="39" t="s">
        <v>775</v>
      </c>
      <c r="CDF251" s="39" t="s">
        <v>775</v>
      </c>
      <c r="CDG251" s="39" t="s">
        <v>775</v>
      </c>
      <c r="CDH251" s="39" t="s">
        <v>775</v>
      </c>
      <c r="CDI251" s="39" t="s">
        <v>775</v>
      </c>
      <c r="CDJ251" s="39" t="s">
        <v>775</v>
      </c>
      <c r="CDK251" s="39" t="s">
        <v>775</v>
      </c>
      <c r="CDL251" s="39" t="s">
        <v>775</v>
      </c>
      <c r="CDM251" s="39" t="s">
        <v>775</v>
      </c>
      <c r="CDN251" s="39" t="s">
        <v>775</v>
      </c>
      <c r="CDO251" s="39" t="s">
        <v>775</v>
      </c>
      <c r="CDP251" s="39" t="s">
        <v>775</v>
      </c>
      <c r="CDQ251" s="39" t="s">
        <v>775</v>
      </c>
      <c r="CDR251" s="39" t="s">
        <v>775</v>
      </c>
      <c r="CDS251" s="39" t="s">
        <v>775</v>
      </c>
      <c r="CDT251" s="39" t="s">
        <v>775</v>
      </c>
      <c r="CDU251" s="39" t="s">
        <v>775</v>
      </c>
      <c r="CDV251" s="39" t="s">
        <v>775</v>
      </c>
      <c r="CDW251" s="39" t="s">
        <v>775</v>
      </c>
      <c r="CDX251" s="39" t="s">
        <v>775</v>
      </c>
      <c r="CDY251" s="39" t="s">
        <v>775</v>
      </c>
      <c r="CDZ251" s="39" t="s">
        <v>775</v>
      </c>
      <c r="CEA251" s="39" t="s">
        <v>775</v>
      </c>
      <c r="CEB251" s="39" t="s">
        <v>775</v>
      </c>
      <c r="CEC251" s="39" t="s">
        <v>775</v>
      </c>
      <c r="CED251" s="39" t="s">
        <v>775</v>
      </c>
      <c r="CEE251" s="39" t="s">
        <v>775</v>
      </c>
      <c r="CEF251" s="39" t="s">
        <v>775</v>
      </c>
      <c r="CEG251" s="39" t="s">
        <v>775</v>
      </c>
      <c r="CEH251" s="39" t="s">
        <v>775</v>
      </c>
      <c r="CEI251" s="39" t="s">
        <v>775</v>
      </c>
      <c r="CEJ251" s="39" t="s">
        <v>775</v>
      </c>
      <c r="CEK251" s="39" t="s">
        <v>775</v>
      </c>
      <c r="CEL251" s="39" t="s">
        <v>775</v>
      </c>
      <c r="CEM251" s="39" t="s">
        <v>775</v>
      </c>
      <c r="CEN251" s="39" t="s">
        <v>775</v>
      </c>
      <c r="CEO251" s="39" t="s">
        <v>775</v>
      </c>
      <c r="CEP251" s="39" t="s">
        <v>775</v>
      </c>
      <c r="CEQ251" s="39" t="s">
        <v>775</v>
      </c>
      <c r="CER251" s="39" t="s">
        <v>775</v>
      </c>
      <c r="CES251" s="39" t="s">
        <v>775</v>
      </c>
      <c r="CET251" s="39" t="s">
        <v>775</v>
      </c>
      <c r="CEU251" s="39" t="s">
        <v>775</v>
      </c>
      <c r="CEV251" s="39" t="s">
        <v>775</v>
      </c>
      <c r="CEW251" s="39" t="s">
        <v>775</v>
      </c>
      <c r="CEX251" s="39" t="s">
        <v>775</v>
      </c>
      <c r="CEY251" s="39" t="s">
        <v>775</v>
      </c>
      <c r="CEZ251" s="39" t="s">
        <v>775</v>
      </c>
      <c r="CFA251" s="39" t="s">
        <v>775</v>
      </c>
      <c r="CFB251" s="39" t="s">
        <v>775</v>
      </c>
      <c r="CFC251" s="39" t="s">
        <v>775</v>
      </c>
      <c r="CFD251" s="39" t="s">
        <v>775</v>
      </c>
      <c r="CFE251" s="39" t="s">
        <v>775</v>
      </c>
      <c r="CFF251" s="39" t="s">
        <v>775</v>
      </c>
      <c r="CFG251" s="39" t="s">
        <v>775</v>
      </c>
      <c r="CFH251" s="39" t="s">
        <v>775</v>
      </c>
      <c r="CFI251" s="39" t="s">
        <v>775</v>
      </c>
      <c r="CFJ251" s="39" t="s">
        <v>775</v>
      </c>
      <c r="CFK251" s="39" t="s">
        <v>775</v>
      </c>
      <c r="CFL251" s="39" t="s">
        <v>775</v>
      </c>
      <c r="CFM251" s="39" t="s">
        <v>775</v>
      </c>
      <c r="CFN251" s="39" t="s">
        <v>775</v>
      </c>
      <c r="CFO251" s="39" t="s">
        <v>775</v>
      </c>
      <c r="CFP251" s="39" t="s">
        <v>775</v>
      </c>
      <c r="CFQ251" s="39" t="s">
        <v>775</v>
      </c>
      <c r="CFR251" s="39" t="s">
        <v>775</v>
      </c>
      <c r="CFS251" s="39" t="s">
        <v>775</v>
      </c>
      <c r="CFT251" s="39" t="s">
        <v>775</v>
      </c>
      <c r="CFU251" s="39" t="s">
        <v>775</v>
      </c>
      <c r="CFV251" s="39" t="s">
        <v>775</v>
      </c>
      <c r="CFW251" s="39" t="s">
        <v>775</v>
      </c>
      <c r="CFX251" s="39" t="s">
        <v>775</v>
      </c>
      <c r="CFY251" s="39" t="s">
        <v>775</v>
      </c>
      <c r="CFZ251" s="39" t="s">
        <v>775</v>
      </c>
      <c r="CGA251" s="39" t="s">
        <v>775</v>
      </c>
      <c r="CGB251" s="39" t="s">
        <v>775</v>
      </c>
      <c r="CGC251" s="39" t="s">
        <v>775</v>
      </c>
      <c r="CGD251" s="39" t="s">
        <v>775</v>
      </c>
      <c r="CGE251" s="39" t="s">
        <v>775</v>
      </c>
      <c r="CGF251" s="39" t="s">
        <v>775</v>
      </c>
      <c r="CGG251" s="39" t="s">
        <v>775</v>
      </c>
      <c r="CGH251" s="39" t="s">
        <v>775</v>
      </c>
      <c r="CGI251" s="39" t="s">
        <v>775</v>
      </c>
      <c r="CGJ251" s="39" t="s">
        <v>775</v>
      </c>
      <c r="CGK251" s="39" t="s">
        <v>775</v>
      </c>
      <c r="CGL251" s="39" t="s">
        <v>775</v>
      </c>
      <c r="CGM251" s="39" t="s">
        <v>775</v>
      </c>
      <c r="CGN251" s="39" t="s">
        <v>775</v>
      </c>
      <c r="CGO251" s="39" t="s">
        <v>775</v>
      </c>
      <c r="CGP251" s="39" t="s">
        <v>775</v>
      </c>
      <c r="CGQ251" s="39" t="s">
        <v>775</v>
      </c>
      <c r="CGR251" s="39" t="s">
        <v>775</v>
      </c>
      <c r="CGS251" s="39" t="s">
        <v>775</v>
      </c>
      <c r="CGT251" s="39" t="s">
        <v>775</v>
      </c>
      <c r="CGU251" s="39" t="s">
        <v>775</v>
      </c>
      <c r="CGV251" s="39" t="s">
        <v>775</v>
      </c>
      <c r="CGW251" s="39" t="s">
        <v>775</v>
      </c>
      <c r="CGX251" s="39" t="s">
        <v>775</v>
      </c>
      <c r="CGY251" s="39" t="s">
        <v>775</v>
      </c>
      <c r="CGZ251" s="39" t="s">
        <v>775</v>
      </c>
      <c r="CHA251" s="39" t="s">
        <v>775</v>
      </c>
      <c r="CHB251" s="39" t="s">
        <v>775</v>
      </c>
      <c r="CHC251" s="39" t="s">
        <v>775</v>
      </c>
      <c r="CHD251" s="39" t="s">
        <v>775</v>
      </c>
      <c r="CHE251" s="39" t="s">
        <v>775</v>
      </c>
      <c r="CHF251" s="39" t="s">
        <v>775</v>
      </c>
      <c r="CHG251" s="39" t="s">
        <v>775</v>
      </c>
      <c r="CHH251" s="39" t="s">
        <v>775</v>
      </c>
      <c r="CHI251" s="39" t="s">
        <v>775</v>
      </c>
      <c r="CHJ251" s="39" t="s">
        <v>775</v>
      </c>
      <c r="CHK251" s="39" t="s">
        <v>775</v>
      </c>
      <c r="CHL251" s="39" t="s">
        <v>775</v>
      </c>
      <c r="CHM251" s="39" t="s">
        <v>775</v>
      </c>
      <c r="CHN251" s="39" t="s">
        <v>775</v>
      </c>
      <c r="CHO251" s="39" t="s">
        <v>775</v>
      </c>
      <c r="CHP251" s="39" t="s">
        <v>775</v>
      </c>
      <c r="CHQ251" s="39" t="s">
        <v>775</v>
      </c>
      <c r="CHR251" s="39" t="s">
        <v>775</v>
      </c>
      <c r="CHS251" s="39" t="s">
        <v>775</v>
      </c>
      <c r="CHT251" s="39" t="s">
        <v>775</v>
      </c>
      <c r="CHU251" s="39" t="s">
        <v>775</v>
      </c>
      <c r="CHV251" s="39" t="s">
        <v>775</v>
      </c>
      <c r="CHW251" s="39" t="s">
        <v>775</v>
      </c>
      <c r="CHX251" s="39" t="s">
        <v>775</v>
      </c>
      <c r="CHY251" s="39" t="s">
        <v>775</v>
      </c>
      <c r="CHZ251" s="39" t="s">
        <v>775</v>
      </c>
      <c r="CIA251" s="39" t="s">
        <v>775</v>
      </c>
      <c r="CIB251" s="39" t="s">
        <v>775</v>
      </c>
      <c r="CIC251" s="39" t="s">
        <v>775</v>
      </c>
      <c r="CID251" s="39" t="s">
        <v>775</v>
      </c>
      <c r="CIE251" s="39" t="s">
        <v>775</v>
      </c>
      <c r="CIF251" s="39" t="s">
        <v>775</v>
      </c>
      <c r="CIG251" s="39" t="s">
        <v>775</v>
      </c>
      <c r="CIH251" s="39" t="s">
        <v>775</v>
      </c>
      <c r="CII251" s="39" t="s">
        <v>775</v>
      </c>
      <c r="CIJ251" s="39" t="s">
        <v>775</v>
      </c>
      <c r="CIK251" s="39" t="s">
        <v>775</v>
      </c>
      <c r="CIL251" s="39" t="s">
        <v>775</v>
      </c>
      <c r="CIM251" s="39" t="s">
        <v>775</v>
      </c>
      <c r="CIN251" s="39" t="s">
        <v>775</v>
      </c>
      <c r="CIO251" s="39" t="s">
        <v>775</v>
      </c>
      <c r="CIP251" s="39" t="s">
        <v>775</v>
      </c>
      <c r="CIQ251" s="39" t="s">
        <v>775</v>
      </c>
      <c r="CIR251" s="39" t="s">
        <v>775</v>
      </c>
      <c r="CIS251" s="39" t="s">
        <v>775</v>
      </c>
      <c r="CIT251" s="39" t="s">
        <v>775</v>
      </c>
      <c r="CIU251" s="39" t="s">
        <v>775</v>
      </c>
      <c r="CIV251" s="39" t="s">
        <v>775</v>
      </c>
      <c r="CIW251" s="39" t="s">
        <v>775</v>
      </c>
      <c r="CIX251" s="39" t="s">
        <v>775</v>
      </c>
      <c r="CIY251" s="39" t="s">
        <v>775</v>
      </c>
      <c r="CIZ251" s="39" t="s">
        <v>775</v>
      </c>
      <c r="CJA251" s="39" t="s">
        <v>775</v>
      </c>
      <c r="CJB251" s="39" t="s">
        <v>775</v>
      </c>
      <c r="CJC251" s="39" t="s">
        <v>775</v>
      </c>
      <c r="CJD251" s="39" t="s">
        <v>775</v>
      </c>
      <c r="CJE251" s="39" t="s">
        <v>775</v>
      </c>
      <c r="CJF251" s="39" t="s">
        <v>775</v>
      </c>
      <c r="CJG251" s="39" t="s">
        <v>775</v>
      </c>
      <c r="CJH251" s="39" t="s">
        <v>775</v>
      </c>
      <c r="CJI251" s="39" t="s">
        <v>775</v>
      </c>
      <c r="CJJ251" s="39" t="s">
        <v>775</v>
      </c>
      <c r="CJK251" s="39" t="s">
        <v>775</v>
      </c>
      <c r="CJL251" s="39" t="s">
        <v>775</v>
      </c>
      <c r="CJM251" s="39" t="s">
        <v>775</v>
      </c>
      <c r="CJN251" s="39" t="s">
        <v>775</v>
      </c>
      <c r="CJO251" s="39" t="s">
        <v>775</v>
      </c>
      <c r="CJP251" s="39" t="s">
        <v>775</v>
      </c>
      <c r="CJQ251" s="39" t="s">
        <v>775</v>
      </c>
      <c r="CJR251" s="39" t="s">
        <v>775</v>
      </c>
      <c r="CJS251" s="39" t="s">
        <v>775</v>
      </c>
      <c r="CJT251" s="39" t="s">
        <v>775</v>
      </c>
      <c r="CJU251" s="39" t="s">
        <v>775</v>
      </c>
      <c r="CJV251" s="39" t="s">
        <v>775</v>
      </c>
      <c r="CJW251" s="39" t="s">
        <v>775</v>
      </c>
      <c r="CJX251" s="39" t="s">
        <v>775</v>
      </c>
      <c r="CJY251" s="39" t="s">
        <v>775</v>
      </c>
      <c r="CJZ251" s="39" t="s">
        <v>775</v>
      </c>
      <c r="CKA251" s="39" t="s">
        <v>775</v>
      </c>
      <c r="CKB251" s="39" t="s">
        <v>775</v>
      </c>
      <c r="CKC251" s="39" t="s">
        <v>775</v>
      </c>
      <c r="CKD251" s="39" t="s">
        <v>775</v>
      </c>
      <c r="CKE251" s="39" t="s">
        <v>775</v>
      </c>
      <c r="CKF251" s="39" t="s">
        <v>775</v>
      </c>
      <c r="CKG251" s="39" t="s">
        <v>775</v>
      </c>
      <c r="CKH251" s="39" t="s">
        <v>775</v>
      </c>
      <c r="CKI251" s="39" t="s">
        <v>775</v>
      </c>
      <c r="CKJ251" s="39" t="s">
        <v>775</v>
      </c>
      <c r="CKK251" s="39" t="s">
        <v>775</v>
      </c>
      <c r="CKL251" s="39" t="s">
        <v>775</v>
      </c>
      <c r="CKM251" s="39" t="s">
        <v>775</v>
      </c>
      <c r="CKN251" s="39" t="s">
        <v>775</v>
      </c>
      <c r="CKO251" s="39" t="s">
        <v>775</v>
      </c>
      <c r="CKP251" s="39" t="s">
        <v>775</v>
      </c>
      <c r="CKQ251" s="39" t="s">
        <v>775</v>
      </c>
      <c r="CKR251" s="39" t="s">
        <v>775</v>
      </c>
      <c r="CKS251" s="39" t="s">
        <v>775</v>
      </c>
      <c r="CKT251" s="39" t="s">
        <v>775</v>
      </c>
      <c r="CKU251" s="39" t="s">
        <v>775</v>
      </c>
      <c r="CKV251" s="39" t="s">
        <v>775</v>
      </c>
      <c r="CKW251" s="39" t="s">
        <v>775</v>
      </c>
      <c r="CKX251" s="39" t="s">
        <v>775</v>
      </c>
      <c r="CKY251" s="39" t="s">
        <v>775</v>
      </c>
      <c r="CKZ251" s="39" t="s">
        <v>775</v>
      </c>
      <c r="CLA251" s="39" t="s">
        <v>775</v>
      </c>
      <c r="CLB251" s="39" t="s">
        <v>775</v>
      </c>
      <c r="CLC251" s="39" t="s">
        <v>775</v>
      </c>
      <c r="CLD251" s="39" t="s">
        <v>775</v>
      </c>
      <c r="CLE251" s="39" t="s">
        <v>775</v>
      </c>
      <c r="CLF251" s="39" t="s">
        <v>775</v>
      </c>
      <c r="CLG251" s="39" t="s">
        <v>775</v>
      </c>
      <c r="CLH251" s="39" t="s">
        <v>775</v>
      </c>
      <c r="CLI251" s="39" t="s">
        <v>775</v>
      </c>
      <c r="CLJ251" s="39" t="s">
        <v>775</v>
      </c>
      <c r="CLK251" s="39" t="s">
        <v>775</v>
      </c>
      <c r="CLL251" s="39" t="s">
        <v>775</v>
      </c>
      <c r="CLM251" s="39" t="s">
        <v>775</v>
      </c>
      <c r="CLN251" s="39" t="s">
        <v>775</v>
      </c>
      <c r="CLO251" s="39" t="s">
        <v>775</v>
      </c>
      <c r="CLP251" s="39" t="s">
        <v>775</v>
      </c>
      <c r="CLQ251" s="39" t="s">
        <v>775</v>
      </c>
      <c r="CLR251" s="39" t="s">
        <v>775</v>
      </c>
      <c r="CLS251" s="39" t="s">
        <v>775</v>
      </c>
      <c r="CLT251" s="39" t="s">
        <v>775</v>
      </c>
      <c r="CLU251" s="39" t="s">
        <v>775</v>
      </c>
      <c r="CLV251" s="39" t="s">
        <v>775</v>
      </c>
      <c r="CLW251" s="39" t="s">
        <v>775</v>
      </c>
      <c r="CLX251" s="39" t="s">
        <v>775</v>
      </c>
      <c r="CLY251" s="39" t="s">
        <v>775</v>
      </c>
      <c r="CLZ251" s="39" t="s">
        <v>775</v>
      </c>
      <c r="CMA251" s="39" t="s">
        <v>775</v>
      </c>
      <c r="CMB251" s="39" t="s">
        <v>775</v>
      </c>
      <c r="CMC251" s="39" t="s">
        <v>775</v>
      </c>
      <c r="CMD251" s="39" t="s">
        <v>775</v>
      </c>
      <c r="CME251" s="39" t="s">
        <v>775</v>
      </c>
      <c r="CMF251" s="39" t="s">
        <v>775</v>
      </c>
      <c r="CMG251" s="39" t="s">
        <v>775</v>
      </c>
      <c r="CMH251" s="39" t="s">
        <v>775</v>
      </c>
      <c r="CMI251" s="39" t="s">
        <v>775</v>
      </c>
      <c r="CMJ251" s="39" t="s">
        <v>775</v>
      </c>
      <c r="CMK251" s="39" t="s">
        <v>775</v>
      </c>
      <c r="CML251" s="39" t="s">
        <v>775</v>
      </c>
      <c r="CMM251" s="39" t="s">
        <v>775</v>
      </c>
      <c r="CMN251" s="39" t="s">
        <v>775</v>
      </c>
      <c r="CMO251" s="39" t="s">
        <v>775</v>
      </c>
      <c r="CMP251" s="39" t="s">
        <v>775</v>
      </c>
      <c r="CMQ251" s="39" t="s">
        <v>775</v>
      </c>
      <c r="CMR251" s="39" t="s">
        <v>775</v>
      </c>
      <c r="CMS251" s="39" t="s">
        <v>775</v>
      </c>
      <c r="CMT251" s="39" t="s">
        <v>775</v>
      </c>
      <c r="CMU251" s="39" t="s">
        <v>775</v>
      </c>
      <c r="CMV251" s="39" t="s">
        <v>775</v>
      </c>
      <c r="CMW251" s="39" t="s">
        <v>775</v>
      </c>
      <c r="CMX251" s="39" t="s">
        <v>775</v>
      </c>
      <c r="CMY251" s="39" t="s">
        <v>775</v>
      </c>
      <c r="CMZ251" s="39" t="s">
        <v>775</v>
      </c>
      <c r="CNA251" s="39" t="s">
        <v>775</v>
      </c>
      <c r="CNB251" s="39" t="s">
        <v>775</v>
      </c>
      <c r="CNC251" s="39" t="s">
        <v>775</v>
      </c>
      <c r="CND251" s="39" t="s">
        <v>775</v>
      </c>
      <c r="CNE251" s="39" t="s">
        <v>775</v>
      </c>
      <c r="CNF251" s="39" t="s">
        <v>775</v>
      </c>
      <c r="CNG251" s="39" t="s">
        <v>775</v>
      </c>
      <c r="CNH251" s="39" t="s">
        <v>775</v>
      </c>
      <c r="CNI251" s="39" t="s">
        <v>775</v>
      </c>
      <c r="CNJ251" s="39" t="s">
        <v>775</v>
      </c>
      <c r="CNK251" s="39" t="s">
        <v>775</v>
      </c>
      <c r="CNL251" s="39" t="s">
        <v>775</v>
      </c>
      <c r="CNM251" s="39" t="s">
        <v>775</v>
      </c>
      <c r="CNN251" s="39" t="s">
        <v>775</v>
      </c>
      <c r="CNO251" s="39" t="s">
        <v>775</v>
      </c>
      <c r="CNP251" s="39" t="s">
        <v>775</v>
      </c>
      <c r="CNQ251" s="39" t="s">
        <v>775</v>
      </c>
      <c r="CNR251" s="39" t="s">
        <v>775</v>
      </c>
      <c r="CNS251" s="39" t="s">
        <v>775</v>
      </c>
      <c r="CNT251" s="39" t="s">
        <v>775</v>
      </c>
      <c r="CNU251" s="39" t="s">
        <v>775</v>
      </c>
      <c r="CNV251" s="39" t="s">
        <v>775</v>
      </c>
      <c r="CNW251" s="39" t="s">
        <v>775</v>
      </c>
      <c r="CNX251" s="39" t="s">
        <v>775</v>
      </c>
      <c r="CNY251" s="39" t="s">
        <v>775</v>
      </c>
      <c r="CNZ251" s="39" t="s">
        <v>775</v>
      </c>
      <c r="COA251" s="39" t="s">
        <v>775</v>
      </c>
      <c r="COB251" s="39" t="s">
        <v>775</v>
      </c>
      <c r="COC251" s="39" t="s">
        <v>775</v>
      </c>
      <c r="COD251" s="39" t="s">
        <v>775</v>
      </c>
      <c r="COE251" s="39" t="s">
        <v>775</v>
      </c>
      <c r="COF251" s="39" t="s">
        <v>775</v>
      </c>
      <c r="COG251" s="39" t="s">
        <v>775</v>
      </c>
      <c r="COH251" s="39" t="s">
        <v>775</v>
      </c>
      <c r="COI251" s="39" t="s">
        <v>775</v>
      </c>
      <c r="COJ251" s="39" t="s">
        <v>775</v>
      </c>
      <c r="COK251" s="39" t="s">
        <v>775</v>
      </c>
      <c r="COL251" s="39" t="s">
        <v>775</v>
      </c>
      <c r="COM251" s="39" t="s">
        <v>775</v>
      </c>
      <c r="CON251" s="39" t="s">
        <v>775</v>
      </c>
      <c r="COO251" s="39" t="s">
        <v>775</v>
      </c>
      <c r="COP251" s="39" t="s">
        <v>775</v>
      </c>
      <c r="COQ251" s="39" t="s">
        <v>775</v>
      </c>
      <c r="COR251" s="39" t="s">
        <v>775</v>
      </c>
      <c r="COS251" s="39" t="s">
        <v>775</v>
      </c>
      <c r="COT251" s="39" t="s">
        <v>775</v>
      </c>
      <c r="COU251" s="39" t="s">
        <v>775</v>
      </c>
      <c r="COV251" s="39" t="s">
        <v>775</v>
      </c>
      <c r="COW251" s="39" t="s">
        <v>775</v>
      </c>
      <c r="COX251" s="39" t="s">
        <v>775</v>
      </c>
      <c r="COY251" s="39" t="s">
        <v>775</v>
      </c>
      <c r="COZ251" s="39" t="s">
        <v>775</v>
      </c>
      <c r="CPA251" s="39" t="s">
        <v>775</v>
      </c>
      <c r="CPB251" s="39" t="s">
        <v>775</v>
      </c>
      <c r="CPC251" s="39" t="s">
        <v>775</v>
      </c>
      <c r="CPD251" s="39" t="s">
        <v>775</v>
      </c>
      <c r="CPE251" s="39" t="s">
        <v>775</v>
      </c>
      <c r="CPF251" s="39" t="s">
        <v>775</v>
      </c>
      <c r="CPG251" s="39" t="s">
        <v>775</v>
      </c>
      <c r="CPH251" s="39" t="s">
        <v>775</v>
      </c>
      <c r="CPI251" s="39" t="s">
        <v>775</v>
      </c>
      <c r="CPJ251" s="39" t="s">
        <v>775</v>
      </c>
      <c r="CPK251" s="39" t="s">
        <v>775</v>
      </c>
      <c r="CPL251" s="39" t="s">
        <v>775</v>
      </c>
      <c r="CPM251" s="39" t="s">
        <v>775</v>
      </c>
      <c r="CPN251" s="39" t="s">
        <v>775</v>
      </c>
      <c r="CPO251" s="39" t="s">
        <v>775</v>
      </c>
      <c r="CPP251" s="39" t="s">
        <v>775</v>
      </c>
      <c r="CPQ251" s="39" t="s">
        <v>775</v>
      </c>
      <c r="CPR251" s="39" t="s">
        <v>775</v>
      </c>
      <c r="CPS251" s="39" t="s">
        <v>775</v>
      </c>
      <c r="CPT251" s="39" t="s">
        <v>775</v>
      </c>
      <c r="CPU251" s="39" t="s">
        <v>775</v>
      </c>
      <c r="CPV251" s="39" t="s">
        <v>775</v>
      </c>
      <c r="CPW251" s="39" t="s">
        <v>775</v>
      </c>
      <c r="CPX251" s="39" t="s">
        <v>775</v>
      </c>
      <c r="CPY251" s="39" t="s">
        <v>775</v>
      </c>
      <c r="CPZ251" s="39" t="s">
        <v>775</v>
      </c>
      <c r="CQA251" s="39" t="s">
        <v>775</v>
      </c>
      <c r="CQB251" s="39" t="s">
        <v>775</v>
      </c>
      <c r="CQC251" s="39" t="s">
        <v>775</v>
      </c>
      <c r="CQD251" s="39" t="s">
        <v>775</v>
      </c>
      <c r="CQE251" s="39" t="s">
        <v>775</v>
      </c>
      <c r="CQF251" s="39" t="s">
        <v>775</v>
      </c>
      <c r="CQG251" s="39" t="s">
        <v>775</v>
      </c>
      <c r="CQH251" s="39" t="s">
        <v>775</v>
      </c>
      <c r="CQI251" s="39" t="s">
        <v>775</v>
      </c>
      <c r="CQJ251" s="39" t="s">
        <v>775</v>
      </c>
      <c r="CQK251" s="39" t="s">
        <v>775</v>
      </c>
      <c r="CQL251" s="39" t="s">
        <v>775</v>
      </c>
      <c r="CQM251" s="39" t="s">
        <v>775</v>
      </c>
      <c r="CQN251" s="39" t="s">
        <v>775</v>
      </c>
      <c r="CQO251" s="39" t="s">
        <v>775</v>
      </c>
      <c r="CQP251" s="39" t="s">
        <v>775</v>
      </c>
      <c r="CQQ251" s="39" t="s">
        <v>775</v>
      </c>
      <c r="CQR251" s="39" t="s">
        <v>775</v>
      </c>
      <c r="CQS251" s="39" t="s">
        <v>775</v>
      </c>
      <c r="CQT251" s="39" t="s">
        <v>775</v>
      </c>
      <c r="CQU251" s="39" t="s">
        <v>775</v>
      </c>
      <c r="CQV251" s="39" t="s">
        <v>775</v>
      </c>
      <c r="CQW251" s="39" t="s">
        <v>775</v>
      </c>
      <c r="CQX251" s="39" t="s">
        <v>775</v>
      </c>
      <c r="CQY251" s="39" t="s">
        <v>775</v>
      </c>
      <c r="CQZ251" s="39" t="s">
        <v>775</v>
      </c>
      <c r="CRA251" s="39" t="s">
        <v>775</v>
      </c>
      <c r="CRB251" s="39" t="s">
        <v>775</v>
      </c>
      <c r="CRC251" s="39" t="s">
        <v>775</v>
      </c>
      <c r="CRD251" s="39" t="s">
        <v>775</v>
      </c>
      <c r="CRE251" s="39" t="s">
        <v>775</v>
      </c>
      <c r="CRF251" s="39" t="s">
        <v>775</v>
      </c>
      <c r="CRG251" s="39" t="s">
        <v>775</v>
      </c>
      <c r="CRH251" s="39" t="s">
        <v>775</v>
      </c>
      <c r="CRI251" s="39" t="s">
        <v>775</v>
      </c>
      <c r="CRJ251" s="39" t="s">
        <v>775</v>
      </c>
      <c r="CRK251" s="39" t="s">
        <v>775</v>
      </c>
      <c r="CRL251" s="39" t="s">
        <v>775</v>
      </c>
      <c r="CRM251" s="39" t="s">
        <v>775</v>
      </c>
      <c r="CRN251" s="39" t="s">
        <v>775</v>
      </c>
      <c r="CRO251" s="39" t="s">
        <v>775</v>
      </c>
      <c r="CRP251" s="39" t="s">
        <v>775</v>
      </c>
      <c r="CRQ251" s="39" t="s">
        <v>775</v>
      </c>
      <c r="CRR251" s="39" t="s">
        <v>775</v>
      </c>
      <c r="CRS251" s="39" t="s">
        <v>775</v>
      </c>
      <c r="CRT251" s="39" t="s">
        <v>775</v>
      </c>
      <c r="CRU251" s="39" t="s">
        <v>775</v>
      </c>
      <c r="CRV251" s="39" t="s">
        <v>775</v>
      </c>
      <c r="CRW251" s="39" t="s">
        <v>775</v>
      </c>
      <c r="CRX251" s="39" t="s">
        <v>775</v>
      </c>
      <c r="CRY251" s="39" t="s">
        <v>775</v>
      </c>
      <c r="CRZ251" s="39" t="s">
        <v>775</v>
      </c>
      <c r="CSA251" s="39" t="s">
        <v>775</v>
      </c>
      <c r="CSB251" s="39" t="s">
        <v>775</v>
      </c>
      <c r="CSC251" s="39" t="s">
        <v>775</v>
      </c>
      <c r="CSD251" s="39" t="s">
        <v>775</v>
      </c>
      <c r="CSE251" s="39" t="s">
        <v>775</v>
      </c>
      <c r="CSF251" s="39" t="s">
        <v>775</v>
      </c>
      <c r="CSG251" s="39" t="s">
        <v>775</v>
      </c>
      <c r="CSH251" s="39" t="s">
        <v>775</v>
      </c>
      <c r="CSI251" s="39" t="s">
        <v>775</v>
      </c>
      <c r="CSJ251" s="39" t="s">
        <v>775</v>
      </c>
      <c r="CSK251" s="39" t="s">
        <v>775</v>
      </c>
      <c r="CSL251" s="39" t="s">
        <v>775</v>
      </c>
      <c r="CSM251" s="39" t="s">
        <v>775</v>
      </c>
      <c r="CSN251" s="39" t="s">
        <v>775</v>
      </c>
      <c r="CSO251" s="39" t="s">
        <v>775</v>
      </c>
      <c r="CSP251" s="39" t="s">
        <v>775</v>
      </c>
      <c r="CSQ251" s="39" t="s">
        <v>775</v>
      </c>
      <c r="CSR251" s="39" t="s">
        <v>775</v>
      </c>
      <c r="CSS251" s="39" t="s">
        <v>775</v>
      </c>
      <c r="CST251" s="39" t="s">
        <v>775</v>
      </c>
      <c r="CSU251" s="39" t="s">
        <v>775</v>
      </c>
      <c r="CSV251" s="39" t="s">
        <v>775</v>
      </c>
      <c r="CSW251" s="39" t="s">
        <v>775</v>
      </c>
      <c r="CSX251" s="39" t="s">
        <v>775</v>
      </c>
      <c r="CSY251" s="39" t="s">
        <v>775</v>
      </c>
      <c r="CSZ251" s="39" t="s">
        <v>775</v>
      </c>
      <c r="CTA251" s="39" t="s">
        <v>775</v>
      </c>
      <c r="CTB251" s="39" t="s">
        <v>775</v>
      </c>
      <c r="CTC251" s="39" t="s">
        <v>775</v>
      </c>
      <c r="CTD251" s="39" t="s">
        <v>775</v>
      </c>
      <c r="CTE251" s="39" t="s">
        <v>775</v>
      </c>
      <c r="CTF251" s="39" t="s">
        <v>775</v>
      </c>
      <c r="CTG251" s="39" t="s">
        <v>775</v>
      </c>
      <c r="CTH251" s="39" t="s">
        <v>775</v>
      </c>
      <c r="CTI251" s="39" t="s">
        <v>775</v>
      </c>
      <c r="CTJ251" s="39" t="s">
        <v>775</v>
      </c>
      <c r="CTK251" s="39" t="s">
        <v>775</v>
      </c>
      <c r="CTL251" s="39" t="s">
        <v>775</v>
      </c>
      <c r="CTM251" s="39" t="s">
        <v>775</v>
      </c>
      <c r="CTN251" s="39" t="s">
        <v>775</v>
      </c>
      <c r="CTO251" s="39" t="s">
        <v>775</v>
      </c>
      <c r="CTP251" s="39" t="s">
        <v>775</v>
      </c>
      <c r="CTQ251" s="39" t="s">
        <v>775</v>
      </c>
      <c r="CTR251" s="39" t="s">
        <v>775</v>
      </c>
      <c r="CTS251" s="39" t="s">
        <v>775</v>
      </c>
      <c r="CTT251" s="39" t="s">
        <v>775</v>
      </c>
      <c r="CTU251" s="39" t="s">
        <v>775</v>
      </c>
      <c r="CTV251" s="39" t="s">
        <v>775</v>
      </c>
      <c r="CTW251" s="39" t="s">
        <v>775</v>
      </c>
      <c r="CTX251" s="39" t="s">
        <v>775</v>
      </c>
      <c r="CTY251" s="39" t="s">
        <v>775</v>
      </c>
      <c r="CTZ251" s="39" t="s">
        <v>775</v>
      </c>
      <c r="CUA251" s="39" t="s">
        <v>775</v>
      </c>
      <c r="CUB251" s="39" t="s">
        <v>775</v>
      </c>
      <c r="CUC251" s="39" t="s">
        <v>775</v>
      </c>
      <c r="CUD251" s="39" t="s">
        <v>775</v>
      </c>
      <c r="CUE251" s="39" t="s">
        <v>775</v>
      </c>
      <c r="CUF251" s="39" t="s">
        <v>775</v>
      </c>
      <c r="CUG251" s="39" t="s">
        <v>775</v>
      </c>
      <c r="CUH251" s="39" t="s">
        <v>775</v>
      </c>
      <c r="CUI251" s="39" t="s">
        <v>775</v>
      </c>
      <c r="CUJ251" s="39" t="s">
        <v>775</v>
      </c>
      <c r="CUK251" s="39" t="s">
        <v>775</v>
      </c>
      <c r="CUL251" s="39" t="s">
        <v>775</v>
      </c>
      <c r="CUM251" s="39" t="s">
        <v>775</v>
      </c>
      <c r="CUN251" s="39" t="s">
        <v>775</v>
      </c>
      <c r="CUO251" s="39" t="s">
        <v>775</v>
      </c>
      <c r="CUP251" s="39" t="s">
        <v>775</v>
      </c>
      <c r="CUQ251" s="39" t="s">
        <v>775</v>
      </c>
      <c r="CUR251" s="39" t="s">
        <v>775</v>
      </c>
      <c r="CUS251" s="39" t="s">
        <v>775</v>
      </c>
      <c r="CUT251" s="39" t="s">
        <v>775</v>
      </c>
      <c r="CUU251" s="39" t="s">
        <v>775</v>
      </c>
      <c r="CUV251" s="39" t="s">
        <v>775</v>
      </c>
      <c r="CUW251" s="39" t="s">
        <v>775</v>
      </c>
      <c r="CUX251" s="39" t="s">
        <v>775</v>
      </c>
      <c r="CUY251" s="39" t="s">
        <v>775</v>
      </c>
      <c r="CUZ251" s="39" t="s">
        <v>775</v>
      </c>
      <c r="CVA251" s="39" t="s">
        <v>775</v>
      </c>
      <c r="CVB251" s="39" t="s">
        <v>775</v>
      </c>
      <c r="CVC251" s="39" t="s">
        <v>775</v>
      </c>
      <c r="CVD251" s="39" t="s">
        <v>775</v>
      </c>
      <c r="CVE251" s="39" t="s">
        <v>775</v>
      </c>
      <c r="CVF251" s="39" t="s">
        <v>775</v>
      </c>
      <c r="CVG251" s="39" t="s">
        <v>775</v>
      </c>
      <c r="CVH251" s="39" t="s">
        <v>775</v>
      </c>
      <c r="CVI251" s="39" t="s">
        <v>775</v>
      </c>
      <c r="CVJ251" s="39" t="s">
        <v>775</v>
      </c>
      <c r="CVK251" s="39" t="s">
        <v>775</v>
      </c>
      <c r="CVL251" s="39" t="s">
        <v>775</v>
      </c>
      <c r="CVM251" s="39" t="s">
        <v>775</v>
      </c>
      <c r="CVN251" s="39" t="s">
        <v>775</v>
      </c>
      <c r="CVO251" s="39" t="s">
        <v>775</v>
      </c>
      <c r="CVP251" s="39" t="s">
        <v>775</v>
      </c>
      <c r="CVQ251" s="39" t="s">
        <v>775</v>
      </c>
      <c r="CVR251" s="39" t="s">
        <v>775</v>
      </c>
      <c r="CVS251" s="39" t="s">
        <v>775</v>
      </c>
      <c r="CVT251" s="39" t="s">
        <v>775</v>
      </c>
      <c r="CVU251" s="39" t="s">
        <v>775</v>
      </c>
      <c r="CVV251" s="39" t="s">
        <v>775</v>
      </c>
      <c r="CVW251" s="39" t="s">
        <v>775</v>
      </c>
      <c r="CVX251" s="39" t="s">
        <v>775</v>
      </c>
      <c r="CVY251" s="39" t="s">
        <v>775</v>
      </c>
      <c r="CVZ251" s="39" t="s">
        <v>775</v>
      </c>
      <c r="CWA251" s="39" t="s">
        <v>775</v>
      </c>
      <c r="CWB251" s="39" t="s">
        <v>775</v>
      </c>
      <c r="CWC251" s="39" t="s">
        <v>775</v>
      </c>
      <c r="CWD251" s="39" t="s">
        <v>775</v>
      </c>
      <c r="CWE251" s="39" t="s">
        <v>775</v>
      </c>
      <c r="CWF251" s="39" t="s">
        <v>775</v>
      </c>
      <c r="CWG251" s="39" t="s">
        <v>775</v>
      </c>
      <c r="CWH251" s="39" t="s">
        <v>775</v>
      </c>
      <c r="CWI251" s="39" t="s">
        <v>775</v>
      </c>
      <c r="CWJ251" s="39" t="s">
        <v>775</v>
      </c>
      <c r="CWK251" s="39" t="s">
        <v>775</v>
      </c>
      <c r="CWL251" s="39" t="s">
        <v>775</v>
      </c>
      <c r="CWM251" s="39" t="s">
        <v>775</v>
      </c>
      <c r="CWN251" s="39" t="s">
        <v>775</v>
      </c>
      <c r="CWO251" s="39" t="s">
        <v>775</v>
      </c>
      <c r="CWP251" s="39" t="s">
        <v>775</v>
      </c>
      <c r="CWQ251" s="39" t="s">
        <v>775</v>
      </c>
      <c r="CWR251" s="39" t="s">
        <v>775</v>
      </c>
      <c r="CWS251" s="39" t="s">
        <v>775</v>
      </c>
      <c r="CWT251" s="39" t="s">
        <v>775</v>
      </c>
      <c r="CWU251" s="39" t="s">
        <v>775</v>
      </c>
      <c r="CWV251" s="39" t="s">
        <v>775</v>
      </c>
      <c r="CWW251" s="39" t="s">
        <v>775</v>
      </c>
      <c r="CWX251" s="39" t="s">
        <v>775</v>
      </c>
      <c r="CWY251" s="39" t="s">
        <v>775</v>
      </c>
      <c r="CWZ251" s="39" t="s">
        <v>775</v>
      </c>
      <c r="CXA251" s="39" t="s">
        <v>775</v>
      </c>
      <c r="CXB251" s="39" t="s">
        <v>775</v>
      </c>
      <c r="CXC251" s="39" t="s">
        <v>775</v>
      </c>
      <c r="CXD251" s="39" t="s">
        <v>775</v>
      </c>
      <c r="CXE251" s="39" t="s">
        <v>775</v>
      </c>
      <c r="CXF251" s="39" t="s">
        <v>775</v>
      </c>
      <c r="CXG251" s="39" t="s">
        <v>775</v>
      </c>
      <c r="CXH251" s="39" t="s">
        <v>775</v>
      </c>
      <c r="CXI251" s="39" t="s">
        <v>775</v>
      </c>
      <c r="CXJ251" s="39" t="s">
        <v>775</v>
      </c>
      <c r="CXK251" s="39" t="s">
        <v>775</v>
      </c>
      <c r="CXL251" s="39" t="s">
        <v>775</v>
      </c>
      <c r="CXM251" s="39" t="s">
        <v>775</v>
      </c>
      <c r="CXN251" s="39" t="s">
        <v>775</v>
      </c>
      <c r="CXO251" s="39" t="s">
        <v>775</v>
      </c>
      <c r="CXP251" s="39" t="s">
        <v>775</v>
      </c>
      <c r="CXQ251" s="39" t="s">
        <v>775</v>
      </c>
      <c r="CXR251" s="39" t="s">
        <v>775</v>
      </c>
      <c r="CXS251" s="39" t="s">
        <v>775</v>
      </c>
      <c r="CXT251" s="39" t="s">
        <v>775</v>
      </c>
      <c r="CXU251" s="39" t="s">
        <v>775</v>
      </c>
      <c r="CXV251" s="39" t="s">
        <v>775</v>
      </c>
      <c r="CXW251" s="39" t="s">
        <v>775</v>
      </c>
      <c r="CXX251" s="39" t="s">
        <v>775</v>
      </c>
      <c r="CXY251" s="39" t="s">
        <v>775</v>
      </c>
      <c r="CXZ251" s="39" t="s">
        <v>775</v>
      </c>
      <c r="CYA251" s="39" t="s">
        <v>775</v>
      </c>
      <c r="CYB251" s="39" t="s">
        <v>775</v>
      </c>
      <c r="CYC251" s="39" t="s">
        <v>775</v>
      </c>
      <c r="CYD251" s="39" t="s">
        <v>775</v>
      </c>
      <c r="CYE251" s="39" t="s">
        <v>775</v>
      </c>
      <c r="CYF251" s="39" t="s">
        <v>775</v>
      </c>
      <c r="CYG251" s="39" t="s">
        <v>775</v>
      </c>
      <c r="CYH251" s="39" t="s">
        <v>775</v>
      </c>
      <c r="CYI251" s="39" t="s">
        <v>775</v>
      </c>
      <c r="CYJ251" s="39" t="s">
        <v>775</v>
      </c>
      <c r="CYK251" s="39" t="s">
        <v>775</v>
      </c>
      <c r="CYL251" s="39" t="s">
        <v>775</v>
      </c>
      <c r="CYM251" s="39" t="s">
        <v>775</v>
      </c>
      <c r="CYN251" s="39" t="s">
        <v>775</v>
      </c>
      <c r="CYO251" s="39" t="s">
        <v>775</v>
      </c>
      <c r="CYP251" s="39" t="s">
        <v>775</v>
      </c>
      <c r="CYQ251" s="39" t="s">
        <v>775</v>
      </c>
      <c r="CYR251" s="39" t="s">
        <v>775</v>
      </c>
      <c r="CYS251" s="39" t="s">
        <v>775</v>
      </c>
      <c r="CYT251" s="39" t="s">
        <v>775</v>
      </c>
      <c r="CYU251" s="39" t="s">
        <v>775</v>
      </c>
      <c r="CYV251" s="39" t="s">
        <v>775</v>
      </c>
      <c r="CYW251" s="39" t="s">
        <v>775</v>
      </c>
      <c r="CYX251" s="39" t="s">
        <v>775</v>
      </c>
      <c r="CYY251" s="39" t="s">
        <v>775</v>
      </c>
      <c r="CYZ251" s="39" t="s">
        <v>775</v>
      </c>
      <c r="CZA251" s="39" t="s">
        <v>775</v>
      </c>
      <c r="CZB251" s="39" t="s">
        <v>775</v>
      </c>
      <c r="CZC251" s="39" t="s">
        <v>775</v>
      </c>
      <c r="CZD251" s="39" t="s">
        <v>775</v>
      </c>
      <c r="CZE251" s="39" t="s">
        <v>775</v>
      </c>
      <c r="CZF251" s="39" t="s">
        <v>775</v>
      </c>
      <c r="CZG251" s="39" t="s">
        <v>775</v>
      </c>
      <c r="CZH251" s="39" t="s">
        <v>775</v>
      </c>
      <c r="CZI251" s="39" t="s">
        <v>775</v>
      </c>
      <c r="CZJ251" s="39" t="s">
        <v>775</v>
      </c>
      <c r="CZK251" s="39" t="s">
        <v>775</v>
      </c>
      <c r="CZL251" s="39" t="s">
        <v>775</v>
      </c>
      <c r="CZM251" s="39" t="s">
        <v>775</v>
      </c>
      <c r="CZN251" s="39" t="s">
        <v>775</v>
      </c>
      <c r="CZO251" s="39" t="s">
        <v>775</v>
      </c>
      <c r="CZP251" s="39" t="s">
        <v>775</v>
      </c>
      <c r="CZQ251" s="39" t="s">
        <v>775</v>
      </c>
      <c r="CZR251" s="39" t="s">
        <v>775</v>
      </c>
      <c r="CZS251" s="39" t="s">
        <v>775</v>
      </c>
      <c r="CZT251" s="39" t="s">
        <v>775</v>
      </c>
      <c r="CZU251" s="39" t="s">
        <v>775</v>
      </c>
      <c r="CZV251" s="39" t="s">
        <v>775</v>
      </c>
      <c r="CZW251" s="39" t="s">
        <v>775</v>
      </c>
      <c r="CZX251" s="39" t="s">
        <v>775</v>
      </c>
      <c r="CZY251" s="39" t="s">
        <v>775</v>
      </c>
      <c r="CZZ251" s="39" t="s">
        <v>775</v>
      </c>
      <c r="DAA251" s="39" t="s">
        <v>775</v>
      </c>
      <c r="DAB251" s="39" t="s">
        <v>775</v>
      </c>
      <c r="DAC251" s="39" t="s">
        <v>775</v>
      </c>
      <c r="DAD251" s="39" t="s">
        <v>775</v>
      </c>
      <c r="DAE251" s="39" t="s">
        <v>775</v>
      </c>
      <c r="DAF251" s="39" t="s">
        <v>775</v>
      </c>
      <c r="DAG251" s="39" t="s">
        <v>775</v>
      </c>
      <c r="DAH251" s="39" t="s">
        <v>775</v>
      </c>
      <c r="DAI251" s="39" t="s">
        <v>775</v>
      </c>
      <c r="DAJ251" s="39" t="s">
        <v>775</v>
      </c>
      <c r="DAK251" s="39" t="s">
        <v>775</v>
      </c>
      <c r="DAL251" s="39" t="s">
        <v>775</v>
      </c>
      <c r="DAM251" s="39" t="s">
        <v>775</v>
      </c>
      <c r="DAN251" s="39" t="s">
        <v>775</v>
      </c>
      <c r="DAO251" s="39" t="s">
        <v>775</v>
      </c>
      <c r="DAP251" s="39" t="s">
        <v>775</v>
      </c>
      <c r="DAQ251" s="39" t="s">
        <v>775</v>
      </c>
      <c r="DAR251" s="39" t="s">
        <v>775</v>
      </c>
      <c r="DAS251" s="39" t="s">
        <v>775</v>
      </c>
      <c r="DAT251" s="39" t="s">
        <v>775</v>
      </c>
      <c r="DAU251" s="39" t="s">
        <v>775</v>
      </c>
      <c r="DAV251" s="39" t="s">
        <v>775</v>
      </c>
      <c r="DAW251" s="39" t="s">
        <v>775</v>
      </c>
      <c r="DAX251" s="39" t="s">
        <v>775</v>
      </c>
      <c r="DAY251" s="39" t="s">
        <v>775</v>
      </c>
      <c r="DAZ251" s="39" t="s">
        <v>775</v>
      </c>
      <c r="DBA251" s="39" t="s">
        <v>775</v>
      </c>
      <c r="DBB251" s="39" t="s">
        <v>775</v>
      </c>
      <c r="DBC251" s="39" t="s">
        <v>775</v>
      </c>
      <c r="DBD251" s="39" t="s">
        <v>775</v>
      </c>
      <c r="DBE251" s="39" t="s">
        <v>775</v>
      </c>
      <c r="DBF251" s="39" t="s">
        <v>775</v>
      </c>
      <c r="DBG251" s="39" t="s">
        <v>775</v>
      </c>
      <c r="DBH251" s="39" t="s">
        <v>775</v>
      </c>
      <c r="DBI251" s="39" t="s">
        <v>775</v>
      </c>
      <c r="DBJ251" s="39" t="s">
        <v>775</v>
      </c>
      <c r="DBK251" s="39" t="s">
        <v>775</v>
      </c>
      <c r="DBL251" s="39" t="s">
        <v>775</v>
      </c>
      <c r="DBM251" s="39" t="s">
        <v>775</v>
      </c>
      <c r="DBN251" s="39" t="s">
        <v>775</v>
      </c>
      <c r="DBO251" s="39" t="s">
        <v>775</v>
      </c>
      <c r="DBP251" s="39" t="s">
        <v>775</v>
      </c>
      <c r="DBQ251" s="39" t="s">
        <v>775</v>
      </c>
      <c r="DBR251" s="39" t="s">
        <v>775</v>
      </c>
      <c r="DBS251" s="39" t="s">
        <v>775</v>
      </c>
      <c r="DBT251" s="39" t="s">
        <v>775</v>
      </c>
      <c r="DBU251" s="39" t="s">
        <v>775</v>
      </c>
      <c r="DBV251" s="39" t="s">
        <v>775</v>
      </c>
      <c r="DBW251" s="39" t="s">
        <v>775</v>
      </c>
      <c r="DBX251" s="39" t="s">
        <v>775</v>
      </c>
      <c r="DBY251" s="39" t="s">
        <v>775</v>
      </c>
      <c r="DBZ251" s="39" t="s">
        <v>775</v>
      </c>
      <c r="DCA251" s="39" t="s">
        <v>775</v>
      </c>
      <c r="DCB251" s="39" t="s">
        <v>775</v>
      </c>
      <c r="DCC251" s="39" t="s">
        <v>775</v>
      </c>
      <c r="DCD251" s="39" t="s">
        <v>775</v>
      </c>
      <c r="DCE251" s="39" t="s">
        <v>775</v>
      </c>
      <c r="DCF251" s="39" t="s">
        <v>775</v>
      </c>
      <c r="DCG251" s="39" t="s">
        <v>775</v>
      </c>
      <c r="DCH251" s="39" t="s">
        <v>775</v>
      </c>
      <c r="DCI251" s="39" t="s">
        <v>775</v>
      </c>
      <c r="DCJ251" s="39" t="s">
        <v>775</v>
      </c>
      <c r="DCK251" s="39" t="s">
        <v>775</v>
      </c>
      <c r="DCL251" s="39" t="s">
        <v>775</v>
      </c>
      <c r="DCM251" s="39" t="s">
        <v>775</v>
      </c>
      <c r="DCN251" s="39" t="s">
        <v>775</v>
      </c>
      <c r="DCO251" s="39" t="s">
        <v>775</v>
      </c>
      <c r="DCP251" s="39" t="s">
        <v>775</v>
      </c>
      <c r="DCQ251" s="39" t="s">
        <v>775</v>
      </c>
      <c r="DCR251" s="39" t="s">
        <v>775</v>
      </c>
      <c r="DCS251" s="39" t="s">
        <v>775</v>
      </c>
      <c r="DCT251" s="39" t="s">
        <v>775</v>
      </c>
      <c r="DCU251" s="39" t="s">
        <v>775</v>
      </c>
      <c r="DCV251" s="39" t="s">
        <v>775</v>
      </c>
      <c r="DCW251" s="39" t="s">
        <v>775</v>
      </c>
      <c r="DCX251" s="39" t="s">
        <v>775</v>
      </c>
      <c r="DCY251" s="39" t="s">
        <v>775</v>
      </c>
      <c r="DCZ251" s="39" t="s">
        <v>775</v>
      </c>
      <c r="DDA251" s="39" t="s">
        <v>775</v>
      </c>
      <c r="DDB251" s="39" t="s">
        <v>775</v>
      </c>
      <c r="DDC251" s="39" t="s">
        <v>775</v>
      </c>
      <c r="DDD251" s="39" t="s">
        <v>775</v>
      </c>
      <c r="DDE251" s="39" t="s">
        <v>775</v>
      </c>
      <c r="DDF251" s="39" t="s">
        <v>775</v>
      </c>
      <c r="DDG251" s="39" t="s">
        <v>775</v>
      </c>
      <c r="DDH251" s="39" t="s">
        <v>775</v>
      </c>
      <c r="DDI251" s="39" t="s">
        <v>775</v>
      </c>
      <c r="DDJ251" s="39" t="s">
        <v>775</v>
      </c>
      <c r="DDK251" s="39" t="s">
        <v>775</v>
      </c>
      <c r="DDL251" s="39" t="s">
        <v>775</v>
      </c>
      <c r="DDM251" s="39" t="s">
        <v>775</v>
      </c>
      <c r="DDN251" s="39" t="s">
        <v>775</v>
      </c>
      <c r="DDO251" s="39" t="s">
        <v>775</v>
      </c>
      <c r="DDP251" s="39" t="s">
        <v>775</v>
      </c>
      <c r="DDQ251" s="39" t="s">
        <v>775</v>
      </c>
      <c r="DDR251" s="39" t="s">
        <v>775</v>
      </c>
      <c r="DDS251" s="39" t="s">
        <v>775</v>
      </c>
      <c r="DDT251" s="39" t="s">
        <v>775</v>
      </c>
      <c r="DDU251" s="39" t="s">
        <v>775</v>
      </c>
      <c r="DDV251" s="39" t="s">
        <v>775</v>
      </c>
      <c r="DDW251" s="39" t="s">
        <v>775</v>
      </c>
      <c r="DDX251" s="39" t="s">
        <v>775</v>
      </c>
      <c r="DDY251" s="39" t="s">
        <v>775</v>
      </c>
      <c r="DDZ251" s="39" t="s">
        <v>775</v>
      </c>
      <c r="DEA251" s="39" t="s">
        <v>775</v>
      </c>
      <c r="DEB251" s="39" t="s">
        <v>775</v>
      </c>
      <c r="DEC251" s="39" t="s">
        <v>775</v>
      </c>
      <c r="DED251" s="39" t="s">
        <v>775</v>
      </c>
      <c r="DEE251" s="39" t="s">
        <v>775</v>
      </c>
      <c r="DEF251" s="39" t="s">
        <v>775</v>
      </c>
      <c r="DEG251" s="39" t="s">
        <v>775</v>
      </c>
      <c r="DEH251" s="39" t="s">
        <v>775</v>
      </c>
      <c r="DEI251" s="39" t="s">
        <v>775</v>
      </c>
      <c r="DEJ251" s="39" t="s">
        <v>775</v>
      </c>
      <c r="DEK251" s="39" t="s">
        <v>775</v>
      </c>
      <c r="DEL251" s="39" t="s">
        <v>775</v>
      </c>
      <c r="DEM251" s="39" t="s">
        <v>775</v>
      </c>
      <c r="DEN251" s="39" t="s">
        <v>775</v>
      </c>
      <c r="DEO251" s="39" t="s">
        <v>775</v>
      </c>
      <c r="DEP251" s="39" t="s">
        <v>775</v>
      </c>
      <c r="DEQ251" s="39" t="s">
        <v>775</v>
      </c>
      <c r="DER251" s="39" t="s">
        <v>775</v>
      </c>
      <c r="DES251" s="39" t="s">
        <v>775</v>
      </c>
      <c r="DET251" s="39" t="s">
        <v>775</v>
      </c>
      <c r="DEU251" s="39" t="s">
        <v>775</v>
      </c>
      <c r="DEV251" s="39" t="s">
        <v>775</v>
      </c>
      <c r="DEW251" s="39" t="s">
        <v>775</v>
      </c>
      <c r="DEX251" s="39" t="s">
        <v>775</v>
      </c>
      <c r="DEY251" s="39" t="s">
        <v>775</v>
      </c>
      <c r="DEZ251" s="39" t="s">
        <v>775</v>
      </c>
      <c r="DFA251" s="39" t="s">
        <v>775</v>
      </c>
      <c r="DFB251" s="39" t="s">
        <v>775</v>
      </c>
      <c r="DFC251" s="39" t="s">
        <v>775</v>
      </c>
      <c r="DFD251" s="39" t="s">
        <v>775</v>
      </c>
      <c r="DFE251" s="39" t="s">
        <v>775</v>
      </c>
      <c r="DFF251" s="39" t="s">
        <v>775</v>
      </c>
      <c r="DFG251" s="39" t="s">
        <v>775</v>
      </c>
      <c r="DFH251" s="39" t="s">
        <v>775</v>
      </c>
      <c r="DFI251" s="39" t="s">
        <v>775</v>
      </c>
      <c r="DFJ251" s="39" t="s">
        <v>775</v>
      </c>
      <c r="DFK251" s="39" t="s">
        <v>775</v>
      </c>
      <c r="DFL251" s="39" t="s">
        <v>775</v>
      </c>
      <c r="DFM251" s="39" t="s">
        <v>775</v>
      </c>
      <c r="DFN251" s="39" t="s">
        <v>775</v>
      </c>
      <c r="DFO251" s="39" t="s">
        <v>775</v>
      </c>
      <c r="DFP251" s="39" t="s">
        <v>775</v>
      </c>
      <c r="DFQ251" s="39" t="s">
        <v>775</v>
      </c>
      <c r="DFR251" s="39" t="s">
        <v>775</v>
      </c>
      <c r="DFS251" s="39" t="s">
        <v>775</v>
      </c>
      <c r="DFT251" s="39" t="s">
        <v>775</v>
      </c>
      <c r="DFU251" s="39" t="s">
        <v>775</v>
      </c>
      <c r="DFV251" s="39" t="s">
        <v>775</v>
      </c>
      <c r="DFW251" s="39" t="s">
        <v>775</v>
      </c>
      <c r="DFX251" s="39" t="s">
        <v>775</v>
      </c>
      <c r="DFY251" s="39" t="s">
        <v>775</v>
      </c>
      <c r="DFZ251" s="39" t="s">
        <v>775</v>
      </c>
      <c r="DGA251" s="39" t="s">
        <v>775</v>
      </c>
      <c r="DGB251" s="39" t="s">
        <v>775</v>
      </c>
      <c r="DGC251" s="39" t="s">
        <v>775</v>
      </c>
      <c r="DGD251" s="39" t="s">
        <v>775</v>
      </c>
      <c r="DGE251" s="39" t="s">
        <v>775</v>
      </c>
      <c r="DGF251" s="39" t="s">
        <v>775</v>
      </c>
      <c r="DGG251" s="39" t="s">
        <v>775</v>
      </c>
      <c r="DGH251" s="39" t="s">
        <v>775</v>
      </c>
      <c r="DGI251" s="39" t="s">
        <v>775</v>
      </c>
      <c r="DGJ251" s="39" t="s">
        <v>775</v>
      </c>
      <c r="DGK251" s="39" t="s">
        <v>775</v>
      </c>
      <c r="DGL251" s="39" t="s">
        <v>775</v>
      </c>
      <c r="DGM251" s="39" t="s">
        <v>775</v>
      </c>
      <c r="DGN251" s="39" t="s">
        <v>775</v>
      </c>
      <c r="DGO251" s="39" t="s">
        <v>775</v>
      </c>
      <c r="DGP251" s="39" t="s">
        <v>775</v>
      </c>
      <c r="DGQ251" s="39" t="s">
        <v>775</v>
      </c>
      <c r="DGR251" s="39" t="s">
        <v>775</v>
      </c>
      <c r="DGS251" s="39" t="s">
        <v>775</v>
      </c>
      <c r="DGT251" s="39" t="s">
        <v>775</v>
      </c>
      <c r="DGU251" s="39" t="s">
        <v>775</v>
      </c>
      <c r="DGV251" s="39" t="s">
        <v>775</v>
      </c>
      <c r="DGW251" s="39" t="s">
        <v>775</v>
      </c>
      <c r="DGX251" s="39" t="s">
        <v>775</v>
      </c>
      <c r="DGY251" s="39" t="s">
        <v>775</v>
      </c>
      <c r="DGZ251" s="39" t="s">
        <v>775</v>
      </c>
      <c r="DHA251" s="39" t="s">
        <v>775</v>
      </c>
      <c r="DHB251" s="39" t="s">
        <v>775</v>
      </c>
      <c r="DHC251" s="39" t="s">
        <v>775</v>
      </c>
      <c r="DHD251" s="39" t="s">
        <v>775</v>
      </c>
      <c r="DHE251" s="39" t="s">
        <v>775</v>
      </c>
      <c r="DHF251" s="39" t="s">
        <v>775</v>
      </c>
      <c r="DHG251" s="39" t="s">
        <v>775</v>
      </c>
      <c r="DHH251" s="39" t="s">
        <v>775</v>
      </c>
      <c r="DHI251" s="39" t="s">
        <v>775</v>
      </c>
      <c r="DHJ251" s="39" t="s">
        <v>775</v>
      </c>
      <c r="DHK251" s="39" t="s">
        <v>775</v>
      </c>
      <c r="DHL251" s="39" t="s">
        <v>775</v>
      </c>
      <c r="DHM251" s="39" t="s">
        <v>775</v>
      </c>
      <c r="DHN251" s="39" t="s">
        <v>775</v>
      </c>
      <c r="DHO251" s="39" t="s">
        <v>775</v>
      </c>
      <c r="DHP251" s="39" t="s">
        <v>775</v>
      </c>
      <c r="DHQ251" s="39" t="s">
        <v>775</v>
      </c>
      <c r="DHR251" s="39" t="s">
        <v>775</v>
      </c>
      <c r="DHS251" s="39" t="s">
        <v>775</v>
      </c>
      <c r="DHT251" s="39" t="s">
        <v>775</v>
      </c>
      <c r="DHU251" s="39" t="s">
        <v>775</v>
      </c>
      <c r="DHV251" s="39" t="s">
        <v>775</v>
      </c>
      <c r="DHW251" s="39" t="s">
        <v>775</v>
      </c>
      <c r="DHX251" s="39" t="s">
        <v>775</v>
      </c>
      <c r="DHY251" s="39" t="s">
        <v>775</v>
      </c>
      <c r="DHZ251" s="39" t="s">
        <v>775</v>
      </c>
      <c r="DIA251" s="39" t="s">
        <v>775</v>
      </c>
      <c r="DIB251" s="39" t="s">
        <v>775</v>
      </c>
      <c r="DIC251" s="39" t="s">
        <v>775</v>
      </c>
      <c r="DID251" s="39" t="s">
        <v>775</v>
      </c>
      <c r="DIE251" s="39" t="s">
        <v>775</v>
      </c>
      <c r="DIF251" s="39" t="s">
        <v>775</v>
      </c>
      <c r="DIG251" s="39" t="s">
        <v>775</v>
      </c>
      <c r="DIH251" s="39" t="s">
        <v>775</v>
      </c>
      <c r="DII251" s="39" t="s">
        <v>775</v>
      </c>
      <c r="DIJ251" s="39" t="s">
        <v>775</v>
      </c>
      <c r="DIK251" s="39" t="s">
        <v>775</v>
      </c>
      <c r="DIL251" s="39" t="s">
        <v>775</v>
      </c>
      <c r="DIM251" s="39" t="s">
        <v>775</v>
      </c>
      <c r="DIN251" s="39" t="s">
        <v>775</v>
      </c>
      <c r="DIO251" s="39" t="s">
        <v>775</v>
      </c>
      <c r="DIP251" s="39" t="s">
        <v>775</v>
      </c>
      <c r="DIQ251" s="39" t="s">
        <v>775</v>
      </c>
      <c r="DIR251" s="39" t="s">
        <v>775</v>
      </c>
      <c r="DIS251" s="39" t="s">
        <v>775</v>
      </c>
      <c r="DIT251" s="39" t="s">
        <v>775</v>
      </c>
      <c r="DIU251" s="39" t="s">
        <v>775</v>
      </c>
      <c r="DIV251" s="39" t="s">
        <v>775</v>
      </c>
      <c r="DIW251" s="39" t="s">
        <v>775</v>
      </c>
      <c r="DIX251" s="39" t="s">
        <v>775</v>
      </c>
      <c r="DIY251" s="39" t="s">
        <v>775</v>
      </c>
      <c r="DIZ251" s="39" t="s">
        <v>775</v>
      </c>
      <c r="DJA251" s="39" t="s">
        <v>775</v>
      </c>
      <c r="DJB251" s="39" t="s">
        <v>775</v>
      </c>
      <c r="DJC251" s="39" t="s">
        <v>775</v>
      </c>
      <c r="DJD251" s="39" t="s">
        <v>775</v>
      </c>
      <c r="DJE251" s="39" t="s">
        <v>775</v>
      </c>
      <c r="DJF251" s="39" t="s">
        <v>775</v>
      </c>
      <c r="DJG251" s="39" t="s">
        <v>775</v>
      </c>
      <c r="DJH251" s="39" t="s">
        <v>775</v>
      </c>
      <c r="DJI251" s="39" t="s">
        <v>775</v>
      </c>
      <c r="DJJ251" s="39" t="s">
        <v>775</v>
      </c>
      <c r="DJK251" s="39" t="s">
        <v>775</v>
      </c>
      <c r="DJL251" s="39" t="s">
        <v>775</v>
      </c>
      <c r="DJM251" s="39" t="s">
        <v>775</v>
      </c>
      <c r="DJN251" s="39" t="s">
        <v>775</v>
      </c>
      <c r="DJO251" s="39" t="s">
        <v>775</v>
      </c>
      <c r="DJP251" s="39" t="s">
        <v>775</v>
      </c>
      <c r="DJQ251" s="39" t="s">
        <v>775</v>
      </c>
      <c r="DJR251" s="39" t="s">
        <v>775</v>
      </c>
      <c r="DJS251" s="39" t="s">
        <v>775</v>
      </c>
      <c r="DJT251" s="39" t="s">
        <v>775</v>
      </c>
      <c r="DJU251" s="39" t="s">
        <v>775</v>
      </c>
      <c r="DJV251" s="39" t="s">
        <v>775</v>
      </c>
      <c r="DJW251" s="39" t="s">
        <v>775</v>
      </c>
      <c r="DJX251" s="39" t="s">
        <v>775</v>
      </c>
      <c r="DJY251" s="39" t="s">
        <v>775</v>
      </c>
      <c r="DJZ251" s="39" t="s">
        <v>775</v>
      </c>
      <c r="DKA251" s="39" t="s">
        <v>775</v>
      </c>
      <c r="DKB251" s="39" t="s">
        <v>775</v>
      </c>
      <c r="DKC251" s="39" t="s">
        <v>775</v>
      </c>
      <c r="DKD251" s="39" t="s">
        <v>775</v>
      </c>
      <c r="DKE251" s="39" t="s">
        <v>775</v>
      </c>
      <c r="DKF251" s="39" t="s">
        <v>775</v>
      </c>
      <c r="DKG251" s="39" t="s">
        <v>775</v>
      </c>
      <c r="DKH251" s="39" t="s">
        <v>775</v>
      </c>
      <c r="DKI251" s="39" t="s">
        <v>775</v>
      </c>
      <c r="DKJ251" s="39" t="s">
        <v>775</v>
      </c>
      <c r="DKK251" s="39" t="s">
        <v>775</v>
      </c>
      <c r="DKL251" s="39" t="s">
        <v>775</v>
      </c>
      <c r="DKM251" s="39" t="s">
        <v>775</v>
      </c>
      <c r="DKN251" s="39" t="s">
        <v>775</v>
      </c>
      <c r="DKO251" s="39" t="s">
        <v>775</v>
      </c>
      <c r="DKP251" s="39" t="s">
        <v>775</v>
      </c>
      <c r="DKQ251" s="39" t="s">
        <v>775</v>
      </c>
      <c r="DKR251" s="39" t="s">
        <v>775</v>
      </c>
      <c r="DKS251" s="39" t="s">
        <v>775</v>
      </c>
      <c r="DKT251" s="39" t="s">
        <v>775</v>
      </c>
      <c r="DKU251" s="39" t="s">
        <v>775</v>
      </c>
      <c r="DKV251" s="39" t="s">
        <v>775</v>
      </c>
      <c r="DKW251" s="39" t="s">
        <v>775</v>
      </c>
      <c r="DKX251" s="39" t="s">
        <v>775</v>
      </c>
      <c r="DKY251" s="39" t="s">
        <v>775</v>
      </c>
      <c r="DKZ251" s="39" t="s">
        <v>775</v>
      </c>
      <c r="DLA251" s="39" t="s">
        <v>775</v>
      </c>
      <c r="DLB251" s="39" t="s">
        <v>775</v>
      </c>
      <c r="DLC251" s="39" t="s">
        <v>775</v>
      </c>
      <c r="DLD251" s="39" t="s">
        <v>775</v>
      </c>
      <c r="DLE251" s="39" t="s">
        <v>775</v>
      </c>
      <c r="DLF251" s="39" t="s">
        <v>775</v>
      </c>
      <c r="DLG251" s="39" t="s">
        <v>775</v>
      </c>
      <c r="DLH251" s="39" t="s">
        <v>775</v>
      </c>
      <c r="DLI251" s="39" t="s">
        <v>775</v>
      </c>
      <c r="DLJ251" s="39" t="s">
        <v>775</v>
      </c>
      <c r="DLK251" s="39" t="s">
        <v>775</v>
      </c>
      <c r="DLL251" s="39" t="s">
        <v>775</v>
      </c>
      <c r="DLM251" s="39" t="s">
        <v>775</v>
      </c>
      <c r="DLN251" s="39" t="s">
        <v>775</v>
      </c>
      <c r="DLO251" s="39" t="s">
        <v>775</v>
      </c>
      <c r="DLP251" s="39" t="s">
        <v>775</v>
      </c>
      <c r="DLQ251" s="39" t="s">
        <v>775</v>
      </c>
      <c r="DLR251" s="39" t="s">
        <v>775</v>
      </c>
      <c r="DLS251" s="39" t="s">
        <v>775</v>
      </c>
      <c r="DLT251" s="39" t="s">
        <v>775</v>
      </c>
      <c r="DLU251" s="39" t="s">
        <v>775</v>
      </c>
      <c r="DLV251" s="39" t="s">
        <v>775</v>
      </c>
      <c r="DLW251" s="39" t="s">
        <v>775</v>
      </c>
      <c r="DLX251" s="39" t="s">
        <v>775</v>
      </c>
      <c r="DLY251" s="39" t="s">
        <v>775</v>
      </c>
      <c r="DLZ251" s="39" t="s">
        <v>775</v>
      </c>
      <c r="DMA251" s="39" t="s">
        <v>775</v>
      </c>
      <c r="DMB251" s="39" t="s">
        <v>775</v>
      </c>
      <c r="DMC251" s="39" t="s">
        <v>775</v>
      </c>
      <c r="DMD251" s="39" t="s">
        <v>775</v>
      </c>
      <c r="DME251" s="39" t="s">
        <v>775</v>
      </c>
      <c r="DMF251" s="39" t="s">
        <v>775</v>
      </c>
      <c r="DMG251" s="39" t="s">
        <v>775</v>
      </c>
      <c r="DMH251" s="39" t="s">
        <v>775</v>
      </c>
      <c r="DMI251" s="39" t="s">
        <v>775</v>
      </c>
      <c r="DMJ251" s="39" t="s">
        <v>775</v>
      </c>
      <c r="DMK251" s="39" t="s">
        <v>775</v>
      </c>
      <c r="DML251" s="39" t="s">
        <v>775</v>
      </c>
      <c r="DMM251" s="39" t="s">
        <v>775</v>
      </c>
      <c r="DMN251" s="39" t="s">
        <v>775</v>
      </c>
      <c r="DMO251" s="39" t="s">
        <v>775</v>
      </c>
      <c r="DMP251" s="39" t="s">
        <v>775</v>
      </c>
      <c r="DMQ251" s="39" t="s">
        <v>775</v>
      </c>
      <c r="DMR251" s="39" t="s">
        <v>775</v>
      </c>
      <c r="DMS251" s="39" t="s">
        <v>775</v>
      </c>
      <c r="DMT251" s="39" t="s">
        <v>775</v>
      </c>
      <c r="DMU251" s="39" t="s">
        <v>775</v>
      </c>
      <c r="DMV251" s="39" t="s">
        <v>775</v>
      </c>
      <c r="DMW251" s="39" t="s">
        <v>775</v>
      </c>
      <c r="DMX251" s="39" t="s">
        <v>775</v>
      </c>
      <c r="DMY251" s="39" t="s">
        <v>775</v>
      </c>
      <c r="DMZ251" s="39" t="s">
        <v>775</v>
      </c>
      <c r="DNA251" s="39" t="s">
        <v>775</v>
      </c>
      <c r="DNB251" s="39" t="s">
        <v>775</v>
      </c>
      <c r="DNC251" s="39" t="s">
        <v>775</v>
      </c>
      <c r="DND251" s="39" t="s">
        <v>775</v>
      </c>
      <c r="DNE251" s="39" t="s">
        <v>775</v>
      </c>
      <c r="DNF251" s="39" t="s">
        <v>775</v>
      </c>
      <c r="DNG251" s="39" t="s">
        <v>775</v>
      </c>
      <c r="DNH251" s="39" t="s">
        <v>775</v>
      </c>
      <c r="DNI251" s="39" t="s">
        <v>775</v>
      </c>
      <c r="DNJ251" s="39" t="s">
        <v>775</v>
      </c>
      <c r="DNK251" s="39" t="s">
        <v>775</v>
      </c>
      <c r="DNL251" s="39" t="s">
        <v>775</v>
      </c>
      <c r="DNM251" s="39" t="s">
        <v>775</v>
      </c>
      <c r="DNN251" s="39" t="s">
        <v>775</v>
      </c>
      <c r="DNO251" s="39" t="s">
        <v>775</v>
      </c>
      <c r="DNP251" s="39" t="s">
        <v>775</v>
      </c>
      <c r="DNQ251" s="39" t="s">
        <v>775</v>
      </c>
      <c r="DNR251" s="39" t="s">
        <v>775</v>
      </c>
      <c r="DNS251" s="39" t="s">
        <v>775</v>
      </c>
      <c r="DNT251" s="39" t="s">
        <v>775</v>
      </c>
      <c r="DNU251" s="39" t="s">
        <v>775</v>
      </c>
      <c r="DNV251" s="39" t="s">
        <v>775</v>
      </c>
      <c r="DNW251" s="39" t="s">
        <v>775</v>
      </c>
      <c r="DNX251" s="39" t="s">
        <v>775</v>
      </c>
      <c r="DNY251" s="39" t="s">
        <v>775</v>
      </c>
      <c r="DNZ251" s="39" t="s">
        <v>775</v>
      </c>
      <c r="DOA251" s="39" t="s">
        <v>775</v>
      </c>
      <c r="DOB251" s="39" t="s">
        <v>775</v>
      </c>
      <c r="DOC251" s="39" t="s">
        <v>775</v>
      </c>
      <c r="DOD251" s="39" t="s">
        <v>775</v>
      </c>
      <c r="DOE251" s="39" t="s">
        <v>775</v>
      </c>
      <c r="DOF251" s="39" t="s">
        <v>775</v>
      </c>
      <c r="DOG251" s="39" t="s">
        <v>775</v>
      </c>
      <c r="DOH251" s="39" t="s">
        <v>775</v>
      </c>
      <c r="DOI251" s="39" t="s">
        <v>775</v>
      </c>
      <c r="DOJ251" s="39" t="s">
        <v>775</v>
      </c>
      <c r="DOK251" s="39" t="s">
        <v>775</v>
      </c>
      <c r="DOL251" s="39" t="s">
        <v>775</v>
      </c>
      <c r="DOM251" s="39" t="s">
        <v>775</v>
      </c>
      <c r="DON251" s="39" t="s">
        <v>775</v>
      </c>
      <c r="DOO251" s="39" t="s">
        <v>775</v>
      </c>
      <c r="DOP251" s="39" t="s">
        <v>775</v>
      </c>
      <c r="DOQ251" s="39" t="s">
        <v>775</v>
      </c>
      <c r="DOR251" s="39" t="s">
        <v>775</v>
      </c>
      <c r="DOS251" s="39" t="s">
        <v>775</v>
      </c>
      <c r="DOT251" s="39" t="s">
        <v>775</v>
      </c>
      <c r="DOU251" s="39" t="s">
        <v>775</v>
      </c>
      <c r="DOV251" s="39" t="s">
        <v>775</v>
      </c>
      <c r="DOW251" s="39" t="s">
        <v>775</v>
      </c>
      <c r="DOX251" s="39" t="s">
        <v>775</v>
      </c>
      <c r="DOY251" s="39" t="s">
        <v>775</v>
      </c>
      <c r="DOZ251" s="39" t="s">
        <v>775</v>
      </c>
      <c r="DPA251" s="39" t="s">
        <v>775</v>
      </c>
      <c r="DPB251" s="39" t="s">
        <v>775</v>
      </c>
      <c r="DPC251" s="39" t="s">
        <v>775</v>
      </c>
      <c r="DPD251" s="39" t="s">
        <v>775</v>
      </c>
      <c r="DPE251" s="39" t="s">
        <v>775</v>
      </c>
      <c r="DPF251" s="39" t="s">
        <v>775</v>
      </c>
      <c r="DPG251" s="39" t="s">
        <v>775</v>
      </c>
      <c r="DPH251" s="39" t="s">
        <v>775</v>
      </c>
      <c r="DPI251" s="39" t="s">
        <v>775</v>
      </c>
      <c r="DPJ251" s="39" t="s">
        <v>775</v>
      </c>
      <c r="DPK251" s="39" t="s">
        <v>775</v>
      </c>
      <c r="DPL251" s="39" t="s">
        <v>775</v>
      </c>
      <c r="DPM251" s="39" t="s">
        <v>775</v>
      </c>
      <c r="DPN251" s="39" t="s">
        <v>775</v>
      </c>
      <c r="DPO251" s="39" t="s">
        <v>775</v>
      </c>
      <c r="DPP251" s="39" t="s">
        <v>775</v>
      </c>
      <c r="DPQ251" s="39" t="s">
        <v>775</v>
      </c>
      <c r="DPR251" s="39" t="s">
        <v>775</v>
      </c>
      <c r="DPS251" s="39" t="s">
        <v>775</v>
      </c>
      <c r="DPT251" s="39" t="s">
        <v>775</v>
      </c>
      <c r="DPU251" s="39" t="s">
        <v>775</v>
      </c>
      <c r="DPV251" s="39" t="s">
        <v>775</v>
      </c>
      <c r="DPW251" s="39" t="s">
        <v>775</v>
      </c>
      <c r="DPX251" s="39" t="s">
        <v>775</v>
      </c>
      <c r="DPY251" s="39" t="s">
        <v>775</v>
      </c>
      <c r="DPZ251" s="39" t="s">
        <v>775</v>
      </c>
      <c r="DQA251" s="39" t="s">
        <v>775</v>
      </c>
      <c r="DQB251" s="39" t="s">
        <v>775</v>
      </c>
      <c r="DQC251" s="39" t="s">
        <v>775</v>
      </c>
      <c r="DQD251" s="39" t="s">
        <v>775</v>
      </c>
      <c r="DQE251" s="39" t="s">
        <v>775</v>
      </c>
      <c r="DQF251" s="39" t="s">
        <v>775</v>
      </c>
      <c r="DQG251" s="39" t="s">
        <v>775</v>
      </c>
      <c r="DQH251" s="39" t="s">
        <v>775</v>
      </c>
      <c r="DQI251" s="39" t="s">
        <v>775</v>
      </c>
      <c r="DQJ251" s="39" t="s">
        <v>775</v>
      </c>
      <c r="DQK251" s="39" t="s">
        <v>775</v>
      </c>
      <c r="DQL251" s="39" t="s">
        <v>775</v>
      </c>
      <c r="DQM251" s="39" t="s">
        <v>775</v>
      </c>
      <c r="DQN251" s="39" t="s">
        <v>775</v>
      </c>
      <c r="DQO251" s="39" t="s">
        <v>775</v>
      </c>
      <c r="DQP251" s="39" t="s">
        <v>775</v>
      </c>
      <c r="DQQ251" s="39" t="s">
        <v>775</v>
      </c>
      <c r="DQR251" s="39" t="s">
        <v>775</v>
      </c>
      <c r="DQS251" s="39" t="s">
        <v>775</v>
      </c>
      <c r="DQT251" s="39" t="s">
        <v>775</v>
      </c>
      <c r="DQU251" s="39" t="s">
        <v>775</v>
      </c>
      <c r="DQV251" s="39" t="s">
        <v>775</v>
      </c>
      <c r="DQW251" s="39" t="s">
        <v>775</v>
      </c>
      <c r="DQX251" s="39" t="s">
        <v>775</v>
      </c>
      <c r="DQY251" s="39" t="s">
        <v>775</v>
      </c>
      <c r="DQZ251" s="39" t="s">
        <v>775</v>
      </c>
      <c r="DRA251" s="39" t="s">
        <v>775</v>
      </c>
      <c r="DRB251" s="39" t="s">
        <v>775</v>
      </c>
      <c r="DRC251" s="39" t="s">
        <v>775</v>
      </c>
      <c r="DRD251" s="39" t="s">
        <v>775</v>
      </c>
      <c r="DRE251" s="39" t="s">
        <v>775</v>
      </c>
      <c r="DRF251" s="39" t="s">
        <v>775</v>
      </c>
      <c r="DRG251" s="39" t="s">
        <v>775</v>
      </c>
      <c r="DRH251" s="39" t="s">
        <v>775</v>
      </c>
      <c r="DRI251" s="39" t="s">
        <v>775</v>
      </c>
      <c r="DRJ251" s="39" t="s">
        <v>775</v>
      </c>
      <c r="DRK251" s="39" t="s">
        <v>775</v>
      </c>
      <c r="DRL251" s="39" t="s">
        <v>775</v>
      </c>
      <c r="DRM251" s="39" t="s">
        <v>775</v>
      </c>
      <c r="DRN251" s="39" t="s">
        <v>775</v>
      </c>
      <c r="DRO251" s="39" t="s">
        <v>775</v>
      </c>
      <c r="DRP251" s="39" t="s">
        <v>775</v>
      </c>
      <c r="DRQ251" s="39" t="s">
        <v>775</v>
      </c>
      <c r="DRR251" s="39" t="s">
        <v>775</v>
      </c>
      <c r="DRS251" s="39" t="s">
        <v>775</v>
      </c>
      <c r="DRT251" s="39" t="s">
        <v>775</v>
      </c>
      <c r="DRU251" s="39" t="s">
        <v>775</v>
      </c>
      <c r="DRV251" s="39" t="s">
        <v>775</v>
      </c>
      <c r="DRW251" s="39" t="s">
        <v>775</v>
      </c>
      <c r="DRX251" s="39" t="s">
        <v>775</v>
      </c>
      <c r="DRY251" s="39" t="s">
        <v>775</v>
      </c>
      <c r="DRZ251" s="39" t="s">
        <v>775</v>
      </c>
      <c r="DSA251" s="39" t="s">
        <v>775</v>
      </c>
      <c r="DSB251" s="39" t="s">
        <v>775</v>
      </c>
      <c r="DSC251" s="39" t="s">
        <v>775</v>
      </c>
      <c r="DSD251" s="39" t="s">
        <v>775</v>
      </c>
      <c r="DSE251" s="39" t="s">
        <v>775</v>
      </c>
      <c r="DSF251" s="39" t="s">
        <v>775</v>
      </c>
      <c r="DSG251" s="39" t="s">
        <v>775</v>
      </c>
      <c r="DSH251" s="39" t="s">
        <v>775</v>
      </c>
      <c r="DSI251" s="39" t="s">
        <v>775</v>
      </c>
      <c r="DSJ251" s="39" t="s">
        <v>775</v>
      </c>
      <c r="DSK251" s="39" t="s">
        <v>775</v>
      </c>
      <c r="DSL251" s="39" t="s">
        <v>775</v>
      </c>
      <c r="DSM251" s="39" t="s">
        <v>775</v>
      </c>
      <c r="DSN251" s="39" t="s">
        <v>775</v>
      </c>
      <c r="DSO251" s="39" t="s">
        <v>775</v>
      </c>
      <c r="DSP251" s="39" t="s">
        <v>775</v>
      </c>
      <c r="DSQ251" s="39" t="s">
        <v>775</v>
      </c>
      <c r="DSR251" s="39" t="s">
        <v>775</v>
      </c>
      <c r="DSS251" s="39" t="s">
        <v>775</v>
      </c>
      <c r="DST251" s="39" t="s">
        <v>775</v>
      </c>
      <c r="DSU251" s="39" t="s">
        <v>775</v>
      </c>
      <c r="DSV251" s="39" t="s">
        <v>775</v>
      </c>
      <c r="DSW251" s="39" t="s">
        <v>775</v>
      </c>
      <c r="DSX251" s="39" t="s">
        <v>775</v>
      </c>
      <c r="DSY251" s="39" t="s">
        <v>775</v>
      </c>
      <c r="DSZ251" s="39" t="s">
        <v>775</v>
      </c>
      <c r="DTA251" s="39" t="s">
        <v>775</v>
      </c>
      <c r="DTB251" s="39" t="s">
        <v>775</v>
      </c>
      <c r="DTC251" s="39" t="s">
        <v>775</v>
      </c>
      <c r="DTD251" s="39" t="s">
        <v>775</v>
      </c>
      <c r="DTE251" s="39" t="s">
        <v>775</v>
      </c>
      <c r="DTF251" s="39" t="s">
        <v>775</v>
      </c>
      <c r="DTG251" s="39" t="s">
        <v>775</v>
      </c>
      <c r="DTH251" s="39" t="s">
        <v>775</v>
      </c>
      <c r="DTI251" s="39" t="s">
        <v>775</v>
      </c>
      <c r="DTJ251" s="39" t="s">
        <v>775</v>
      </c>
      <c r="DTK251" s="39" t="s">
        <v>775</v>
      </c>
      <c r="DTL251" s="39" t="s">
        <v>775</v>
      </c>
      <c r="DTM251" s="39" t="s">
        <v>775</v>
      </c>
      <c r="DTN251" s="39" t="s">
        <v>775</v>
      </c>
      <c r="DTO251" s="39" t="s">
        <v>775</v>
      </c>
      <c r="DTP251" s="39" t="s">
        <v>775</v>
      </c>
      <c r="DTQ251" s="39" t="s">
        <v>775</v>
      </c>
      <c r="DTR251" s="39" t="s">
        <v>775</v>
      </c>
      <c r="DTS251" s="39" t="s">
        <v>775</v>
      </c>
      <c r="DTT251" s="39" t="s">
        <v>775</v>
      </c>
      <c r="DTU251" s="39" t="s">
        <v>775</v>
      </c>
      <c r="DTV251" s="39" t="s">
        <v>775</v>
      </c>
      <c r="DTW251" s="39" t="s">
        <v>775</v>
      </c>
      <c r="DTX251" s="39" t="s">
        <v>775</v>
      </c>
      <c r="DTY251" s="39" t="s">
        <v>775</v>
      </c>
      <c r="DTZ251" s="39" t="s">
        <v>775</v>
      </c>
      <c r="DUA251" s="39" t="s">
        <v>775</v>
      </c>
      <c r="DUB251" s="39" t="s">
        <v>775</v>
      </c>
      <c r="DUC251" s="39" t="s">
        <v>775</v>
      </c>
      <c r="DUD251" s="39" t="s">
        <v>775</v>
      </c>
      <c r="DUE251" s="39" t="s">
        <v>775</v>
      </c>
      <c r="DUF251" s="39" t="s">
        <v>775</v>
      </c>
      <c r="DUG251" s="39" t="s">
        <v>775</v>
      </c>
      <c r="DUH251" s="39" t="s">
        <v>775</v>
      </c>
      <c r="DUI251" s="39" t="s">
        <v>775</v>
      </c>
      <c r="DUJ251" s="39" t="s">
        <v>775</v>
      </c>
      <c r="DUK251" s="39" t="s">
        <v>775</v>
      </c>
      <c r="DUL251" s="39" t="s">
        <v>775</v>
      </c>
      <c r="DUM251" s="39" t="s">
        <v>775</v>
      </c>
      <c r="DUN251" s="39" t="s">
        <v>775</v>
      </c>
      <c r="DUO251" s="39" t="s">
        <v>775</v>
      </c>
      <c r="DUP251" s="39" t="s">
        <v>775</v>
      </c>
      <c r="DUQ251" s="39" t="s">
        <v>775</v>
      </c>
      <c r="DUR251" s="39" t="s">
        <v>775</v>
      </c>
      <c r="DUS251" s="39" t="s">
        <v>775</v>
      </c>
      <c r="DUT251" s="39" t="s">
        <v>775</v>
      </c>
      <c r="DUU251" s="39" t="s">
        <v>775</v>
      </c>
      <c r="DUV251" s="39" t="s">
        <v>775</v>
      </c>
      <c r="DUW251" s="39" t="s">
        <v>775</v>
      </c>
      <c r="DUX251" s="39" t="s">
        <v>775</v>
      </c>
      <c r="DUY251" s="39" t="s">
        <v>775</v>
      </c>
      <c r="DUZ251" s="39" t="s">
        <v>775</v>
      </c>
      <c r="DVA251" s="39" t="s">
        <v>775</v>
      </c>
      <c r="DVB251" s="39" t="s">
        <v>775</v>
      </c>
      <c r="DVC251" s="39" t="s">
        <v>775</v>
      </c>
      <c r="DVD251" s="39" t="s">
        <v>775</v>
      </c>
      <c r="DVE251" s="39" t="s">
        <v>775</v>
      </c>
      <c r="DVF251" s="39" t="s">
        <v>775</v>
      </c>
      <c r="DVG251" s="39" t="s">
        <v>775</v>
      </c>
      <c r="DVH251" s="39" t="s">
        <v>775</v>
      </c>
      <c r="DVI251" s="39" t="s">
        <v>775</v>
      </c>
      <c r="DVJ251" s="39" t="s">
        <v>775</v>
      </c>
      <c r="DVK251" s="39" t="s">
        <v>775</v>
      </c>
      <c r="DVL251" s="39" t="s">
        <v>775</v>
      </c>
      <c r="DVM251" s="39" t="s">
        <v>775</v>
      </c>
      <c r="DVN251" s="39" t="s">
        <v>775</v>
      </c>
      <c r="DVO251" s="39" t="s">
        <v>775</v>
      </c>
      <c r="DVP251" s="39" t="s">
        <v>775</v>
      </c>
      <c r="DVQ251" s="39" t="s">
        <v>775</v>
      </c>
      <c r="DVR251" s="39" t="s">
        <v>775</v>
      </c>
      <c r="DVS251" s="39" t="s">
        <v>775</v>
      </c>
      <c r="DVT251" s="39" t="s">
        <v>775</v>
      </c>
      <c r="DVU251" s="39" t="s">
        <v>775</v>
      </c>
      <c r="DVV251" s="39" t="s">
        <v>775</v>
      </c>
      <c r="DVW251" s="39" t="s">
        <v>775</v>
      </c>
      <c r="DVX251" s="39" t="s">
        <v>775</v>
      </c>
      <c r="DVY251" s="39" t="s">
        <v>775</v>
      </c>
      <c r="DVZ251" s="39" t="s">
        <v>775</v>
      </c>
      <c r="DWA251" s="39" t="s">
        <v>775</v>
      </c>
      <c r="DWB251" s="39" t="s">
        <v>775</v>
      </c>
      <c r="DWC251" s="39" t="s">
        <v>775</v>
      </c>
      <c r="DWD251" s="39" t="s">
        <v>775</v>
      </c>
      <c r="DWE251" s="39" t="s">
        <v>775</v>
      </c>
      <c r="DWF251" s="39" t="s">
        <v>775</v>
      </c>
      <c r="DWG251" s="39" t="s">
        <v>775</v>
      </c>
      <c r="DWH251" s="39" t="s">
        <v>775</v>
      </c>
      <c r="DWI251" s="39" t="s">
        <v>775</v>
      </c>
      <c r="DWJ251" s="39" t="s">
        <v>775</v>
      </c>
      <c r="DWK251" s="39" t="s">
        <v>775</v>
      </c>
      <c r="DWL251" s="39" t="s">
        <v>775</v>
      </c>
      <c r="DWM251" s="39" t="s">
        <v>775</v>
      </c>
      <c r="DWN251" s="39" t="s">
        <v>775</v>
      </c>
      <c r="DWO251" s="39" t="s">
        <v>775</v>
      </c>
      <c r="DWP251" s="39" t="s">
        <v>775</v>
      </c>
      <c r="DWQ251" s="39" t="s">
        <v>775</v>
      </c>
      <c r="DWR251" s="39" t="s">
        <v>775</v>
      </c>
      <c r="DWS251" s="39" t="s">
        <v>775</v>
      </c>
      <c r="DWT251" s="39" t="s">
        <v>775</v>
      </c>
      <c r="DWU251" s="39" t="s">
        <v>775</v>
      </c>
      <c r="DWV251" s="39" t="s">
        <v>775</v>
      </c>
      <c r="DWW251" s="39" t="s">
        <v>775</v>
      </c>
      <c r="DWX251" s="39" t="s">
        <v>775</v>
      </c>
      <c r="DWY251" s="39" t="s">
        <v>775</v>
      </c>
      <c r="DWZ251" s="39" t="s">
        <v>775</v>
      </c>
      <c r="DXA251" s="39" t="s">
        <v>775</v>
      </c>
      <c r="DXB251" s="39" t="s">
        <v>775</v>
      </c>
      <c r="DXC251" s="39" t="s">
        <v>775</v>
      </c>
      <c r="DXD251" s="39" t="s">
        <v>775</v>
      </c>
      <c r="DXE251" s="39" t="s">
        <v>775</v>
      </c>
      <c r="DXF251" s="39" t="s">
        <v>775</v>
      </c>
      <c r="DXG251" s="39" t="s">
        <v>775</v>
      </c>
      <c r="DXH251" s="39" t="s">
        <v>775</v>
      </c>
      <c r="DXI251" s="39" t="s">
        <v>775</v>
      </c>
      <c r="DXJ251" s="39" t="s">
        <v>775</v>
      </c>
      <c r="DXK251" s="39" t="s">
        <v>775</v>
      </c>
      <c r="DXL251" s="39" t="s">
        <v>775</v>
      </c>
      <c r="DXM251" s="39" t="s">
        <v>775</v>
      </c>
      <c r="DXN251" s="39" t="s">
        <v>775</v>
      </c>
      <c r="DXO251" s="39" t="s">
        <v>775</v>
      </c>
      <c r="DXP251" s="39" t="s">
        <v>775</v>
      </c>
      <c r="DXQ251" s="39" t="s">
        <v>775</v>
      </c>
      <c r="DXR251" s="39" t="s">
        <v>775</v>
      </c>
      <c r="DXS251" s="39" t="s">
        <v>775</v>
      </c>
      <c r="DXT251" s="39" t="s">
        <v>775</v>
      </c>
      <c r="DXU251" s="39" t="s">
        <v>775</v>
      </c>
      <c r="DXV251" s="39" t="s">
        <v>775</v>
      </c>
      <c r="DXW251" s="39" t="s">
        <v>775</v>
      </c>
      <c r="DXX251" s="39" t="s">
        <v>775</v>
      </c>
      <c r="DXY251" s="39" t="s">
        <v>775</v>
      </c>
      <c r="DXZ251" s="39" t="s">
        <v>775</v>
      </c>
      <c r="DYA251" s="39" t="s">
        <v>775</v>
      </c>
      <c r="DYB251" s="39" t="s">
        <v>775</v>
      </c>
      <c r="DYC251" s="39" t="s">
        <v>775</v>
      </c>
      <c r="DYD251" s="39" t="s">
        <v>775</v>
      </c>
      <c r="DYE251" s="39" t="s">
        <v>775</v>
      </c>
      <c r="DYF251" s="39" t="s">
        <v>775</v>
      </c>
      <c r="DYG251" s="39" t="s">
        <v>775</v>
      </c>
      <c r="DYH251" s="39" t="s">
        <v>775</v>
      </c>
      <c r="DYI251" s="39" t="s">
        <v>775</v>
      </c>
      <c r="DYJ251" s="39" t="s">
        <v>775</v>
      </c>
      <c r="DYK251" s="39" t="s">
        <v>775</v>
      </c>
      <c r="DYL251" s="39" t="s">
        <v>775</v>
      </c>
      <c r="DYM251" s="39" t="s">
        <v>775</v>
      </c>
      <c r="DYN251" s="39" t="s">
        <v>775</v>
      </c>
      <c r="DYO251" s="39" t="s">
        <v>775</v>
      </c>
      <c r="DYP251" s="39" t="s">
        <v>775</v>
      </c>
      <c r="DYQ251" s="39" t="s">
        <v>775</v>
      </c>
      <c r="DYR251" s="39" t="s">
        <v>775</v>
      </c>
      <c r="DYS251" s="39" t="s">
        <v>775</v>
      </c>
      <c r="DYT251" s="39" t="s">
        <v>775</v>
      </c>
      <c r="DYU251" s="39" t="s">
        <v>775</v>
      </c>
      <c r="DYV251" s="39" t="s">
        <v>775</v>
      </c>
      <c r="DYW251" s="39" t="s">
        <v>775</v>
      </c>
      <c r="DYX251" s="39" t="s">
        <v>775</v>
      </c>
      <c r="DYY251" s="39" t="s">
        <v>775</v>
      </c>
      <c r="DYZ251" s="39" t="s">
        <v>775</v>
      </c>
      <c r="DZA251" s="39" t="s">
        <v>775</v>
      </c>
      <c r="DZB251" s="39" t="s">
        <v>775</v>
      </c>
      <c r="DZC251" s="39" t="s">
        <v>775</v>
      </c>
      <c r="DZD251" s="39" t="s">
        <v>775</v>
      </c>
      <c r="DZE251" s="39" t="s">
        <v>775</v>
      </c>
      <c r="DZF251" s="39" t="s">
        <v>775</v>
      </c>
      <c r="DZG251" s="39" t="s">
        <v>775</v>
      </c>
      <c r="DZH251" s="39" t="s">
        <v>775</v>
      </c>
      <c r="DZI251" s="39" t="s">
        <v>775</v>
      </c>
      <c r="DZJ251" s="39" t="s">
        <v>775</v>
      </c>
      <c r="DZK251" s="39" t="s">
        <v>775</v>
      </c>
      <c r="DZL251" s="39" t="s">
        <v>775</v>
      </c>
      <c r="DZM251" s="39" t="s">
        <v>775</v>
      </c>
      <c r="DZN251" s="39" t="s">
        <v>775</v>
      </c>
      <c r="DZO251" s="39" t="s">
        <v>775</v>
      </c>
      <c r="DZP251" s="39" t="s">
        <v>775</v>
      </c>
      <c r="DZQ251" s="39" t="s">
        <v>775</v>
      </c>
      <c r="DZR251" s="39" t="s">
        <v>775</v>
      </c>
      <c r="DZS251" s="39" t="s">
        <v>775</v>
      </c>
      <c r="DZT251" s="39" t="s">
        <v>775</v>
      </c>
      <c r="DZU251" s="39" t="s">
        <v>775</v>
      </c>
      <c r="DZV251" s="39" t="s">
        <v>775</v>
      </c>
      <c r="DZW251" s="39" t="s">
        <v>775</v>
      </c>
      <c r="DZX251" s="39" t="s">
        <v>775</v>
      </c>
      <c r="DZY251" s="39" t="s">
        <v>775</v>
      </c>
      <c r="DZZ251" s="39" t="s">
        <v>775</v>
      </c>
      <c r="EAA251" s="39" t="s">
        <v>775</v>
      </c>
      <c r="EAB251" s="39" t="s">
        <v>775</v>
      </c>
      <c r="EAC251" s="39" t="s">
        <v>775</v>
      </c>
      <c r="EAD251" s="39" t="s">
        <v>775</v>
      </c>
      <c r="EAE251" s="39" t="s">
        <v>775</v>
      </c>
      <c r="EAF251" s="39" t="s">
        <v>775</v>
      </c>
      <c r="EAG251" s="39" t="s">
        <v>775</v>
      </c>
      <c r="EAH251" s="39" t="s">
        <v>775</v>
      </c>
      <c r="EAI251" s="39" t="s">
        <v>775</v>
      </c>
      <c r="EAJ251" s="39" t="s">
        <v>775</v>
      </c>
      <c r="EAK251" s="39" t="s">
        <v>775</v>
      </c>
      <c r="EAL251" s="39" t="s">
        <v>775</v>
      </c>
      <c r="EAM251" s="39" t="s">
        <v>775</v>
      </c>
      <c r="EAN251" s="39" t="s">
        <v>775</v>
      </c>
      <c r="EAO251" s="39" t="s">
        <v>775</v>
      </c>
      <c r="EAP251" s="39" t="s">
        <v>775</v>
      </c>
      <c r="EAQ251" s="39" t="s">
        <v>775</v>
      </c>
      <c r="EAR251" s="39" t="s">
        <v>775</v>
      </c>
      <c r="EAS251" s="39" t="s">
        <v>775</v>
      </c>
      <c r="EAT251" s="39" t="s">
        <v>775</v>
      </c>
      <c r="EAU251" s="39" t="s">
        <v>775</v>
      </c>
      <c r="EAV251" s="39" t="s">
        <v>775</v>
      </c>
      <c r="EAW251" s="39" t="s">
        <v>775</v>
      </c>
      <c r="EAX251" s="39" t="s">
        <v>775</v>
      </c>
      <c r="EAY251" s="39" t="s">
        <v>775</v>
      </c>
      <c r="EAZ251" s="39" t="s">
        <v>775</v>
      </c>
      <c r="EBA251" s="39" t="s">
        <v>775</v>
      </c>
      <c r="EBB251" s="39" t="s">
        <v>775</v>
      </c>
      <c r="EBC251" s="39" t="s">
        <v>775</v>
      </c>
      <c r="EBD251" s="39" t="s">
        <v>775</v>
      </c>
      <c r="EBE251" s="39" t="s">
        <v>775</v>
      </c>
      <c r="EBF251" s="39" t="s">
        <v>775</v>
      </c>
      <c r="EBG251" s="39" t="s">
        <v>775</v>
      </c>
      <c r="EBH251" s="39" t="s">
        <v>775</v>
      </c>
      <c r="EBI251" s="39" t="s">
        <v>775</v>
      </c>
      <c r="EBJ251" s="39" t="s">
        <v>775</v>
      </c>
      <c r="EBK251" s="39" t="s">
        <v>775</v>
      </c>
      <c r="EBL251" s="39" t="s">
        <v>775</v>
      </c>
      <c r="EBM251" s="39" t="s">
        <v>775</v>
      </c>
      <c r="EBN251" s="39" t="s">
        <v>775</v>
      </c>
      <c r="EBO251" s="39" t="s">
        <v>775</v>
      </c>
      <c r="EBP251" s="39" t="s">
        <v>775</v>
      </c>
      <c r="EBQ251" s="39" t="s">
        <v>775</v>
      </c>
      <c r="EBR251" s="39" t="s">
        <v>775</v>
      </c>
      <c r="EBS251" s="39" t="s">
        <v>775</v>
      </c>
      <c r="EBT251" s="39" t="s">
        <v>775</v>
      </c>
      <c r="EBU251" s="39" t="s">
        <v>775</v>
      </c>
      <c r="EBV251" s="39" t="s">
        <v>775</v>
      </c>
      <c r="EBW251" s="39" t="s">
        <v>775</v>
      </c>
      <c r="EBX251" s="39" t="s">
        <v>775</v>
      </c>
      <c r="EBY251" s="39" t="s">
        <v>775</v>
      </c>
      <c r="EBZ251" s="39" t="s">
        <v>775</v>
      </c>
      <c r="ECA251" s="39" t="s">
        <v>775</v>
      </c>
      <c r="ECB251" s="39" t="s">
        <v>775</v>
      </c>
      <c r="ECC251" s="39" t="s">
        <v>775</v>
      </c>
      <c r="ECD251" s="39" t="s">
        <v>775</v>
      </c>
      <c r="ECE251" s="39" t="s">
        <v>775</v>
      </c>
      <c r="ECF251" s="39" t="s">
        <v>775</v>
      </c>
      <c r="ECG251" s="39" t="s">
        <v>775</v>
      </c>
      <c r="ECH251" s="39" t="s">
        <v>775</v>
      </c>
      <c r="ECI251" s="39" t="s">
        <v>775</v>
      </c>
      <c r="ECJ251" s="39" t="s">
        <v>775</v>
      </c>
      <c r="ECK251" s="39" t="s">
        <v>775</v>
      </c>
      <c r="ECL251" s="39" t="s">
        <v>775</v>
      </c>
      <c r="ECM251" s="39" t="s">
        <v>775</v>
      </c>
      <c r="ECN251" s="39" t="s">
        <v>775</v>
      </c>
      <c r="ECO251" s="39" t="s">
        <v>775</v>
      </c>
      <c r="ECP251" s="39" t="s">
        <v>775</v>
      </c>
      <c r="ECQ251" s="39" t="s">
        <v>775</v>
      </c>
      <c r="ECR251" s="39" t="s">
        <v>775</v>
      </c>
      <c r="ECS251" s="39" t="s">
        <v>775</v>
      </c>
      <c r="ECT251" s="39" t="s">
        <v>775</v>
      </c>
      <c r="ECU251" s="39" t="s">
        <v>775</v>
      </c>
      <c r="ECV251" s="39" t="s">
        <v>775</v>
      </c>
      <c r="ECW251" s="39" t="s">
        <v>775</v>
      </c>
      <c r="ECX251" s="39" t="s">
        <v>775</v>
      </c>
      <c r="ECY251" s="39" t="s">
        <v>775</v>
      </c>
      <c r="ECZ251" s="39" t="s">
        <v>775</v>
      </c>
      <c r="EDA251" s="39" t="s">
        <v>775</v>
      </c>
      <c r="EDB251" s="39" t="s">
        <v>775</v>
      </c>
      <c r="EDC251" s="39" t="s">
        <v>775</v>
      </c>
      <c r="EDD251" s="39" t="s">
        <v>775</v>
      </c>
      <c r="EDE251" s="39" t="s">
        <v>775</v>
      </c>
      <c r="EDF251" s="39" t="s">
        <v>775</v>
      </c>
      <c r="EDG251" s="39" t="s">
        <v>775</v>
      </c>
      <c r="EDH251" s="39" t="s">
        <v>775</v>
      </c>
      <c r="EDI251" s="39" t="s">
        <v>775</v>
      </c>
      <c r="EDJ251" s="39" t="s">
        <v>775</v>
      </c>
      <c r="EDK251" s="39" t="s">
        <v>775</v>
      </c>
      <c r="EDL251" s="39" t="s">
        <v>775</v>
      </c>
      <c r="EDM251" s="39" t="s">
        <v>775</v>
      </c>
      <c r="EDN251" s="39" t="s">
        <v>775</v>
      </c>
      <c r="EDO251" s="39" t="s">
        <v>775</v>
      </c>
      <c r="EDP251" s="39" t="s">
        <v>775</v>
      </c>
      <c r="EDQ251" s="39" t="s">
        <v>775</v>
      </c>
      <c r="EDR251" s="39" t="s">
        <v>775</v>
      </c>
      <c r="EDS251" s="39" t="s">
        <v>775</v>
      </c>
      <c r="EDT251" s="39" t="s">
        <v>775</v>
      </c>
      <c r="EDU251" s="39" t="s">
        <v>775</v>
      </c>
      <c r="EDV251" s="39" t="s">
        <v>775</v>
      </c>
      <c r="EDW251" s="39" t="s">
        <v>775</v>
      </c>
      <c r="EDX251" s="39" t="s">
        <v>775</v>
      </c>
      <c r="EDY251" s="39" t="s">
        <v>775</v>
      </c>
      <c r="EDZ251" s="39" t="s">
        <v>775</v>
      </c>
      <c r="EEA251" s="39" t="s">
        <v>775</v>
      </c>
      <c r="EEB251" s="39" t="s">
        <v>775</v>
      </c>
      <c r="EEC251" s="39" t="s">
        <v>775</v>
      </c>
      <c r="EED251" s="39" t="s">
        <v>775</v>
      </c>
      <c r="EEE251" s="39" t="s">
        <v>775</v>
      </c>
      <c r="EEF251" s="39" t="s">
        <v>775</v>
      </c>
      <c r="EEG251" s="39" t="s">
        <v>775</v>
      </c>
      <c r="EEH251" s="39" t="s">
        <v>775</v>
      </c>
      <c r="EEI251" s="39" t="s">
        <v>775</v>
      </c>
      <c r="EEJ251" s="39" t="s">
        <v>775</v>
      </c>
      <c r="EEK251" s="39" t="s">
        <v>775</v>
      </c>
      <c r="EEL251" s="39" t="s">
        <v>775</v>
      </c>
      <c r="EEM251" s="39" t="s">
        <v>775</v>
      </c>
      <c r="EEN251" s="39" t="s">
        <v>775</v>
      </c>
      <c r="EEO251" s="39" t="s">
        <v>775</v>
      </c>
      <c r="EEP251" s="39" t="s">
        <v>775</v>
      </c>
      <c r="EEQ251" s="39" t="s">
        <v>775</v>
      </c>
      <c r="EER251" s="39" t="s">
        <v>775</v>
      </c>
      <c r="EES251" s="39" t="s">
        <v>775</v>
      </c>
      <c r="EET251" s="39" t="s">
        <v>775</v>
      </c>
      <c r="EEU251" s="39" t="s">
        <v>775</v>
      </c>
      <c r="EEV251" s="39" t="s">
        <v>775</v>
      </c>
      <c r="EEW251" s="39" t="s">
        <v>775</v>
      </c>
      <c r="EEX251" s="39" t="s">
        <v>775</v>
      </c>
      <c r="EEY251" s="39" t="s">
        <v>775</v>
      </c>
      <c r="EEZ251" s="39" t="s">
        <v>775</v>
      </c>
      <c r="EFA251" s="39" t="s">
        <v>775</v>
      </c>
      <c r="EFB251" s="39" t="s">
        <v>775</v>
      </c>
      <c r="EFC251" s="39" t="s">
        <v>775</v>
      </c>
      <c r="EFD251" s="39" t="s">
        <v>775</v>
      </c>
      <c r="EFE251" s="39" t="s">
        <v>775</v>
      </c>
      <c r="EFF251" s="39" t="s">
        <v>775</v>
      </c>
      <c r="EFG251" s="39" t="s">
        <v>775</v>
      </c>
      <c r="EFH251" s="39" t="s">
        <v>775</v>
      </c>
      <c r="EFI251" s="39" t="s">
        <v>775</v>
      </c>
      <c r="EFJ251" s="39" t="s">
        <v>775</v>
      </c>
      <c r="EFK251" s="39" t="s">
        <v>775</v>
      </c>
      <c r="EFL251" s="39" t="s">
        <v>775</v>
      </c>
      <c r="EFM251" s="39" t="s">
        <v>775</v>
      </c>
      <c r="EFN251" s="39" t="s">
        <v>775</v>
      </c>
      <c r="EFO251" s="39" t="s">
        <v>775</v>
      </c>
      <c r="EFP251" s="39" t="s">
        <v>775</v>
      </c>
      <c r="EFQ251" s="39" t="s">
        <v>775</v>
      </c>
      <c r="EFR251" s="39" t="s">
        <v>775</v>
      </c>
      <c r="EFS251" s="39" t="s">
        <v>775</v>
      </c>
      <c r="EFT251" s="39" t="s">
        <v>775</v>
      </c>
      <c r="EFU251" s="39" t="s">
        <v>775</v>
      </c>
      <c r="EFV251" s="39" t="s">
        <v>775</v>
      </c>
      <c r="EFW251" s="39" t="s">
        <v>775</v>
      </c>
      <c r="EFX251" s="39" t="s">
        <v>775</v>
      </c>
      <c r="EFY251" s="39" t="s">
        <v>775</v>
      </c>
      <c r="EFZ251" s="39" t="s">
        <v>775</v>
      </c>
      <c r="EGA251" s="39" t="s">
        <v>775</v>
      </c>
      <c r="EGB251" s="39" t="s">
        <v>775</v>
      </c>
      <c r="EGC251" s="39" t="s">
        <v>775</v>
      </c>
      <c r="EGD251" s="39" t="s">
        <v>775</v>
      </c>
      <c r="EGE251" s="39" t="s">
        <v>775</v>
      </c>
      <c r="EGF251" s="39" t="s">
        <v>775</v>
      </c>
      <c r="EGG251" s="39" t="s">
        <v>775</v>
      </c>
      <c r="EGH251" s="39" t="s">
        <v>775</v>
      </c>
      <c r="EGI251" s="39" t="s">
        <v>775</v>
      </c>
      <c r="EGJ251" s="39" t="s">
        <v>775</v>
      </c>
      <c r="EGK251" s="39" t="s">
        <v>775</v>
      </c>
      <c r="EGL251" s="39" t="s">
        <v>775</v>
      </c>
      <c r="EGM251" s="39" t="s">
        <v>775</v>
      </c>
      <c r="EGN251" s="39" t="s">
        <v>775</v>
      </c>
      <c r="EGO251" s="39" t="s">
        <v>775</v>
      </c>
      <c r="EGP251" s="39" t="s">
        <v>775</v>
      </c>
      <c r="EGQ251" s="39" t="s">
        <v>775</v>
      </c>
      <c r="EGR251" s="39" t="s">
        <v>775</v>
      </c>
      <c r="EGS251" s="39" t="s">
        <v>775</v>
      </c>
      <c r="EGT251" s="39" t="s">
        <v>775</v>
      </c>
      <c r="EGU251" s="39" t="s">
        <v>775</v>
      </c>
      <c r="EGV251" s="39" t="s">
        <v>775</v>
      </c>
      <c r="EGW251" s="39" t="s">
        <v>775</v>
      </c>
      <c r="EGX251" s="39" t="s">
        <v>775</v>
      </c>
      <c r="EGY251" s="39" t="s">
        <v>775</v>
      </c>
      <c r="EGZ251" s="39" t="s">
        <v>775</v>
      </c>
      <c r="EHA251" s="39" t="s">
        <v>775</v>
      </c>
      <c r="EHB251" s="39" t="s">
        <v>775</v>
      </c>
      <c r="EHC251" s="39" t="s">
        <v>775</v>
      </c>
      <c r="EHD251" s="39" t="s">
        <v>775</v>
      </c>
      <c r="EHE251" s="39" t="s">
        <v>775</v>
      </c>
      <c r="EHF251" s="39" t="s">
        <v>775</v>
      </c>
      <c r="EHG251" s="39" t="s">
        <v>775</v>
      </c>
      <c r="EHH251" s="39" t="s">
        <v>775</v>
      </c>
      <c r="EHI251" s="39" t="s">
        <v>775</v>
      </c>
      <c r="EHJ251" s="39" t="s">
        <v>775</v>
      </c>
      <c r="EHK251" s="39" t="s">
        <v>775</v>
      </c>
      <c r="EHL251" s="39" t="s">
        <v>775</v>
      </c>
      <c r="EHM251" s="39" t="s">
        <v>775</v>
      </c>
      <c r="EHN251" s="39" t="s">
        <v>775</v>
      </c>
      <c r="EHO251" s="39" t="s">
        <v>775</v>
      </c>
      <c r="EHP251" s="39" t="s">
        <v>775</v>
      </c>
      <c r="EHQ251" s="39" t="s">
        <v>775</v>
      </c>
      <c r="EHR251" s="39" t="s">
        <v>775</v>
      </c>
      <c r="EHS251" s="39" t="s">
        <v>775</v>
      </c>
      <c r="EHT251" s="39" t="s">
        <v>775</v>
      </c>
      <c r="EHU251" s="39" t="s">
        <v>775</v>
      </c>
      <c r="EHV251" s="39" t="s">
        <v>775</v>
      </c>
      <c r="EHW251" s="39" t="s">
        <v>775</v>
      </c>
      <c r="EHX251" s="39" t="s">
        <v>775</v>
      </c>
      <c r="EHY251" s="39" t="s">
        <v>775</v>
      </c>
      <c r="EHZ251" s="39" t="s">
        <v>775</v>
      </c>
      <c r="EIA251" s="39" t="s">
        <v>775</v>
      </c>
      <c r="EIB251" s="39" t="s">
        <v>775</v>
      </c>
      <c r="EIC251" s="39" t="s">
        <v>775</v>
      </c>
      <c r="EID251" s="39" t="s">
        <v>775</v>
      </c>
      <c r="EIE251" s="39" t="s">
        <v>775</v>
      </c>
      <c r="EIF251" s="39" t="s">
        <v>775</v>
      </c>
      <c r="EIG251" s="39" t="s">
        <v>775</v>
      </c>
      <c r="EIH251" s="39" t="s">
        <v>775</v>
      </c>
      <c r="EII251" s="39" t="s">
        <v>775</v>
      </c>
      <c r="EIJ251" s="39" t="s">
        <v>775</v>
      </c>
      <c r="EIK251" s="39" t="s">
        <v>775</v>
      </c>
      <c r="EIL251" s="39" t="s">
        <v>775</v>
      </c>
      <c r="EIM251" s="39" t="s">
        <v>775</v>
      </c>
      <c r="EIN251" s="39" t="s">
        <v>775</v>
      </c>
      <c r="EIO251" s="39" t="s">
        <v>775</v>
      </c>
      <c r="EIP251" s="39" t="s">
        <v>775</v>
      </c>
      <c r="EIQ251" s="39" t="s">
        <v>775</v>
      </c>
      <c r="EIR251" s="39" t="s">
        <v>775</v>
      </c>
      <c r="EIS251" s="39" t="s">
        <v>775</v>
      </c>
      <c r="EIT251" s="39" t="s">
        <v>775</v>
      </c>
      <c r="EIU251" s="39" t="s">
        <v>775</v>
      </c>
      <c r="EIV251" s="39" t="s">
        <v>775</v>
      </c>
      <c r="EIW251" s="39" t="s">
        <v>775</v>
      </c>
      <c r="EIX251" s="39" t="s">
        <v>775</v>
      </c>
      <c r="EIY251" s="39" t="s">
        <v>775</v>
      </c>
      <c r="EIZ251" s="39" t="s">
        <v>775</v>
      </c>
      <c r="EJA251" s="39" t="s">
        <v>775</v>
      </c>
      <c r="EJB251" s="39" t="s">
        <v>775</v>
      </c>
      <c r="EJC251" s="39" t="s">
        <v>775</v>
      </c>
      <c r="EJD251" s="39" t="s">
        <v>775</v>
      </c>
      <c r="EJE251" s="39" t="s">
        <v>775</v>
      </c>
      <c r="EJF251" s="39" t="s">
        <v>775</v>
      </c>
      <c r="EJG251" s="39" t="s">
        <v>775</v>
      </c>
      <c r="EJH251" s="39" t="s">
        <v>775</v>
      </c>
      <c r="EJI251" s="39" t="s">
        <v>775</v>
      </c>
      <c r="EJJ251" s="39" t="s">
        <v>775</v>
      </c>
      <c r="EJK251" s="39" t="s">
        <v>775</v>
      </c>
      <c r="EJL251" s="39" t="s">
        <v>775</v>
      </c>
      <c r="EJM251" s="39" t="s">
        <v>775</v>
      </c>
      <c r="EJN251" s="39" t="s">
        <v>775</v>
      </c>
      <c r="EJO251" s="39" t="s">
        <v>775</v>
      </c>
      <c r="EJP251" s="39" t="s">
        <v>775</v>
      </c>
      <c r="EJQ251" s="39" t="s">
        <v>775</v>
      </c>
      <c r="EJR251" s="39" t="s">
        <v>775</v>
      </c>
      <c r="EJS251" s="39" t="s">
        <v>775</v>
      </c>
      <c r="EJT251" s="39" t="s">
        <v>775</v>
      </c>
      <c r="EJU251" s="39" t="s">
        <v>775</v>
      </c>
      <c r="EJV251" s="39" t="s">
        <v>775</v>
      </c>
      <c r="EJW251" s="39" t="s">
        <v>775</v>
      </c>
      <c r="EJX251" s="39" t="s">
        <v>775</v>
      </c>
      <c r="EJY251" s="39" t="s">
        <v>775</v>
      </c>
      <c r="EJZ251" s="39" t="s">
        <v>775</v>
      </c>
      <c r="EKA251" s="39" t="s">
        <v>775</v>
      </c>
      <c r="EKB251" s="39" t="s">
        <v>775</v>
      </c>
      <c r="EKC251" s="39" t="s">
        <v>775</v>
      </c>
      <c r="EKD251" s="39" t="s">
        <v>775</v>
      </c>
      <c r="EKE251" s="39" t="s">
        <v>775</v>
      </c>
      <c r="EKF251" s="39" t="s">
        <v>775</v>
      </c>
      <c r="EKG251" s="39" t="s">
        <v>775</v>
      </c>
      <c r="EKH251" s="39" t="s">
        <v>775</v>
      </c>
      <c r="EKI251" s="39" t="s">
        <v>775</v>
      </c>
      <c r="EKJ251" s="39" t="s">
        <v>775</v>
      </c>
      <c r="EKK251" s="39" t="s">
        <v>775</v>
      </c>
      <c r="EKL251" s="39" t="s">
        <v>775</v>
      </c>
      <c r="EKM251" s="39" t="s">
        <v>775</v>
      </c>
      <c r="EKN251" s="39" t="s">
        <v>775</v>
      </c>
      <c r="EKO251" s="39" t="s">
        <v>775</v>
      </c>
      <c r="EKP251" s="39" t="s">
        <v>775</v>
      </c>
      <c r="EKQ251" s="39" t="s">
        <v>775</v>
      </c>
      <c r="EKR251" s="39" t="s">
        <v>775</v>
      </c>
      <c r="EKS251" s="39" t="s">
        <v>775</v>
      </c>
      <c r="EKT251" s="39" t="s">
        <v>775</v>
      </c>
      <c r="EKU251" s="39" t="s">
        <v>775</v>
      </c>
      <c r="EKV251" s="39" t="s">
        <v>775</v>
      </c>
      <c r="EKW251" s="39" t="s">
        <v>775</v>
      </c>
      <c r="EKX251" s="39" t="s">
        <v>775</v>
      </c>
      <c r="EKY251" s="39" t="s">
        <v>775</v>
      </c>
      <c r="EKZ251" s="39" t="s">
        <v>775</v>
      </c>
      <c r="ELA251" s="39" t="s">
        <v>775</v>
      </c>
      <c r="ELB251" s="39" t="s">
        <v>775</v>
      </c>
      <c r="ELC251" s="39" t="s">
        <v>775</v>
      </c>
      <c r="ELD251" s="39" t="s">
        <v>775</v>
      </c>
      <c r="ELE251" s="39" t="s">
        <v>775</v>
      </c>
      <c r="ELF251" s="39" t="s">
        <v>775</v>
      </c>
      <c r="ELG251" s="39" t="s">
        <v>775</v>
      </c>
      <c r="ELH251" s="39" t="s">
        <v>775</v>
      </c>
      <c r="ELI251" s="39" t="s">
        <v>775</v>
      </c>
      <c r="ELJ251" s="39" t="s">
        <v>775</v>
      </c>
      <c r="ELK251" s="39" t="s">
        <v>775</v>
      </c>
      <c r="ELL251" s="39" t="s">
        <v>775</v>
      </c>
      <c r="ELM251" s="39" t="s">
        <v>775</v>
      </c>
      <c r="ELN251" s="39" t="s">
        <v>775</v>
      </c>
      <c r="ELO251" s="39" t="s">
        <v>775</v>
      </c>
      <c r="ELP251" s="39" t="s">
        <v>775</v>
      </c>
      <c r="ELQ251" s="39" t="s">
        <v>775</v>
      </c>
      <c r="ELR251" s="39" t="s">
        <v>775</v>
      </c>
      <c r="ELS251" s="39" t="s">
        <v>775</v>
      </c>
      <c r="ELT251" s="39" t="s">
        <v>775</v>
      </c>
      <c r="ELU251" s="39" t="s">
        <v>775</v>
      </c>
      <c r="ELV251" s="39" t="s">
        <v>775</v>
      </c>
      <c r="ELW251" s="39" t="s">
        <v>775</v>
      </c>
      <c r="ELX251" s="39" t="s">
        <v>775</v>
      </c>
      <c r="ELY251" s="39" t="s">
        <v>775</v>
      </c>
      <c r="ELZ251" s="39" t="s">
        <v>775</v>
      </c>
      <c r="EMA251" s="39" t="s">
        <v>775</v>
      </c>
      <c r="EMB251" s="39" t="s">
        <v>775</v>
      </c>
      <c r="EMC251" s="39" t="s">
        <v>775</v>
      </c>
      <c r="EMD251" s="39" t="s">
        <v>775</v>
      </c>
      <c r="EME251" s="39" t="s">
        <v>775</v>
      </c>
      <c r="EMF251" s="39" t="s">
        <v>775</v>
      </c>
      <c r="EMG251" s="39" t="s">
        <v>775</v>
      </c>
      <c r="EMH251" s="39" t="s">
        <v>775</v>
      </c>
      <c r="EMI251" s="39" t="s">
        <v>775</v>
      </c>
      <c r="EMJ251" s="39" t="s">
        <v>775</v>
      </c>
      <c r="EMK251" s="39" t="s">
        <v>775</v>
      </c>
      <c r="EML251" s="39" t="s">
        <v>775</v>
      </c>
      <c r="EMM251" s="39" t="s">
        <v>775</v>
      </c>
      <c r="EMN251" s="39" t="s">
        <v>775</v>
      </c>
      <c r="EMO251" s="39" t="s">
        <v>775</v>
      </c>
      <c r="EMP251" s="39" t="s">
        <v>775</v>
      </c>
      <c r="EMQ251" s="39" t="s">
        <v>775</v>
      </c>
      <c r="EMR251" s="39" t="s">
        <v>775</v>
      </c>
      <c r="EMS251" s="39" t="s">
        <v>775</v>
      </c>
      <c r="EMT251" s="39" t="s">
        <v>775</v>
      </c>
      <c r="EMU251" s="39" t="s">
        <v>775</v>
      </c>
      <c r="EMV251" s="39" t="s">
        <v>775</v>
      </c>
      <c r="EMW251" s="39" t="s">
        <v>775</v>
      </c>
      <c r="EMX251" s="39" t="s">
        <v>775</v>
      </c>
      <c r="EMY251" s="39" t="s">
        <v>775</v>
      </c>
      <c r="EMZ251" s="39" t="s">
        <v>775</v>
      </c>
      <c r="ENA251" s="39" t="s">
        <v>775</v>
      </c>
      <c r="ENB251" s="39" t="s">
        <v>775</v>
      </c>
      <c r="ENC251" s="39" t="s">
        <v>775</v>
      </c>
      <c r="END251" s="39" t="s">
        <v>775</v>
      </c>
      <c r="ENE251" s="39" t="s">
        <v>775</v>
      </c>
      <c r="ENF251" s="39" t="s">
        <v>775</v>
      </c>
      <c r="ENG251" s="39" t="s">
        <v>775</v>
      </c>
      <c r="ENH251" s="39" t="s">
        <v>775</v>
      </c>
      <c r="ENI251" s="39" t="s">
        <v>775</v>
      </c>
      <c r="ENJ251" s="39" t="s">
        <v>775</v>
      </c>
      <c r="ENK251" s="39" t="s">
        <v>775</v>
      </c>
      <c r="ENL251" s="39" t="s">
        <v>775</v>
      </c>
      <c r="ENM251" s="39" t="s">
        <v>775</v>
      </c>
      <c r="ENN251" s="39" t="s">
        <v>775</v>
      </c>
      <c r="ENO251" s="39" t="s">
        <v>775</v>
      </c>
      <c r="ENP251" s="39" t="s">
        <v>775</v>
      </c>
      <c r="ENQ251" s="39" t="s">
        <v>775</v>
      </c>
      <c r="ENR251" s="39" t="s">
        <v>775</v>
      </c>
      <c r="ENS251" s="39" t="s">
        <v>775</v>
      </c>
      <c r="ENT251" s="39" t="s">
        <v>775</v>
      </c>
      <c r="ENU251" s="39" t="s">
        <v>775</v>
      </c>
      <c r="ENV251" s="39" t="s">
        <v>775</v>
      </c>
      <c r="ENW251" s="39" t="s">
        <v>775</v>
      </c>
      <c r="ENX251" s="39" t="s">
        <v>775</v>
      </c>
      <c r="ENY251" s="39" t="s">
        <v>775</v>
      </c>
      <c r="ENZ251" s="39" t="s">
        <v>775</v>
      </c>
      <c r="EOA251" s="39" t="s">
        <v>775</v>
      </c>
      <c r="EOB251" s="39" t="s">
        <v>775</v>
      </c>
      <c r="EOC251" s="39" t="s">
        <v>775</v>
      </c>
      <c r="EOD251" s="39" t="s">
        <v>775</v>
      </c>
      <c r="EOE251" s="39" t="s">
        <v>775</v>
      </c>
      <c r="EOF251" s="39" t="s">
        <v>775</v>
      </c>
      <c r="EOG251" s="39" t="s">
        <v>775</v>
      </c>
      <c r="EOH251" s="39" t="s">
        <v>775</v>
      </c>
      <c r="EOI251" s="39" t="s">
        <v>775</v>
      </c>
      <c r="EOJ251" s="39" t="s">
        <v>775</v>
      </c>
      <c r="EOK251" s="39" t="s">
        <v>775</v>
      </c>
      <c r="EOL251" s="39" t="s">
        <v>775</v>
      </c>
      <c r="EOM251" s="39" t="s">
        <v>775</v>
      </c>
      <c r="EON251" s="39" t="s">
        <v>775</v>
      </c>
      <c r="EOO251" s="39" t="s">
        <v>775</v>
      </c>
      <c r="EOP251" s="39" t="s">
        <v>775</v>
      </c>
      <c r="EOQ251" s="39" t="s">
        <v>775</v>
      </c>
      <c r="EOR251" s="39" t="s">
        <v>775</v>
      </c>
      <c r="EOS251" s="39" t="s">
        <v>775</v>
      </c>
      <c r="EOT251" s="39" t="s">
        <v>775</v>
      </c>
      <c r="EOU251" s="39" t="s">
        <v>775</v>
      </c>
      <c r="EOV251" s="39" t="s">
        <v>775</v>
      </c>
      <c r="EOW251" s="39" t="s">
        <v>775</v>
      </c>
      <c r="EOX251" s="39" t="s">
        <v>775</v>
      </c>
      <c r="EOY251" s="39" t="s">
        <v>775</v>
      </c>
      <c r="EOZ251" s="39" t="s">
        <v>775</v>
      </c>
      <c r="EPA251" s="39" t="s">
        <v>775</v>
      </c>
      <c r="EPB251" s="39" t="s">
        <v>775</v>
      </c>
      <c r="EPC251" s="39" t="s">
        <v>775</v>
      </c>
      <c r="EPD251" s="39" t="s">
        <v>775</v>
      </c>
      <c r="EPE251" s="39" t="s">
        <v>775</v>
      </c>
      <c r="EPF251" s="39" t="s">
        <v>775</v>
      </c>
      <c r="EPG251" s="39" t="s">
        <v>775</v>
      </c>
      <c r="EPH251" s="39" t="s">
        <v>775</v>
      </c>
      <c r="EPI251" s="39" t="s">
        <v>775</v>
      </c>
      <c r="EPJ251" s="39" t="s">
        <v>775</v>
      </c>
      <c r="EPK251" s="39" t="s">
        <v>775</v>
      </c>
      <c r="EPL251" s="39" t="s">
        <v>775</v>
      </c>
      <c r="EPM251" s="39" t="s">
        <v>775</v>
      </c>
      <c r="EPN251" s="39" t="s">
        <v>775</v>
      </c>
      <c r="EPO251" s="39" t="s">
        <v>775</v>
      </c>
      <c r="EPP251" s="39" t="s">
        <v>775</v>
      </c>
      <c r="EPQ251" s="39" t="s">
        <v>775</v>
      </c>
      <c r="EPR251" s="39" t="s">
        <v>775</v>
      </c>
      <c r="EPS251" s="39" t="s">
        <v>775</v>
      </c>
      <c r="EPT251" s="39" t="s">
        <v>775</v>
      </c>
      <c r="EPU251" s="39" t="s">
        <v>775</v>
      </c>
      <c r="EPV251" s="39" t="s">
        <v>775</v>
      </c>
      <c r="EPW251" s="39" t="s">
        <v>775</v>
      </c>
      <c r="EPX251" s="39" t="s">
        <v>775</v>
      </c>
      <c r="EPY251" s="39" t="s">
        <v>775</v>
      </c>
      <c r="EPZ251" s="39" t="s">
        <v>775</v>
      </c>
      <c r="EQA251" s="39" t="s">
        <v>775</v>
      </c>
      <c r="EQB251" s="39" t="s">
        <v>775</v>
      </c>
      <c r="EQC251" s="39" t="s">
        <v>775</v>
      </c>
      <c r="EQD251" s="39" t="s">
        <v>775</v>
      </c>
      <c r="EQE251" s="39" t="s">
        <v>775</v>
      </c>
      <c r="EQF251" s="39" t="s">
        <v>775</v>
      </c>
      <c r="EQG251" s="39" t="s">
        <v>775</v>
      </c>
      <c r="EQH251" s="39" t="s">
        <v>775</v>
      </c>
      <c r="EQI251" s="39" t="s">
        <v>775</v>
      </c>
      <c r="EQJ251" s="39" t="s">
        <v>775</v>
      </c>
      <c r="EQK251" s="39" t="s">
        <v>775</v>
      </c>
      <c r="EQL251" s="39" t="s">
        <v>775</v>
      </c>
      <c r="EQM251" s="39" t="s">
        <v>775</v>
      </c>
      <c r="EQN251" s="39" t="s">
        <v>775</v>
      </c>
      <c r="EQO251" s="39" t="s">
        <v>775</v>
      </c>
      <c r="EQP251" s="39" t="s">
        <v>775</v>
      </c>
      <c r="EQQ251" s="39" t="s">
        <v>775</v>
      </c>
      <c r="EQR251" s="39" t="s">
        <v>775</v>
      </c>
      <c r="EQS251" s="39" t="s">
        <v>775</v>
      </c>
      <c r="EQT251" s="39" t="s">
        <v>775</v>
      </c>
      <c r="EQU251" s="39" t="s">
        <v>775</v>
      </c>
      <c r="EQV251" s="39" t="s">
        <v>775</v>
      </c>
      <c r="EQW251" s="39" t="s">
        <v>775</v>
      </c>
      <c r="EQX251" s="39" t="s">
        <v>775</v>
      </c>
      <c r="EQY251" s="39" t="s">
        <v>775</v>
      </c>
      <c r="EQZ251" s="39" t="s">
        <v>775</v>
      </c>
      <c r="ERA251" s="39" t="s">
        <v>775</v>
      </c>
      <c r="ERB251" s="39" t="s">
        <v>775</v>
      </c>
      <c r="ERC251" s="39" t="s">
        <v>775</v>
      </c>
      <c r="ERD251" s="39" t="s">
        <v>775</v>
      </c>
      <c r="ERE251" s="39" t="s">
        <v>775</v>
      </c>
      <c r="ERF251" s="39" t="s">
        <v>775</v>
      </c>
      <c r="ERG251" s="39" t="s">
        <v>775</v>
      </c>
      <c r="ERH251" s="39" t="s">
        <v>775</v>
      </c>
      <c r="ERI251" s="39" t="s">
        <v>775</v>
      </c>
      <c r="ERJ251" s="39" t="s">
        <v>775</v>
      </c>
      <c r="ERK251" s="39" t="s">
        <v>775</v>
      </c>
      <c r="ERL251" s="39" t="s">
        <v>775</v>
      </c>
      <c r="ERM251" s="39" t="s">
        <v>775</v>
      </c>
      <c r="ERN251" s="39" t="s">
        <v>775</v>
      </c>
      <c r="ERO251" s="39" t="s">
        <v>775</v>
      </c>
      <c r="ERP251" s="39" t="s">
        <v>775</v>
      </c>
      <c r="ERQ251" s="39" t="s">
        <v>775</v>
      </c>
      <c r="ERR251" s="39" t="s">
        <v>775</v>
      </c>
      <c r="ERS251" s="39" t="s">
        <v>775</v>
      </c>
      <c r="ERT251" s="39" t="s">
        <v>775</v>
      </c>
      <c r="ERU251" s="39" t="s">
        <v>775</v>
      </c>
      <c r="ERV251" s="39" t="s">
        <v>775</v>
      </c>
      <c r="ERW251" s="39" t="s">
        <v>775</v>
      </c>
      <c r="ERX251" s="39" t="s">
        <v>775</v>
      </c>
      <c r="ERY251" s="39" t="s">
        <v>775</v>
      </c>
      <c r="ERZ251" s="39" t="s">
        <v>775</v>
      </c>
      <c r="ESA251" s="39" t="s">
        <v>775</v>
      </c>
      <c r="ESB251" s="39" t="s">
        <v>775</v>
      </c>
      <c r="ESC251" s="39" t="s">
        <v>775</v>
      </c>
      <c r="ESD251" s="39" t="s">
        <v>775</v>
      </c>
      <c r="ESE251" s="39" t="s">
        <v>775</v>
      </c>
      <c r="ESF251" s="39" t="s">
        <v>775</v>
      </c>
      <c r="ESG251" s="39" t="s">
        <v>775</v>
      </c>
      <c r="ESH251" s="39" t="s">
        <v>775</v>
      </c>
      <c r="ESI251" s="39" t="s">
        <v>775</v>
      </c>
      <c r="ESJ251" s="39" t="s">
        <v>775</v>
      </c>
      <c r="ESK251" s="39" t="s">
        <v>775</v>
      </c>
      <c r="ESL251" s="39" t="s">
        <v>775</v>
      </c>
      <c r="ESM251" s="39" t="s">
        <v>775</v>
      </c>
      <c r="ESN251" s="39" t="s">
        <v>775</v>
      </c>
      <c r="ESO251" s="39" t="s">
        <v>775</v>
      </c>
      <c r="ESP251" s="39" t="s">
        <v>775</v>
      </c>
      <c r="ESQ251" s="39" t="s">
        <v>775</v>
      </c>
      <c r="ESR251" s="39" t="s">
        <v>775</v>
      </c>
      <c r="ESS251" s="39" t="s">
        <v>775</v>
      </c>
      <c r="EST251" s="39" t="s">
        <v>775</v>
      </c>
      <c r="ESU251" s="39" t="s">
        <v>775</v>
      </c>
      <c r="ESV251" s="39" t="s">
        <v>775</v>
      </c>
      <c r="ESW251" s="39" t="s">
        <v>775</v>
      </c>
      <c r="ESX251" s="39" t="s">
        <v>775</v>
      </c>
      <c r="ESY251" s="39" t="s">
        <v>775</v>
      </c>
      <c r="ESZ251" s="39" t="s">
        <v>775</v>
      </c>
      <c r="ETA251" s="39" t="s">
        <v>775</v>
      </c>
      <c r="ETB251" s="39" t="s">
        <v>775</v>
      </c>
      <c r="ETC251" s="39" t="s">
        <v>775</v>
      </c>
      <c r="ETD251" s="39" t="s">
        <v>775</v>
      </c>
      <c r="ETE251" s="39" t="s">
        <v>775</v>
      </c>
      <c r="ETF251" s="39" t="s">
        <v>775</v>
      </c>
      <c r="ETG251" s="39" t="s">
        <v>775</v>
      </c>
      <c r="ETH251" s="39" t="s">
        <v>775</v>
      </c>
      <c r="ETI251" s="39" t="s">
        <v>775</v>
      </c>
      <c r="ETJ251" s="39" t="s">
        <v>775</v>
      </c>
      <c r="ETK251" s="39" t="s">
        <v>775</v>
      </c>
      <c r="ETL251" s="39" t="s">
        <v>775</v>
      </c>
      <c r="ETM251" s="39" t="s">
        <v>775</v>
      </c>
      <c r="ETN251" s="39" t="s">
        <v>775</v>
      </c>
      <c r="ETO251" s="39" t="s">
        <v>775</v>
      </c>
      <c r="ETP251" s="39" t="s">
        <v>775</v>
      </c>
      <c r="ETQ251" s="39" t="s">
        <v>775</v>
      </c>
      <c r="ETR251" s="39" t="s">
        <v>775</v>
      </c>
      <c r="ETS251" s="39" t="s">
        <v>775</v>
      </c>
      <c r="ETT251" s="39" t="s">
        <v>775</v>
      </c>
      <c r="ETU251" s="39" t="s">
        <v>775</v>
      </c>
      <c r="ETV251" s="39" t="s">
        <v>775</v>
      </c>
      <c r="ETW251" s="39" t="s">
        <v>775</v>
      </c>
      <c r="ETX251" s="39" t="s">
        <v>775</v>
      </c>
      <c r="ETY251" s="39" t="s">
        <v>775</v>
      </c>
      <c r="ETZ251" s="39" t="s">
        <v>775</v>
      </c>
      <c r="EUA251" s="39" t="s">
        <v>775</v>
      </c>
      <c r="EUB251" s="39" t="s">
        <v>775</v>
      </c>
      <c r="EUC251" s="39" t="s">
        <v>775</v>
      </c>
      <c r="EUD251" s="39" t="s">
        <v>775</v>
      </c>
      <c r="EUE251" s="39" t="s">
        <v>775</v>
      </c>
      <c r="EUF251" s="39" t="s">
        <v>775</v>
      </c>
      <c r="EUG251" s="39" t="s">
        <v>775</v>
      </c>
      <c r="EUH251" s="39" t="s">
        <v>775</v>
      </c>
      <c r="EUI251" s="39" t="s">
        <v>775</v>
      </c>
      <c r="EUJ251" s="39" t="s">
        <v>775</v>
      </c>
      <c r="EUK251" s="39" t="s">
        <v>775</v>
      </c>
      <c r="EUL251" s="39" t="s">
        <v>775</v>
      </c>
      <c r="EUM251" s="39" t="s">
        <v>775</v>
      </c>
      <c r="EUN251" s="39" t="s">
        <v>775</v>
      </c>
      <c r="EUO251" s="39" t="s">
        <v>775</v>
      </c>
      <c r="EUP251" s="39" t="s">
        <v>775</v>
      </c>
      <c r="EUQ251" s="39" t="s">
        <v>775</v>
      </c>
      <c r="EUR251" s="39" t="s">
        <v>775</v>
      </c>
      <c r="EUS251" s="39" t="s">
        <v>775</v>
      </c>
      <c r="EUT251" s="39" t="s">
        <v>775</v>
      </c>
      <c r="EUU251" s="39" t="s">
        <v>775</v>
      </c>
      <c r="EUV251" s="39" t="s">
        <v>775</v>
      </c>
      <c r="EUW251" s="39" t="s">
        <v>775</v>
      </c>
      <c r="EUX251" s="39" t="s">
        <v>775</v>
      </c>
      <c r="EUY251" s="39" t="s">
        <v>775</v>
      </c>
      <c r="EUZ251" s="39" t="s">
        <v>775</v>
      </c>
      <c r="EVA251" s="39" t="s">
        <v>775</v>
      </c>
      <c r="EVB251" s="39" t="s">
        <v>775</v>
      </c>
      <c r="EVC251" s="39" t="s">
        <v>775</v>
      </c>
      <c r="EVD251" s="39" t="s">
        <v>775</v>
      </c>
      <c r="EVE251" s="39" t="s">
        <v>775</v>
      </c>
      <c r="EVF251" s="39" t="s">
        <v>775</v>
      </c>
      <c r="EVG251" s="39" t="s">
        <v>775</v>
      </c>
      <c r="EVH251" s="39" t="s">
        <v>775</v>
      </c>
      <c r="EVI251" s="39" t="s">
        <v>775</v>
      </c>
      <c r="EVJ251" s="39" t="s">
        <v>775</v>
      </c>
      <c r="EVK251" s="39" t="s">
        <v>775</v>
      </c>
      <c r="EVL251" s="39" t="s">
        <v>775</v>
      </c>
      <c r="EVM251" s="39" t="s">
        <v>775</v>
      </c>
      <c r="EVN251" s="39" t="s">
        <v>775</v>
      </c>
      <c r="EVO251" s="39" t="s">
        <v>775</v>
      </c>
      <c r="EVP251" s="39" t="s">
        <v>775</v>
      </c>
      <c r="EVQ251" s="39" t="s">
        <v>775</v>
      </c>
      <c r="EVR251" s="39" t="s">
        <v>775</v>
      </c>
      <c r="EVS251" s="39" t="s">
        <v>775</v>
      </c>
      <c r="EVT251" s="39" t="s">
        <v>775</v>
      </c>
      <c r="EVU251" s="39" t="s">
        <v>775</v>
      </c>
      <c r="EVV251" s="39" t="s">
        <v>775</v>
      </c>
      <c r="EVW251" s="39" t="s">
        <v>775</v>
      </c>
      <c r="EVX251" s="39" t="s">
        <v>775</v>
      </c>
      <c r="EVY251" s="39" t="s">
        <v>775</v>
      </c>
      <c r="EVZ251" s="39" t="s">
        <v>775</v>
      </c>
      <c r="EWA251" s="39" t="s">
        <v>775</v>
      </c>
      <c r="EWB251" s="39" t="s">
        <v>775</v>
      </c>
      <c r="EWC251" s="39" t="s">
        <v>775</v>
      </c>
      <c r="EWD251" s="39" t="s">
        <v>775</v>
      </c>
      <c r="EWE251" s="39" t="s">
        <v>775</v>
      </c>
      <c r="EWF251" s="39" t="s">
        <v>775</v>
      </c>
      <c r="EWG251" s="39" t="s">
        <v>775</v>
      </c>
      <c r="EWH251" s="39" t="s">
        <v>775</v>
      </c>
      <c r="EWI251" s="39" t="s">
        <v>775</v>
      </c>
      <c r="EWJ251" s="39" t="s">
        <v>775</v>
      </c>
      <c r="EWK251" s="39" t="s">
        <v>775</v>
      </c>
      <c r="EWL251" s="39" t="s">
        <v>775</v>
      </c>
      <c r="EWM251" s="39" t="s">
        <v>775</v>
      </c>
      <c r="EWN251" s="39" t="s">
        <v>775</v>
      </c>
      <c r="EWO251" s="39" t="s">
        <v>775</v>
      </c>
      <c r="EWP251" s="39" t="s">
        <v>775</v>
      </c>
      <c r="EWQ251" s="39" t="s">
        <v>775</v>
      </c>
      <c r="EWR251" s="39" t="s">
        <v>775</v>
      </c>
      <c r="EWS251" s="39" t="s">
        <v>775</v>
      </c>
      <c r="EWT251" s="39" t="s">
        <v>775</v>
      </c>
      <c r="EWU251" s="39" t="s">
        <v>775</v>
      </c>
      <c r="EWV251" s="39" t="s">
        <v>775</v>
      </c>
      <c r="EWW251" s="39" t="s">
        <v>775</v>
      </c>
      <c r="EWX251" s="39" t="s">
        <v>775</v>
      </c>
      <c r="EWY251" s="39" t="s">
        <v>775</v>
      </c>
      <c r="EWZ251" s="39" t="s">
        <v>775</v>
      </c>
      <c r="EXA251" s="39" t="s">
        <v>775</v>
      </c>
      <c r="EXB251" s="39" t="s">
        <v>775</v>
      </c>
      <c r="EXC251" s="39" t="s">
        <v>775</v>
      </c>
      <c r="EXD251" s="39" t="s">
        <v>775</v>
      </c>
      <c r="EXE251" s="39" t="s">
        <v>775</v>
      </c>
      <c r="EXF251" s="39" t="s">
        <v>775</v>
      </c>
      <c r="EXG251" s="39" t="s">
        <v>775</v>
      </c>
      <c r="EXH251" s="39" t="s">
        <v>775</v>
      </c>
      <c r="EXI251" s="39" t="s">
        <v>775</v>
      </c>
      <c r="EXJ251" s="39" t="s">
        <v>775</v>
      </c>
      <c r="EXK251" s="39" t="s">
        <v>775</v>
      </c>
      <c r="EXL251" s="39" t="s">
        <v>775</v>
      </c>
      <c r="EXM251" s="39" t="s">
        <v>775</v>
      </c>
      <c r="EXN251" s="39" t="s">
        <v>775</v>
      </c>
      <c r="EXO251" s="39" t="s">
        <v>775</v>
      </c>
      <c r="EXP251" s="39" t="s">
        <v>775</v>
      </c>
      <c r="EXQ251" s="39" t="s">
        <v>775</v>
      </c>
      <c r="EXR251" s="39" t="s">
        <v>775</v>
      </c>
      <c r="EXS251" s="39" t="s">
        <v>775</v>
      </c>
      <c r="EXT251" s="39" t="s">
        <v>775</v>
      </c>
      <c r="EXU251" s="39" t="s">
        <v>775</v>
      </c>
      <c r="EXV251" s="39" t="s">
        <v>775</v>
      </c>
      <c r="EXW251" s="39" t="s">
        <v>775</v>
      </c>
      <c r="EXX251" s="39" t="s">
        <v>775</v>
      </c>
      <c r="EXY251" s="39" t="s">
        <v>775</v>
      </c>
      <c r="EXZ251" s="39" t="s">
        <v>775</v>
      </c>
      <c r="EYA251" s="39" t="s">
        <v>775</v>
      </c>
      <c r="EYB251" s="39" t="s">
        <v>775</v>
      </c>
      <c r="EYC251" s="39" t="s">
        <v>775</v>
      </c>
      <c r="EYD251" s="39" t="s">
        <v>775</v>
      </c>
      <c r="EYE251" s="39" t="s">
        <v>775</v>
      </c>
      <c r="EYF251" s="39" t="s">
        <v>775</v>
      </c>
      <c r="EYG251" s="39" t="s">
        <v>775</v>
      </c>
      <c r="EYH251" s="39" t="s">
        <v>775</v>
      </c>
      <c r="EYI251" s="39" t="s">
        <v>775</v>
      </c>
      <c r="EYJ251" s="39" t="s">
        <v>775</v>
      </c>
      <c r="EYK251" s="39" t="s">
        <v>775</v>
      </c>
      <c r="EYL251" s="39" t="s">
        <v>775</v>
      </c>
      <c r="EYM251" s="39" t="s">
        <v>775</v>
      </c>
      <c r="EYN251" s="39" t="s">
        <v>775</v>
      </c>
      <c r="EYO251" s="39" t="s">
        <v>775</v>
      </c>
      <c r="EYP251" s="39" t="s">
        <v>775</v>
      </c>
      <c r="EYQ251" s="39" t="s">
        <v>775</v>
      </c>
      <c r="EYR251" s="39" t="s">
        <v>775</v>
      </c>
      <c r="EYS251" s="39" t="s">
        <v>775</v>
      </c>
      <c r="EYT251" s="39" t="s">
        <v>775</v>
      </c>
      <c r="EYU251" s="39" t="s">
        <v>775</v>
      </c>
      <c r="EYV251" s="39" t="s">
        <v>775</v>
      </c>
      <c r="EYW251" s="39" t="s">
        <v>775</v>
      </c>
      <c r="EYX251" s="39" t="s">
        <v>775</v>
      </c>
      <c r="EYY251" s="39" t="s">
        <v>775</v>
      </c>
      <c r="EYZ251" s="39" t="s">
        <v>775</v>
      </c>
      <c r="EZA251" s="39" t="s">
        <v>775</v>
      </c>
      <c r="EZB251" s="39" t="s">
        <v>775</v>
      </c>
      <c r="EZC251" s="39" t="s">
        <v>775</v>
      </c>
      <c r="EZD251" s="39" t="s">
        <v>775</v>
      </c>
      <c r="EZE251" s="39" t="s">
        <v>775</v>
      </c>
      <c r="EZF251" s="39" t="s">
        <v>775</v>
      </c>
      <c r="EZG251" s="39" t="s">
        <v>775</v>
      </c>
      <c r="EZH251" s="39" t="s">
        <v>775</v>
      </c>
      <c r="EZI251" s="39" t="s">
        <v>775</v>
      </c>
      <c r="EZJ251" s="39" t="s">
        <v>775</v>
      </c>
      <c r="EZK251" s="39" t="s">
        <v>775</v>
      </c>
      <c r="EZL251" s="39" t="s">
        <v>775</v>
      </c>
      <c r="EZM251" s="39" t="s">
        <v>775</v>
      </c>
      <c r="EZN251" s="39" t="s">
        <v>775</v>
      </c>
      <c r="EZO251" s="39" t="s">
        <v>775</v>
      </c>
      <c r="EZP251" s="39" t="s">
        <v>775</v>
      </c>
      <c r="EZQ251" s="39" t="s">
        <v>775</v>
      </c>
      <c r="EZR251" s="39" t="s">
        <v>775</v>
      </c>
      <c r="EZS251" s="39" t="s">
        <v>775</v>
      </c>
      <c r="EZT251" s="39" t="s">
        <v>775</v>
      </c>
      <c r="EZU251" s="39" t="s">
        <v>775</v>
      </c>
      <c r="EZV251" s="39" t="s">
        <v>775</v>
      </c>
      <c r="EZW251" s="39" t="s">
        <v>775</v>
      </c>
      <c r="EZX251" s="39" t="s">
        <v>775</v>
      </c>
      <c r="EZY251" s="39" t="s">
        <v>775</v>
      </c>
      <c r="EZZ251" s="39" t="s">
        <v>775</v>
      </c>
      <c r="FAA251" s="39" t="s">
        <v>775</v>
      </c>
      <c r="FAB251" s="39" t="s">
        <v>775</v>
      </c>
      <c r="FAC251" s="39" t="s">
        <v>775</v>
      </c>
      <c r="FAD251" s="39" t="s">
        <v>775</v>
      </c>
      <c r="FAE251" s="39" t="s">
        <v>775</v>
      </c>
      <c r="FAF251" s="39" t="s">
        <v>775</v>
      </c>
      <c r="FAG251" s="39" t="s">
        <v>775</v>
      </c>
      <c r="FAH251" s="39" t="s">
        <v>775</v>
      </c>
      <c r="FAI251" s="39" t="s">
        <v>775</v>
      </c>
      <c r="FAJ251" s="39" t="s">
        <v>775</v>
      </c>
      <c r="FAK251" s="39" t="s">
        <v>775</v>
      </c>
      <c r="FAL251" s="39" t="s">
        <v>775</v>
      </c>
      <c r="FAM251" s="39" t="s">
        <v>775</v>
      </c>
      <c r="FAN251" s="39" t="s">
        <v>775</v>
      </c>
      <c r="FAO251" s="39" t="s">
        <v>775</v>
      </c>
      <c r="FAP251" s="39" t="s">
        <v>775</v>
      </c>
      <c r="FAQ251" s="39" t="s">
        <v>775</v>
      </c>
      <c r="FAR251" s="39" t="s">
        <v>775</v>
      </c>
      <c r="FAS251" s="39" t="s">
        <v>775</v>
      </c>
      <c r="FAT251" s="39" t="s">
        <v>775</v>
      </c>
      <c r="FAU251" s="39" t="s">
        <v>775</v>
      </c>
      <c r="FAV251" s="39" t="s">
        <v>775</v>
      </c>
      <c r="FAW251" s="39" t="s">
        <v>775</v>
      </c>
      <c r="FAX251" s="39" t="s">
        <v>775</v>
      </c>
      <c r="FAY251" s="39" t="s">
        <v>775</v>
      </c>
      <c r="FAZ251" s="39" t="s">
        <v>775</v>
      </c>
      <c r="FBA251" s="39" t="s">
        <v>775</v>
      </c>
      <c r="FBB251" s="39" t="s">
        <v>775</v>
      </c>
      <c r="FBC251" s="39" t="s">
        <v>775</v>
      </c>
      <c r="FBD251" s="39" t="s">
        <v>775</v>
      </c>
      <c r="FBE251" s="39" t="s">
        <v>775</v>
      </c>
      <c r="FBF251" s="39" t="s">
        <v>775</v>
      </c>
      <c r="FBG251" s="39" t="s">
        <v>775</v>
      </c>
      <c r="FBH251" s="39" t="s">
        <v>775</v>
      </c>
      <c r="FBI251" s="39" t="s">
        <v>775</v>
      </c>
      <c r="FBJ251" s="39" t="s">
        <v>775</v>
      </c>
      <c r="FBK251" s="39" t="s">
        <v>775</v>
      </c>
      <c r="FBL251" s="39" t="s">
        <v>775</v>
      </c>
      <c r="FBM251" s="39" t="s">
        <v>775</v>
      </c>
      <c r="FBN251" s="39" t="s">
        <v>775</v>
      </c>
      <c r="FBO251" s="39" t="s">
        <v>775</v>
      </c>
      <c r="FBP251" s="39" t="s">
        <v>775</v>
      </c>
      <c r="FBQ251" s="39" t="s">
        <v>775</v>
      </c>
      <c r="FBR251" s="39" t="s">
        <v>775</v>
      </c>
      <c r="FBS251" s="39" t="s">
        <v>775</v>
      </c>
      <c r="FBT251" s="39" t="s">
        <v>775</v>
      </c>
      <c r="FBU251" s="39" t="s">
        <v>775</v>
      </c>
      <c r="FBV251" s="39" t="s">
        <v>775</v>
      </c>
      <c r="FBW251" s="39" t="s">
        <v>775</v>
      </c>
      <c r="FBX251" s="39" t="s">
        <v>775</v>
      </c>
      <c r="FBY251" s="39" t="s">
        <v>775</v>
      </c>
      <c r="FBZ251" s="39" t="s">
        <v>775</v>
      </c>
      <c r="FCA251" s="39" t="s">
        <v>775</v>
      </c>
      <c r="FCB251" s="39" t="s">
        <v>775</v>
      </c>
      <c r="FCC251" s="39" t="s">
        <v>775</v>
      </c>
      <c r="FCD251" s="39" t="s">
        <v>775</v>
      </c>
      <c r="FCE251" s="39" t="s">
        <v>775</v>
      </c>
      <c r="FCF251" s="39" t="s">
        <v>775</v>
      </c>
      <c r="FCG251" s="39" t="s">
        <v>775</v>
      </c>
      <c r="FCH251" s="39" t="s">
        <v>775</v>
      </c>
      <c r="FCI251" s="39" t="s">
        <v>775</v>
      </c>
      <c r="FCJ251" s="39" t="s">
        <v>775</v>
      </c>
      <c r="FCK251" s="39" t="s">
        <v>775</v>
      </c>
      <c r="FCL251" s="39" t="s">
        <v>775</v>
      </c>
      <c r="FCM251" s="39" t="s">
        <v>775</v>
      </c>
      <c r="FCN251" s="39" t="s">
        <v>775</v>
      </c>
      <c r="FCO251" s="39" t="s">
        <v>775</v>
      </c>
      <c r="FCP251" s="39" t="s">
        <v>775</v>
      </c>
      <c r="FCQ251" s="39" t="s">
        <v>775</v>
      </c>
      <c r="FCR251" s="39" t="s">
        <v>775</v>
      </c>
      <c r="FCS251" s="39" t="s">
        <v>775</v>
      </c>
      <c r="FCT251" s="39" t="s">
        <v>775</v>
      </c>
      <c r="FCU251" s="39" t="s">
        <v>775</v>
      </c>
      <c r="FCV251" s="39" t="s">
        <v>775</v>
      </c>
      <c r="FCW251" s="39" t="s">
        <v>775</v>
      </c>
      <c r="FCX251" s="39" t="s">
        <v>775</v>
      </c>
      <c r="FCY251" s="39" t="s">
        <v>775</v>
      </c>
      <c r="FCZ251" s="39" t="s">
        <v>775</v>
      </c>
      <c r="FDA251" s="39" t="s">
        <v>775</v>
      </c>
      <c r="FDB251" s="39" t="s">
        <v>775</v>
      </c>
      <c r="FDC251" s="39" t="s">
        <v>775</v>
      </c>
      <c r="FDD251" s="39" t="s">
        <v>775</v>
      </c>
      <c r="FDE251" s="39" t="s">
        <v>775</v>
      </c>
      <c r="FDF251" s="39" t="s">
        <v>775</v>
      </c>
      <c r="FDG251" s="39" t="s">
        <v>775</v>
      </c>
      <c r="FDH251" s="39" t="s">
        <v>775</v>
      </c>
      <c r="FDI251" s="39" t="s">
        <v>775</v>
      </c>
      <c r="FDJ251" s="39" t="s">
        <v>775</v>
      </c>
      <c r="FDK251" s="39" t="s">
        <v>775</v>
      </c>
      <c r="FDL251" s="39" t="s">
        <v>775</v>
      </c>
      <c r="FDM251" s="39" t="s">
        <v>775</v>
      </c>
      <c r="FDN251" s="39" t="s">
        <v>775</v>
      </c>
      <c r="FDO251" s="39" t="s">
        <v>775</v>
      </c>
      <c r="FDP251" s="39" t="s">
        <v>775</v>
      </c>
      <c r="FDQ251" s="39" t="s">
        <v>775</v>
      </c>
      <c r="FDR251" s="39" t="s">
        <v>775</v>
      </c>
      <c r="FDS251" s="39" t="s">
        <v>775</v>
      </c>
      <c r="FDT251" s="39" t="s">
        <v>775</v>
      </c>
      <c r="FDU251" s="39" t="s">
        <v>775</v>
      </c>
      <c r="FDV251" s="39" t="s">
        <v>775</v>
      </c>
      <c r="FDW251" s="39" t="s">
        <v>775</v>
      </c>
      <c r="FDX251" s="39" t="s">
        <v>775</v>
      </c>
      <c r="FDY251" s="39" t="s">
        <v>775</v>
      </c>
      <c r="FDZ251" s="39" t="s">
        <v>775</v>
      </c>
      <c r="FEA251" s="39" t="s">
        <v>775</v>
      </c>
      <c r="FEB251" s="39" t="s">
        <v>775</v>
      </c>
      <c r="FEC251" s="39" t="s">
        <v>775</v>
      </c>
      <c r="FED251" s="39" t="s">
        <v>775</v>
      </c>
      <c r="FEE251" s="39" t="s">
        <v>775</v>
      </c>
      <c r="FEF251" s="39" t="s">
        <v>775</v>
      </c>
      <c r="FEG251" s="39" t="s">
        <v>775</v>
      </c>
      <c r="FEH251" s="39" t="s">
        <v>775</v>
      </c>
      <c r="FEI251" s="39" t="s">
        <v>775</v>
      </c>
      <c r="FEJ251" s="39" t="s">
        <v>775</v>
      </c>
      <c r="FEK251" s="39" t="s">
        <v>775</v>
      </c>
      <c r="FEL251" s="39" t="s">
        <v>775</v>
      </c>
      <c r="FEM251" s="39" t="s">
        <v>775</v>
      </c>
      <c r="FEN251" s="39" t="s">
        <v>775</v>
      </c>
      <c r="FEO251" s="39" t="s">
        <v>775</v>
      </c>
      <c r="FEP251" s="39" t="s">
        <v>775</v>
      </c>
      <c r="FEQ251" s="39" t="s">
        <v>775</v>
      </c>
      <c r="FER251" s="39" t="s">
        <v>775</v>
      </c>
      <c r="FES251" s="39" t="s">
        <v>775</v>
      </c>
      <c r="FET251" s="39" t="s">
        <v>775</v>
      </c>
      <c r="FEU251" s="39" t="s">
        <v>775</v>
      </c>
      <c r="FEV251" s="39" t="s">
        <v>775</v>
      </c>
      <c r="FEW251" s="39" t="s">
        <v>775</v>
      </c>
      <c r="FEX251" s="39" t="s">
        <v>775</v>
      </c>
      <c r="FEY251" s="39" t="s">
        <v>775</v>
      </c>
      <c r="FEZ251" s="39" t="s">
        <v>775</v>
      </c>
      <c r="FFA251" s="39" t="s">
        <v>775</v>
      </c>
      <c r="FFB251" s="39" t="s">
        <v>775</v>
      </c>
      <c r="FFC251" s="39" t="s">
        <v>775</v>
      </c>
      <c r="FFD251" s="39" t="s">
        <v>775</v>
      </c>
      <c r="FFE251" s="39" t="s">
        <v>775</v>
      </c>
      <c r="FFF251" s="39" t="s">
        <v>775</v>
      </c>
      <c r="FFG251" s="39" t="s">
        <v>775</v>
      </c>
      <c r="FFH251" s="39" t="s">
        <v>775</v>
      </c>
      <c r="FFI251" s="39" t="s">
        <v>775</v>
      </c>
      <c r="FFJ251" s="39" t="s">
        <v>775</v>
      </c>
      <c r="FFK251" s="39" t="s">
        <v>775</v>
      </c>
      <c r="FFL251" s="39" t="s">
        <v>775</v>
      </c>
      <c r="FFM251" s="39" t="s">
        <v>775</v>
      </c>
      <c r="FFN251" s="39" t="s">
        <v>775</v>
      </c>
      <c r="FFO251" s="39" t="s">
        <v>775</v>
      </c>
      <c r="FFP251" s="39" t="s">
        <v>775</v>
      </c>
      <c r="FFQ251" s="39" t="s">
        <v>775</v>
      </c>
      <c r="FFR251" s="39" t="s">
        <v>775</v>
      </c>
      <c r="FFS251" s="39" t="s">
        <v>775</v>
      </c>
      <c r="FFT251" s="39" t="s">
        <v>775</v>
      </c>
      <c r="FFU251" s="39" t="s">
        <v>775</v>
      </c>
      <c r="FFV251" s="39" t="s">
        <v>775</v>
      </c>
      <c r="FFW251" s="39" t="s">
        <v>775</v>
      </c>
      <c r="FFX251" s="39" t="s">
        <v>775</v>
      </c>
      <c r="FFY251" s="39" t="s">
        <v>775</v>
      </c>
      <c r="FFZ251" s="39" t="s">
        <v>775</v>
      </c>
      <c r="FGA251" s="39" t="s">
        <v>775</v>
      </c>
      <c r="FGB251" s="39" t="s">
        <v>775</v>
      </c>
      <c r="FGC251" s="39" t="s">
        <v>775</v>
      </c>
      <c r="FGD251" s="39" t="s">
        <v>775</v>
      </c>
      <c r="FGE251" s="39" t="s">
        <v>775</v>
      </c>
      <c r="FGF251" s="39" t="s">
        <v>775</v>
      </c>
      <c r="FGG251" s="39" t="s">
        <v>775</v>
      </c>
      <c r="FGH251" s="39" t="s">
        <v>775</v>
      </c>
      <c r="FGI251" s="39" t="s">
        <v>775</v>
      </c>
      <c r="FGJ251" s="39" t="s">
        <v>775</v>
      </c>
      <c r="FGK251" s="39" t="s">
        <v>775</v>
      </c>
      <c r="FGL251" s="39" t="s">
        <v>775</v>
      </c>
      <c r="FGM251" s="39" t="s">
        <v>775</v>
      </c>
      <c r="FGN251" s="39" t="s">
        <v>775</v>
      </c>
      <c r="FGO251" s="39" t="s">
        <v>775</v>
      </c>
      <c r="FGP251" s="39" t="s">
        <v>775</v>
      </c>
      <c r="FGQ251" s="39" t="s">
        <v>775</v>
      </c>
      <c r="FGR251" s="39" t="s">
        <v>775</v>
      </c>
      <c r="FGS251" s="39" t="s">
        <v>775</v>
      </c>
      <c r="FGT251" s="39" t="s">
        <v>775</v>
      </c>
      <c r="FGU251" s="39" t="s">
        <v>775</v>
      </c>
      <c r="FGV251" s="39" t="s">
        <v>775</v>
      </c>
      <c r="FGW251" s="39" t="s">
        <v>775</v>
      </c>
      <c r="FGX251" s="39" t="s">
        <v>775</v>
      </c>
      <c r="FGY251" s="39" t="s">
        <v>775</v>
      </c>
      <c r="FGZ251" s="39" t="s">
        <v>775</v>
      </c>
      <c r="FHA251" s="39" t="s">
        <v>775</v>
      </c>
      <c r="FHB251" s="39" t="s">
        <v>775</v>
      </c>
      <c r="FHC251" s="39" t="s">
        <v>775</v>
      </c>
      <c r="FHD251" s="39" t="s">
        <v>775</v>
      </c>
      <c r="FHE251" s="39" t="s">
        <v>775</v>
      </c>
      <c r="FHF251" s="39" t="s">
        <v>775</v>
      </c>
      <c r="FHG251" s="39" t="s">
        <v>775</v>
      </c>
      <c r="FHH251" s="39" t="s">
        <v>775</v>
      </c>
      <c r="FHI251" s="39" t="s">
        <v>775</v>
      </c>
      <c r="FHJ251" s="39" t="s">
        <v>775</v>
      </c>
      <c r="FHK251" s="39" t="s">
        <v>775</v>
      </c>
      <c r="FHL251" s="39" t="s">
        <v>775</v>
      </c>
      <c r="FHM251" s="39" t="s">
        <v>775</v>
      </c>
      <c r="FHN251" s="39" t="s">
        <v>775</v>
      </c>
      <c r="FHO251" s="39" t="s">
        <v>775</v>
      </c>
      <c r="FHP251" s="39" t="s">
        <v>775</v>
      </c>
      <c r="FHQ251" s="39" t="s">
        <v>775</v>
      </c>
      <c r="FHR251" s="39" t="s">
        <v>775</v>
      </c>
      <c r="FHS251" s="39" t="s">
        <v>775</v>
      </c>
      <c r="FHT251" s="39" t="s">
        <v>775</v>
      </c>
      <c r="FHU251" s="39" t="s">
        <v>775</v>
      </c>
      <c r="FHV251" s="39" t="s">
        <v>775</v>
      </c>
      <c r="FHW251" s="39" t="s">
        <v>775</v>
      </c>
      <c r="FHX251" s="39" t="s">
        <v>775</v>
      </c>
      <c r="FHY251" s="39" t="s">
        <v>775</v>
      </c>
      <c r="FHZ251" s="39" t="s">
        <v>775</v>
      </c>
      <c r="FIA251" s="39" t="s">
        <v>775</v>
      </c>
      <c r="FIB251" s="39" t="s">
        <v>775</v>
      </c>
      <c r="FIC251" s="39" t="s">
        <v>775</v>
      </c>
      <c r="FID251" s="39" t="s">
        <v>775</v>
      </c>
      <c r="FIE251" s="39" t="s">
        <v>775</v>
      </c>
      <c r="FIF251" s="39" t="s">
        <v>775</v>
      </c>
      <c r="FIG251" s="39" t="s">
        <v>775</v>
      </c>
      <c r="FIH251" s="39" t="s">
        <v>775</v>
      </c>
      <c r="FII251" s="39" t="s">
        <v>775</v>
      </c>
      <c r="FIJ251" s="39" t="s">
        <v>775</v>
      </c>
      <c r="FIK251" s="39" t="s">
        <v>775</v>
      </c>
      <c r="FIL251" s="39" t="s">
        <v>775</v>
      </c>
      <c r="FIM251" s="39" t="s">
        <v>775</v>
      </c>
      <c r="FIN251" s="39" t="s">
        <v>775</v>
      </c>
      <c r="FIO251" s="39" t="s">
        <v>775</v>
      </c>
      <c r="FIP251" s="39" t="s">
        <v>775</v>
      </c>
      <c r="FIQ251" s="39" t="s">
        <v>775</v>
      </c>
      <c r="FIR251" s="39" t="s">
        <v>775</v>
      </c>
      <c r="FIS251" s="39" t="s">
        <v>775</v>
      </c>
      <c r="FIT251" s="39" t="s">
        <v>775</v>
      </c>
      <c r="FIU251" s="39" t="s">
        <v>775</v>
      </c>
      <c r="FIV251" s="39" t="s">
        <v>775</v>
      </c>
      <c r="FIW251" s="39" t="s">
        <v>775</v>
      </c>
      <c r="FIX251" s="39" t="s">
        <v>775</v>
      </c>
      <c r="FIY251" s="39" t="s">
        <v>775</v>
      </c>
      <c r="FIZ251" s="39" t="s">
        <v>775</v>
      </c>
      <c r="FJA251" s="39" t="s">
        <v>775</v>
      </c>
      <c r="FJB251" s="39" t="s">
        <v>775</v>
      </c>
      <c r="FJC251" s="39" t="s">
        <v>775</v>
      </c>
      <c r="FJD251" s="39" t="s">
        <v>775</v>
      </c>
      <c r="FJE251" s="39" t="s">
        <v>775</v>
      </c>
      <c r="FJF251" s="39" t="s">
        <v>775</v>
      </c>
      <c r="FJG251" s="39" t="s">
        <v>775</v>
      </c>
      <c r="FJH251" s="39" t="s">
        <v>775</v>
      </c>
      <c r="FJI251" s="39" t="s">
        <v>775</v>
      </c>
      <c r="FJJ251" s="39" t="s">
        <v>775</v>
      </c>
      <c r="FJK251" s="39" t="s">
        <v>775</v>
      </c>
      <c r="FJL251" s="39" t="s">
        <v>775</v>
      </c>
      <c r="FJM251" s="39" t="s">
        <v>775</v>
      </c>
      <c r="FJN251" s="39" t="s">
        <v>775</v>
      </c>
      <c r="FJO251" s="39" t="s">
        <v>775</v>
      </c>
      <c r="FJP251" s="39" t="s">
        <v>775</v>
      </c>
      <c r="FJQ251" s="39" t="s">
        <v>775</v>
      </c>
      <c r="FJR251" s="39" t="s">
        <v>775</v>
      </c>
      <c r="FJS251" s="39" t="s">
        <v>775</v>
      </c>
      <c r="FJT251" s="39" t="s">
        <v>775</v>
      </c>
      <c r="FJU251" s="39" t="s">
        <v>775</v>
      </c>
      <c r="FJV251" s="39" t="s">
        <v>775</v>
      </c>
      <c r="FJW251" s="39" t="s">
        <v>775</v>
      </c>
      <c r="FJX251" s="39" t="s">
        <v>775</v>
      </c>
      <c r="FJY251" s="39" t="s">
        <v>775</v>
      </c>
      <c r="FJZ251" s="39" t="s">
        <v>775</v>
      </c>
      <c r="FKA251" s="39" t="s">
        <v>775</v>
      </c>
      <c r="FKB251" s="39" t="s">
        <v>775</v>
      </c>
      <c r="FKC251" s="39" t="s">
        <v>775</v>
      </c>
      <c r="FKD251" s="39" t="s">
        <v>775</v>
      </c>
      <c r="FKE251" s="39" t="s">
        <v>775</v>
      </c>
      <c r="FKF251" s="39" t="s">
        <v>775</v>
      </c>
      <c r="FKG251" s="39" t="s">
        <v>775</v>
      </c>
      <c r="FKH251" s="39" t="s">
        <v>775</v>
      </c>
      <c r="FKI251" s="39" t="s">
        <v>775</v>
      </c>
      <c r="FKJ251" s="39" t="s">
        <v>775</v>
      </c>
      <c r="FKK251" s="39" t="s">
        <v>775</v>
      </c>
      <c r="FKL251" s="39" t="s">
        <v>775</v>
      </c>
      <c r="FKM251" s="39" t="s">
        <v>775</v>
      </c>
      <c r="FKN251" s="39" t="s">
        <v>775</v>
      </c>
      <c r="FKO251" s="39" t="s">
        <v>775</v>
      </c>
      <c r="FKP251" s="39" t="s">
        <v>775</v>
      </c>
      <c r="FKQ251" s="39" t="s">
        <v>775</v>
      </c>
      <c r="FKR251" s="39" t="s">
        <v>775</v>
      </c>
      <c r="FKS251" s="39" t="s">
        <v>775</v>
      </c>
      <c r="FKT251" s="39" t="s">
        <v>775</v>
      </c>
      <c r="FKU251" s="39" t="s">
        <v>775</v>
      </c>
      <c r="FKV251" s="39" t="s">
        <v>775</v>
      </c>
      <c r="FKW251" s="39" t="s">
        <v>775</v>
      </c>
      <c r="FKX251" s="39" t="s">
        <v>775</v>
      </c>
      <c r="FKY251" s="39" t="s">
        <v>775</v>
      </c>
      <c r="FKZ251" s="39" t="s">
        <v>775</v>
      </c>
      <c r="FLA251" s="39" t="s">
        <v>775</v>
      </c>
      <c r="FLB251" s="39" t="s">
        <v>775</v>
      </c>
      <c r="FLC251" s="39" t="s">
        <v>775</v>
      </c>
      <c r="FLD251" s="39" t="s">
        <v>775</v>
      </c>
      <c r="FLE251" s="39" t="s">
        <v>775</v>
      </c>
      <c r="FLF251" s="39" t="s">
        <v>775</v>
      </c>
      <c r="FLG251" s="39" t="s">
        <v>775</v>
      </c>
      <c r="FLH251" s="39" t="s">
        <v>775</v>
      </c>
      <c r="FLI251" s="39" t="s">
        <v>775</v>
      </c>
      <c r="FLJ251" s="39" t="s">
        <v>775</v>
      </c>
      <c r="FLK251" s="39" t="s">
        <v>775</v>
      </c>
      <c r="FLL251" s="39" t="s">
        <v>775</v>
      </c>
      <c r="FLM251" s="39" t="s">
        <v>775</v>
      </c>
      <c r="FLN251" s="39" t="s">
        <v>775</v>
      </c>
      <c r="FLO251" s="39" t="s">
        <v>775</v>
      </c>
      <c r="FLP251" s="39" t="s">
        <v>775</v>
      </c>
      <c r="FLQ251" s="39" t="s">
        <v>775</v>
      </c>
      <c r="FLR251" s="39" t="s">
        <v>775</v>
      </c>
      <c r="FLS251" s="39" t="s">
        <v>775</v>
      </c>
      <c r="FLT251" s="39" t="s">
        <v>775</v>
      </c>
      <c r="FLU251" s="39" t="s">
        <v>775</v>
      </c>
      <c r="FLV251" s="39" t="s">
        <v>775</v>
      </c>
      <c r="FLW251" s="39" t="s">
        <v>775</v>
      </c>
      <c r="FLX251" s="39" t="s">
        <v>775</v>
      </c>
      <c r="FLY251" s="39" t="s">
        <v>775</v>
      </c>
      <c r="FLZ251" s="39" t="s">
        <v>775</v>
      </c>
      <c r="FMA251" s="39" t="s">
        <v>775</v>
      </c>
      <c r="FMB251" s="39" t="s">
        <v>775</v>
      </c>
      <c r="FMC251" s="39" t="s">
        <v>775</v>
      </c>
      <c r="FMD251" s="39" t="s">
        <v>775</v>
      </c>
      <c r="FME251" s="39" t="s">
        <v>775</v>
      </c>
      <c r="FMF251" s="39" t="s">
        <v>775</v>
      </c>
      <c r="FMG251" s="39" t="s">
        <v>775</v>
      </c>
      <c r="FMH251" s="39" t="s">
        <v>775</v>
      </c>
      <c r="FMI251" s="39" t="s">
        <v>775</v>
      </c>
      <c r="FMJ251" s="39" t="s">
        <v>775</v>
      </c>
      <c r="FMK251" s="39" t="s">
        <v>775</v>
      </c>
      <c r="FML251" s="39" t="s">
        <v>775</v>
      </c>
      <c r="FMM251" s="39" t="s">
        <v>775</v>
      </c>
      <c r="FMN251" s="39" t="s">
        <v>775</v>
      </c>
      <c r="FMO251" s="39" t="s">
        <v>775</v>
      </c>
      <c r="FMP251" s="39" t="s">
        <v>775</v>
      </c>
      <c r="FMQ251" s="39" t="s">
        <v>775</v>
      </c>
      <c r="FMR251" s="39" t="s">
        <v>775</v>
      </c>
      <c r="FMS251" s="39" t="s">
        <v>775</v>
      </c>
      <c r="FMT251" s="39" t="s">
        <v>775</v>
      </c>
      <c r="FMU251" s="39" t="s">
        <v>775</v>
      </c>
      <c r="FMV251" s="39" t="s">
        <v>775</v>
      </c>
      <c r="FMW251" s="39" t="s">
        <v>775</v>
      </c>
      <c r="FMX251" s="39" t="s">
        <v>775</v>
      </c>
      <c r="FMY251" s="39" t="s">
        <v>775</v>
      </c>
      <c r="FMZ251" s="39" t="s">
        <v>775</v>
      </c>
      <c r="FNA251" s="39" t="s">
        <v>775</v>
      </c>
      <c r="FNB251" s="39" t="s">
        <v>775</v>
      </c>
      <c r="FNC251" s="39" t="s">
        <v>775</v>
      </c>
      <c r="FND251" s="39" t="s">
        <v>775</v>
      </c>
      <c r="FNE251" s="39" t="s">
        <v>775</v>
      </c>
      <c r="FNF251" s="39" t="s">
        <v>775</v>
      </c>
      <c r="FNG251" s="39" t="s">
        <v>775</v>
      </c>
      <c r="FNH251" s="39" t="s">
        <v>775</v>
      </c>
      <c r="FNI251" s="39" t="s">
        <v>775</v>
      </c>
      <c r="FNJ251" s="39" t="s">
        <v>775</v>
      </c>
      <c r="FNK251" s="39" t="s">
        <v>775</v>
      </c>
      <c r="FNL251" s="39" t="s">
        <v>775</v>
      </c>
      <c r="FNM251" s="39" t="s">
        <v>775</v>
      </c>
      <c r="FNN251" s="39" t="s">
        <v>775</v>
      </c>
      <c r="FNO251" s="39" t="s">
        <v>775</v>
      </c>
      <c r="FNP251" s="39" t="s">
        <v>775</v>
      </c>
      <c r="FNQ251" s="39" t="s">
        <v>775</v>
      </c>
      <c r="FNR251" s="39" t="s">
        <v>775</v>
      </c>
      <c r="FNS251" s="39" t="s">
        <v>775</v>
      </c>
      <c r="FNT251" s="39" t="s">
        <v>775</v>
      </c>
      <c r="FNU251" s="39" t="s">
        <v>775</v>
      </c>
      <c r="FNV251" s="39" t="s">
        <v>775</v>
      </c>
      <c r="FNW251" s="39" t="s">
        <v>775</v>
      </c>
      <c r="FNX251" s="39" t="s">
        <v>775</v>
      </c>
      <c r="FNY251" s="39" t="s">
        <v>775</v>
      </c>
      <c r="FNZ251" s="39" t="s">
        <v>775</v>
      </c>
      <c r="FOA251" s="39" t="s">
        <v>775</v>
      </c>
      <c r="FOB251" s="39" t="s">
        <v>775</v>
      </c>
      <c r="FOC251" s="39" t="s">
        <v>775</v>
      </c>
      <c r="FOD251" s="39" t="s">
        <v>775</v>
      </c>
      <c r="FOE251" s="39" t="s">
        <v>775</v>
      </c>
      <c r="FOF251" s="39" t="s">
        <v>775</v>
      </c>
      <c r="FOG251" s="39" t="s">
        <v>775</v>
      </c>
      <c r="FOH251" s="39" t="s">
        <v>775</v>
      </c>
      <c r="FOI251" s="39" t="s">
        <v>775</v>
      </c>
      <c r="FOJ251" s="39" t="s">
        <v>775</v>
      </c>
      <c r="FOK251" s="39" t="s">
        <v>775</v>
      </c>
      <c r="FOL251" s="39" t="s">
        <v>775</v>
      </c>
      <c r="FOM251" s="39" t="s">
        <v>775</v>
      </c>
      <c r="FON251" s="39" t="s">
        <v>775</v>
      </c>
      <c r="FOO251" s="39" t="s">
        <v>775</v>
      </c>
      <c r="FOP251" s="39" t="s">
        <v>775</v>
      </c>
      <c r="FOQ251" s="39" t="s">
        <v>775</v>
      </c>
      <c r="FOR251" s="39" t="s">
        <v>775</v>
      </c>
      <c r="FOS251" s="39" t="s">
        <v>775</v>
      </c>
      <c r="FOT251" s="39" t="s">
        <v>775</v>
      </c>
      <c r="FOU251" s="39" t="s">
        <v>775</v>
      </c>
      <c r="FOV251" s="39" t="s">
        <v>775</v>
      </c>
      <c r="FOW251" s="39" t="s">
        <v>775</v>
      </c>
      <c r="FOX251" s="39" t="s">
        <v>775</v>
      </c>
      <c r="FOY251" s="39" t="s">
        <v>775</v>
      </c>
      <c r="FOZ251" s="39" t="s">
        <v>775</v>
      </c>
      <c r="FPA251" s="39" t="s">
        <v>775</v>
      </c>
      <c r="FPB251" s="39" t="s">
        <v>775</v>
      </c>
      <c r="FPC251" s="39" t="s">
        <v>775</v>
      </c>
      <c r="FPD251" s="39" t="s">
        <v>775</v>
      </c>
      <c r="FPE251" s="39" t="s">
        <v>775</v>
      </c>
      <c r="FPF251" s="39" t="s">
        <v>775</v>
      </c>
      <c r="FPG251" s="39" t="s">
        <v>775</v>
      </c>
      <c r="FPH251" s="39" t="s">
        <v>775</v>
      </c>
      <c r="FPI251" s="39" t="s">
        <v>775</v>
      </c>
      <c r="FPJ251" s="39" t="s">
        <v>775</v>
      </c>
      <c r="FPK251" s="39" t="s">
        <v>775</v>
      </c>
      <c r="FPL251" s="39" t="s">
        <v>775</v>
      </c>
      <c r="FPM251" s="39" t="s">
        <v>775</v>
      </c>
      <c r="FPN251" s="39" t="s">
        <v>775</v>
      </c>
      <c r="FPO251" s="39" t="s">
        <v>775</v>
      </c>
      <c r="FPP251" s="39" t="s">
        <v>775</v>
      </c>
      <c r="FPQ251" s="39" t="s">
        <v>775</v>
      </c>
      <c r="FPR251" s="39" t="s">
        <v>775</v>
      </c>
      <c r="FPS251" s="39" t="s">
        <v>775</v>
      </c>
      <c r="FPT251" s="39" t="s">
        <v>775</v>
      </c>
      <c r="FPU251" s="39" t="s">
        <v>775</v>
      </c>
      <c r="FPV251" s="39" t="s">
        <v>775</v>
      </c>
      <c r="FPW251" s="39" t="s">
        <v>775</v>
      </c>
      <c r="FPX251" s="39" t="s">
        <v>775</v>
      </c>
      <c r="FPY251" s="39" t="s">
        <v>775</v>
      </c>
      <c r="FPZ251" s="39" t="s">
        <v>775</v>
      </c>
      <c r="FQA251" s="39" t="s">
        <v>775</v>
      </c>
      <c r="FQB251" s="39" t="s">
        <v>775</v>
      </c>
      <c r="FQC251" s="39" t="s">
        <v>775</v>
      </c>
      <c r="FQD251" s="39" t="s">
        <v>775</v>
      </c>
      <c r="FQE251" s="39" t="s">
        <v>775</v>
      </c>
      <c r="FQF251" s="39" t="s">
        <v>775</v>
      </c>
      <c r="FQG251" s="39" t="s">
        <v>775</v>
      </c>
      <c r="FQH251" s="39" t="s">
        <v>775</v>
      </c>
      <c r="FQI251" s="39" t="s">
        <v>775</v>
      </c>
      <c r="FQJ251" s="39" t="s">
        <v>775</v>
      </c>
      <c r="FQK251" s="39" t="s">
        <v>775</v>
      </c>
      <c r="FQL251" s="39" t="s">
        <v>775</v>
      </c>
      <c r="FQM251" s="39" t="s">
        <v>775</v>
      </c>
      <c r="FQN251" s="39" t="s">
        <v>775</v>
      </c>
      <c r="FQO251" s="39" t="s">
        <v>775</v>
      </c>
      <c r="FQP251" s="39" t="s">
        <v>775</v>
      </c>
      <c r="FQQ251" s="39" t="s">
        <v>775</v>
      </c>
      <c r="FQR251" s="39" t="s">
        <v>775</v>
      </c>
      <c r="FQS251" s="39" t="s">
        <v>775</v>
      </c>
      <c r="FQT251" s="39" t="s">
        <v>775</v>
      </c>
      <c r="FQU251" s="39" t="s">
        <v>775</v>
      </c>
      <c r="FQV251" s="39" t="s">
        <v>775</v>
      </c>
      <c r="FQW251" s="39" t="s">
        <v>775</v>
      </c>
      <c r="FQX251" s="39" t="s">
        <v>775</v>
      </c>
      <c r="FQY251" s="39" t="s">
        <v>775</v>
      </c>
      <c r="FQZ251" s="39" t="s">
        <v>775</v>
      </c>
      <c r="FRA251" s="39" t="s">
        <v>775</v>
      </c>
      <c r="FRB251" s="39" t="s">
        <v>775</v>
      </c>
      <c r="FRC251" s="39" t="s">
        <v>775</v>
      </c>
      <c r="FRD251" s="39" t="s">
        <v>775</v>
      </c>
      <c r="FRE251" s="39" t="s">
        <v>775</v>
      </c>
      <c r="FRF251" s="39" t="s">
        <v>775</v>
      </c>
      <c r="FRG251" s="39" t="s">
        <v>775</v>
      </c>
      <c r="FRH251" s="39" t="s">
        <v>775</v>
      </c>
      <c r="FRI251" s="39" t="s">
        <v>775</v>
      </c>
      <c r="FRJ251" s="39" t="s">
        <v>775</v>
      </c>
      <c r="FRK251" s="39" t="s">
        <v>775</v>
      </c>
      <c r="FRL251" s="39" t="s">
        <v>775</v>
      </c>
      <c r="FRM251" s="39" t="s">
        <v>775</v>
      </c>
      <c r="FRN251" s="39" t="s">
        <v>775</v>
      </c>
      <c r="FRO251" s="39" t="s">
        <v>775</v>
      </c>
      <c r="FRP251" s="39" t="s">
        <v>775</v>
      </c>
      <c r="FRQ251" s="39" t="s">
        <v>775</v>
      </c>
      <c r="FRR251" s="39" t="s">
        <v>775</v>
      </c>
      <c r="FRS251" s="39" t="s">
        <v>775</v>
      </c>
      <c r="FRT251" s="39" t="s">
        <v>775</v>
      </c>
      <c r="FRU251" s="39" t="s">
        <v>775</v>
      </c>
      <c r="FRV251" s="39" t="s">
        <v>775</v>
      </c>
      <c r="FRW251" s="39" t="s">
        <v>775</v>
      </c>
      <c r="FRX251" s="39" t="s">
        <v>775</v>
      </c>
      <c r="FRY251" s="39" t="s">
        <v>775</v>
      </c>
      <c r="FRZ251" s="39" t="s">
        <v>775</v>
      </c>
      <c r="FSA251" s="39" t="s">
        <v>775</v>
      </c>
      <c r="FSB251" s="39" t="s">
        <v>775</v>
      </c>
      <c r="FSC251" s="39" t="s">
        <v>775</v>
      </c>
      <c r="FSD251" s="39" t="s">
        <v>775</v>
      </c>
      <c r="FSE251" s="39" t="s">
        <v>775</v>
      </c>
      <c r="FSF251" s="39" t="s">
        <v>775</v>
      </c>
      <c r="FSG251" s="39" t="s">
        <v>775</v>
      </c>
      <c r="FSH251" s="39" t="s">
        <v>775</v>
      </c>
      <c r="FSI251" s="39" t="s">
        <v>775</v>
      </c>
      <c r="FSJ251" s="39" t="s">
        <v>775</v>
      </c>
      <c r="FSK251" s="39" t="s">
        <v>775</v>
      </c>
      <c r="FSL251" s="39" t="s">
        <v>775</v>
      </c>
      <c r="FSM251" s="39" t="s">
        <v>775</v>
      </c>
      <c r="FSN251" s="39" t="s">
        <v>775</v>
      </c>
      <c r="FSO251" s="39" t="s">
        <v>775</v>
      </c>
      <c r="FSP251" s="39" t="s">
        <v>775</v>
      </c>
      <c r="FSQ251" s="39" t="s">
        <v>775</v>
      </c>
      <c r="FSR251" s="39" t="s">
        <v>775</v>
      </c>
      <c r="FSS251" s="39" t="s">
        <v>775</v>
      </c>
      <c r="FST251" s="39" t="s">
        <v>775</v>
      </c>
      <c r="FSU251" s="39" t="s">
        <v>775</v>
      </c>
      <c r="FSV251" s="39" t="s">
        <v>775</v>
      </c>
      <c r="FSW251" s="39" t="s">
        <v>775</v>
      </c>
      <c r="FSX251" s="39" t="s">
        <v>775</v>
      </c>
      <c r="FSY251" s="39" t="s">
        <v>775</v>
      </c>
      <c r="FSZ251" s="39" t="s">
        <v>775</v>
      </c>
      <c r="FTA251" s="39" t="s">
        <v>775</v>
      </c>
      <c r="FTB251" s="39" t="s">
        <v>775</v>
      </c>
      <c r="FTC251" s="39" t="s">
        <v>775</v>
      </c>
      <c r="FTD251" s="39" t="s">
        <v>775</v>
      </c>
      <c r="FTE251" s="39" t="s">
        <v>775</v>
      </c>
      <c r="FTF251" s="39" t="s">
        <v>775</v>
      </c>
      <c r="FTG251" s="39" t="s">
        <v>775</v>
      </c>
      <c r="FTH251" s="39" t="s">
        <v>775</v>
      </c>
      <c r="FTI251" s="39" t="s">
        <v>775</v>
      </c>
      <c r="FTJ251" s="39" t="s">
        <v>775</v>
      </c>
      <c r="FTK251" s="39" t="s">
        <v>775</v>
      </c>
      <c r="FTL251" s="39" t="s">
        <v>775</v>
      </c>
      <c r="FTM251" s="39" t="s">
        <v>775</v>
      </c>
      <c r="FTN251" s="39" t="s">
        <v>775</v>
      </c>
      <c r="FTO251" s="39" t="s">
        <v>775</v>
      </c>
      <c r="FTP251" s="39" t="s">
        <v>775</v>
      </c>
      <c r="FTQ251" s="39" t="s">
        <v>775</v>
      </c>
      <c r="FTR251" s="39" t="s">
        <v>775</v>
      </c>
      <c r="FTS251" s="39" t="s">
        <v>775</v>
      </c>
      <c r="FTT251" s="39" t="s">
        <v>775</v>
      </c>
      <c r="FTU251" s="39" t="s">
        <v>775</v>
      </c>
      <c r="FTV251" s="39" t="s">
        <v>775</v>
      </c>
      <c r="FTW251" s="39" t="s">
        <v>775</v>
      </c>
      <c r="FTX251" s="39" t="s">
        <v>775</v>
      </c>
      <c r="FTY251" s="39" t="s">
        <v>775</v>
      </c>
      <c r="FTZ251" s="39" t="s">
        <v>775</v>
      </c>
      <c r="FUA251" s="39" t="s">
        <v>775</v>
      </c>
      <c r="FUB251" s="39" t="s">
        <v>775</v>
      </c>
      <c r="FUC251" s="39" t="s">
        <v>775</v>
      </c>
      <c r="FUD251" s="39" t="s">
        <v>775</v>
      </c>
      <c r="FUE251" s="39" t="s">
        <v>775</v>
      </c>
      <c r="FUF251" s="39" t="s">
        <v>775</v>
      </c>
      <c r="FUG251" s="39" t="s">
        <v>775</v>
      </c>
      <c r="FUH251" s="39" t="s">
        <v>775</v>
      </c>
      <c r="FUI251" s="39" t="s">
        <v>775</v>
      </c>
      <c r="FUJ251" s="39" t="s">
        <v>775</v>
      </c>
      <c r="FUK251" s="39" t="s">
        <v>775</v>
      </c>
      <c r="FUL251" s="39" t="s">
        <v>775</v>
      </c>
      <c r="FUM251" s="39" t="s">
        <v>775</v>
      </c>
      <c r="FUN251" s="39" t="s">
        <v>775</v>
      </c>
      <c r="FUO251" s="39" t="s">
        <v>775</v>
      </c>
      <c r="FUP251" s="39" t="s">
        <v>775</v>
      </c>
      <c r="FUQ251" s="39" t="s">
        <v>775</v>
      </c>
      <c r="FUR251" s="39" t="s">
        <v>775</v>
      </c>
      <c r="FUS251" s="39" t="s">
        <v>775</v>
      </c>
      <c r="FUT251" s="39" t="s">
        <v>775</v>
      </c>
      <c r="FUU251" s="39" t="s">
        <v>775</v>
      </c>
      <c r="FUV251" s="39" t="s">
        <v>775</v>
      </c>
      <c r="FUW251" s="39" t="s">
        <v>775</v>
      </c>
      <c r="FUX251" s="39" t="s">
        <v>775</v>
      </c>
      <c r="FUY251" s="39" t="s">
        <v>775</v>
      </c>
      <c r="FUZ251" s="39" t="s">
        <v>775</v>
      </c>
      <c r="FVA251" s="39" t="s">
        <v>775</v>
      </c>
      <c r="FVB251" s="39" t="s">
        <v>775</v>
      </c>
      <c r="FVC251" s="39" t="s">
        <v>775</v>
      </c>
      <c r="FVD251" s="39" t="s">
        <v>775</v>
      </c>
      <c r="FVE251" s="39" t="s">
        <v>775</v>
      </c>
      <c r="FVF251" s="39" t="s">
        <v>775</v>
      </c>
      <c r="FVG251" s="39" t="s">
        <v>775</v>
      </c>
      <c r="FVH251" s="39" t="s">
        <v>775</v>
      </c>
      <c r="FVI251" s="39" t="s">
        <v>775</v>
      </c>
      <c r="FVJ251" s="39" t="s">
        <v>775</v>
      </c>
      <c r="FVK251" s="39" t="s">
        <v>775</v>
      </c>
      <c r="FVL251" s="39" t="s">
        <v>775</v>
      </c>
      <c r="FVM251" s="39" t="s">
        <v>775</v>
      </c>
      <c r="FVN251" s="39" t="s">
        <v>775</v>
      </c>
      <c r="FVO251" s="39" t="s">
        <v>775</v>
      </c>
      <c r="FVP251" s="39" t="s">
        <v>775</v>
      </c>
      <c r="FVQ251" s="39" t="s">
        <v>775</v>
      </c>
      <c r="FVR251" s="39" t="s">
        <v>775</v>
      </c>
      <c r="FVS251" s="39" t="s">
        <v>775</v>
      </c>
      <c r="FVT251" s="39" t="s">
        <v>775</v>
      </c>
      <c r="FVU251" s="39" t="s">
        <v>775</v>
      </c>
      <c r="FVV251" s="39" t="s">
        <v>775</v>
      </c>
      <c r="FVW251" s="39" t="s">
        <v>775</v>
      </c>
      <c r="FVX251" s="39" t="s">
        <v>775</v>
      </c>
      <c r="FVY251" s="39" t="s">
        <v>775</v>
      </c>
      <c r="FVZ251" s="39" t="s">
        <v>775</v>
      </c>
      <c r="FWA251" s="39" t="s">
        <v>775</v>
      </c>
      <c r="FWB251" s="39" t="s">
        <v>775</v>
      </c>
      <c r="FWC251" s="39" t="s">
        <v>775</v>
      </c>
      <c r="FWD251" s="39" t="s">
        <v>775</v>
      </c>
      <c r="FWE251" s="39" t="s">
        <v>775</v>
      </c>
      <c r="FWF251" s="39" t="s">
        <v>775</v>
      </c>
      <c r="FWG251" s="39" t="s">
        <v>775</v>
      </c>
      <c r="FWH251" s="39" t="s">
        <v>775</v>
      </c>
      <c r="FWI251" s="39" t="s">
        <v>775</v>
      </c>
      <c r="FWJ251" s="39" t="s">
        <v>775</v>
      </c>
      <c r="FWK251" s="39" t="s">
        <v>775</v>
      </c>
      <c r="FWL251" s="39" t="s">
        <v>775</v>
      </c>
      <c r="FWM251" s="39" t="s">
        <v>775</v>
      </c>
      <c r="FWN251" s="39" t="s">
        <v>775</v>
      </c>
      <c r="FWO251" s="39" t="s">
        <v>775</v>
      </c>
      <c r="FWP251" s="39" t="s">
        <v>775</v>
      </c>
      <c r="FWQ251" s="39" t="s">
        <v>775</v>
      </c>
      <c r="FWR251" s="39" t="s">
        <v>775</v>
      </c>
      <c r="FWS251" s="39" t="s">
        <v>775</v>
      </c>
      <c r="FWT251" s="39" t="s">
        <v>775</v>
      </c>
      <c r="FWU251" s="39" t="s">
        <v>775</v>
      </c>
      <c r="FWV251" s="39" t="s">
        <v>775</v>
      </c>
      <c r="FWW251" s="39" t="s">
        <v>775</v>
      </c>
      <c r="FWX251" s="39" t="s">
        <v>775</v>
      </c>
      <c r="FWY251" s="39" t="s">
        <v>775</v>
      </c>
      <c r="FWZ251" s="39" t="s">
        <v>775</v>
      </c>
      <c r="FXA251" s="39" t="s">
        <v>775</v>
      </c>
      <c r="FXB251" s="39" t="s">
        <v>775</v>
      </c>
      <c r="FXC251" s="39" t="s">
        <v>775</v>
      </c>
      <c r="FXD251" s="39" t="s">
        <v>775</v>
      </c>
      <c r="FXE251" s="39" t="s">
        <v>775</v>
      </c>
      <c r="FXF251" s="39" t="s">
        <v>775</v>
      </c>
      <c r="FXG251" s="39" t="s">
        <v>775</v>
      </c>
      <c r="FXH251" s="39" t="s">
        <v>775</v>
      </c>
      <c r="FXI251" s="39" t="s">
        <v>775</v>
      </c>
      <c r="FXJ251" s="39" t="s">
        <v>775</v>
      </c>
      <c r="FXK251" s="39" t="s">
        <v>775</v>
      </c>
      <c r="FXL251" s="39" t="s">
        <v>775</v>
      </c>
      <c r="FXM251" s="39" t="s">
        <v>775</v>
      </c>
      <c r="FXN251" s="39" t="s">
        <v>775</v>
      </c>
      <c r="FXO251" s="39" t="s">
        <v>775</v>
      </c>
      <c r="FXP251" s="39" t="s">
        <v>775</v>
      </c>
      <c r="FXQ251" s="39" t="s">
        <v>775</v>
      </c>
      <c r="FXR251" s="39" t="s">
        <v>775</v>
      </c>
      <c r="FXS251" s="39" t="s">
        <v>775</v>
      </c>
      <c r="FXT251" s="39" t="s">
        <v>775</v>
      </c>
      <c r="FXU251" s="39" t="s">
        <v>775</v>
      </c>
      <c r="FXV251" s="39" t="s">
        <v>775</v>
      </c>
      <c r="FXW251" s="39" t="s">
        <v>775</v>
      </c>
      <c r="FXX251" s="39" t="s">
        <v>775</v>
      </c>
      <c r="FXY251" s="39" t="s">
        <v>775</v>
      </c>
      <c r="FXZ251" s="39" t="s">
        <v>775</v>
      </c>
      <c r="FYA251" s="39" t="s">
        <v>775</v>
      </c>
      <c r="FYB251" s="39" t="s">
        <v>775</v>
      </c>
      <c r="FYC251" s="39" t="s">
        <v>775</v>
      </c>
      <c r="FYD251" s="39" t="s">
        <v>775</v>
      </c>
      <c r="FYE251" s="39" t="s">
        <v>775</v>
      </c>
      <c r="FYF251" s="39" t="s">
        <v>775</v>
      </c>
      <c r="FYG251" s="39" t="s">
        <v>775</v>
      </c>
      <c r="FYH251" s="39" t="s">
        <v>775</v>
      </c>
      <c r="FYI251" s="39" t="s">
        <v>775</v>
      </c>
      <c r="FYJ251" s="39" t="s">
        <v>775</v>
      </c>
      <c r="FYK251" s="39" t="s">
        <v>775</v>
      </c>
      <c r="FYL251" s="39" t="s">
        <v>775</v>
      </c>
      <c r="FYM251" s="39" t="s">
        <v>775</v>
      </c>
      <c r="FYN251" s="39" t="s">
        <v>775</v>
      </c>
      <c r="FYO251" s="39" t="s">
        <v>775</v>
      </c>
      <c r="FYP251" s="39" t="s">
        <v>775</v>
      </c>
      <c r="FYQ251" s="39" t="s">
        <v>775</v>
      </c>
      <c r="FYR251" s="39" t="s">
        <v>775</v>
      </c>
      <c r="FYS251" s="39" t="s">
        <v>775</v>
      </c>
      <c r="FYT251" s="39" t="s">
        <v>775</v>
      </c>
      <c r="FYU251" s="39" t="s">
        <v>775</v>
      </c>
      <c r="FYV251" s="39" t="s">
        <v>775</v>
      </c>
      <c r="FYW251" s="39" t="s">
        <v>775</v>
      </c>
      <c r="FYX251" s="39" t="s">
        <v>775</v>
      </c>
      <c r="FYY251" s="39" t="s">
        <v>775</v>
      </c>
      <c r="FYZ251" s="39" t="s">
        <v>775</v>
      </c>
      <c r="FZA251" s="39" t="s">
        <v>775</v>
      </c>
      <c r="FZB251" s="39" t="s">
        <v>775</v>
      </c>
      <c r="FZC251" s="39" t="s">
        <v>775</v>
      </c>
      <c r="FZD251" s="39" t="s">
        <v>775</v>
      </c>
      <c r="FZE251" s="39" t="s">
        <v>775</v>
      </c>
      <c r="FZF251" s="39" t="s">
        <v>775</v>
      </c>
      <c r="FZG251" s="39" t="s">
        <v>775</v>
      </c>
      <c r="FZH251" s="39" t="s">
        <v>775</v>
      </c>
      <c r="FZI251" s="39" t="s">
        <v>775</v>
      </c>
      <c r="FZJ251" s="39" t="s">
        <v>775</v>
      </c>
      <c r="FZK251" s="39" t="s">
        <v>775</v>
      </c>
      <c r="FZL251" s="39" t="s">
        <v>775</v>
      </c>
      <c r="FZM251" s="39" t="s">
        <v>775</v>
      </c>
      <c r="FZN251" s="39" t="s">
        <v>775</v>
      </c>
      <c r="FZO251" s="39" t="s">
        <v>775</v>
      </c>
      <c r="FZP251" s="39" t="s">
        <v>775</v>
      </c>
      <c r="FZQ251" s="39" t="s">
        <v>775</v>
      </c>
      <c r="FZR251" s="39" t="s">
        <v>775</v>
      </c>
      <c r="FZS251" s="39" t="s">
        <v>775</v>
      </c>
      <c r="FZT251" s="39" t="s">
        <v>775</v>
      </c>
      <c r="FZU251" s="39" t="s">
        <v>775</v>
      </c>
      <c r="FZV251" s="39" t="s">
        <v>775</v>
      </c>
      <c r="FZW251" s="39" t="s">
        <v>775</v>
      </c>
      <c r="FZX251" s="39" t="s">
        <v>775</v>
      </c>
      <c r="FZY251" s="39" t="s">
        <v>775</v>
      </c>
      <c r="FZZ251" s="39" t="s">
        <v>775</v>
      </c>
      <c r="GAA251" s="39" t="s">
        <v>775</v>
      </c>
      <c r="GAB251" s="39" t="s">
        <v>775</v>
      </c>
      <c r="GAC251" s="39" t="s">
        <v>775</v>
      </c>
      <c r="GAD251" s="39" t="s">
        <v>775</v>
      </c>
      <c r="GAE251" s="39" t="s">
        <v>775</v>
      </c>
      <c r="GAF251" s="39" t="s">
        <v>775</v>
      </c>
      <c r="GAG251" s="39" t="s">
        <v>775</v>
      </c>
      <c r="GAH251" s="39" t="s">
        <v>775</v>
      </c>
      <c r="GAI251" s="39" t="s">
        <v>775</v>
      </c>
      <c r="GAJ251" s="39" t="s">
        <v>775</v>
      </c>
      <c r="GAK251" s="39" t="s">
        <v>775</v>
      </c>
      <c r="GAL251" s="39" t="s">
        <v>775</v>
      </c>
      <c r="GAM251" s="39" t="s">
        <v>775</v>
      </c>
      <c r="GAN251" s="39" t="s">
        <v>775</v>
      </c>
      <c r="GAO251" s="39" t="s">
        <v>775</v>
      </c>
      <c r="GAP251" s="39" t="s">
        <v>775</v>
      </c>
      <c r="GAQ251" s="39" t="s">
        <v>775</v>
      </c>
      <c r="GAR251" s="39" t="s">
        <v>775</v>
      </c>
      <c r="GAS251" s="39" t="s">
        <v>775</v>
      </c>
      <c r="GAT251" s="39" t="s">
        <v>775</v>
      </c>
      <c r="GAU251" s="39" t="s">
        <v>775</v>
      </c>
      <c r="GAV251" s="39" t="s">
        <v>775</v>
      </c>
      <c r="GAW251" s="39" t="s">
        <v>775</v>
      </c>
      <c r="GAX251" s="39" t="s">
        <v>775</v>
      </c>
      <c r="GAY251" s="39" t="s">
        <v>775</v>
      </c>
      <c r="GAZ251" s="39" t="s">
        <v>775</v>
      </c>
      <c r="GBA251" s="39" t="s">
        <v>775</v>
      </c>
      <c r="GBB251" s="39" t="s">
        <v>775</v>
      </c>
      <c r="GBC251" s="39" t="s">
        <v>775</v>
      </c>
      <c r="GBD251" s="39" t="s">
        <v>775</v>
      </c>
      <c r="GBE251" s="39" t="s">
        <v>775</v>
      </c>
      <c r="GBF251" s="39" t="s">
        <v>775</v>
      </c>
      <c r="GBG251" s="39" t="s">
        <v>775</v>
      </c>
      <c r="GBH251" s="39" t="s">
        <v>775</v>
      </c>
      <c r="GBI251" s="39" t="s">
        <v>775</v>
      </c>
      <c r="GBJ251" s="39" t="s">
        <v>775</v>
      </c>
      <c r="GBK251" s="39" t="s">
        <v>775</v>
      </c>
      <c r="GBL251" s="39" t="s">
        <v>775</v>
      </c>
      <c r="GBM251" s="39" t="s">
        <v>775</v>
      </c>
      <c r="GBN251" s="39" t="s">
        <v>775</v>
      </c>
      <c r="GBO251" s="39" t="s">
        <v>775</v>
      </c>
      <c r="GBP251" s="39" t="s">
        <v>775</v>
      </c>
      <c r="GBQ251" s="39" t="s">
        <v>775</v>
      </c>
      <c r="GBR251" s="39" t="s">
        <v>775</v>
      </c>
      <c r="GBS251" s="39" t="s">
        <v>775</v>
      </c>
      <c r="GBT251" s="39" t="s">
        <v>775</v>
      </c>
      <c r="GBU251" s="39" t="s">
        <v>775</v>
      </c>
      <c r="GBV251" s="39" t="s">
        <v>775</v>
      </c>
      <c r="GBW251" s="39" t="s">
        <v>775</v>
      </c>
      <c r="GBX251" s="39" t="s">
        <v>775</v>
      </c>
      <c r="GBY251" s="39" t="s">
        <v>775</v>
      </c>
      <c r="GBZ251" s="39" t="s">
        <v>775</v>
      </c>
      <c r="GCA251" s="39" t="s">
        <v>775</v>
      </c>
      <c r="GCB251" s="39" t="s">
        <v>775</v>
      </c>
      <c r="GCC251" s="39" t="s">
        <v>775</v>
      </c>
      <c r="GCD251" s="39" t="s">
        <v>775</v>
      </c>
      <c r="GCE251" s="39" t="s">
        <v>775</v>
      </c>
      <c r="GCF251" s="39" t="s">
        <v>775</v>
      </c>
      <c r="GCG251" s="39" t="s">
        <v>775</v>
      </c>
      <c r="GCH251" s="39" t="s">
        <v>775</v>
      </c>
      <c r="GCI251" s="39" t="s">
        <v>775</v>
      </c>
      <c r="GCJ251" s="39" t="s">
        <v>775</v>
      </c>
      <c r="GCK251" s="39" t="s">
        <v>775</v>
      </c>
      <c r="GCL251" s="39" t="s">
        <v>775</v>
      </c>
      <c r="GCM251" s="39" t="s">
        <v>775</v>
      </c>
      <c r="GCN251" s="39" t="s">
        <v>775</v>
      </c>
      <c r="GCO251" s="39" t="s">
        <v>775</v>
      </c>
      <c r="GCP251" s="39" t="s">
        <v>775</v>
      </c>
      <c r="GCQ251" s="39" t="s">
        <v>775</v>
      </c>
      <c r="GCR251" s="39" t="s">
        <v>775</v>
      </c>
      <c r="GCS251" s="39" t="s">
        <v>775</v>
      </c>
      <c r="GCT251" s="39" t="s">
        <v>775</v>
      </c>
      <c r="GCU251" s="39" t="s">
        <v>775</v>
      </c>
      <c r="GCV251" s="39" t="s">
        <v>775</v>
      </c>
      <c r="GCW251" s="39" t="s">
        <v>775</v>
      </c>
      <c r="GCX251" s="39" t="s">
        <v>775</v>
      </c>
      <c r="GCY251" s="39" t="s">
        <v>775</v>
      </c>
      <c r="GCZ251" s="39" t="s">
        <v>775</v>
      </c>
      <c r="GDA251" s="39" t="s">
        <v>775</v>
      </c>
      <c r="GDB251" s="39" t="s">
        <v>775</v>
      </c>
      <c r="GDC251" s="39" t="s">
        <v>775</v>
      </c>
      <c r="GDD251" s="39" t="s">
        <v>775</v>
      </c>
      <c r="GDE251" s="39" t="s">
        <v>775</v>
      </c>
      <c r="GDF251" s="39" t="s">
        <v>775</v>
      </c>
      <c r="GDG251" s="39" t="s">
        <v>775</v>
      </c>
      <c r="GDH251" s="39" t="s">
        <v>775</v>
      </c>
      <c r="GDI251" s="39" t="s">
        <v>775</v>
      </c>
      <c r="GDJ251" s="39" t="s">
        <v>775</v>
      </c>
      <c r="GDK251" s="39" t="s">
        <v>775</v>
      </c>
      <c r="GDL251" s="39" t="s">
        <v>775</v>
      </c>
      <c r="GDM251" s="39" t="s">
        <v>775</v>
      </c>
      <c r="GDN251" s="39" t="s">
        <v>775</v>
      </c>
      <c r="GDO251" s="39" t="s">
        <v>775</v>
      </c>
      <c r="GDP251" s="39" t="s">
        <v>775</v>
      </c>
      <c r="GDQ251" s="39" t="s">
        <v>775</v>
      </c>
      <c r="GDR251" s="39" t="s">
        <v>775</v>
      </c>
      <c r="GDS251" s="39" t="s">
        <v>775</v>
      </c>
      <c r="GDT251" s="39" t="s">
        <v>775</v>
      </c>
      <c r="GDU251" s="39" t="s">
        <v>775</v>
      </c>
      <c r="GDV251" s="39" t="s">
        <v>775</v>
      </c>
      <c r="GDW251" s="39" t="s">
        <v>775</v>
      </c>
      <c r="GDX251" s="39" t="s">
        <v>775</v>
      </c>
      <c r="GDY251" s="39" t="s">
        <v>775</v>
      </c>
      <c r="GDZ251" s="39" t="s">
        <v>775</v>
      </c>
      <c r="GEA251" s="39" t="s">
        <v>775</v>
      </c>
      <c r="GEB251" s="39" t="s">
        <v>775</v>
      </c>
      <c r="GEC251" s="39" t="s">
        <v>775</v>
      </c>
      <c r="GED251" s="39" t="s">
        <v>775</v>
      </c>
      <c r="GEE251" s="39" t="s">
        <v>775</v>
      </c>
      <c r="GEF251" s="39" t="s">
        <v>775</v>
      </c>
      <c r="GEG251" s="39" t="s">
        <v>775</v>
      </c>
      <c r="GEH251" s="39" t="s">
        <v>775</v>
      </c>
      <c r="GEI251" s="39" t="s">
        <v>775</v>
      </c>
      <c r="GEJ251" s="39" t="s">
        <v>775</v>
      </c>
      <c r="GEK251" s="39" t="s">
        <v>775</v>
      </c>
      <c r="GEL251" s="39" t="s">
        <v>775</v>
      </c>
      <c r="GEM251" s="39" t="s">
        <v>775</v>
      </c>
      <c r="GEN251" s="39" t="s">
        <v>775</v>
      </c>
      <c r="GEO251" s="39" t="s">
        <v>775</v>
      </c>
      <c r="GEP251" s="39" t="s">
        <v>775</v>
      </c>
      <c r="GEQ251" s="39" t="s">
        <v>775</v>
      </c>
      <c r="GER251" s="39" t="s">
        <v>775</v>
      </c>
      <c r="GES251" s="39" t="s">
        <v>775</v>
      </c>
      <c r="GET251" s="39" t="s">
        <v>775</v>
      </c>
      <c r="GEU251" s="39" t="s">
        <v>775</v>
      </c>
      <c r="GEV251" s="39" t="s">
        <v>775</v>
      </c>
      <c r="GEW251" s="39" t="s">
        <v>775</v>
      </c>
      <c r="GEX251" s="39" t="s">
        <v>775</v>
      </c>
      <c r="GEY251" s="39" t="s">
        <v>775</v>
      </c>
      <c r="GEZ251" s="39" t="s">
        <v>775</v>
      </c>
      <c r="GFA251" s="39" t="s">
        <v>775</v>
      </c>
      <c r="GFB251" s="39" t="s">
        <v>775</v>
      </c>
      <c r="GFC251" s="39" t="s">
        <v>775</v>
      </c>
      <c r="GFD251" s="39" t="s">
        <v>775</v>
      </c>
      <c r="GFE251" s="39" t="s">
        <v>775</v>
      </c>
      <c r="GFF251" s="39" t="s">
        <v>775</v>
      </c>
      <c r="GFG251" s="39" t="s">
        <v>775</v>
      </c>
      <c r="GFH251" s="39" t="s">
        <v>775</v>
      </c>
      <c r="GFI251" s="39" t="s">
        <v>775</v>
      </c>
      <c r="GFJ251" s="39" t="s">
        <v>775</v>
      </c>
      <c r="GFK251" s="39" t="s">
        <v>775</v>
      </c>
      <c r="GFL251" s="39" t="s">
        <v>775</v>
      </c>
      <c r="GFM251" s="39" t="s">
        <v>775</v>
      </c>
      <c r="GFN251" s="39" t="s">
        <v>775</v>
      </c>
      <c r="GFO251" s="39" t="s">
        <v>775</v>
      </c>
      <c r="GFP251" s="39" t="s">
        <v>775</v>
      </c>
      <c r="GFQ251" s="39" t="s">
        <v>775</v>
      </c>
      <c r="GFR251" s="39" t="s">
        <v>775</v>
      </c>
      <c r="GFS251" s="39" t="s">
        <v>775</v>
      </c>
      <c r="GFT251" s="39" t="s">
        <v>775</v>
      </c>
      <c r="GFU251" s="39" t="s">
        <v>775</v>
      </c>
      <c r="GFV251" s="39" t="s">
        <v>775</v>
      </c>
      <c r="GFW251" s="39" t="s">
        <v>775</v>
      </c>
      <c r="GFX251" s="39" t="s">
        <v>775</v>
      </c>
      <c r="GFY251" s="39" t="s">
        <v>775</v>
      </c>
      <c r="GFZ251" s="39" t="s">
        <v>775</v>
      </c>
      <c r="GGA251" s="39" t="s">
        <v>775</v>
      </c>
      <c r="GGB251" s="39" t="s">
        <v>775</v>
      </c>
      <c r="GGC251" s="39" t="s">
        <v>775</v>
      </c>
      <c r="GGD251" s="39" t="s">
        <v>775</v>
      </c>
      <c r="GGE251" s="39" t="s">
        <v>775</v>
      </c>
      <c r="GGF251" s="39" t="s">
        <v>775</v>
      </c>
      <c r="GGG251" s="39" t="s">
        <v>775</v>
      </c>
      <c r="GGH251" s="39" t="s">
        <v>775</v>
      </c>
      <c r="GGI251" s="39" t="s">
        <v>775</v>
      </c>
      <c r="GGJ251" s="39" t="s">
        <v>775</v>
      </c>
      <c r="GGK251" s="39" t="s">
        <v>775</v>
      </c>
      <c r="GGL251" s="39" t="s">
        <v>775</v>
      </c>
      <c r="GGM251" s="39" t="s">
        <v>775</v>
      </c>
      <c r="GGN251" s="39" t="s">
        <v>775</v>
      </c>
      <c r="GGO251" s="39" t="s">
        <v>775</v>
      </c>
      <c r="GGP251" s="39" t="s">
        <v>775</v>
      </c>
      <c r="GGQ251" s="39" t="s">
        <v>775</v>
      </c>
      <c r="GGR251" s="39" t="s">
        <v>775</v>
      </c>
      <c r="GGS251" s="39" t="s">
        <v>775</v>
      </c>
      <c r="GGT251" s="39" t="s">
        <v>775</v>
      </c>
      <c r="GGU251" s="39" t="s">
        <v>775</v>
      </c>
      <c r="GGV251" s="39" t="s">
        <v>775</v>
      </c>
      <c r="GGW251" s="39" t="s">
        <v>775</v>
      </c>
      <c r="GGX251" s="39" t="s">
        <v>775</v>
      </c>
      <c r="GGY251" s="39" t="s">
        <v>775</v>
      </c>
      <c r="GGZ251" s="39" t="s">
        <v>775</v>
      </c>
      <c r="GHA251" s="39" t="s">
        <v>775</v>
      </c>
      <c r="GHB251" s="39" t="s">
        <v>775</v>
      </c>
      <c r="GHC251" s="39" t="s">
        <v>775</v>
      </c>
      <c r="GHD251" s="39" t="s">
        <v>775</v>
      </c>
      <c r="GHE251" s="39" t="s">
        <v>775</v>
      </c>
      <c r="GHF251" s="39" t="s">
        <v>775</v>
      </c>
      <c r="GHG251" s="39" t="s">
        <v>775</v>
      </c>
      <c r="GHH251" s="39" t="s">
        <v>775</v>
      </c>
      <c r="GHI251" s="39" t="s">
        <v>775</v>
      </c>
      <c r="GHJ251" s="39" t="s">
        <v>775</v>
      </c>
      <c r="GHK251" s="39" t="s">
        <v>775</v>
      </c>
      <c r="GHL251" s="39" t="s">
        <v>775</v>
      </c>
      <c r="GHM251" s="39" t="s">
        <v>775</v>
      </c>
      <c r="GHN251" s="39" t="s">
        <v>775</v>
      </c>
      <c r="GHO251" s="39" t="s">
        <v>775</v>
      </c>
      <c r="GHP251" s="39" t="s">
        <v>775</v>
      </c>
      <c r="GHQ251" s="39" t="s">
        <v>775</v>
      </c>
      <c r="GHR251" s="39" t="s">
        <v>775</v>
      </c>
      <c r="GHS251" s="39" t="s">
        <v>775</v>
      </c>
      <c r="GHT251" s="39" t="s">
        <v>775</v>
      </c>
      <c r="GHU251" s="39" t="s">
        <v>775</v>
      </c>
      <c r="GHV251" s="39" t="s">
        <v>775</v>
      </c>
      <c r="GHW251" s="39" t="s">
        <v>775</v>
      </c>
      <c r="GHX251" s="39" t="s">
        <v>775</v>
      </c>
      <c r="GHY251" s="39" t="s">
        <v>775</v>
      </c>
      <c r="GHZ251" s="39" t="s">
        <v>775</v>
      </c>
      <c r="GIA251" s="39" t="s">
        <v>775</v>
      </c>
      <c r="GIB251" s="39" t="s">
        <v>775</v>
      </c>
      <c r="GIC251" s="39" t="s">
        <v>775</v>
      </c>
      <c r="GID251" s="39" t="s">
        <v>775</v>
      </c>
      <c r="GIE251" s="39" t="s">
        <v>775</v>
      </c>
      <c r="GIF251" s="39" t="s">
        <v>775</v>
      </c>
      <c r="GIG251" s="39" t="s">
        <v>775</v>
      </c>
      <c r="GIH251" s="39" t="s">
        <v>775</v>
      </c>
      <c r="GII251" s="39" t="s">
        <v>775</v>
      </c>
      <c r="GIJ251" s="39" t="s">
        <v>775</v>
      </c>
      <c r="GIK251" s="39" t="s">
        <v>775</v>
      </c>
      <c r="GIL251" s="39" t="s">
        <v>775</v>
      </c>
      <c r="GIM251" s="39" t="s">
        <v>775</v>
      </c>
      <c r="GIN251" s="39" t="s">
        <v>775</v>
      </c>
      <c r="GIO251" s="39" t="s">
        <v>775</v>
      </c>
      <c r="GIP251" s="39" t="s">
        <v>775</v>
      </c>
      <c r="GIQ251" s="39" t="s">
        <v>775</v>
      </c>
      <c r="GIR251" s="39" t="s">
        <v>775</v>
      </c>
      <c r="GIS251" s="39" t="s">
        <v>775</v>
      </c>
      <c r="GIT251" s="39" t="s">
        <v>775</v>
      </c>
      <c r="GIU251" s="39" t="s">
        <v>775</v>
      </c>
      <c r="GIV251" s="39" t="s">
        <v>775</v>
      </c>
      <c r="GIW251" s="39" t="s">
        <v>775</v>
      </c>
      <c r="GIX251" s="39" t="s">
        <v>775</v>
      </c>
      <c r="GIY251" s="39" t="s">
        <v>775</v>
      </c>
      <c r="GIZ251" s="39" t="s">
        <v>775</v>
      </c>
      <c r="GJA251" s="39" t="s">
        <v>775</v>
      </c>
      <c r="GJB251" s="39" t="s">
        <v>775</v>
      </c>
      <c r="GJC251" s="39" t="s">
        <v>775</v>
      </c>
      <c r="GJD251" s="39" t="s">
        <v>775</v>
      </c>
      <c r="GJE251" s="39" t="s">
        <v>775</v>
      </c>
      <c r="GJF251" s="39" t="s">
        <v>775</v>
      </c>
      <c r="GJG251" s="39" t="s">
        <v>775</v>
      </c>
      <c r="GJH251" s="39" t="s">
        <v>775</v>
      </c>
      <c r="GJI251" s="39" t="s">
        <v>775</v>
      </c>
      <c r="GJJ251" s="39" t="s">
        <v>775</v>
      </c>
      <c r="GJK251" s="39" t="s">
        <v>775</v>
      </c>
      <c r="GJL251" s="39" t="s">
        <v>775</v>
      </c>
      <c r="GJM251" s="39" t="s">
        <v>775</v>
      </c>
      <c r="GJN251" s="39" t="s">
        <v>775</v>
      </c>
      <c r="GJO251" s="39" t="s">
        <v>775</v>
      </c>
      <c r="GJP251" s="39" t="s">
        <v>775</v>
      </c>
      <c r="GJQ251" s="39" t="s">
        <v>775</v>
      </c>
      <c r="GJR251" s="39" t="s">
        <v>775</v>
      </c>
      <c r="GJS251" s="39" t="s">
        <v>775</v>
      </c>
      <c r="GJT251" s="39" t="s">
        <v>775</v>
      </c>
      <c r="GJU251" s="39" t="s">
        <v>775</v>
      </c>
      <c r="GJV251" s="39" t="s">
        <v>775</v>
      </c>
      <c r="GJW251" s="39" t="s">
        <v>775</v>
      </c>
      <c r="GJX251" s="39" t="s">
        <v>775</v>
      </c>
      <c r="GJY251" s="39" t="s">
        <v>775</v>
      </c>
      <c r="GJZ251" s="39" t="s">
        <v>775</v>
      </c>
      <c r="GKA251" s="39" t="s">
        <v>775</v>
      </c>
      <c r="GKB251" s="39" t="s">
        <v>775</v>
      </c>
      <c r="GKC251" s="39" t="s">
        <v>775</v>
      </c>
      <c r="GKD251" s="39" t="s">
        <v>775</v>
      </c>
      <c r="GKE251" s="39" t="s">
        <v>775</v>
      </c>
      <c r="GKF251" s="39" t="s">
        <v>775</v>
      </c>
      <c r="GKG251" s="39" t="s">
        <v>775</v>
      </c>
      <c r="GKH251" s="39" t="s">
        <v>775</v>
      </c>
      <c r="GKI251" s="39" t="s">
        <v>775</v>
      </c>
      <c r="GKJ251" s="39" t="s">
        <v>775</v>
      </c>
      <c r="GKK251" s="39" t="s">
        <v>775</v>
      </c>
      <c r="GKL251" s="39" t="s">
        <v>775</v>
      </c>
      <c r="GKM251" s="39" t="s">
        <v>775</v>
      </c>
      <c r="GKN251" s="39" t="s">
        <v>775</v>
      </c>
      <c r="GKO251" s="39" t="s">
        <v>775</v>
      </c>
      <c r="GKP251" s="39" t="s">
        <v>775</v>
      </c>
      <c r="GKQ251" s="39" t="s">
        <v>775</v>
      </c>
      <c r="GKR251" s="39" t="s">
        <v>775</v>
      </c>
      <c r="GKS251" s="39" t="s">
        <v>775</v>
      </c>
      <c r="GKT251" s="39" t="s">
        <v>775</v>
      </c>
      <c r="GKU251" s="39" t="s">
        <v>775</v>
      </c>
      <c r="GKV251" s="39" t="s">
        <v>775</v>
      </c>
      <c r="GKW251" s="39" t="s">
        <v>775</v>
      </c>
      <c r="GKX251" s="39" t="s">
        <v>775</v>
      </c>
      <c r="GKY251" s="39" t="s">
        <v>775</v>
      </c>
      <c r="GKZ251" s="39" t="s">
        <v>775</v>
      </c>
      <c r="GLA251" s="39" t="s">
        <v>775</v>
      </c>
      <c r="GLB251" s="39" t="s">
        <v>775</v>
      </c>
      <c r="GLC251" s="39" t="s">
        <v>775</v>
      </c>
      <c r="GLD251" s="39" t="s">
        <v>775</v>
      </c>
      <c r="GLE251" s="39" t="s">
        <v>775</v>
      </c>
      <c r="GLF251" s="39" t="s">
        <v>775</v>
      </c>
      <c r="GLG251" s="39" t="s">
        <v>775</v>
      </c>
      <c r="GLH251" s="39" t="s">
        <v>775</v>
      </c>
      <c r="GLI251" s="39" t="s">
        <v>775</v>
      </c>
      <c r="GLJ251" s="39" t="s">
        <v>775</v>
      </c>
      <c r="GLK251" s="39" t="s">
        <v>775</v>
      </c>
      <c r="GLL251" s="39" t="s">
        <v>775</v>
      </c>
      <c r="GLM251" s="39" t="s">
        <v>775</v>
      </c>
      <c r="GLN251" s="39" t="s">
        <v>775</v>
      </c>
      <c r="GLO251" s="39" t="s">
        <v>775</v>
      </c>
      <c r="GLP251" s="39" t="s">
        <v>775</v>
      </c>
      <c r="GLQ251" s="39" t="s">
        <v>775</v>
      </c>
      <c r="GLR251" s="39" t="s">
        <v>775</v>
      </c>
      <c r="GLS251" s="39" t="s">
        <v>775</v>
      </c>
      <c r="GLT251" s="39" t="s">
        <v>775</v>
      </c>
      <c r="GLU251" s="39" t="s">
        <v>775</v>
      </c>
      <c r="GLV251" s="39" t="s">
        <v>775</v>
      </c>
      <c r="GLW251" s="39" t="s">
        <v>775</v>
      </c>
      <c r="GLX251" s="39" t="s">
        <v>775</v>
      </c>
      <c r="GLY251" s="39" t="s">
        <v>775</v>
      </c>
      <c r="GLZ251" s="39" t="s">
        <v>775</v>
      </c>
      <c r="GMA251" s="39" t="s">
        <v>775</v>
      </c>
      <c r="GMB251" s="39" t="s">
        <v>775</v>
      </c>
      <c r="GMC251" s="39" t="s">
        <v>775</v>
      </c>
      <c r="GMD251" s="39" t="s">
        <v>775</v>
      </c>
      <c r="GME251" s="39" t="s">
        <v>775</v>
      </c>
      <c r="GMF251" s="39" t="s">
        <v>775</v>
      </c>
      <c r="GMG251" s="39" t="s">
        <v>775</v>
      </c>
      <c r="GMH251" s="39" t="s">
        <v>775</v>
      </c>
      <c r="GMI251" s="39" t="s">
        <v>775</v>
      </c>
      <c r="GMJ251" s="39" t="s">
        <v>775</v>
      </c>
      <c r="GMK251" s="39" t="s">
        <v>775</v>
      </c>
      <c r="GML251" s="39" t="s">
        <v>775</v>
      </c>
      <c r="GMM251" s="39" t="s">
        <v>775</v>
      </c>
      <c r="GMN251" s="39" t="s">
        <v>775</v>
      </c>
      <c r="GMO251" s="39" t="s">
        <v>775</v>
      </c>
      <c r="GMP251" s="39" t="s">
        <v>775</v>
      </c>
      <c r="GMQ251" s="39" t="s">
        <v>775</v>
      </c>
      <c r="GMR251" s="39" t="s">
        <v>775</v>
      </c>
      <c r="GMS251" s="39" t="s">
        <v>775</v>
      </c>
      <c r="GMT251" s="39" t="s">
        <v>775</v>
      </c>
      <c r="GMU251" s="39" t="s">
        <v>775</v>
      </c>
      <c r="GMV251" s="39" t="s">
        <v>775</v>
      </c>
      <c r="GMW251" s="39" t="s">
        <v>775</v>
      </c>
      <c r="GMX251" s="39" t="s">
        <v>775</v>
      </c>
      <c r="GMY251" s="39" t="s">
        <v>775</v>
      </c>
      <c r="GMZ251" s="39" t="s">
        <v>775</v>
      </c>
      <c r="GNA251" s="39" t="s">
        <v>775</v>
      </c>
      <c r="GNB251" s="39" t="s">
        <v>775</v>
      </c>
      <c r="GNC251" s="39" t="s">
        <v>775</v>
      </c>
      <c r="GND251" s="39" t="s">
        <v>775</v>
      </c>
      <c r="GNE251" s="39" t="s">
        <v>775</v>
      </c>
      <c r="GNF251" s="39" t="s">
        <v>775</v>
      </c>
      <c r="GNG251" s="39" t="s">
        <v>775</v>
      </c>
      <c r="GNH251" s="39" t="s">
        <v>775</v>
      </c>
      <c r="GNI251" s="39" t="s">
        <v>775</v>
      </c>
      <c r="GNJ251" s="39" t="s">
        <v>775</v>
      </c>
      <c r="GNK251" s="39" t="s">
        <v>775</v>
      </c>
      <c r="GNL251" s="39" t="s">
        <v>775</v>
      </c>
      <c r="GNM251" s="39" t="s">
        <v>775</v>
      </c>
      <c r="GNN251" s="39" t="s">
        <v>775</v>
      </c>
      <c r="GNO251" s="39" t="s">
        <v>775</v>
      </c>
      <c r="GNP251" s="39" t="s">
        <v>775</v>
      </c>
      <c r="GNQ251" s="39" t="s">
        <v>775</v>
      </c>
      <c r="GNR251" s="39" t="s">
        <v>775</v>
      </c>
      <c r="GNS251" s="39" t="s">
        <v>775</v>
      </c>
      <c r="GNT251" s="39" t="s">
        <v>775</v>
      </c>
      <c r="GNU251" s="39" t="s">
        <v>775</v>
      </c>
      <c r="GNV251" s="39" t="s">
        <v>775</v>
      </c>
      <c r="GNW251" s="39" t="s">
        <v>775</v>
      </c>
      <c r="GNX251" s="39" t="s">
        <v>775</v>
      </c>
      <c r="GNY251" s="39" t="s">
        <v>775</v>
      </c>
      <c r="GNZ251" s="39" t="s">
        <v>775</v>
      </c>
      <c r="GOA251" s="39" t="s">
        <v>775</v>
      </c>
      <c r="GOB251" s="39" t="s">
        <v>775</v>
      </c>
      <c r="GOC251" s="39" t="s">
        <v>775</v>
      </c>
      <c r="GOD251" s="39" t="s">
        <v>775</v>
      </c>
      <c r="GOE251" s="39" t="s">
        <v>775</v>
      </c>
      <c r="GOF251" s="39" t="s">
        <v>775</v>
      </c>
      <c r="GOG251" s="39" t="s">
        <v>775</v>
      </c>
      <c r="GOH251" s="39" t="s">
        <v>775</v>
      </c>
      <c r="GOI251" s="39" t="s">
        <v>775</v>
      </c>
      <c r="GOJ251" s="39" t="s">
        <v>775</v>
      </c>
      <c r="GOK251" s="39" t="s">
        <v>775</v>
      </c>
      <c r="GOL251" s="39" t="s">
        <v>775</v>
      </c>
      <c r="GOM251" s="39" t="s">
        <v>775</v>
      </c>
      <c r="GON251" s="39" t="s">
        <v>775</v>
      </c>
      <c r="GOO251" s="39" t="s">
        <v>775</v>
      </c>
      <c r="GOP251" s="39" t="s">
        <v>775</v>
      </c>
      <c r="GOQ251" s="39" t="s">
        <v>775</v>
      </c>
      <c r="GOR251" s="39" t="s">
        <v>775</v>
      </c>
      <c r="GOS251" s="39" t="s">
        <v>775</v>
      </c>
      <c r="GOT251" s="39" t="s">
        <v>775</v>
      </c>
      <c r="GOU251" s="39" t="s">
        <v>775</v>
      </c>
      <c r="GOV251" s="39" t="s">
        <v>775</v>
      </c>
      <c r="GOW251" s="39" t="s">
        <v>775</v>
      </c>
      <c r="GOX251" s="39" t="s">
        <v>775</v>
      </c>
      <c r="GOY251" s="39" t="s">
        <v>775</v>
      </c>
      <c r="GOZ251" s="39" t="s">
        <v>775</v>
      </c>
      <c r="GPA251" s="39" t="s">
        <v>775</v>
      </c>
      <c r="GPB251" s="39" t="s">
        <v>775</v>
      </c>
      <c r="GPC251" s="39" t="s">
        <v>775</v>
      </c>
      <c r="GPD251" s="39" t="s">
        <v>775</v>
      </c>
      <c r="GPE251" s="39" t="s">
        <v>775</v>
      </c>
      <c r="GPF251" s="39" t="s">
        <v>775</v>
      </c>
      <c r="GPG251" s="39" t="s">
        <v>775</v>
      </c>
      <c r="GPH251" s="39" t="s">
        <v>775</v>
      </c>
      <c r="GPI251" s="39" t="s">
        <v>775</v>
      </c>
      <c r="GPJ251" s="39" t="s">
        <v>775</v>
      </c>
      <c r="GPK251" s="39" t="s">
        <v>775</v>
      </c>
      <c r="GPL251" s="39" t="s">
        <v>775</v>
      </c>
      <c r="GPM251" s="39" t="s">
        <v>775</v>
      </c>
      <c r="GPN251" s="39" t="s">
        <v>775</v>
      </c>
      <c r="GPO251" s="39" t="s">
        <v>775</v>
      </c>
      <c r="GPP251" s="39" t="s">
        <v>775</v>
      </c>
      <c r="GPQ251" s="39" t="s">
        <v>775</v>
      </c>
      <c r="GPR251" s="39" t="s">
        <v>775</v>
      </c>
      <c r="GPS251" s="39" t="s">
        <v>775</v>
      </c>
      <c r="GPT251" s="39" t="s">
        <v>775</v>
      </c>
      <c r="GPU251" s="39" t="s">
        <v>775</v>
      </c>
      <c r="GPV251" s="39" t="s">
        <v>775</v>
      </c>
      <c r="GPW251" s="39" t="s">
        <v>775</v>
      </c>
      <c r="GPX251" s="39" t="s">
        <v>775</v>
      </c>
      <c r="GPY251" s="39" t="s">
        <v>775</v>
      </c>
      <c r="GPZ251" s="39" t="s">
        <v>775</v>
      </c>
      <c r="GQA251" s="39" t="s">
        <v>775</v>
      </c>
      <c r="GQB251" s="39" t="s">
        <v>775</v>
      </c>
      <c r="GQC251" s="39" t="s">
        <v>775</v>
      </c>
      <c r="GQD251" s="39" t="s">
        <v>775</v>
      </c>
      <c r="GQE251" s="39" t="s">
        <v>775</v>
      </c>
      <c r="GQF251" s="39" t="s">
        <v>775</v>
      </c>
      <c r="GQG251" s="39" t="s">
        <v>775</v>
      </c>
      <c r="GQH251" s="39" t="s">
        <v>775</v>
      </c>
      <c r="GQI251" s="39" t="s">
        <v>775</v>
      </c>
      <c r="GQJ251" s="39" t="s">
        <v>775</v>
      </c>
      <c r="GQK251" s="39" t="s">
        <v>775</v>
      </c>
      <c r="GQL251" s="39" t="s">
        <v>775</v>
      </c>
      <c r="GQM251" s="39" t="s">
        <v>775</v>
      </c>
      <c r="GQN251" s="39" t="s">
        <v>775</v>
      </c>
      <c r="GQO251" s="39" t="s">
        <v>775</v>
      </c>
      <c r="GQP251" s="39" t="s">
        <v>775</v>
      </c>
      <c r="GQQ251" s="39" t="s">
        <v>775</v>
      </c>
      <c r="GQR251" s="39" t="s">
        <v>775</v>
      </c>
      <c r="GQS251" s="39" t="s">
        <v>775</v>
      </c>
      <c r="GQT251" s="39" t="s">
        <v>775</v>
      </c>
      <c r="GQU251" s="39" t="s">
        <v>775</v>
      </c>
      <c r="GQV251" s="39" t="s">
        <v>775</v>
      </c>
      <c r="GQW251" s="39" t="s">
        <v>775</v>
      </c>
      <c r="GQX251" s="39" t="s">
        <v>775</v>
      </c>
      <c r="GQY251" s="39" t="s">
        <v>775</v>
      </c>
      <c r="GQZ251" s="39" t="s">
        <v>775</v>
      </c>
      <c r="GRA251" s="39" t="s">
        <v>775</v>
      </c>
      <c r="GRB251" s="39" t="s">
        <v>775</v>
      </c>
      <c r="GRC251" s="39" t="s">
        <v>775</v>
      </c>
      <c r="GRD251" s="39" t="s">
        <v>775</v>
      </c>
      <c r="GRE251" s="39" t="s">
        <v>775</v>
      </c>
      <c r="GRF251" s="39" t="s">
        <v>775</v>
      </c>
      <c r="GRG251" s="39" t="s">
        <v>775</v>
      </c>
      <c r="GRH251" s="39" t="s">
        <v>775</v>
      </c>
      <c r="GRI251" s="39" t="s">
        <v>775</v>
      </c>
      <c r="GRJ251" s="39" t="s">
        <v>775</v>
      </c>
      <c r="GRK251" s="39" t="s">
        <v>775</v>
      </c>
      <c r="GRL251" s="39" t="s">
        <v>775</v>
      </c>
      <c r="GRM251" s="39" t="s">
        <v>775</v>
      </c>
      <c r="GRN251" s="39" t="s">
        <v>775</v>
      </c>
      <c r="GRO251" s="39" t="s">
        <v>775</v>
      </c>
      <c r="GRP251" s="39" t="s">
        <v>775</v>
      </c>
      <c r="GRQ251" s="39" t="s">
        <v>775</v>
      </c>
      <c r="GRR251" s="39" t="s">
        <v>775</v>
      </c>
      <c r="GRS251" s="39" t="s">
        <v>775</v>
      </c>
      <c r="GRT251" s="39" t="s">
        <v>775</v>
      </c>
      <c r="GRU251" s="39" t="s">
        <v>775</v>
      </c>
      <c r="GRV251" s="39" t="s">
        <v>775</v>
      </c>
      <c r="GRW251" s="39" t="s">
        <v>775</v>
      </c>
      <c r="GRX251" s="39" t="s">
        <v>775</v>
      </c>
      <c r="GRY251" s="39" t="s">
        <v>775</v>
      </c>
      <c r="GRZ251" s="39" t="s">
        <v>775</v>
      </c>
      <c r="GSA251" s="39" t="s">
        <v>775</v>
      </c>
      <c r="GSB251" s="39" t="s">
        <v>775</v>
      </c>
      <c r="GSC251" s="39" t="s">
        <v>775</v>
      </c>
      <c r="GSD251" s="39" t="s">
        <v>775</v>
      </c>
      <c r="GSE251" s="39" t="s">
        <v>775</v>
      </c>
      <c r="GSF251" s="39" t="s">
        <v>775</v>
      </c>
      <c r="GSG251" s="39" t="s">
        <v>775</v>
      </c>
      <c r="GSH251" s="39" t="s">
        <v>775</v>
      </c>
      <c r="GSI251" s="39" t="s">
        <v>775</v>
      </c>
      <c r="GSJ251" s="39" t="s">
        <v>775</v>
      </c>
      <c r="GSK251" s="39" t="s">
        <v>775</v>
      </c>
      <c r="GSL251" s="39" t="s">
        <v>775</v>
      </c>
      <c r="GSM251" s="39" t="s">
        <v>775</v>
      </c>
      <c r="GSN251" s="39" t="s">
        <v>775</v>
      </c>
      <c r="GSO251" s="39" t="s">
        <v>775</v>
      </c>
      <c r="GSP251" s="39" t="s">
        <v>775</v>
      </c>
      <c r="GSQ251" s="39" t="s">
        <v>775</v>
      </c>
      <c r="GSR251" s="39" t="s">
        <v>775</v>
      </c>
      <c r="GSS251" s="39" t="s">
        <v>775</v>
      </c>
      <c r="GST251" s="39" t="s">
        <v>775</v>
      </c>
      <c r="GSU251" s="39" t="s">
        <v>775</v>
      </c>
      <c r="GSV251" s="39" t="s">
        <v>775</v>
      </c>
      <c r="GSW251" s="39" t="s">
        <v>775</v>
      </c>
      <c r="GSX251" s="39" t="s">
        <v>775</v>
      </c>
      <c r="GSY251" s="39" t="s">
        <v>775</v>
      </c>
      <c r="GSZ251" s="39" t="s">
        <v>775</v>
      </c>
      <c r="GTA251" s="39" t="s">
        <v>775</v>
      </c>
      <c r="GTB251" s="39" t="s">
        <v>775</v>
      </c>
      <c r="GTC251" s="39" t="s">
        <v>775</v>
      </c>
      <c r="GTD251" s="39" t="s">
        <v>775</v>
      </c>
      <c r="GTE251" s="39" t="s">
        <v>775</v>
      </c>
      <c r="GTF251" s="39" t="s">
        <v>775</v>
      </c>
      <c r="GTG251" s="39" t="s">
        <v>775</v>
      </c>
      <c r="GTH251" s="39" t="s">
        <v>775</v>
      </c>
      <c r="GTI251" s="39" t="s">
        <v>775</v>
      </c>
      <c r="GTJ251" s="39" t="s">
        <v>775</v>
      </c>
      <c r="GTK251" s="39" t="s">
        <v>775</v>
      </c>
      <c r="GTL251" s="39" t="s">
        <v>775</v>
      </c>
      <c r="GTM251" s="39" t="s">
        <v>775</v>
      </c>
      <c r="GTN251" s="39" t="s">
        <v>775</v>
      </c>
      <c r="GTO251" s="39" t="s">
        <v>775</v>
      </c>
      <c r="GTP251" s="39" t="s">
        <v>775</v>
      </c>
      <c r="GTQ251" s="39" t="s">
        <v>775</v>
      </c>
      <c r="GTR251" s="39" t="s">
        <v>775</v>
      </c>
      <c r="GTS251" s="39" t="s">
        <v>775</v>
      </c>
      <c r="GTT251" s="39" t="s">
        <v>775</v>
      </c>
      <c r="GTU251" s="39" t="s">
        <v>775</v>
      </c>
      <c r="GTV251" s="39" t="s">
        <v>775</v>
      </c>
      <c r="GTW251" s="39" t="s">
        <v>775</v>
      </c>
      <c r="GTX251" s="39" t="s">
        <v>775</v>
      </c>
      <c r="GTY251" s="39" t="s">
        <v>775</v>
      </c>
      <c r="GTZ251" s="39" t="s">
        <v>775</v>
      </c>
      <c r="GUA251" s="39" t="s">
        <v>775</v>
      </c>
      <c r="GUB251" s="39" t="s">
        <v>775</v>
      </c>
      <c r="GUC251" s="39" t="s">
        <v>775</v>
      </c>
      <c r="GUD251" s="39" t="s">
        <v>775</v>
      </c>
      <c r="GUE251" s="39" t="s">
        <v>775</v>
      </c>
      <c r="GUF251" s="39" t="s">
        <v>775</v>
      </c>
      <c r="GUG251" s="39" t="s">
        <v>775</v>
      </c>
      <c r="GUH251" s="39" t="s">
        <v>775</v>
      </c>
      <c r="GUI251" s="39" t="s">
        <v>775</v>
      </c>
      <c r="GUJ251" s="39" t="s">
        <v>775</v>
      </c>
      <c r="GUK251" s="39" t="s">
        <v>775</v>
      </c>
      <c r="GUL251" s="39" t="s">
        <v>775</v>
      </c>
      <c r="GUM251" s="39" t="s">
        <v>775</v>
      </c>
      <c r="GUN251" s="39" t="s">
        <v>775</v>
      </c>
      <c r="GUO251" s="39" t="s">
        <v>775</v>
      </c>
      <c r="GUP251" s="39" t="s">
        <v>775</v>
      </c>
      <c r="GUQ251" s="39" t="s">
        <v>775</v>
      </c>
      <c r="GUR251" s="39" t="s">
        <v>775</v>
      </c>
      <c r="GUS251" s="39" t="s">
        <v>775</v>
      </c>
      <c r="GUT251" s="39" t="s">
        <v>775</v>
      </c>
      <c r="GUU251" s="39" t="s">
        <v>775</v>
      </c>
      <c r="GUV251" s="39" t="s">
        <v>775</v>
      </c>
      <c r="GUW251" s="39" t="s">
        <v>775</v>
      </c>
      <c r="GUX251" s="39" t="s">
        <v>775</v>
      </c>
      <c r="GUY251" s="39" t="s">
        <v>775</v>
      </c>
      <c r="GUZ251" s="39" t="s">
        <v>775</v>
      </c>
      <c r="GVA251" s="39" t="s">
        <v>775</v>
      </c>
      <c r="GVB251" s="39" t="s">
        <v>775</v>
      </c>
      <c r="GVC251" s="39" t="s">
        <v>775</v>
      </c>
      <c r="GVD251" s="39" t="s">
        <v>775</v>
      </c>
      <c r="GVE251" s="39" t="s">
        <v>775</v>
      </c>
      <c r="GVF251" s="39" t="s">
        <v>775</v>
      </c>
      <c r="GVG251" s="39" t="s">
        <v>775</v>
      </c>
      <c r="GVH251" s="39" t="s">
        <v>775</v>
      </c>
      <c r="GVI251" s="39" t="s">
        <v>775</v>
      </c>
      <c r="GVJ251" s="39" t="s">
        <v>775</v>
      </c>
      <c r="GVK251" s="39" t="s">
        <v>775</v>
      </c>
      <c r="GVL251" s="39" t="s">
        <v>775</v>
      </c>
      <c r="GVM251" s="39" t="s">
        <v>775</v>
      </c>
      <c r="GVN251" s="39" t="s">
        <v>775</v>
      </c>
      <c r="GVO251" s="39" t="s">
        <v>775</v>
      </c>
      <c r="GVP251" s="39" t="s">
        <v>775</v>
      </c>
      <c r="GVQ251" s="39" t="s">
        <v>775</v>
      </c>
      <c r="GVR251" s="39" t="s">
        <v>775</v>
      </c>
      <c r="GVS251" s="39" t="s">
        <v>775</v>
      </c>
      <c r="GVT251" s="39" t="s">
        <v>775</v>
      </c>
      <c r="GVU251" s="39" t="s">
        <v>775</v>
      </c>
      <c r="GVV251" s="39" t="s">
        <v>775</v>
      </c>
      <c r="GVW251" s="39" t="s">
        <v>775</v>
      </c>
      <c r="GVX251" s="39" t="s">
        <v>775</v>
      </c>
      <c r="GVY251" s="39" t="s">
        <v>775</v>
      </c>
      <c r="GVZ251" s="39" t="s">
        <v>775</v>
      </c>
      <c r="GWA251" s="39" t="s">
        <v>775</v>
      </c>
      <c r="GWB251" s="39" t="s">
        <v>775</v>
      </c>
      <c r="GWC251" s="39" t="s">
        <v>775</v>
      </c>
      <c r="GWD251" s="39" t="s">
        <v>775</v>
      </c>
      <c r="GWE251" s="39" t="s">
        <v>775</v>
      </c>
      <c r="GWF251" s="39" t="s">
        <v>775</v>
      </c>
      <c r="GWG251" s="39" t="s">
        <v>775</v>
      </c>
      <c r="GWH251" s="39" t="s">
        <v>775</v>
      </c>
      <c r="GWI251" s="39" t="s">
        <v>775</v>
      </c>
      <c r="GWJ251" s="39" t="s">
        <v>775</v>
      </c>
      <c r="GWK251" s="39" t="s">
        <v>775</v>
      </c>
      <c r="GWL251" s="39" t="s">
        <v>775</v>
      </c>
      <c r="GWM251" s="39" t="s">
        <v>775</v>
      </c>
      <c r="GWN251" s="39" t="s">
        <v>775</v>
      </c>
      <c r="GWO251" s="39" t="s">
        <v>775</v>
      </c>
      <c r="GWP251" s="39" t="s">
        <v>775</v>
      </c>
      <c r="GWQ251" s="39" t="s">
        <v>775</v>
      </c>
      <c r="GWR251" s="39" t="s">
        <v>775</v>
      </c>
      <c r="GWS251" s="39" t="s">
        <v>775</v>
      </c>
      <c r="GWT251" s="39" t="s">
        <v>775</v>
      </c>
      <c r="GWU251" s="39" t="s">
        <v>775</v>
      </c>
      <c r="GWV251" s="39" t="s">
        <v>775</v>
      </c>
      <c r="GWW251" s="39" t="s">
        <v>775</v>
      </c>
      <c r="GWX251" s="39" t="s">
        <v>775</v>
      </c>
      <c r="GWY251" s="39" t="s">
        <v>775</v>
      </c>
      <c r="GWZ251" s="39" t="s">
        <v>775</v>
      </c>
      <c r="GXA251" s="39" t="s">
        <v>775</v>
      </c>
      <c r="GXB251" s="39" t="s">
        <v>775</v>
      </c>
      <c r="GXC251" s="39" t="s">
        <v>775</v>
      </c>
      <c r="GXD251" s="39" t="s">
        <v>775</v>
      </c>
      <c r="GXE251" s="39" t="s">
        <v>775</v>
      </c>
      <c r="GXF251" s="39" t="s">
        <v>775</v>
      </c>
      <c r="GXG251" s="39" t="s">
        <v>775</v>
      </c>
      <c r="GXH251" s="39" t="s">
        <v>775</v>
      </c>
      <c r="GXI251" s="39" t="s">
        <v>775</v>
      </c>
      <c r="GXJ251" s="39" t="s">
        <v>775</v>
      </c>
      <c r="GXK251" s="39" t="s">
        <v>775</v>
      </c>
      <c r="GXL251" s="39" t="s">
        <v>775</v>
      </c>
      <c r="GXM251" s="39" t="s">
        <v>775</v>
      </c>
      <c r="GXN251" s="39" t="s">
        <v>775</v>
      </c>
      <c r="GXO251" s="39" t="s">
        <v>775</v>
      </c>
      <c r="GXP251" s="39" t="s">
        <v>775</v>
      </c>
      <c r="GXQ251" s="39" t="s">
        <v>775</v>
      </c>
      <c r="GXR251" s="39" t="s">
        <v>775</v>
      </c>
      <c r="GXS251" s="39" t="s">
        <v>775</v>
      </c>
      <c r="GXT251" s="39" t="s">
        <v>775</v>
      </c>
      <c r="GXU251" s="39" t="s">
        <v>775</v>
      </c>
      <c r="GXV251" s="39" t="s">
        <v>775</v>
      </c>
      <c r="GXW251" s="39" t="s">
        <v>775</v>
      </c>
      <c r="GXX251" s="39" t="s">
        <v>775</v>
      </c>
      <c r="GXY251" s="39" t="s">
        <v>775</v>
      </c>
      <c r="GXZ251" s="39" t="s">
        <v>775</v>
      </c>
      <c r="GYA251" s="39" t="s">
        <v>775</v>
      </c>
      <c r="GYB251" s="39" t="s">
        <v>775</v>
      </c>
      <c r="GYC251" s="39" t="s">
        <v>775</v>
      </c>
      <c r="GYD251" s="39" t="s">
        <v>775</v>
      </c>
      <c r="GYE251" s="39" t="s">
        <v>775</v>
      </c>
      <c r="GYF251" s="39" t="s">
        <v>775</v>
      </c>
      <c r="GYG251" s="39" t="s">
        <v>775</v>
      </c>
      <c r="GYH251" s="39" t="s">
        <v>775</v>
      </c>
      <c r="GYI251" s="39" t="s">
        <v>775</v>
      </c>
      <c r="GYJ251" s="39" t="s">
        <v>775</v>
      </c>
      <c r="GYK251" s="39" t="s">
        <v>775</v>
      </c>
      <c r="GYL251" s="39" t="s">
        <v>775</v>
      </c>
      <c r="GYM251" s="39" t="s">
        <v>775</v>
      </c>
      <c r="GYN251" s="39" t="s">
        <v>775</v>
      </c>
      <c r="GYO251" s="39" t="s">
        <v>775</v>
      </c>
      <c r="GYP251" s="39" t="s">
        <v>775</v>
      </c>
      <c r="GYQ251" s="39" t="s">
        <v>775</v>
      </c>
      <c r="GYR251" s="39" t="s">
        <v>775</v>
      </c>
      <c r="GYS251" s="39" t="s">
        <v>775</v>
      </c>
      <c r="GYT251" s="39" t="s">
        <v>775</v>
      </c>
      <c r="GYU251" s="39" t="s">
        <v>775</v>
      </c>
      <c r="GYV251" s="39" t="s">
        <v>775</v>
      </c>
      <c r="GYW251" s="39" t="s">
        <v>775</v>
      </c>
      <c r="GYX251" s="39" t="s">
        <v>775</v>
      </c>
      <c r="GYY251" s="39" t="s">
        <v>775</v>
      </c>
      <c r="GYZ251" s="39" t="s">
        <v>775</v>
      </c>
      <c r="GZA251" s="39" t="s">
        <v>775</v>
      </c>
      <c r="GZB251" s="39" t="s">
        <v>775</v>
      </c>
      <c r="GZC251" s="39" t="s">
        <v>775</v>
      </c>
      <c r="GZD251" s="39" t="s">
        <v>775</v>
      </c>
      <c r="GZE251" s="39" t="s">
        <v>775</v>
      </c>
      <c r="GZF251" s="39" t="s">
        <v>775</v>
      </c>
      <c r="GZG251" s="39" t="s">
        <v>775</v>
      </c>
      <c r="GZH251" s="39" t="s">
        <v>775</v>
      </c>
      <c r="GZI251" s="39" t="s">
        <v>775</v>
      </c>
      <c r="GZJ251" s="39" t="s">
        <v>775</v>
      </c>
      <c r="GZK251" s="39" t="s">
        <v>775</v>
      </c>
      <c r="GZL251" s="39" t="s">
        <v>775</v>
      </c>
      <c r="GZM251" s="39" t="s">
        <v>775</v>
      </c>
      <c r="GZN251" s="39" t="s">
        <v>775</v>
      </c>
      <c r="GZO251" s="39" t="s">
        <v>775</v>
      </c>
      <c r="GZP251" s="39" t="s">
        <v>775</v>
      </c>
      <c r="GZQ251" s="39" t="s">
        <v>775</v>
      </c>
      <c r="GZR251" s="39" t="s">
        <v>775</v>
      </c>
      <c r="GZS251" s="39" t="s">
        <v>775</v>
      </c>
      <c r="GZT251" s="39" t="s">
        <v>775</v>
      </c>
      <c r="GZU251" s="39" t="s">
        <v>775</v>
      </c>
      <c r="GZV251" s="39" t="s">
        <v>775</v>
      </c>
      <c r="GZW251" s="39" t="s">
        <v>775</v>
      </c>
      <c r="GZX251" s="39" t="s">
        <v>775</v>
      </c>
      <c r="GZY251" s="39" t="s">
        <v>775</v>
      </c>
      <c r="GZZ251" s="39" t="s">
        <v>775</v>
      </c>
      <c r="HAA251" s="39" t="s">
        <v>775</v>
      </c>
      <c r="HAB251" s="39" t="s">
        <v>775</v>
      </c>
      <c r="HAC251" s="39" t="s">
        <v>775</v>
      </c>
      <c r="HAD251" s="39" t="s">
        <v>775</v>
      </c>
      <c r="HAE251" s="39" t="s">
        <v>775</v>
      </c>
      <c r="HAF251" s="39" t="s">
        <v>775</v>
      </c>
      <c r="HAG251" s="39" t="s">
        <v>775</v>
      </c>
      <c r="HAH251" s="39" t="s">
        <v>775</v>
      </c>
      <c r="HAI251" s="39" t="s">
        <v>775</v>
      </c>
      <c r="HAJ251" s="39" t="s">
        <v>775</v>
      </c>
      <c r="HAK251" s="39" t="s">
        <v>775</v>
      </c>
      <c r="HAL251" s="39" t="s">
        <v>775</v>
      </c>
      <c r="HAM251" s="39" t="s">
        <v>775</v>
      </c>
      <c r="HAN251" s="39" t="s">
        <v>775</v>
      </c>
      <c r="HAO251" s="39" t="s">
        <v>775</v>
      </c>
      <c r="HAP251" s="39" t="s">
        <v>775</v>
      </c>
      <c r="HAQ251" s="39" t="s">
        <v>775</v>
      </c>
      <c r="HAR251" s="39" t="s">
        <v>775</v>
      </c>
      <c r="HAS251" s="39" t="s">
        <v>775</v>
      </c>
      <c r="HAT251" s="39" t="s">
        <v>775</v>
      </c>
      <c r="HAU251" s="39" t="s">
        <v>775</v>
      </c>
      <c r="HAV251" s="39" t="s">
        <v>775</v>
      </c>
      <c r="HAW251" s="39" t="s">
        <v>775</v>
      </c>
      <c r="HAX251" s="39" t="s">
        <v>775</v>
      </c>
      <c r="HAY251" s="39" t="s">
        <v>775</v>
      </c>
      <c r="HAZ251" s="39" t="s">
        <v>775</v>
      </c>
      <c r="HBA251" s="39" t="s">
        <v>775</v>
      </c>
      <c r="HBB251" s="39" t="s">
        <v>775</v>
      </c>
      <c r="HBC251" s="39" t="s">
        <v>775</v>
      </c>
      <c r="HBD251" s="39" t="s">
        <v>775</v>
      </c>
      <c r="HBE251" s="39" t="s">
        <v>775</v>
      </c>
      <c r="HBF251" s="39" t="s">
        <v>775</v>
      </c>
      <c r="HBG251" s="39" t="s">
        <v>775</v>
      </c>
      <c r="HBH251" s="39" t="s">
        <v>775</v>
      </c>
      <c r="HBI251" s="39" t="s">
        <v>775</v>
      </c>
      <c r="HBJ251" s="39" t="s">
        <v>775</v>
      </c>
      <c r="HBK251" s="39" t="s">
        <v>775</v>
      </c>
      <c r="HBL251" s="39" t="s">
        <v>775</v>
      </c>
      <c r="HBM251" s="39" t="s">
        <v>775</v>
      </c>
      <c r="HBN251" s="39" t="s">
        <v>775</v>
      </c>
      <c r="HBO251" s="39" t="s">
        <v>775</v>
      </c>
      <c r="HBP251" s="39" t="s">
        <v>775</v>
      </c>
      <c r="HBQ251" s="39" t="s">
        <v>775</v>
      </c>
      <c r="HBR251" s="39" t="s">
        <v>775</v>
      </c>
      <c r="HBS251" s="39" t="s">
        <v>775</v>
      </c>
      <c r="HBT251" s="39" t="s">
        <v>775</v>
      </c>
      <c r="HBU251" s="39" t="s">
        <v>775</v>
      </c>
      <c r="HBV251" s="39" t="s">
        <v>775</v>
      </c>
      <c r="HBW251" s="39" t="s">
        <v>775</v>
      </c>
      <c r="HBX251" s="39" t="s">
        <v>775</v>
      </c>
      <c r="HBY251" s="39" t="s">
        <v>775</v>
      </c>
      <c r="HBZ251" s="39" t="s">
        <v>775</v>
      </c>
      <c r="HCA251" s="39" t="s">
        <v>775</v>
      </c>
      <c r="HCB251" s="39" t="s">
        <v>775</v>
      </c>
      <c r="HCC251" s="39" t="s">
        <v>775</v>
      </c>
      <c r="HCD251" s="39" t="s">
        <v>775</v>
      </c>
      <c r="HCE251" s="39" t="s">
        <v>775</v>
      </c>
      <c r="HCF251" s="39" t="s">
        <v>775</v>
      </c>
      <c r="HCG251" s="39" t="s">
        <v>775</v>
      </c>
      <c r="HCH251" s="39" t="s">
        <v>775</v>
      </c>
      <c r="HCI251" s="39" t="s">
        <v>775</v>
      </c>
      <c r="HCJ251" s="39" t="s">
        <v>775</v>
      </c>
      <c r="HCK251" s="39" t="s">
        <v>775</v>
      </c>
      <c r="HCL251" s="39" t="s">
        <v>775</v>
      </c>
      <c r="HCM251" s="39" t="s">
        <v>775</v>
      </c>
      <c r="HCN251" s="39" t="s">
        <v>775</v>
      </c>
      <c r="HCO251" s="39" t="s">
        <v>775</v>
      </c>
      <c r="HCP251" s="39" t="s">
        <v>775</v>
      </c>
      <c r="HCQ251" s="39" t="s">
        <v>775</v>
      </c>
      <c r="HCR251" s="39" t="s">
        <v>775</v>
      </c>
      <c r="HCS251" s="39" t="s">
        <v>775</v>
      </c>
      <c r="HCT251" s="39" t="s">
        <v>775</v>
      </c>
      <c r="HCU251" s="39" t="s">
        <v>775</v>
      </c>
      <c r="HCV251" s="39" t="s">
        <v>775</v>
      </c>
      <c r="HCW251" s="39" t="s">
        <v>775</v>
      </c>
      <c r="HCX251" s="39" t="s">
        <v>775</v>
      </c>
      <c r="HCY251" s="39" t="s">
        <v>775</v>
      </c>
      <c r="HCZ251" s="39" t="s">
        <v>775</v>
      </c>
      <c r="HDA251" s="39" t="s">
        <v>775</v>
      </c>
      <c r="HDB251" s="39" t="s">
        <v>775</v>
      </c>
      <c r="HDC251" s="39" t="s">
        <v>775</v>
      </c>
      <c r="HDD251" s="39" t="s">
        <v>775</v>
      </c>
      <c r="HDE251" s="39" t="s">
        <v>775</v>
      </c>
      <c r="HDF251" s="39" t="s">
        <v>775</v>
      </c>
      <c r="HDG251" s="39" t="s">
        <v>775</v>
      </c>
      <c r="HDH251" s="39" t="s">
        <v>775</v>
      </c>
      <c r="HDI251" s="39" t="s">
        <v>775</v>
      </c>
      <c r="HDJ251" s="39" t="s">
        <v>775</v>
      </c>
      <c r="HDK251" s="39" t="s">
        <v>775</v>
      </c>
      <c r="HDL251" s="39" t="s">
        <v>775</v>
      </c>
      <c r="HDM251" s="39" t="s">
        <v>775</v>
      </c>
      <c r="HDN251" s="39" t="s">
        <v>775</v>
      </c>
      <c r="HDO251" s="39" t="s">
        <v>775</v>
      </c>
      <c r="HDP251" s="39" t="s">
        <v>775</v>
      </c>
      <c r="HDQ251" s="39" t="s">
        <v>775</v>
      </c>
      <c r="HDR251" s="39" t="s">
        <v>775</v>
      </c>
      <c r="HDS251" s="39" t="s">
        <v>775</v>
      </c>
      <c r="HDT251" s="39" t="s">
        <v>775</v>
      </c>
      <c r="HDU251" s="39" t="s">
        <v>775</v>
      </c>
      <c r="HDV251" s="39" t="s">
        <v>775</v>
      </c>
      <c r="HDW251" s="39" t="s">
        <v>775</v>
      </c>
      <c r="HDX251" s="39" t="s">
        <v>775</v>
      </c>
      <c r="HDY251" s="39" t="s">
        <v>775</v>
      </c>
      <c r="HDZ251" s="39" t="s">
        <v>775</v>
      </c>
      <c r="HEA251" s="39" t="s">
        <v>775</v>
      </c>
      <c r="HEB251" s="39" t="s">
        <v>775</v>
      </c>
      <c r="HEC251" s="39" t="s">
        <v>775</v>
      </c>
      <c r="HED251" s="39" t="s">
        <v>775</v>
      </c>
      <c r="HEE251" s="39" t="s">
        <v>775</v>
      </c>
      <c r="HEF251" s="39" t="s">
        <v>775</v>
      </c>
      <c r="HEG251" s="39" t="s">
        <v>775</v>
      </c>
      <c r="HEH251" s="39" t="s">
        <v>775</v>
      </c>
      <c r="HEI251" s="39" t="s">
        <v>775</v>
      </c>
      <c r="HEJ251" s="39" t="s">
        <v>775</v>
      </c>
      <c r="HEK251" s="39" t="s">
        <v>775</v>
      </c>
      <c r="HEL251" s="39" t="s">
        <v>775</v>
      </c>
      <c r="HEM251" s="39" t="s">
        <v>775</v>
      </c>
      <c r="HEN251" s="39" t="s">
        <v>775</v>
      </c>
      <c r="HEO251" s="39" t="s">
        <v>775</v>
      </c>
      <c r="HEP251" s="39" t="s">
        <v>775</v>
      </c>
      <c r="HEQ251" s="39" t="s">
        <v>775</v>
      </c>
      <c r="HER251" s="39" t="s">
        <v>775</v>
      </c>
      <c r="HES251" s="39" t="s">
        <v>775</v>
      </c>
      <c r="HET251" s="39" t="s">
        <v>775</v>
      </c>
      <c r="HEU251" s="39" t="s">
        <v>775</v>
      </c>
      <c r="HEV251" s="39" t="s">
        <v>775</v>
      </c>
      <c r="HEW251" s="39" t="s">
        <v>775</v>
      </c>
      <c r="HEX251" s="39" t="s">
        <v>775</v>
      </c>
      <c r="HEY251" s="39" t="s">
        <v>775</v>
      </c>
      <c r="HEZ251" s="39" t="s">
        <v>775</v>
      </c>
      <c r="HFA251" s="39" t="s">
        <v>775</v>
      </c>
      <c r="HFB251" s="39" t="s">
        <v>775</v>
      </c>
      <c r="HFC251" s="39" t="s">
        <v>775</v>
      </c>
      <c r="HFD251" s="39" t="s">
        <v>775</v>
      </c>
      <c r="HFE251" s="39" t="s">
        <v>775</v>
      </c>
      <c r="HFF251" s="39" t="s">
        <v>775</v>
      </c>
      <c r="HFG251" s="39" t="s">
        <v>775</v>
      </c>
      <c r="HFH251" s="39" t="s">
        <v>775</v>
      </c>
      <c r="HFI251" s="39" t="s">
        <v>775</v>
      </c>
      <c r="HFJ251" s="39" t="s">
        <v>775</v>
      </c>
      <c r="HFK251" s="39" t="s">
        <v>775</v>
      </c>
      <c r="HFL251" s="39" t="s">
        <v>775</v>
      </c>
      <c r="HFM251" s="39" t="s">
        <v>775</v>
      </c>
      <c r="HFN251" s="39" t="s">
        <v>775</v>
      </c>
      <c r="HFO251" s="39" t="s">
        <v>775</v>
      </c>
      <c r="HFP251" s="39" t="s">
        <v>775</v>
      </c>
      <c r="HFQ251" s="39" t="s">
        <v>775</v>
      </c>
      <c r="HFR251" s="39" t="s">
        <v>775</v>
      </c>
      <c r="HFS251" s="39" t="s">
        <v>775</v>
      </c>
      <c r="HFT251" s="39" t="s">
        <v>775</v>
      </c>
      <c r="HFU251" s="39" t="s">
        <v>775</v>
      </c>
      <c r="HFV251" s="39" t="s">
        <v>775</v>
      </c>
      <c r="HFW251" s="39" t="s">
        <v>775</v>
      </c>
      <c r="HFX251" s="39" t="s">
        <v>775</v>
      </c>
      <c r="HFY251" s="39" t="s">
        <v>775</v>
      </c>
      <c r="HFZ251" s="39" t="s">
        <v>775</v>
      </c>
      <c r="HGA251" s="39" t="s">
        <v>775</v>
      </c>
      <c r="HGB251" s="39" t="s">
        <v>775</v>
      </c>
      <c r="HGC251" s="39" t="s">
        <v>775</v>
      </c>
      <c r="HGD251" s="39" t="s">
        <v>775</v>
      </c>
      <c r="HGE251" s="39" t="s">
        <v>775</v>
      </c>
      <c r="HGF251" s="39" t="s">
        <v>775</v>
      </c>
      <c r="HGG251" s="39" t="s">
        <v>775</v>
      </c>
      <c r="HGH251" s="39" t="s">
        <v>775</v>
      </c>
      <c r="HGI251" s="39" t="s">
        <v>775</v>
      </c>
      <c r="HGJ251" s="39" t="s">
        <v>775</v>
      </c>
      <c r="HGK251" s="39" t="s">
        <v>775</v>
      </c>
      <c r="HGL251" s="39" t="s">
        <v>775</v>
      </c>
      <c r="HGM251" s="39" t="s">
        <v>775</v>
      </c>
      <c r="HGN251" s="39" t="s">
        <v>775</v>
      </c>
      <c r="HGO251" s="39" t="s">
        <v>775</v>
      </c>
      <c r="HGP251" s="39" t="s">
        <v>775</v>
      </c>
      <c r="HGQ251" s="39" t="s">
        <v>775</v>
      </c>
      <c r="HGR251" s="39" t="s">
        <v>775</v>
      </c>
      <c r="HGS251" s="39" t="s">
        <v>775</v>
      </c>
      <c r="HGT251" s="39" t="s">
        <v>775</v>
      </c>
      <c r="HGU251" s="39" t="s">
        <v>775</v>
      </c>
      <c r="HGV251" s="39" t="s">
        <v>775</v>
      </c>
      <c r="HGW251" s="39" t="s">
        <v>775</v>
      </c>
      <c r="HGX251" s="39" t="s">
        <v>775</v>
      </c>
      <c r="HGY251" s="39" t="s">
        <v>775</v>
      </c>
      <c r="HGZ251" s="39" t="s">
        <v>775</v>
      </c>
      <c r="HHA251" s="39" t="s">
        <v>775</v>
      </c>
      <c r="HHB251" s="39" t="s">
        <v>775</v>
      </c>
      <c r="HHC251" s="39" t="s">
        <v>775</v>
      </c>
      <c r="HHD251" s="39" t="s">
        <v>775</v>
      </c>
      <c r="HHE251" s="39" t="s">
        <v>775</v>
      </c>
      <c r="HHF251" s="39" t="s">
        <v>775</v>
      </c>
      <c r="HHG251" s="39" t="s">
        <v>775</v>
      </c>
      <c r="HHH251" s="39" t="s">
        <v>775</v>
      </c>
      <c r="HHI251" s="39" t="s">
        <v>775</v>
      </c>
      <c r="HHJ251" s="39" t="s">
        <v>775</v>
      </c>
      <c r="HHK251" s="39" t="s">
        <v>775</v>
      </c>
      <c r="HHL251" s="39" t="s">
        <v>775</v>
      </c>
      <c r="HHM251" s="39" t="s">
        <v>775</v>
      </c>
      <c r="HHN251" s="39" t="s">
        <v>775</v>
      </c>
      <c r="HHO251" s="39" t="s">
        <v>775</v>
      </c>
      <c r="HHP251" s="39" t="s">
        <v>775</v>
      </c>
      <c r="HHQ251" s="39" t="s">
        <v>775</v>
      </c>
      <c r="HHR251" s="39" t="s">
        <v>775</v>
      </c>
      <c r="HHS251" s="39" t="s">
        <v>775</v>
      </c>
      <c r="HHT251" s="39" t="s">
        <v>775</v>
      </c>
      <c r="HHU251" s="39" t="s">
        <v>775</v>
      </c>
      <c r="HHV251" s="39" t="s">
        <v>775</v>
      </c>
      <c r="HHW251" s="39" t="s">
        <v>775</v>
      </c>
      <c r="HHX251" s="39" t="s">
        <v>775</v>
      </c>
      <c r="HHY251" s="39" t="s">
        <v>775</v>
      </c>
      <c r="HHZ251" s="39" t="s">
        <v>775</v>
      </c>
      <c r="HIA251" s="39" t="s">
        <v>775</v>
      </c>
      <c r="HIB251" s="39" t="s">
        <v>775</v>
      </c>
      <c r="HIC251" s="39" t="s">
        <v>775</v>
      </c>
      <c r="HID251" s="39" t="s">
        <v>775</v>
      </c>
      <c r="HIE251" s="39" t="s">
        <v>775</v>
      </c>
      <c r="HIF251" s="39" t="s">
        <v>775</v>
      </c>
      <c r="HIG251" s="39" t="s">
        <v>775</v>
      </c>
      <c r="HIH251" s="39" t="s">
        <v>775</v>
      </c>
      <c r="HII251" s="39" t="s">
        <v>775</v>
      </c>
      <c r="HIJ251" s="39" t="s">
        <v>775</v>
      </c>
      <c r="HIK251" s="39" t="s">
        <v>775</v>
      </c>
      <c r="HIL251" s="39" t="s">
        <v>775</v>
      </c>
      <c r="HIM251" s="39" t="s">
        <v>775</v>
      </c>
      <c r="HIN251" s="39" t="s">
        <v>775</v>
      </c>
      <c r="HIO251" s="39" t="s">
        <v>775</v>
      </c>
      <c r="HIP251" s="39" t="s">
        <v>775</v>
      </c>
      <c r="HIQ251" s="39" t="s">
        <v>775</v>
      </c>
      <c r="HIR251" s="39" t="s">
        <v>775</v>
      </c>
      <c r="HIS251" s="39" t="s">
        <v>775</v>
      </c>
      <c r="HIT251" s="39" t="s">
        <v>775</v>
      </c>
      <c r="HIU251" s="39" t="s">
        <v>775</v>
      </c>
      <c r="HIV251" s="39" t="s">
        <v>775</v>
      </c>
      <c r="HIW251" s="39" t="s">
        <v>775</v>
      </c>
      <c r="HIX251" s="39" t="s">
        <v>775</v>
      </c>
      <c r="HIY251" s="39" t="s">
        <v>775</v>
      </c>
      <c r="HIZ251" s="39" t="s">
        <v>775</v>
      </c>
      <c r="HJA251" s="39" t="s">
        <v>775</v>
      </c>
      <c r="HJB251" s="39" t="s">
        <v>775</v>
      </c>
      <c r="HJC251" s="39" t="s">
        <v>775</v>
      </c>
      <c r="HJD251" s="39" t="s">
        <v>775</v>
      </c>
      <c r="HJE251" s="39" t="s">
        <v>775</v>
      </c>
      <c r="HJF251" s="39" t="s">
        <v>775</v>
      </c>
      <c r="HJG251" s="39" t="s">
        <v>775</v>
      </c>
      <c r="HJH251" s="39" t="s">
        <v>775</v>
      </c>
      <c r="HJI251" s="39" t="s">
        <v>775</v>
      </c>
      <c r="HJJ251" s="39" t="s">
        <v>775</v>
      </c>
      <c r="HJK251" s="39" t="s">
        <v>775</v>
      </c>
      <c r="HJL251" s="39" t="s">
        <v>775</v>
      </c>
      <c r="HJM251" s="39" t="s">
        <v>775</v>
      </c>
      <c r="HJN251" s="39" t="s">
        <v>775</v>
      </c>
      <c r="HJO251" s="39" t="s">
        <v>775</v>
      </c>
      <c r="HJP251" s="39" t="s">
        <v>775</v>
      </c>
      <c r="HJQ251" s="39" t="s">
        <v>775</v>
      </c>
      <c r="HJR251" s="39" t="s">
        <v>775</v>
      </c>
      <c r="HJS251" s="39" t="s">
        <v>775</v>
      </c>
      <c r="HJT251" s="39" t="s">
        <v>775</v>
      </c>
      <c r="HJU251" s="39" t="s">
        <v>775</v>
      </c>
      <c r="HJV251" s="39" t="s">
        <v>775</v>
      </c>
      <c r="HJW251" s="39" t="s">
        <v>775</v>
      </c>
      <c r="HJX251" s="39" t="s">
        <v>775</v>
      </c>
      <c r="HJY251" s="39" t="s">
        <v>775</v>
      </c>
      <c r="HJZ251" s="39" t="s">
        <v>775</v>
      </c>
      <c r="HKA251" s="39" t="s">
        <v>775</v>
      </c>
      <c r="HKB251" s="39" t="s">
        <v>775</v>
      </c>
      <c r="HKC251" s="39" t="s">
        <v>775</v>
      </c>
      <c r="HKD251" s="39" t="s">
        <v>775</v>
      </c>
      <c r="HKE251" s="39" t="s">
        <v>775</v>
      </c>
      <c r="HKF251" s="39" t="s">
        <v>775</v>
      </c>
      <c r="HKG251" s="39" t="s">
        <v>775</v>
      </c>
      <c r="HKH251" s="39" t="s">
        <v>775</v>
      </c>
      <c r="HKI251" s="39" t="s">
        <v>775</v>
      </c>
      <c r="HKJ251" s="39" t="s">
        <v>775</v>
      </c>
      <c r="HKK251" s="39" t="s">
        <v>775</v>
      </c>
      <c r="HKL251" s="39" t="s">
        <v>775</v>
      </c>
      <c r="HKM251" s="39" t="s">
        <v>775</v>
      </c>
      <c r="HKN251" s="39" t="s">
        <v>775</v>
      </c>
      <c r="HKO251" s="39" t="s">
        <v>775</v>
      </c>
      <c r="HKP251" s="39" t="s">
        <v>775</v>
      </c>
      <c r="HKQ251" s="39" t="s">
        <v>775</v>
      </c>
      <c r="HKR251" s="39" t="s">
        <v>775</v>
      </c>
      <c r="HKS251" s="39" t="s">
        <v>775</v>
      </c>
      <c r="HKT251" s="39" t="s">
        <v>775</v>
      </c>
      <c r="HKU251" s="39" t="s">
        <v>775</v>
      </c>
      <c r="HKV251" s="39" t="s">
        <v>775</v>
      </c>
      <c r="HKW251" s="39" t="s">
        <v>775</v>
      </c>
      <c r="HKX251" s="39" t="s">
        <v>775</v>
      </c>
      <c r="HKY251" s="39" t="s">
        <v>775</v>
      </c>
      <c r="HKZ251" s="39" t="s">
        <v>775</v>
      </c>
      <c r="HLA251" s="39" t="s">
        <v>775</v>
      </c>
      <c r="HLB251" s="39" t="s">
        <v>775</v>
      </c>
      <c r="HLC251" s="39" t="s">
        <v>775</v>
      </c>
      <c r="HLD251" s="39" t="s">
        <v>775</v>
      </c>
      <c r="HLE251" s="39" t="s">
        <v>775</v>
      </c>
      <c r="HLF251" s="39" t="s">
        <v>775</v>
      </c>
      <c r="HLG251" s="39" t="s">
        <v>775</v>
      </c>
      <c r="HLH251" s="39" t="s">
        <v>775</v>
      </c>
      <c r="HLI251" s="39" t="s">
        <v>775</v>
      </c>
      <c r="HLJ251" s="39" t="s">
        <v>775</v>
      </c>
      <c r="HLK251" s="39" t="s">
        <v>775</v>
      </c>
      <c r="HLL251" s="39" t="s">
        <v>775</v>
      </c>
      <c r="HLM251" s="39" t="s">
        <v>775</v>
      </c>
      <c r="HLN251" s="39" t="s">
        <v>775</v>
      </c>
      <c r="HLO251" s="39" t="s">
        <v>775</v>
      </c>
      <c r="HLP251" s="39" t="s">
        <v>775</v>
      </c>
      <c r="HLQ251" s="39" t="s">
        <v>775</v>
      </c>
      <c r="HLR251" s="39" t="s">
        <v>775</v>
      </c>
      <c r="HLS251" s="39" t="s">
        <v>775</v>
      </c>
      <c r="HLT251" s="39" t="s">
        <v>775</v>
      </c>
      <c r="HLU251" s="39" t="s">
        <v>775</v>
      </c>
      <c r="HLV251" s="39" t="s">
        <v>775</v>
      </c>
      <c r="HLW251" s="39" t="s">
        <v>775</v>
      </c>
      <c r="HLX251" s="39" t="s">
        <v>775</v>
      </c>
      <c r="HLY251" s="39" t="s">
        <v>775</v>
      </c>
      <c r="HLZ251" s="39" t="s">
        <v>775</v>
      </c>
      <c r="HMA251" s="39" t="s">
        <v>775</v>
      </c>
      <c r="HMB251" s="39" t="s">
        <v>775</v>
      </c>
      <c r="HMC251" s="39" t="s">
        <v>775</v>
      </c>
      <c r="HMD251" s="39" t="s">
        <v>775</v>
      </c>
      <c r="HME251" s="39" t="s">
        <v>775</v>
      </c>
      <c r="HMF251" s="39" t="s">
        <v>775</v>
      </c>
      <c r="HMG251" s="39" t="s">
        <v>775</v>
      </c>
      <c r="HMH251" s="39" t="s">
        <v>775</v>
      </c>
      <c r="HMI251" s="39" t="s">
        <v>775</v>
      </c>
      <c r="HMJ251" s="39" t="s">
        <v>775</v>
      </c>
      <c r="HMK251" s="39" t="s">
        <v>775</v>
      </c>
      <c r="HML251" s="39" t="s">
        <v>775</v>
      </c>
      <c r="HMM251" s="39" t="s">
        <v>775</v>
      </c>
      <c r="HMN251" s="39" t="s">
        <v>775</v>
      </c>
      <c r="HMO251" s="39" t="s">
        <v>775</v>
      </c>
      <c r="HMP251" s="39" t="s">
        <v>775</v>
      </c>
      <c r="HMQ251" s="39" t="s">
        <v>775</v>
      </c>
      <c r="HMR251" s="39" t="s">
        <v>775</v>
      </c>
      <c r="HMS251" s="39" t="s">
        <v>775</v>
      </c>
      <c r="HMT251" s="39" t="s">
        <v>775</v>
      </c>
      <c r="HMU251" s="39" t="s">
        <v>775</v>
      </c>
      <c r="HMV251" s="39" t="s">
        <v>775</v>
      </c>
      <c r="HMW251" s="39" t="s">
        <v>775</v>
      </c>
      <c r="HMX251" s="39" t="s">
        <v>775</v>
      </c>
      <c r="HMY251" s="39" t="s">
        <v>775</v>
      </c>
      <c r="HMZ251" s="39" t="s">
        <v>775</v>
      </c>
      <c r="HNA251" s="39" t="s">
        <v>775</v>
      </c>
      <c r="HNB251" s="39" t="s">
        <v>775</v>
      </c>
      <c r="HNC251" s="39" t="s">
        <v>775</v>
      </c>
      <c r="HND251" s="39" t="s">
        <v>775</v>
      </c>
      <c r="HNE251" s="39" t="s">
        <v>775</v>
      </c>
      <c r="HNF251" s="39" t="s">
        <v>775</v>
      </c>
      <c r="HNG251" s="39" t="s">
        <v>775</v>
      </c>
      <c r="HNH251" s="39" t="s">
        <v>775</v>
      </c>
      <c r="HNI251" s="39" t="s">
        <v>775</v>
      </c>
      <c r="HNJ251" s="39" t="s">
        <v>775</v>
      </c>
      <c r="HNK251" s="39" t="s">
        <v>775</v>
      </c>
      <c r="HNL251" s="39" t="s">
        <v>775</v>
      </c>
      <c r="HNM251" s="39" t="s">
        <v>775</v>
      </c>
      <c r="HNN251" s="39" t="s">
        <v>775</v>
      </c>
      <c r="HNO251" s="39" t="s">
        <v>775</v>
      </c>
      <c r="HNP251" s="39" t="s">
        <v>775</v>
      </c>
      <c r="HNQ251" s="39" t="s">
        <v>775</v>
      </c>
      <c r="HNR251" s="39" t="s">
        <v>775</v>
      </c>
      <c r="HNS251" s="39" t="s">
        <v>775</v>
      </c>
      <c r="HNT251" s="39" t="s">
        <v>775</v>
      </c>
      <c r="HNU251" s="39" t="s">
        <v>775</v>
      </c>
      <c r="HNV251" s="39" t="s">
        <v>775</v>
      </c>
      <c r="HNW251" s="39" t="s">
        <v>775</v>
      </c>
      <c r="HNX251" s="39" t="s">
        <v>775</v>
      </c>
      <c r="HNY251" s="39" t="s">
        <v>775</v>
      </c>
      <c r="HNZ251" s="39" t="s">
        <v>775</v>
      </c>
      <c r="HOA251" s="39" t="s">
        <v>775</v>
      </c>
      <c r="HOB251" s="39" t="s">
        <v>775</v>
      </c>
      <c r="HOC251" s="39" t="s">
        <v>775</v>
      </c>
      <c r="HOD251" s="39" t="s">
        <v>775</v>
      </c>
      <c r="HOE251" s="39" t="s">
        <v>775</v>
      </c>
      <c r="HOF251" s="39" t="s">
        <v>775</v>
      </c>
      <c r="HOG251" s="39" t="s">
        <v>775</v>
      </c>
      <c r="HOH251" s="39" t="s">
        <v>775</v>
      </c>
      <c r="HOI251" s="39" t="s">
        <v>775</v>
      </c>
      <c r="HOJ251" s="39" t="s">
        <v>775</v>
      </c>
      <c r="HOK251" s="39" t="s">
        <v>775</v>
      </c>
      <c r="HOL251" s="39" t="s">
        <v>775</v>
      </c>
      <c r="HOM251" s="39" t="s">
        <v>775</v>
      </c>
      <c r="HON251" s="39" t="s">
        <v>775</v>
      </c>
      <c r="HOO251" s="39" t="s">
        <v>775</v>
      </c>
      <c r="HOP251" s="39" t="s">
        <v>775</v>
      </c>
      <c r="HOQ251" s="39" t="s">
        <v>775</v>
      </c>
      <c r="HOR251" s="39" t="s">
        <v>775</v>
      </c>
      <c r="HOS251" s="39" t="s">
        <v>775</v>
      </c>
      <c r="HOT251" s="39" t="s">
        <v>775</v>
      </c>
      <c r="HOU251" s="39" t="s">
        <v>775</v>
      </c>
      <c r="HOV251" s="39" t="s">
        <v>775</v>
      </c>
      <c r="HOW251" s="39" t="s">
        <v>775</v>
      </c>
      <c r="HOX251" s="39" t="s">
        <v>775</v>
      </c>
      <c r="HOY251" s="39" t="s">
        <v>775</v>
      </c>
      <c r="HOZ251" s="39" t="s">
        <v>775</v>
      </c>
      <c r="HPA251" s="39" t="s">
        <v>775</v>
      </c>
      <c r="HPB251" s="39" t="s">
        <v>775</v>
      </c>
      <c r="HPC251" s="39" t="s">
        <v>775</v>
      </c>
      <c r="HPD251" s="39" t="s">
        <v>775</v>
      </c>
      <c r="HPE251" s="39" t="s">
        <v>775</v>
      </c>
      <c r="HPF251" s="39" t="s">
        <v>775</v>
      </c>
      <c r="HPG251" s="39" t="s">
        <v>775</v>
      </c>
      <c r="HPH251" s="39" t="s">
        <v>775</v>
      </c>
      <c r="HPI251" s="39" t="s">
        <v>775</v>
      </c>
      <c r="HPJ251" s="39" t="s">
        <v>775</v>
      </c>
      <c r="HPK251" s="39" t="s">
        <v>775</v>
      </c>
      <c r="HPL251" s="39" t="s">
        <v>775</v>
      </c>
      <c r="HPM251" s="39" t="s">
        <v>775</v>
      </c>
      <c r="HPN251" s="39" t="s">
        <v>775</v>
      </c>
      <c r="HPO251" s="39" t="s">
        <v>775</v>
      </c>
      <c r="HPP251" s="39" t="s">
        <v>775</v>
      </c>
      <c r="HPQ251" s="39" t="s">
        <v>775</v>
      </c>
      <c r="HPR251" s="39" t="s">
        <v>775</v>
      </c>
      <c r="HPS251" s="39" t="s">
        <v>775</v>
      </c>
      <c r="HPT251" s="39" t="s">
        <v>775</v>
      </c>
      <c r="HPU251" s="39" t="s">
        <v>775</v>
      </c>
      <c r="HPV251" s="39" t="s">
        <v>775</v>
      </c>
      <c r="HPW251" s="39" t="s">
        <v>775</v>
      </c>
      <c r="HPX251" s="39" t="s">
        <v>775</v>
      </c>
      <c r="HPY251" s="39" t="s">
        <v>775</v>
      </c>
      <c r="HPZ251" s="39" t="s">
        <v>775</v>
      </c>
      <c r="HQA251" s="39" t="s">
        <v>775</v>
      </c>
      <c r="HQB251" s="39" t="s">
        <v>775</v>
      </c>
      <c r="HQC251" s="39" t="s">
        <v>775</v>
      </c>
      <c r="HQD251" s="39" t="s">
        <v>775</v>
      </c>
      <c r="HQE251" s="39" t="s">
        <v>775</v>
      </c>
      <c r="HQF251" s="39" t="s">
        <v>775</v>
      </c>
      <c r="HQG251" s="39" t="s">
        <v>775</v>
      </c>
      <c r="HQH251" s="39" t="s">
        <v>775</v>
      </c>
      <c r="HQI251" s="39" t="s">
        <v>775</v>
      </c>
      <c r="HQJ251" s="39" t="s">
        <v>775</v>
      </c>
      <c r="HQK251" s="39" t="s">
        <v>775</v>
      </c>
      <c r="HQL251" s="39" t="s">
        <v>775</v>
      </c>
      <c r="HQM251" s="39" t="s">
        <v>775</v>
      </c>
      <c r="HQN251" s="39" t="s">
        <v>775</v>
      </c>
      <c r="HQO251" s="39" t="s">
        <v>775</v>
      </c>
      <c r="HQP251" s="39" t="s">
        <v>775</v>
      </c>
      <c r="HQQ251" s="39" t="s">
        <v>775</v>
      </c>
      <c r="HQR251" s="39" t="s">
        <v>775</v>
      </c>
      <c r="HQS251" s="39" t="s">
        <v>775</v>
      </c>
      <c r="HQT251" s="39" t="s">
        <v>775</v>
      </c>
      <c r="HQU251" s="39" t="s">
        <v>775</v>
      </c>
      <c r="HQV251" s="39" t="s">
        <v>775</v>
      </c>
      <c r="HQW251" s="39" t="s">
        <v>775</v>
      </c>
      <c r="HQX251" s="39" t="s">
        <v>775</v>
      </c>
      <c r="HQY251" s="39" t="s">
        <v>775</v>
      </c>
      <c r="HQZ251" s="39" t="s">
        <v>775</v>
      </c>
      <c r="HRA251" s="39" t="s">
        <v>775</v>
      </c>
      <c r="HRB251" s="39" t="s">
        <v>775</v>
      </c>
      <c r="HRC251" s="39" t="s">
        <v>775</v>
      </c>
      <c r="HRD251" s="39" t="s">
        <v>775</v>
      </c>
      <c r="HRE251" s="39" t="s">
        <v>775</v>
      </c>
      <c r="HRF251" s="39" t="s">
        <v>775</v>
      </c>
      <c r="HRG251" s="39" t="s">
        <v>775</v>
      </c>
      <c r="HRH251" s="39" t="s">
        <v>775</v>
      </c>
      <c r="HRI251" s="39" t="s">
        <v>775</v>
      </c>
      <c r="HRJ251" s="39" t="s">
        <v>775</v>
      </c>
      <c r="HRK251" s="39" t="s">
        <v>775</v>
      </c>
      <c r="HRL251" s="39" t="s">
        <v>775</v>
      </c>
      <c r="HRM251" s="39" t="s">
        <v>775</v>
      </c>
      <c r="HRN251" s="39" t="s">
        <v>775</v>
      </c>
      <c r="HRO251" s="39" t="s">
        <v>775</v>
      </c>
      <c r="HRP251" s="39" t="s">
        <v>775</v>
      </c>
      <c r="HRQ251" s="39" t="s">
        <v>775</v>
      </c>
      <c r="HRR251" s="39" t="s">
        <v>775</v>
      </c>
      <c r="HRS251" s="39" t="s">
        <v>775</v>
      </c>
      <c r="HRT251" s="39" t="s">
        <v>775</v>
      </c>
      <c r="HRU251" s="39" t="s">
        <v>775</v>
      </c>
      <c r="HRV251" s="39" t="s">
        <v>775</v>
      </c>
      <c r="HRW251" s="39" t="s">
        <v>775</v>
      </c>
      <c r="HRX251" s="39" t="s">
        <v>775</v>
      </c>
      <c r="HRY251" s="39" t="s">
        <v>775</v>
      </c>
      <c r="HRZ251" s="39" t="s">
        <v>775</v>
      </c>
      <c r="HSA251" s="39" t="s">
        <v>775</v>
      </c>
      <c r="HSB251" s="39" t="s">
        <v>775</v>
      </c>
      <c r="HSC251" s="39" t="s">
        <v>775</v>
      </c>
      <c r="HSD251" s="39" t="s">
        <v>775</v>
      </c>
      <c r="HSE251" s="39" t="s">
        <v>775</v>
      </c>
      <c r="HSF251" s="39" t="s">
        <v>775</v>
      </c>
      <c r="HSG251" s="39" t="s">
        <v>775</v>
      </c>
      <c r="HSH251" s="39" t="s">
        <v>775</v>
      </c>
      <c r="HSI251" s="39" t="s">
        <v>775</v>
      </c>
      <c r="HSJ251" s="39" t="s">
        <v>775</v>
      </c>
      <c r="HSK251" s="39" t="s">
        <v>775</v>
      </c>
      <c r="HSL251" s="39" t="s">
        <v>775</v>
      </c>
      <c r="HSM251" s="39" t="s">
        <v>775</v>
      </c>
      <c r="HSN251" s="39" t="s">
        <v>775</v>
      </c>
      <c r="HSO251" s="39" t="s">
        <v>775</v>
      </c>
      <c r="HSP251" s="39" t="s">
        <v>775</v>
      </c>
      <c r="HSQ251" s="39" t="s">
        <v>775</v>
      </c>
      <c r="HSR251" s="39" t="s">
        <v>775</v>
      </c>
      <c r="HSS251" s="39" t="s">
        <v>775</v>
      </c>
      <c r="HST251" s="39" t="s">
        <v>775</v>
      </c>
      <c r="HSU251" s="39" t="s">
        <v>775</v>
      </c>
      <c r="HSV251" s="39" t="s">
        <v>775</v>
      </c>
      <c r="HSW251" s="39" t="s">
        <v>775</v>
      </c>
      <c r="HSX251" s="39" t="s">
        <v>775</v>
      </c>
      <c r="HSY251" s="39" t="s">
        <v>775</v>
      </c>
      <c r="HSZ251" s="39" t="s">
        <v>775</v>
      </c>
      <c r="HTA251" s="39" t="s">
        <v>775</v>
      </c>
      <c r="HTB251" s="39" t="s">
        <v>775</v>
      </c>
      <c r="HTC251" s="39" t="s">
        <v>775</v>
      </c>
      <c r="HTD251" s="39" t="s">
        <v>775</v>
      </c>
      <c r="HTE251" s="39" t="s">
        <v>775</v>
      </c>
      <c r="HTF251" s="39" t="s">
        <v>775</v>
      </c>
      <c r="HTG251" s="39" t="s">
        <v>775</v>
      </c>
      <c r="HTH251" s="39" t="s">
        <v>775</v>
      </c>
      <c r="HTI251" s="39" t="s">
        <v>775</v>
      </c>
      <c r="HTJ251" s="39" t="s">
        <v>775</v>
      </c>
      <c r="HTK251" s="39" t="s">
        <v>775</v>
      </c>
      <c r="HTL251" s="39" t="s">
        <v>775</v>
      </c>
      <c r="HTM251" s="39" t="s">
        <v>775</v>
      </c>
      <c r="HTN251" s="39" t="s">
        <v>775</v>
      </c>
      <c r="HTO251" s="39" t="s">
        <v>775</v>
      </c>
      <c r="HTP251" s="39" t="s">
        <v>775</v>
      </c>
      <c r="HTQ251" s="39" t="s">
        <v>775</v>
      </c>
      <c r="HTR251" s="39" t="s">
        <v>775</v>
      </c>
      <c r="HTS251" s="39" t="s">
        <v>775</v>
      </c>
      <c r="HTT251" s="39" t="s">
        <v>775</v>
      </c>
      <c r="HTU251" s="39" t="s">
        <v>775</v>
      </c>
      <c r="HTV251" s="39" t="s">
        <v>775</v>
      </c>
      <c r="HTW251" s="39" t="s">
        <v>775</v>
      </c>
      <c r="HTX251" s="39" t="s">
        <v>775</v>
      </c>
      <c r="HTY251" s="39" t="s">
        <v>775</v>
      </c>
      <c r="HTZ251" s="39" t="s">
        <v>775</v>
      </c>
      <c r="HUA251" s="39" t="s">
        <v>775</v>
      </c>
      <c r="HUB251" s="39" t="s">
        <v>775</v>
      </c>
      <c r="HUC251" s="39" t="s">
        <v>775</v>
      </c>
      <c r="HUD251" s="39" t="s">
        <v>775</v>
      </c>
      <c r="HUE251" s="39" t="s">
        <v>775</v>
      </c>
      <c r="HUF251" s="39" t="s">
        <v>775</v>
      </c>
      <c r="HUG251" s="39" t="s">
        <v>775</v>
      </c>
      <c r="HUH251" s="39" t="s">
        <v>775</v>
      </c>
      <c r="HUI251" s="39" t="s">
        <v>775</v>
      </c>
      <c r="HUJ251" s="39" t="s">
        <v>775</v>
      </c>
      <c r="HUK251" s="39" t="s">
        <v>775</v>
      </c>
      <c r="HUL251" s="39" t="s">
        <v>775</v>
      </c>
      <c r="HUM251" s="39" t="s">
        <v>775</v>
      </c>
      <c r="HUN251" s="39" t="s">
        <v>775</v>
      </c>
      <c r="HUO251" s="39" t="s">
        <v>775</v>
      </c>
      <c r="HUP251" s="39" t="s">
        <v>775</v>
      </c>
      <c r="HUQ251" s="39" t="s">
        <v>775</v>
      </c>
      <c r="HUR251" s="39" t="s">
        <v>775</v>
      </c>
      <c r="HUS251" s="39" t="s">
        <v>775</v>
      </c>
      <c r="HUT251" s="39" t="s">
        <v>775</v>
      </c>
      <c r="HUU251" s="39" t="s">
        <v>775</v>
      </c>
      <c r="HUV251" s="39" t="s">
        <v>775</v>
      </c>
      <c r="HUW251" s="39" t="s">
        <v>775</v>
      </c>
      <c r="HUX251" s="39" t="s">
        <v>775</v>
      </c>
      <c r="HUY251" s="39" t="s">
        <v>775</v>
      </c>
      <c r="HUZ251" s="39" t="s">
        <v>775</v>
      </c>
      <c r="HVA251" s="39" t="s">
        <v>775</v>
      </c>
      <c r="HVB251" s="39" t="s">
        <v>775</v>
      </c>
      <c r="HVC251" s="39" t="s">
        <v>775</v>
      </c>
      <c r="HVD251" s="39" t="s">
        <v>775</v>
      </c>
      <c r="HVE251" s="39" t="s">
        <v>775</v>
      </c>
      <c r="HVF251" s="39" t="s">
        <v>775</v>
      </c>
      <c r="HVG251" s="39" t="s">
        <v>775</v>
      </c>
      <c r="HVH251" s="39" t="s">
        <v>775</v>
      </c>
      <c r="HVI251" s="39" t="s">
        <v>775</v>
      </c>
      <c r="HVJ251" s="39" t="s">
        <v>775</v>
      </c>
      <c r="HVK251" s="39" t="s">
        <v>775</v>
      </c>
      <c r="HVL251" s="39" t="s">
        <v>775</v>
      </c>
      <c r="HVM251" s="39" t="s">
        <v>775</v>
      </c>
      <c r="HVN251" s="39" t="s">
        <v>775</v>
      </c>
      <c r="HVO251" s="39" t="s">
        <v>775</v>
      </c>
      <c r="HVP251" s="39" t="s">
        <v>775</v>
      </c>
      <c r="HVQ251" s="39" t="s">
        <v>775</v>
      </c>
      <c r="HVR251" s="39" t="s">
        <v>775</v>
      </c>
      <c r="HVS251" s="39" t="s">
        <v>775</v>
      </c>
      <c r="HVT251" s="39" t="s">
        <v>775</v>
      </c>
      <c r="HVU251" s="39" t="s">
        <v>775</v>
      </c>
      <c r="HVV251" s="39" t="s">
        <v>775</v>
      </c>
      <c r="HVW251" s="39" t="s">
        <v>775</v>
      </c>
      <c r="HVX251" s="39" t="s">
        <v>775</v>
      </c>
      <c r="HVY251" s="39" t="s">
        <v>775</v>
      </c>
      <c r="HVZ251" s="39" t="s">
        <v>775</v>
      </c>
      <c r="HWA251" s="39" t="s">
        <v>775</v>
      </c>
      <c r="HWB251" s="39" t="s">
        <v>775</v>
      </c>
      <c r="HWC251" s="39" t="s">
        <v>775</v>
      </c>
      <c r="HWD251" s="39" t="s">
        <v>775</v>
      </c>
      <c r="HWE251" s="39" t="s">
        <v>775</v>
      </c>
      <c r="HWF251" s="39" t="s">
        <v>775</v>
      </c>
      <c r="HWG251" s="39" t="s">
        <v>775</v>
      </c>
      <c r="HWH251" s="39" t="s">
        <v>775</v>
      </c>
      <c r="HWI251" s="39" t="s">
        <v>775</v>
      </c>
      <c r="HWJ251" s="39" t="s">
        <v>775</v>
      </c>
      <c r="HWK251" s="39" t="s">
        <v>775</v>
      </c>
      <c r="HWL251" s="39" t="s">
        <v>775</v>
      </c>
      <c r="HWM251" s="39" t="s">
        <v>775</v>
      </c>
      <c r="HWN251" s="39" t="s">
        <v>775</v>
      </c>
      <c r="HWO251" s="39" t="s">
        <v>775</v>
      </c>
      <c r="HWP251" s="39" t="s">
        <v>775</v>
      </c>
      <c r="HWQ251" s="39" t="s">
        <v>775</v>
      </c>
      <c r="HWR251" s="39" t="s">
        <v>775</v>
      </c>
      <c r="HWS251" s="39" t="s">
        <v>775</v>
      </c>
      <c r="HWT251" s="39" t="s">
        <v>775</v>
      </c>
      <c r="HWU251" s="39" t="s">
        <v>775</v>
      </c>
      <c r="HWV251" s="39" t="s">
        <v>775</v>
      </c>
      <c r="HWW251" s="39" t="s">
        <v>775</v>
      </c>
      <c r="HWX251" s="39" t="s">
        <v>775</v>
      </c>
      <c r="HWY251" s="39" t="s">
        <v>775</v>
      </c>
      <c r="HWZ251" s="39" t="s">
        <v>775</v>
      </c>
      <c r="HXA251" s="39" t="s">
        <v>775</v>
      </c>
      <c r="HXB251" s="39" t="s">
        <v>775</v>
      </c>
      <c r="HXC251" s="39" t="s">
        <v>775</v>
      </c>
      <c r="HXD251" s="39" t="s">
        <v>775</v>
      </c>
      <c r="HXE251" s="39" t="s">
        <v>775</v>
      </c>
      <c r="HXF251" s="39" t="s">
        <v>775</v>
      </c>
      <c r="HXG251" s="39" t="s">
        <v>775</v>
      </c>
      <c r="HXH251" s="39" t="s">
        <v>775</v>
      </c>
      <c r="HXI251" s="39" t="s">
        <v>775</v>
      </c>
      <c r="HXJ251" s="39" t="s">
        <v>775</v>
      </c>
      <c r="HXK251" s="39" t="s">
        <v>775</v>
      </c>
      <c r="HXL251" s="39" t="s">
        <v>775</v>
      </c>
      <c r="HXM251" s="39" t="s">
        <v>775</v>
      </c>
      <c r="HXN251" s="39" t="s">
        <v>775</v>
      </c>
      <c r="HXO251" s="39" t="s">
        <v>775</v>
      </c>
      <c r="HXP251" s="39" t="s">
        <v>775</v>
      </c>
      <c r="HXQ251" s="39" t="s">
        <v>775</v>
      </c>
      <c r="HXR251" s="39" t="s">
        <v>775</v>
      </c>
      <c r="HXS251" s="39" t="s">
        <v>775</v>
      </c>
      <c r="HXT251" s="39" t="s">
        <v>775</v>
      </c>
      <c r="HXU251" s="39" t="s">
        <v>775</v>
      </c>
      <c r="HXV251" s="39" t="s">
        <v>775</v>
      </c>
      <c r="HXW251" s="39" t="s">
        <v>775</v>
      </c>
      <c r="HXX251" s="39" t="s">
        <v>775</v>
      </c>
      <c r="HXY251" s="39" t="s">
        <v>775</v>
      </c>
      <c r="HXZ251" s="39" t="s">
        <v>775</v>
      </c>
      <c r="HYA251" s="39" t="s">
        <v>775</v>
      </c>
      <c r="HYB251" s="39" t="s">
        <v>775</v>
      </c>
      <c r="HYC251" s="39" t="s">
        <v>775</v>
      </c>
      <c r="HYD251" s="39" t="s">
        <v>775</v>
      </c>
      <c r="HYE251" s="39" t="s">
        <v>775</v>
      </c>
      <c r="HYF251" s="39" t="s">
        <v>775</v>
      </c>
      <c r="HYG251" s="39" t="s">
        <v>775</v>
      </c>
      <c r="HYH251" s="39" t="s">
        <v>775</v>
      </c>
      <c r="HYI251" s="39" t="s">
        <v>775</v>
      </c>
      <c r="HYJ251" s="39" t="s">
        <v>775</v>
      </c>
      <c r="HYK251" s="39" t="s">
        <v>775</v>
      </c>
      <c r="HYL251" s="39" t="s">
        <v>775</v>
      </c>
      <c r="HYM251" s="39" t="s">
        <v>775</v>
      </c>
      <c r="HYN251" s="39" t="s">
        <v>775</v>
      </c>
      <c r="HYO251" s="39" t="s">
        <v>775</v>
      </c>
      <c r="HYP251" s="39" t="s">
        <v>775</v>
      </c>
      <c r="HYQ251" s="39" t="s">
        <v>775</v>
      </c>
      <c r="HYR251" s="39" t="s">
        <v>775</v>
      </c>
      <c r="HYS251" s="39" t="s">
        <v>775</v>
      </c>
      <c r="HYT251" s="39" t="s">
        <v>775</v>
      </c>
      <c r="HYU251" s="39" t="s">
        <v>775</v>
      </c>
      <c r="HYV251" s="39" t="s">
        <v>775</v>
      </c>
      <c r="HYW251" s="39" t="s">
        <v>775</v>
      </c>
      <c r="HYX251" s="39" t="s">
        <v>775</v>
      </c>
      <c r="HYY251" s="39" t="s">
        <v>775</v>
      </c>
      <c r="HYZ251" s="39" t="s">
        <v>775</v>
      </c>
      <c r="HZA251" s="39" t="s">
        <v>775</v>
      </c>
      <c r="HZB251" s="39" t="s">
        <v>775</v>
      </c>
      <c r="HZC251" s="39" t="s">
        <v>775</v>
      </c>
      <c r="HZD251" s="39" t="s">
        <v>775</v>
      </c>
      <c r="HZE251" s="39" t="s">
        <v>775</v>
      </c>
      <c r="HZF251" s="39" t="s">
        <v>775</v>
      </c>
      <c r="HZG251" s="39" t="s">
        <v>775</v>
      </c>
      <c r="HZH251" s="39" t="s">
        <v>775</v>
      </c>
      <c r="HZI251" s="39" t="s">
        <v>775</v>
      </c>
      <c r="HZJ251" s="39" t="s">
        <v>775</v>
      </c>
      <c r="HZK251" s="39" t="s">
        <v>775</v>
      </c>
      <c r="HZL251" s="39" t="s">
        <v>775</v>
      </c>
      <c r="HZM251" s="39" t="s">
        <v>775</v>
      </c>
      <c r="HZN251" s="39" t="s">
        <v>775</v>
      </c>
      <c r="HZO251" s="39" t="s">
        <v>775</v>
      </c>
      <c r="HZP251" s="39" t="s">
        <v>775</v>
      </c>
      <c r="HZQ251" s="39" t="s">
        <v>775</v>
      </c>
      <c r="HZR251" s="39" t="s">
        <v>775</v>
      </c>
      <c r="HZS251" s="39" t="s">
        <v>775</v>
      </c>
      <c r="HZT251" s="39" t="s">
        <v>775</v>
      </c>
      <c r="HZU251" s="39" t="s">
        <v>775</v>
      </c>
      <c r="HZV251" s="39" t="s">
        <v>775</v>
      </c>
      <c r="HZW251" s="39" t="s">
        <v>775</v>
      </c>
      <c r="HZX251" s="39" t="s">
        <v>775</v>
      </c>
      <c r="HZY251" s="39" t="s">
        <v>775</v>
      </c>
      <c r="HZZ251" s="39" t="s">
        <v>775</v>
      </c>
      <c r="IAA251" s="39" t="s">
        <v>775</v>
      </c>
      <c r="IAB251" s="39" t="s">
        <v>775</v>
      </c>
      <c r="IAC251" s="39" t="s">
        <v>775</v>
      </c>
      <c r="IAD251" s="39" t="s">
        <v>775</v>
      </c>
      <c r="IAE251" s="39" t="s">
        <v>775</v>
      </c>
      <c r="IAF251" s="39" t="s">
        <v>775</v>
      </c>
      <c r="IAG251" s="39" t="s">
        <v>775</v>
      </c>
      <c r="IAH251" s="39" t="s">
        <v>775</v>
      </c>
      <c r="IAI251" s="39" t="s">
        <v>775</v>
      </c>
      <c r="IAJ251" s="39" t="s">
        <v>775</v>
      </c>
      <c r="IAK251" s="39" t="s">
        <v>775</v>
      </c>
      <c r="IAL251" s="39" t="s">
        <v>775</v>
      </c>
      <c r="IAM251" s="39" t="s">
        <v>775</v>
      </c>
      <c r="IAN251" s="39" t="s">
        <v>775</v>
      </c>
      <c r="IAO251" s="39" t="s">
        <v>775</v>
      </c>
      <c r="IAP251" s="39" t="s">
        <v>775</v>
      </c>
      <c r="IAQ251" s="39" t="s">
        <v>775</v>
      </c>
      <c r="IAR251" s="39" t="s">
        <v>775</v>
      </c>
      <c r="IAS251" s="39" t="s">
        <v>775</v>
      </c>
      <c r="IAT251" s="39" t="s">
        <v>775</v>
      </c>
      <c r="IAU251" s="39" t="s">
        <v>775</v>
      </c>
      <c r="IAV251" s="39" t="s">
        <v>775</v>
      </c>
      <c r="IAW251" s="39" t="s">
        <v>775</v>
      </c>
      <c r="IAX251" s="39" t="s">
        <v>775</v>
      </c>
      <c r="IAY251" s="39" t="s">
        <v>775</v>
      </c>
      <c r="IAZ251" s="39" t="s">
        <v>775</v>
      </c>
      <c r="IBA251" s="39" t="s">
        <v>775</v>
      </c>
      <c r="IBB251" s="39" t="s">
        <v>775</v>
      </c>
      <c r="IBC251" s="39" t="s">
        <v>775</v>
      </c>
      <c r="IBD251" s="39" t="s">
        <v>775</v>
      </c>
      <c r="IBE251" s="39" t="s">
        <v>775</v>
      </c>
      <c r="IBF251" s="39" t="s">
        <v>775</v>
      </c>
      <c r="IBG251" s="39" t="s">
        <v>775</v>
      </c>
      <c r="IBH251" s="39" t="s">
        <v>775</v>
      </c>
      <c r="IBI251" s="39" t="s">
        <v>775</v>
      </c>
      <c r="IBJ251" s="39" t="s">
        <v>775</v>
      </c>
      <c r="IBK251" s="39" t="s">
        <v>775</v>
      </c>
      <c r="IBL251" s="39" t="s">
        <v>775</v>
      </c>
      <c r="IBM251" s="39" t="s">
        <v>775</v>
      </c>
      <c r="IBN251" s="39" t="s">
        <v>775</v>
      </c>
      <c r="IBO251" s="39" t="s">
        <v>775</v>
      </c>
      <c r="IBP251" s="39" t="s">
        <v>775</v>
      </c>
      <c r="IBQ251" s="39" t="s">
        <v>775</v>
      </c>
      <c r="IBR251" s="39" t="s">
        <v>775</v>
      </c>
      <c r="IBS251" s="39" t="s">
        <v>775</v>
      </c>
      <c r="IBT251" s="39" t="s">
        <v>775</v>
      </c>
      <c r="IBU251" s="39" t="s">
        <v>775</v>
      </c>
      <c r="IBV251" s="39" t="s">
        <v>775</v>
      </c>
      <c r="IBW251" s="39" t="s">
        <v>775</v>
      </c>
      <c r="IBX251" s="39" t="s">
        <v>775</v>
      </c>
      <c r="IBY251" s="39" t="s">
        <v>775</v>
      </c>
      <c r="IBZ251" s="39" t="s">
        <v>775</v>
      </c>
      <c r="ICA251" s="39" t="s">
        <v>775</v>
      </c>
      <c r="ICB251" s="39" t="s">
        <v>775</v>
      </c>
      <c r="ICC251" s="39" t="s">
        <v>775</v>
      </c>
      <c r="ICD251" s="39" t="s">
        <v>775</v>
      </c>
      <c r="ICE251" s="39" t="s">
        <v>775</v>
      </c>
      <c r="ICF251" s="39" t="s">
        <v>775</v>
      </c>
      <c r="ICG251" s="39" t="s">
        <v>775</v>
      </c>
      <c r="ICH251" s="39" t="s">
        <v>775</v>
      </c>
      <c r="ICI251" s="39" t="s">
        <v>775</v>
      </c>
      <c r="ICJ251" s="39" t="s">
        <v>775</v>
      </c>
      <c r="ICK251" s="39" t="s">
        <v>775</v>
      </c>
      <c r="ICL251" s="39" t="s">
        <v>775</v>
      </c>
      <c r="ICM251" s="39" t="s">
        <v>775</v>
      </c>
      <c r="ICN251" s="39" t="s">
        <v>775</v>
      </c>
      <c r="ICO251" s="39" t="s">
        <v>775</v>
      </c>
      <c r="ICP251" s="39" t="s">
        <v>775</v>
      </c>
      <c r="ICQ251" s="39" t="s">
        <v>775</v>
      </c>
      <c r="ICR251" s="39" t="s">
        <v>775</v>
      </c>
      <c r="ICS251" s="39" t="s">
        <v>775</v>
      </c>
      <c r="ICT251" s="39" t="s">
        <v>775</v>
      </c>
      <c r="ICU251" s="39" t="s">
        <v>775</v>
      </c>
      <c r="ICV251" s="39" t="s">
        <v>775</v>
      </c>
      <c r="ICW251" s="39" t="s">
        <v>775</v>
      </c>
      <c r="ICX251" s="39" t="s">
        <v>775</v>
      </c>
      <c r="ICY251" s="39" t="s">
        <v>775</v>
      </c>
      <c r="ICZ251" s="39" t="s">
        <v>775</v>
      </c>
      <c r="IDA251" s="39" t="s">
        <v>775</v>
      </c>
      <c r="IDB251" s="39" t="s">
        <v>775</v>
      </c>
      <c r="IDC251" s="39" t="s">
        <v>775</v>
      </c>
      <c r="IDD251" s="39" t="s">
        <v>775</v>
      </c>
      <c r="IDE251" s="39" t="s">
        <v>775</v>
      </c>
      <c r="IDF251" s="39" t="s">
        <v>775</v>
      </c>
      <c r="IDG251" s="39" t="s">
        <v>775</v>
      </c>
      <c r="IDH251" s="39" t="s">
        <v>775</v>
      </c>
      <c r="IDI251" s="39" t="s">
        <v>775</v>
      </c>
      <c r="IDJ251" s="39" t="s">
        <v>775</v>
      </c>
      <c r="IDK251" s="39" t="s">
        <v>775</v>
      </c>
      <c r="IDL251" s="39" t="s">
        <v>775</v>
      </c>
      <c r="IDM251" s="39" t="s">
        <v>775</v>
      </c>
      <c r="IDN251" s="39" t="s">
        <v>775</v>
      </c>
      <c r="IDO251" s="39" t="s">
        <v>775</v>
      </c>
      <c r="IDP251" s="39" t="s">
        <v>775</v>
      </c>
      <c r="IDQ251" s="39" t="s">
        <v>775</v>
      </c>
      <c r="IDR251" s="39" t="s">
        <v>775</v>
      </c>
      <c r="IDS251" s="39" t="s">
        <v>775</v>
      </c>
      <c r="IDT251" s="39" t="s">
        <v>775</v>
      </c>
      <c r="IDU251" s="39" t="s">
        <v>775</v>
      </c>
      <c r="IDV251" s="39" t="s">
        <v>775</v>
      </c>
      <c r="IDW251" s="39" t="s">
        <v>775</v>
      </c>
      <c r="IDX251" s="39" t="s">
        <v>775</v>
      </c>
      <c r="IDY251" s="39" t="s">
        <v>775</v>
      </c>
      <c r="IDZ251" s="39" t="s">
        <v>775</v>
      </c>
      <c r="IEA251" s="39" t="s">
        <v>775</v>
      </c>
      <c r="IEB251" s="39" t="s">
        <v>775</v>
      </c>
      <c r="IEC251" s="39" t="s">
        <v>775</v>
      </c>
      <c r="IED251" s="39" t="s">
        <v>775</v>
      </c>
      <c r="IEE251" s="39" t="s">
        <v>775</v>
      </c>
      <c r="IEF251" s="39" t="s">
        <v>775</v>
      </c>
      <c r="IEG251" s="39" t="s">
        <v>775</v>
      </c>
      <c r="IEH251" s="39" t="s">
        <v>775</v>
      </c>
      <c r="IEI251" s="39" t="s">
        <v>775</v>
      </c>
      <c r="IEJ251" s="39" t="s">
        <v>775</v>
      </c>
      <c r="IEK251" s="39" t="s">
        <v>775</v>
      </c>
      <c r="IEL251" s="39" t="s">
        <v>775</v>
      </c>
      <c r="IEM251" s="39" t="s">
        <v>775</v>
      </c>
      <c r="IEN251" s="39" t="s">
        <v>775</v>
      </c>
      <c r="IEO251" s="39" t="s">
        <v>775</v>
      </c>
      <c r="IEP251" s="39" t="s">
        <v>775</v>
      </c>
      <c r="IEQ251" s="39" t="s">
        <v>775</v>
      </c>
      <c r="IER251" s="39" t="s">
        <v>775</v>
      </c>
      <c r="IES251" s="39" t="s">
        <v>775</v>
      </c>
      <c r="IET251" s="39" t="s">
        <v>775</v>
      </c>
      <c r="IEU251" s="39" t="s">
        <v>775</v>
      </c>
      <c r="IEV251" s="39" t="s">
        <v>775</v>
      </c>
      <c r="IEW251" s="39" t="s">
        <v>775</v>
      </c>
      <c r="IEX251" s="39" t="s">
        <v>775</v>
      </c>
      <c r="IEY251" s="39" t="s">
        <v>775</v>
      </c>
      <c r="IEZ251" s="39" t="s">
        <v>775</v>
      </c>
      <c r="IFA251" s="39" t="s">
        <v>775</v>
      </c>
      <c r="IFB251" s="39" t="s">
        <v>775</v>
      </c>
      <c r="IFC251" s="39" t="s">
        <v>775</v>
      </c>
      <c r="IFD251" s="39" t="s">
        <v>775</v>
      </c>
      <c r="IFE251" s="39" t="s">
        <v>775</v>
      </c>
      <c r="IFF251" s="39" t="s">
        <v>775</v>
      </c>
      <c r="IFG251" s="39" t="s">
        <v>775</v>
      </c>
      <c r="IFH251" s="39" t="s">
        <v>775</v>
      </c>
      <c r="IFI251" s="39" t="s">
        <v>775</v>
      </c>
      <c r="IFJ251" s="39" t="s">
        <v>775</v>
      </c>
      <c r="IFK251" s="39" t="s">
        <v>775</v>
      </c>
      <c r="IFL251" s="39" t="s">
        <v>775</v>
      </c>
      <c r="IFM251" s="39" t="s">
        <v>775</v>
      </c>
      <c r="IFN251" s="39" t="s">
        <v>775</v>
      </c>
      <c r="IFO251" s="39" t="s">
        <v>775</v>
      </c>
      <c r="IFP251" s="39" t="s">
        <v>775</v>
      </c>
      <c r="IFQ251" s="39" t="s">
        <v>775</v>
      </c>
      <c r="IFR251" s="39" t="s">
        <v>775</v>
      </c>
      <c r="IFS251" s="39" t="s">
        <v>775</v>
      </c>
      <c r="IFT251" s="39" t="s">
        <v>775</v>
      </c>
      <c r="IFU251" s="39" t="s">
        <v>775</v>
      </c>
      <c r="IFV251" s="39" t="s">
        <v>775</v>
      </c>
      <c r="IFW251" s="39" t="s">
        <v>775</v>
      </c>
      <c r="IFX251" s="39" t="s">
        <v>775</v>
      </c>
      <c r="IFY251" s="39" t="s">
        <v>775</v>
      </c>
      <c r="IFZ251" s="39" t="s">
        <v>775</v>
      </c>
      <c r="IGA251" s="39" t="s">
        <v>775</v>
      </c>
      <c r="IGB251" s="39" t="s">
        <v>775</v>
      </c>
      <c r="IGC251" s="39" t="s">
        <v>775</v>
      </c>
      <c r="IGD251" s="39" t="s">
        <v>775</v>
      </c>
      <c r="IGE251" s="39" t="s">
        <v>775</v>
      </c>
      <c r="IGF251" s="39" t="s">
        <v>775</v>
      </c>
      <c r="IGG251" s="39" t="s">
        <v>775</v>
      </c>
      <c r="IGH251" s="39" t="s">
        <v>775</v>
      </c>
      <c r="IGI251" s="39" t="s">
        <v>775</v>
      </c>
      <c r="IGJ251" s="39" t="s">
        <v>775</v>
      </c>
      <c r="IGK251" s="39" t="s">
        <v>775</v>
      </c>
      <c r="IGL251" s="39" t="s">
        <v>775</v>
      </c>
      <c r="IGM251" s="39" t="s">
        <v>775</v>
      </c>
      <c r="IGN251" s="39" t="s">
        <v>775</v>
      </c>
      <c r="IGO251" s="39" t="s">
        <v>775</v>
      </c>
      <c r="IGP251" s="39" t="s">
        <v>775</v>
      </c>
      <c r="IGQ251" s="39" t="s">
        <v>775</v>
      </c>
      <c r="IGR251" s="39" t="s">
        <v>775</v>
      </c>
      <c r="IGS251" s="39" t="s">
        <v>775</v>
      </c>
      <c r="IGT251" s="39" t="s">
        <v>775</v>
      </c>
      <c r="IGU251" s="39" t="s">
        <v>775</v>
      </c>
      <c r="IGV251" s="39" t="s">
        <v>775</v>
      </c>
      <c r="IGW251" s="39" t="s">
        <v>775</v>
      </c>
      <c r="IGX251" s="39" t="s">
        <v>775</v>
      </c>
      <c r="IGY251" s="39" t="s">
        <v>775</v>
      </c>
      <c r="IGZ251" s="39" t="s">
        <v>775</v>
      </c>
      <c r="IHA251" s="39" t="s">
        <v>775</v>
      </c>
      <c r="IHB251" s="39" t="s">
        <v>775</v>
      </c>
      <c r="IHC251" s="39" t="s">
        <v>775</v>
      </c>
      <c r="IHD251" s="39" t="s">
        <v>775</v>
      </c>
      <c r="IHE251" s="39" t="s">
        <v>775</v>
      </c>
      <c r="IHF251" s="39" t="s">
        <v>775</v>
      </c>
      <c r="IHG251" s="39" t="s">
        <v>775</v>
      </c>
      <c r="IHH251" s="39" t="s">
        <v>775</v>
      </c>
      <c r="IHI251" s="39" t="s">
        <v>775</v>
      </c>
      <c r="IHJ251" s="39" t="s">
        <v>775</v>
      </c>
      <c r="IHK251" s="39" t="s">
        <v>775</v>
      </c>
      <c r="IHL251" s="39" t="s">
        <v>775</v>
      </c>
      <c r="IHM251" s="39" t="s">
        <v>775</v>
      </c>
      <c r="IHN251" s="39" t="s">
        <v>775</v>
      </c>
      <c r="IHO251" s="39" t="s">
        <v>775</v>
      </c>
      <c r="IHP251" s="39" t="s">
        <v>775</v>
      </c>
      <c r="IHQ251" s="39" t="s">
        <v>775</v>
      </c>
      <c r="IHR251" s="39" t="s">
        <v>775</v>
      </c>
      <c r="IHS251" s="39" t="s">
        <v>775</v>
      </c>
      <c r="IHT251" s="39" t="s">
        <v>775</v>
      </c>
      <c r="IHU251" s="39" t="s">
        <v>775</v>
      </c>
      <c r="IHV251" s="39" t="s">
        <v>775</v>
      </c>
      <c r="IHW251" s="39" t="s">
        <v>775</v>
      </c>
      <c r="IHX251" s="39" t="s">
        <v>775</v>
      </c>
      <c r="IHY251" s="39" t="s">
        <v>775</v>
      </c>
      <c r="IHZ251" s="39" t="s">
        <v>775</v>
      </c>
      <c r="IIA251" s="39" t="s">
        <v>775</v>
      </c>
      <c r="IIB251" s="39" t="s">
        <v>775</v>
      </c>
      <c r="IIC251" s="39" t="s">
        <v>775</v>
      </c>
      <c r="IID251" s="39" t="s">
        <v>775</v>
      </c>
      <c r="IIE251" s="39" t="s">
        <v>775</v>
      </c>
      <c r="IIF251" s="39" t="s">
        <v>775</v>
      </c>
      <c r="IIG251" s="39" t="s">
        <v>775</v>
      </c>
      <c r="IIH251" s="39" t="s">
        <v>775</v>
      </c>
      <c r="III251" s="39" t="s">
        <v>775</v>
      </c>
      <c r="IIJ251" s="39" t="s">
        <v>775</v>
      </c>
      <c r="IIK251" s="39" t="s">
        <v>775</v>
      </c>
      <c r="IIL251" s="39" t="s">
        <v>775</v>
      </c>
      <c r="IIM251" s="39" t="s">
        <v>775</v>
      </c>
      <c r="IIN251" s="39" t="s">
        <v>775</v>
      </c>
      <c r="IIO251" s="39" t="s">
        <v>775</v>
      </c>
      <c r="IIP251" s="39" t="s">
        <v>775</v>
      </c>
      <c r="IIQ251" s="39" t="s">
        <v>775</v>
      </c>
      <c r="IIR251" s="39" t="s">
        <v>775</v>
      </c>
      <c r="IIS251" s="39" t="s">
        <v>775</v>
      </c>
      <c r="IIT251" s="39" t="s">
        <v>775</v>
      </c>
      <c r="IIU251" s="39" t="s">
        <v>775</v>
      </c>
      <c r="IIV251" s="39" t="s">
        <v>775</v>
      </c>
      <c r="IIW251" s="39" t="s">
        <v>775</v>
      </c>
      <c r="IIX251" s="39" t="s">
        <v>775</v>
      </c>
      <c r="IIY251" s="39" t="s">
        <v>775</v>
      </c>
      <c r="IIZ251" s="39" t="s">
        <v>775</v>
      </c>
      <c r="IJA251" s="39" t="s">
        <v>775</v>
      </c>
      <c r="IJB251" s="39" t="s">
        <v>775</v>
      </c>
      <c r="IJC251" s="39" t="s">
        <v>775</v>
      </c>
      <c r="IJD251" s="39" t="s">
        <v>775</v>
      </c>
      <c r="IJE251" s="39" t="s">
        <v>775</v>
      </c>
      <c r="IJF251" s="39" t="s">
        <v>775</v>
      </c>
      <c r="IJG251" s="39" t="s">
        <v>775</v>
      </c>
      <c r="IJH251" s="39" t="s">
        <v>775</v>
      </c>
      <c r="IJI251" s="39" t="s">
        <v>775</v>
      </c>
      <c r="IJJ251" s="39" t="s">
        <v>775</v>
      </c>
      <c r="IJK251" s="39" t="s">
        <v>775</v>
      </c>
      <c r="IJL251" s="39" t="s">
        <v>775</v>
      </c>
      <c r="IJM251" s="39" t="s">
        <v>775</v>
      </c>
      <c r="IJN251" s="39" t="s">
        <v>775</v>
      </c>
      <c r="IJO251" s="39" t="s">
        <v>775</v>
      </c>
      <c r="IJP251" s="39" t="s">
        <v>775</v>
      </c>
      <c r="IJQ251" s="39" t="s">
        <v>775</v>
      </c>
      <c r="IJR251" s="39" t="s">
        <v>775</v>
      </c>
      <c r="IJS251" s="39" t="s">
        <v>775</v>
      </c>
      <c r="IJT251" s="39" t="s">
        <v>775</v>
      </c>
      <c r="IJU251" s="39" t="s">
        <v>775</v>
      </c>
      <c r="IJV251" s="39" t="s">
        <v>775</v>
      </c>
      <c r="IJW251" s="39" t="s">
        <v>775</v>
      </c>
      <c r="IJX251" s="39" t="s">
        <v>775</v>
      </c>
      <c r="IJY251" s="39" t="s">
        <v>775</v>
      </c>
      <c r="IJZ251" s="39" t="s">
        <v>775</v>
      </c>
      <c r="IKA251" s="39" t="s">
        <v>775</v>
      </c>
      <c r="IKB251" s="39" t="s">
        <v>775</v>
      </c>
      <c r="IKC251" s="39" t="s">
        <v>775</v>
      </c>
      <c r="IKD251" s="39" t="s">
        <v>775</v>
      </c>
      <c r="IKE251" s="39" t="s">
        <v>775</v>
      </c>
      <c r="IKF251" s="39" t="s">
        <v>775</v>
      </c>
      <c r="IKG251" s="39" t="s">
        <v>775</v>
      </c>
      <c r="IKH251" s="39" t="s">
        <v>775</v>
      </c>
      <c r="IKI251" s="39" t="s">
        <v>775</v>
      </c>
      <c r="IKJ251" s="39" t="s">
        <v>775</v>
      </c>
      <c r="IKK251" s="39" t="s">
        <v>775</v>
      </c>
      <c r="IKL251" s="39" t="s">
        <v>775</v>
      </c>
      <c r="IKM251" s="39" t="s">
        <v>775</v>
      </c>
      <c r="IKN251" s="39" t="s">
        <v>775</v>
      </c>
      <c r="IKO251" s="39" t="s">
        <v>775</v>
      </c>
      <c r="IKP251" s="39" t="s">
        <v>775</v>
      </c>
      <c r="IKQ251" s="39" t="s">
        <v>775</v>
      </c>
      <c r="IKR251" s="39" t="s">
        <v>775</v>
      </c>
      <c r="IKS251" s="39" t="s">
        <v>775</v>
      </c>
      <c r="IKT251" s="39" t="s">
        <v>775</v>
      </c>
      <c r="IKU251" s="39" t="s">
        <v>775</v>
      </c>
      <c r="IKV251" s="39" t="s">
        <v>775</v>
      </c>
      <c r="IKW251" s="39" t="s">
        <v>775</v>
      </c>
      <c r="IKX251" s="39" t="s">
        <v>775</v>
      </c>
      <c r="IKY251" s="39" t="s">
        <v>775</v>
      </c>
      <c r="IKZ251" s="39" t="s">
        <v>775</v>
      </c>
      <c r="ILA251" s="39" t="s">
        <v>775</v>
      </c>
      <c r="ILB251" s="39" t="s">
        <v>775</v>
      </c>
      <c r="ILC251" s="39" t="s">
        <v>775</v>
      </c>
      <c r="ILD251" s="39" t="s">
        <v>775</v>
      </c>
      <c r="ILE251" s="39" t="s">
        <v>775</v>
      </c>
      <c r="ILF251" s="39" t="s">
        <v>775</v>
      </c>
      <c r="ILG251" s="39" t="s">
        <v>775</v>
      </c>
      <c r="ILH251" s="39" t="s">
        <v>775</v>
      </c>
      <c r="ILI251" s="39" t="s">
        <v>775</v>
      </c>
      <c r="ILJ251" s="39" t="s">
        <v>775</v>
      </c>
      <c r="ILK251" s="39" t="s">
        <v>775</v>
      </c>
      <c r="ILL251" s="39" t="s">
        <v>775</v>
      </c>
      <c r="ILM251" s="39" t="s">
        <v>775</v>
      </c>
      <c r="ILN251" s="39" t="s">
        <v>775</v>
      </c>
      <c r="ILO251" s="39" t="s">
        <v>775</v>
      </c>
      <c r="ILP251" s="39" t="s">
        <v>775</v>
      </c>
      <c r="ILQ251" s="39" t="s">
        <v>775</v>
      </c>
      <c r="ILR251" s="39" t="s">
        <v>775</v>
      </c>
      <c r="ILS251" s="39" t="s">
        <v>775</v>
      </c>
      <c r="ILT251" s="39" t="s">
        <v>775</v>
      </c>
      <c r="ILU251" s="39" t="s">
        <v>775</v>
      </c>
      <c r="ILV251" s="39" t="s">
        <v>775</v>
      </c>
      <c r="ILW251" s="39" t="s">
        <v>775</v>
      </c>
      <c r="ILX251" s="39" t="s">
        <v>775</v>
      </c>
      <c r="ILY251" s="39" t="s">
        <v>775</v>
      </c>
      <c r="ILZ251" s="39" t="s">
        <v>775</v>
      </c>
      <c r="IMA251" s="39" t="s">
        <v>775</v>
      </c>
      <c r="IMB251" s="39" t="s">
        <v>775</v>
      </c>
      <c r="IMC251" s="39" t="s">
        <v>775</v>
      </c>
      <c r="IMD251" s="39" t="s">
        <v>775</v>
      </c>
      <c r="IME251" s="39" t="s">
        <v>775</v>
      </c>
      <c r="IMF251" s="39" t="s">
        <v>775</v>
      </c>
      <c r="IMG251" s="39" t="s">
        <v>775</v>
      </c>
      <c r="IMH251" s="39" t="s">
        <v>775</v>
      </c>
      <c r="IMI251" s="39" t="s">
        <v>775</v>
      </c>
      <c r="IMJ251" s="39" t="s">
        <v>775</v>
      </c>
      <c r="IMK251" s="39" t="s">
        <v>775</v>
      </c>
      <c r="IML251" s="39" t="s">
        <v>775</v>
      </c>
      <c r="IMM251" s="39" t="s">
        <v>775</v>
      </c>
      <c r="IMN251" s="39" t="s">
        <v>775</v>
      </c>
      <c r="IMO251" s="39" t="s">
        <v>775</v>
      </c>
      <c r="IMP251" s="39" t="s">
        <v>775</v>
      </c>
      <c r="IMQ251" s="39" t="s">
        <v>775</v>
      </c>
      <c r="IMR251" s="39" t="s">
        <v>775</v>
      </c>
      <c r="IMS251" s="39" t="s">
        <v>775</v>
      </c>
      <c r="IMT251" s="39" t="s">
        <v>775</v>
      </c>
      <c r="IMU251" s="39" t="s">
        <v>775</v>
      </c>
      <c r="IMV251" s="39" t="s">
        <v>775</v>
      </c>
      <c r="IMW251" s="39" t="s">
        <v>775</v>
      </c>
      <c r="IMX251" s="39" t="s">
        <v>775</v>
      </c>
      <c r="IMY251" s="39" t="s">
        <v>775</v>
      </c>
      <c r="IMZ251" s="39" t="s">
        <v>775</v>
      </c>
      <c r="INA251" s="39" t="s">
        <v>775</v>
      </c>
      <c r="INB251" s="39" t="s">
        <v>775</v>
      </c>
      <c r="INC251" s="39" t="s">
        <v>775</v>
      </c>
      <c r="IND251" s="39" t="s">
        <v>775</v>
      </c>
      <c r="INE251" s="39" t="s">
        <v>775</v>
      </c>
      <c r="INF251" s="39" t="s">
        <v>775</v>
      </c>
      <c r="ING251" s="39" t="s">
        <v>775</v>
      </c>
      <c r="INH251" s="39" t="s">
        <v>775</v>
      </c>
      <c r="INI251" s="39" t="s">
        <v>775</v>
      </c>
      <c r="INJ251" s="39" t="s">
        <v>775</v>
      </c>
      <c r="INK251" s="39" t="s">
        <v>775</v>
      </c>
      <c r="INL251" s="39" t="s">
        <v>775</v>
      </c>
      <c r="INM251" s="39" t="s">
        <v>775</v>
      </c>
      <c r="INN251" s="39" t="s">
        <v>775</v>
      </c>
      <c r="INO251" s="39" t="s">
        <v>775</v>
      </c>
      <c r="INP251" s="39" t="s">
        <v>775</v>
      </c>
      <c r="INQ251" s="39" t="s">
        <v>775</v>
      </c>
      <c r="INR251" s="39" t="s">
        <v>775</v>
      </c>
      <c r="INS251" s="39" t="s">
        <v>775</v>
      </c>
      <c r="INT251" s="39" t="s">
        <v>775</v>
      </c>
      <c r="INU251" s="39" t="s">
        <v>775</v>
      </c>
      <c r="INV251" s="39" t="s">
        <v>775</v>
      </c>
      <c r="INW251" s="39" t="s">
        <v>775</v>
      </c>
      <c r="INX251" s="39" t="s">
        <v>775</v>
      </c>
      <c r="INY251" s="39" t="s">
        <v>775</v>
      </c>
      <c r="INZ251" s="39" t="s">
        <v>775</v>
      </c>
      <c r="IOA251" s="39" t="s">
        <v>775</v>
      </c>
      <c r="IOB251" s="39" t="s">
        <v>775</v>
      </c>
      <c r="IOC251" s="39" t="s">
        <v>775</v>
      </c>
      <c r="IOD251" s="39" t="s">
        <v>775</v>
      </c>
      <c r="IOE251" s="39" t="s">
        <v>775</v>
      </c>
      <c r="IOF251" s="39" t="s">
        <v>775</v>
      </c>
      <c r="IOG251" s="39" t="s">
        <v>775</v>
      </c>
      <c r="IOH251" s="39" t="s">
        <v>775</v>
      </c>
      <c r="IOI251" s="39" t="s">
        <v>775</v>
      </c>
      <c r="IOJ251" s="39" t="s">
        <v>775</v>
      </c>
      <c r="IOK251" s="39" t="s">
        <v>775</v>
      </c>
      <c r="IOL251" s="39" t="s">
        <v>775</v>
      </c>
      <c r="IOM251" s="39" t="s">
        <v>775</v>
      </c>
      <c r="ION251" s="39" t="s">
        <v>775</v>
      </c>
      <c r="IOO251" s="39" t="s">
        <v>775</v>
      </c>
      <c r="IOP251" s="39" t="s">
        <v>775</v>
      </c>
      <c r="IOQ251" s="39" t="s">
        <v>775</v>
      </c>
      <c r="IOR251" s="39" t="s">
        <v>775</v>
      </c>
      <c r="IOS251" s="39" t="s">
        <v>775</v>
      </c>
      <c r="IOT251" s="39" t="s">
        <v>775</v>
      </c>
      <c r="IOU251" s="39" t="s">
        <v>775</v>
      </c>
      <c r="IOV251" s="39" t="s">
        <v>775</v>
      </c>
      <c r="IOW251" s="39" t="s">
        <v>775</v>
      </c>
      <c r="IOX251" s="39" t="s">
        <v>775</v>
      </c>
      <c r="IOY251" s="39" t="s">
        <v>775</v>
      </c>
      <c r="IOZ251" s="39" t="s">
        <v>775</v>
      </c>
      <c r="IPA251" s="39" t="s">
        <v>775</v>
      </c>
      <c r="IPB251" s="39" t="s">
        <v>775</v>
      </c>
      <c r="IPC251" s="39" t="s">
        <v>775</v>
      </c>
      <c r="IPD251" s="39" t="s">
        <v>775</v>
      </c>
      <c r="IPE251" s="39" t="s">
        <v>775</v>
      </c>
      <c r="IPF251" s="39" t="s">
        <v>775</v>
      </c>
      <c r="IPG251" s="39" t="s">
        <v>775</v>
      </c>
      <c r="IPH251" s="39" t="s">
        <v>775</v>
      </c>
      <c r="IPI251" s="39" t="s">
        <v>775</v>
      </c>
      <c r="IPJ251" s="39" t="s">
        <v>775</v>
      </c>
      <c r="IPK251" s="39" t="s">
        <v>775</v>
      </c>
      <c r="IPL251" s="39" t="s">
        <v>775</v>
      </c>
      <c r="IPM251" s="39" t="s">
        <v>775</v>
      </c>
      <c r="IPN251" s="39" t="s">
        <v>775</v>
      </c>
      <c r="IPO251" s="39" t="s">
        <v>775</v>
      </c>
      <c r="IPP251" s="39" t="s">
        <v>775</v>
      </c>
      <c r="IPQ251" s="39" t="s">
        <v>775</v>
      </c>
      <c r="IPR251" s="39" t="s">
        <v>775</v>
      </c>
      <c r="IPS251" s="39" t="s">
        <v>775</v>
      </c>
      <c r="IPT251" s="39" t="s">
        <v>775</v>
      </c>
      <c r="IPU251" s="39" t="s">
        <v>775</v>
      </c>
      <c r="IPV251" s="39" t="s">
        <v>775</v>
      </c>
      <c r="IPW251" s="39" t="s">
        <v>775</v>
      </c>
      <c r="IPX251" s="39" t="s">
        <v>775</v>
      </c>
      <c r="IPY251" s="39" t="s">
        <v>775</v>
      </c>
      <c r="IPZ251" s="39" t="s">
        <v>775</v>
      </c>
      <c r="IQA251" s="39" t="s">
        <v>775</v>
      </c>
      <c r="IQB251" s="39" t="s">
        <v>775</v>
      </c>
      <c r="IQC251" s="39" t="s">
        <v>775</v>
      </c>
      <c r="IQD251" s="39" t="s">
        <v>775</v>
      </c>
      <c r="IQE251" s="39" t="s">
        <v>775</v>
      </c>
      <c r="IQF251" s="39" t="s">
        <v>775</v>
      </c>
      <c r="IQG251" s="39" t="s">
        <v>775</v>
      </c>
      <c r="IQH251" s="39" t="s">
        <v>775</v>
      </c>
      <c r="IQI251" s="39" t="s">
        <v>775</v>
      </c>
      <c r="IQJ251" s="39" t="s">
        <v>775</v>
      </c>
      <c r="IQK251" s="39" t="s">
        <v>775</v>
      </c>
      <c r="IQL251" s="39" t="s">
        <v>775</v>
      </c>
      <c r="IQM251" s="39" t="s">
        <v>775</v>
      </c>
      <c r="IQN251" s="39" t="s">
        <v>775</v>
      </c>
      <c r="IQO251" s="39" t="s">
        <v>775</v>
      </c>
      <c r="IQP251" s="39" t="s">
        <v>775</v>
      </c>
      <c r="IQQ251" s="39" t="s">
        <v>775</v>
      </c>
      <c r="IQR251" s="39" t="s">
        <v>775</v>
      </c>
      <c r="IQS251" s="39" t="s">
        <v>775</v>
      </c>
      <c r="IQT251" s="39" t="s">
        <v>775</v>
      </c>
      <c r="IQU251" s="39" t="s">
        <v>775</v>
      </c>
      <c r="IQV251" s="39" t="s">
        <v>775</v>
      </c>
      <c r="IQW251" s="39" t="s">
        <v>775</v>
      </c>
      <c r="IQX251" s="39" t="s">
        <v>775</v>
      </c>
      <c r="IQY251" s="39" t="s">
        <v>775</v>
      </c>
      <c r="IQZ251" s="39" t="s">
        <v>775</v>
      </c>
      <c r="IRA251" s="39" t="s">
        <v>775</v>
      </c>
      <c r="IRB251" s="39" t="s">
        <v>775</v>
      </c>
      <c r="IRC251" s="39" t="s">
        <v>775</v>
      </c>
      <c r="IRD251" s="39" t="s">
        <v>775</v>
      </c>
      <c r="IRE251" s="39" t="s">
        <v>775</v>
      </c>
      <c r="IRF251" s="39" t="s">
        <v>775</v>
      </c>
      <c r="IRG251" s="39" t="s">
        <v>775</v>
      </c>
      <c r="IRH251" s="39" t="s">
        <v>775</v>
      </c>
      <c r="IRI251" s="39" t="s">
        <v>775</v>
      </c>
      <c r="IRJ251" s="39" t="s">
        <v>775</v>
      </c>
      <c r="IRK251" s="39" t="s">
        <v>775</v>
      </c>
      <c r="IRL251" s="39" t="s">
        <v>775</v>
      </c>
      <c r="IRM251" s="39" t="s">
        <v>775</v>
      </c>
      <c r="IRN251" s="39" t="s">
        <v>775</v>
      </c>
      <c r="IRO251" s="39" t="s">
        <v>775</v>
      </c>
      <c r="IRP251" s="39" t="s">
        <v>775</v>
      </c>
      <c r="IRQ251" s="39" t="s">
        <v>775</v>
      </c>
      <c r="IRR251" s="39" t="s">
        <v>775</v>
      </c>
      <c r="IRS251" s="39" t="s">
        <v>775</v>
      </c>
      <c r="IRT251" s="39" t="s">
        <v>775</v>
      </c>
      <c r="IRU251" s="39" t="s">
        <v>775</v>
      </c>
      <c r="IRV251" s="39" t="s">
        <v>775</v>
      </c>
      <c r="IRW251" s="39" t="s">
        <v>775</v>
      </c>
      <c r="IRX251" s="39" t="s">
        <v>775</v>
      </c>
      <c r="IRY251" s="39" t="s">
        <v>775</v>
      </c>
      <c r="IRZ251" s="39" t="s">
        <v>775</v>
      </c>
      <c r="ISA251" s="39" t="s">
        <v>775</v>
      </c>
      <c r="ISB251" s="39" t="s">
        <v>775</v>
      </c>
      <c r="ISC251" s="39" t="s">
        <v>775</v>
      </c>
      <c r="ISD251" s="39" t="s">
        <v>775</v>
      </c>
      <c r="ISE251" s="39" t="s">
        <v>775</v>
      </c>
      <c r="ISF251" s="39" t="s">
        <v>775</v>
      </c>
      <c r="ISG251" s="39" t="s">
        <v>775</v>
      </c>
      <c r="ISH251" s="39" t="s">
        <v>775</v>
      </c>
      <c r="ISI251" s="39" t="s">
        <v>775</v>
      </c>
      <c r="ISJ251" s="39" t="s">
        <v>775</v>
      </c>
      <c r="ISK251" s="39" t="s">
        <v>775</v>
      </c>
      <c r="ISL251" s="39" t="s">
        <v>775</v>
      </c>
      <c r="ISM251" s="39" t="s">
        <v>775</v>
      </c>
      <c r="ISN251" s="39" t="s">
        <v>775</v>
      </c>
      <c r="ISO251" s="39" t="s">
        <v>775</v>
      </c>
      <c r="ISP251" s="39" t="s">
        <v>775</v>
      </c>
      <c r="ISQ251" s="39" t="s">
        <v>775</v>
      </c>
      <c r="ISR251" s="39" t="s">
        <v>775</v>
      </c>
      <c r="ISS251" s="39" t="s">
        <v>775</v>
      </c>
      <c r="IST251" s="39" t="s">
        <v>775</v>
      </c>
      <c r="ISU251" s="39" t="s">
        <v>775</v>
      </c>
      <c r="ISV251" s="39" t="s">
        <v>775</v>
      </c>
      <c r="ISW251" s="39" t="s">
        <v>775</v>
      </c>
      <c r="ISX251" s="39" t="s">
        <v>775</v>
      </c>
      <c r="ISY251" s="39" t="s">
        <v>775</v>
      </c>
      <c r="ISZ251" s="39" t="s">
        <v>775</v>
      </c>
      <c r="ITA251" s="39" t="s">
        <v>775</v>
      </c>
      <c r="ITB251" s="39" t="s">
        <v>775</v>
      </c>
      <c r="ITC251" s="39" t="s">
        <v>775</v>
      </c>
      <c r="ITD251" s="39" t="s">
        <v>775</v>
      </c>
      <c r="ITE251" s="39" t="s">
        <v>775</v>
      </c>
      <c r="ITF251" s="39" t="s">
        <v>775</v>
      </c>
      <c r="ITG251" s="39" t="s">
        <v>775</v>
      </c>
      <c r="ITH251" s="39" t="s">
        <v>775</v>
      </c>
      <c r="ITI251" s="39" t="s">
        <v>775</v>
      </c>
      <c r="ITJ251" s="39" t="s">
        <v>775</v>
      </c>
      <c r="ITK251" s="39" t="s">
        <v>775</v>
      </c>
      <c r="ITL251" s="39" t="s">
        <v>775</v>
      </c>
      <c r="ITM251" s="39" t="s">
        <v>775</v>
      </c>
      <c r="ITN251" s="39" t="s">
        <v>775</v>
      </c>
      <c r="ITO251" s="39" t="s">
        <v>775</v>
      </c>
      <c r="ITP251" s="39" t="s">
        <v>775</v>
      </c>
      <c r="ITQ251" s="39" t="s">
        <v>775</v>
      </c>
      <c r="ITR251" s="39" t="s">
        <v>775</v>
      </c>
      <c r="ITS251" s="39" t="s">
        <v>775</v>
      </c>
      <c r="ITT251" s="39" t="s">
        <v>775</v>
      </c>
      <c r="ITU251" s="39" t="s">
        <v>775</v>
      </c>
      <c r="ITV251" s="39" t="s">
        <v>775</v>
      </c>
      <c r="ITW251" s="39" t="s">
        <v>775</v>
      </c>
      <c r="ITX251" s="39" t="s">
        <v>775</v>
      </c>
      <c r="ITY251" s="39" t="s">
        <v>775</v>
      </c>
      <c r="ITZ251" s="39" t="s">
        <v>775</v>
      </c>
      <c r="IUA251" s="39" t="s">
        <v>775</v>
      </c>
      <c r="IUB251" s="39" t="s">
        <v>775</v>
      </c>
      <c r="IUC251" s="39" t="s">
        <v>775</v>
      </c>
      <c r="IUD251" s="39" t="s">
        <v>775</v>
      </c>
      <c r="IUE251" s="39" t="s">
        <v>775</v>
      </c>
      <c r="IUF251" s="39" t="s">
        <v>775</v>
      </c>
      <c r="IUG251" s="39" t="s">
        <v>775</v>
      </c>
      <c r="IUH251" s="39" t="s">
        <v>775</v>
      </c>
      <c r="IUI251" s="39" t="s">
        <v>775</v>
      </c>
      <c r="IUJ251" s="39" t="s">
        <v>775</v>
      </c>
      <c r="IUK251" s="39" t="s">
        <v>775</v>
      </c>
      <c r="IUL251" s="39" t="s">
        <v>775</v>
      </c>
      <c r="IUM251" s="39" t="s">
        <v>775</v>
      </c>
      <c r="IUN251" s="39" t="s">
        <v>775</v>
      </c>
      <c r="IUO251" s="39" t="s">
        <v>775</v>
      </c>
      <c r="IUP251" s="39" t="s">
        <v>775</v>
      </c>
      <c r="IUQ251" s="39" t="s">
        <v>775</v>
      </c>
      <c r="IUR251" s="39" t="s">
        <v>775</v>
      </c>
      <c r="IUS251" s="39" t="s">
        <v>775</v>
      </c>
      <c r="IUT251" s="39" t="s">
        <v>775</v>
      </c>
      <c r="IUU251" s="39" t="s">
        <v>775</v>
      </c>
      <c r="IUV251" s="39" t="s">
        <v>775</v>
      </c>
      <c r="IUW251" s="39" t="s">
        <v>775</v>
      </c>
      <c r="IUX251" s="39" t="s">
        <v>775</v>
      </c>
      <c r="IUY251" s="39" t="s">
        <v>775</v>
      </c>
      <c r="IUZ251" s="39" t="s">
        <v>775</v>
      </c>
      <c r="IVA251" s="39" t="s">
        <v>775</v>
      </c>
      <c r="IVB251" s="39" t="s">
        <v>775</v>
      </c>
      <c r="IVC251" s="39" t="s">
        <v>775</v>
      </c>
      <c r="IVD251" s="39" t="s">
        <v>775</v>
      </c>
      <c r="IVE251" s="39" t="s">
        <v>775</v>
      </c>
      <c r="IVF251" s="39" t="s">
        <v>775</v>
      </c>
      <c r="IVG251" s="39" t="s">
        <v>775</v>
      </c>
      <c r="IVH251" s="39" t="s">
        <v>775</v>
      </c>
      <c r="IVI251" s="39" t="s">
        <v>775</v>
      </c>
      <c r="IVJ251" s="39" t="s">
        <v>775</v>
      </c>
      <c r="IVK251" s="39" t="s">
        <v>775</v>
      </c>
      <c r="IVL251" s="39" t="s">
        <v>775</v>
      </c>
      <c r="IVM251" s="39" t="s">
        <v>775</v>
      </c>
      <c r="IVN251" s="39" t="s">
        <v>775</v>
      </c>
      <c r="IVO251" s="39" t="s">
        <v>775</v>
      </c>
      <c r="IVP251" s="39" t="s">
        <v>775</v>
      </c>
      <c r="IVQ251" s="39" t="s">
        <v>775</v>
      </c>
      <c r="IVR251" s="39" t="s">
        <v>775</v>
      </c>
      <c r="IVS251" s="39" t="s">
        <v>775</v>
      </c>
      <c r="IVT251" s="39" t="s">
        <v>775</v>
      </c>
      <c r="IVU251" s="39" t="s">
        <v>775</v>
      </c>
      <c r="IVV251" s="39" t="s">
        <v>775</v>
      </c>
      <c r="IVW251" s="39" t="s">
        <v>775</v>
      </c>
      <c r="IVX251" s="39" t="s">
        <v>775</v>
      </c>
      <c r="IVY251" s="39" t="s">
        <v>775</v>
      </c>
      <c r="IVZ251" s="39" t="s">
        <v>775</v>
      </c>
      <c r="IWA251" s="39" t="s">
        <v>775</v>
      </c>
      <c r="IWB251" s="39" t="s">
        <v>775</v>
      </c>
      <c r="IWC251" s="39" t="s">
        <v>775</v>
      </c>
      <c r="IWD251" s="39" t="s">
        <v>775</v>
      </c>
      <c r="IWE251" s="39" t="s">
        <v>775</v>
      </c>
      <c r="IWF251" s="39" t="s">
        <v>775</v>
      </c>
      <c r="IWG251" s="39" t="s">
        <v>775</v>
      </c>
      <c r="IWH251" s="39" t="s">
        <v>775</v>
      </c>
      <c r="IWI251" s="39" t="s">
        <v>775</v>
      </c>
      <c r="IWJ251" s="39" t="s">
        <v>775</v>
      </c>
      <c r="IWK251" s="39" t="s">
        <v>775</v>
      </c>
      <c r="IWL251" s="39" t="s">
        <v>775</v>
      </c>
      <c r="IWM251" s="39" t="s">
        <v>775</v>
      </c>
      <c r="IWN251" s="39" t="s">
        <v>775</v>
      </c>
      <c r="IWO251" s="39" t="s">
        <v>775</v>
      </c>
      <c r="IWP251" s="39" t="s">
        <v>775</v>
      </c>
      <c r="IWQ251" s="39" t="s">
        <v>775</v>
      </c>
      <c r="IWR251" s="39" t="s">
        <v>775</v>
      </c>
      <c r="IWS251" s="39" t="s">
        <v>775</v>
      </c>
      <c r="IWT251" s="39" t="s">
        <v>775</v>
      </c>
      <c r="IWU251" s="39" t="s">
        <v>775</v>
      </c>
      <c r="IWV251" s="39" t="s">
        <v>775</v>
      </c>
      <c r="IWW251" s="39" t="s">
        <v>775</v>
      </c>
      <c r="IWX251" s="39" t="s">
        <v>775</v>
      </c>
      <c r="IWY251" s="39" t="s">
        <v>775</v>
      </c>
      <c r="IWZ251" s="39" t="s">
        <v>775</v>
      </c>
      <c r="IXA251" s="39" t="s">
        <v>775</v>
      </c>
      <c r="IXB251" s="39" t="s">
        <v>775</v>
      </c>
      <c r="IXC251" s="39" t="s">
        <v>775</v>
      </c>
      <c r="IXD251" s="39" t="s">
        <v>775</v>
      </c>
      <c r="IXE251" s="39" t="s">
        <v>775</v>
      </c>
      <c r="IXF251" s="39" t="s">
        <v>775</v>
      </c>
      <c r="IXG251" s="39" t="s">
        <v>775</v>
      </c>
      <c r="IXH251" s="39" t="s">
        <v>775</v>
      </c>
      <c r="IXI251" s="39" t="s">
        <v>775</v>
      </c>
      <c r="IXJ251" s="39" t="s">
        <v>775</v>
      </c>
      <c r="IXK251" s="39" t="s">
        <v>775</v>
      </c>
      <c r="IXL251" s="39" t="s">
        <v>775</v>
      </c>
      <c r="IXM251" s="39" t="s">
        <v>775</v>
      </c>
      <c r="IXN251" s="39" t="s">
        <v>775</v>
      </c>
      <c r="IXO251" s="39" t="s">
        <v>775</v>
      </c>
      <c r="IXP251" s="39" t="s">
        <v>775</v>
      </c>
      <c r="IXQ251" s="39" t="s">
        <v>775</v>
      </c>
      <c r="IXR251" s="39" t="s">
        <v>775</v>
      </c>
      <c r="IXS251" s="39" t="s">
        <v>775</v>
      </c>
      <c r="IXT251" s="39" t="s">
        <v>775</v>
      </c>
      <c r="IXU251" s="39" t="s">
        <v>775</v>
      </c>
      <c r="IXV251" s="39" t="s">
        <v>775</v>
      </c>
      <c r="IXW251" s="39" t="s">
        <v>775</v>
      </c>
      <c r="IXX251" s="39" t="s">
        <v>775</v>
      </c>
      <c r="IXY251" s="39" t="s">
        <v>775</v>
      </c>
      <c r="IXZ251" s="39" t="s">
        <v>775</v>
      </c>
      <c r="IYA251" s="39" t="s">
        <v>775</v>
      </c>
      <c r="IYB251" s="39" t="s">
        <v>775</v>
      </c>
      <c r="IYC251" s="39" t="s">
        <v>775</v>
      </c>
      <c r="IYD251" s="39" t="s">
        <v>775</v>
      </c>
      <c r="IYE251" s="39" t="s">
        <v>775</v>
      </c>
      <c r="IYF251" s="39" t="s">
        <v>775</v>
      </c>
      <c r="IYG251" s="39" t="s">
        <v>775</v>
      </c>
      <c r="IYH251" s="39" t="s">
        <v>775</v>
      </c>
      <c r="IYI251" s="39" t="s">
        <v>775</v>
      </c>
      <c r="IYJ251" s="39" t="s">
        <v>775</v>
      </c>
      <c r="IYK251" s="39" t="s">
        <v>775</v>
      </c>
      <c r="IYL251" s="39" t="s">
        <v>775</v>
      </c>
      <c r="IYM251" s="39" t="s">
        <v>775</v>
      </c>
      <c r="IYN251" s="39" t="s">
        <v>775</v>
      </c>
      <c r="IYO251" s="39" t="s">
        <v>775</v>
      </c>
      <c r="IYP251" s="39" t="s">
        <v>775</v>
      </c>
      <c r="IYQ251" s="39" t="s">
        <v>775</v>
      </c>
      <c r="IYR251" s="39" t="s">
        <v>775</v>
      </c>
      <c r="IYS251" s="39" t="s">
        <v>775</v>
      </c>
      <c r="IYT251" s="39" t="s">
        <v>775</v>
      </c>
      <c r="IYU251" s="39" t="s">
        <v>775</v>
      </c>
      <c r="IYV251" s="39" t="s">
        <v>775</v>
      </c>
      <c r="IYW251" s="39" t="s">
        <v>775</v>
      </c>
      <c r="IYX251" s="39" t="s">
        <v>775</v>
      </c>
      <c r="IYY251" s="39" t="s">
        <v>775</v>
      </c>
      <c r="IYZ251" s="39" t="s">
        <v>775</v>
      </c>
      <c r="IZA251" s="39" t="s">
        <v>775</v>
      </c>
      <c r="IZB251" s="39" t="s">
        <v>775</v>
      </c>
      <c r="IZC251" s="39" t="s">
        <v>775</v>
      </c>
      <c r="IZD251" s="39" t="s">
        <v>775</v>
      </c>
      <c r="IZE251" s="39" t="s">
        <v>775</v>
      </c>
      <c r="IZF251" s="39" t="s">
        <v>775</v>
      </c>
      <c r="IZG251" s="39" t="s">
        <v>775</v>
      </c>
      <c r="IZH251" s="39" t="s">
        <v>775</v>
      </c>
      <c r="IZI251" s="39" t="s">
        <v>775</v>
      </c>
      <c r="IZJ251" s="39" t="s">
        <v>775</v>
      </c>
      <c r="IZK251" s="39" t="s">
        <v>775</v>
      </c>
      <c r="IZL251" s="39" t="s">
        <v>775</v>
      </c>
      <c r="IZM251" s="39" t="s">
        <v>775</v>
      </c>
      <c r="IZN251" s="39" t="s">
        <v>775</v>
      </c>
      <c r="IZO251" s="39" t="s">
        <v>775</v>
      </c>
      <c r="IZP251" s="39" t="s">
        <v>775</v>
      </c>
      <c r="IZQ251" s="39" t="s">
        <v>775</v>
      </c>
      <c r="IZR251" s="39" t="s">
        <v>775</v>
      </c>
      <c r="IZS251" s="39" t="s">
        <v>775</v>
      </c>
      <c r="IZT251" s="39" t="s">
        <v>775</v>
      </c>
      <c r="IZU251" s="39" t="s">
        <v>775</v>
      </c>
      <c r="IZV251" s="39" t="s">
        <v>775</v>
      </c>
      <c r="IZW251" s="39" t="s">
        <v>775</v>
      </c>
      <c r="IZX251" s="39" t="s">
        <v>775</v>
      </c>
      <c r="IZY251" s="39" t="s">
        <v>775</v>
      </c>
      <c r="IZZ251" s="39" t="s">
        <v>775</v>
      </c>
      <c r="JAA251" s="39" t="s">
        <v>775</v>
      </c>
      <c r="JAB251" s="39" t="s">
        <v>775</v>
      </c>
      <c r="JAC251" s="39" t="s">
        <v>775</v>
      </c>
      <c r="JAD251" s="39" t="s">
        <v>775</v>
      </c>
      <c r="JAE251" s="39" t="s">
        <v>775</v>
      </c>
      <c r="JAF251" s="39" t="s">
        <v>775</v>
      </c>
      <c r="JAG251" s="39" t="s">
        <v>775</v>
      </c>
      <c r="JAH251" s="39" t="s">
        <v>775</v>
      </c>
      <c r="JAI251" s="39" t="s">
        <v>775</v>
      </c>
      <c r="JAJ251" s="39" t="s">
        <v>775</v>
      </c>
      <c r="JAK251" s="39" t="s">
        <v>775</v>
      </c>
      <c r="JAL251" s="39" t="s">
        <v>775</v>
      </c>
      <c r="JAM251" s="39" t="s">
        <v>775</v>
      </c>
      <c r="JAN251" s="39" t="s">
        <v>775</v>
      </c>
      <c r="JAO251" s="39" t="s">
        <v>775</v>
      </c>
      <c r="JAP251" s="39" t="s">
        <v>775</v>
      </c>
      <c r="JAQ251" s="39" t="s">
        <v>775</v>
      </c>
      <c r="JAR251" s="39" t="s">
        <v>775</v>
      </c>
      <c r="JAS251" s="39" t="s">
        <v>775</v>
      </c>
      <c r="JAT251" s="39" t="s">
        <v>775</v>
      </c>
      <c r="JAU251" s="39" t="s">
        <v>775</v>
      </c>
      <c r="JAV251" s="39" t="s">
        <v>775</v>
      </c>
      <c r="JAW251" s="39" t="s">
        <v>775</v>
      </c>
      <c r="JAX251" s="39" t="s">
        <v>775</v>
      </c>
      <c r="JAY251" s="39" t="s">
        <v>775</v>
      </c>
      <c r="JAZ251" s="39" t="s">
        <v>775</v>
      </c>
      <c r="JBA251" s="39" t="s">
        <v>775</v>
      </c>
      <c r="JBB251" s="39" t="s">
        <v>775</v>
      </c>
      <c r="JBC251" s="39" t="s">
        <v>775</v>
      </c>
      <c r="JBD251" s="39" t="s">
        <v>775</v>
      </c>
      <c r="JBE251" s="39" t="s">
        <v>775</v>
      </c>
      <c r="JBF251" s="39" t="s">
        <v>775</v>
      </c>
      <c r="JBG251" s="39" t="s">
        <v>775</v>
      </c>
      <c r="JBH251" s="39" t="s">
        <v>775</v>
      </c>
      <c r="JBI251" s="39" t="s">
        <v>775</v>
      </c>
      <c r="JBJ251" s="39" t="s">
        <v>775</v>
      </c>
      <c r="JBK251" s="39" t="s">
        <v>775</v>
      </c>
      <c r="JBL251" s="39" t="s">
        <v>775</v>
      </c>
      <c r="JBM251" s="39" t="s">
        <v>775</v>
      </c>
      <c r="JBN251" s="39" t="s">
        <v>775</v>
      </c>
      <c r="JBO251" s="39" t="s">
        <v>775</v>
      </c>
      <c r="JBP251" s="39" t="s">
        <v>775</v>
      </c>
      <c r="JBQ251" s="39" t="s">
        <v>775</v>
      </c>
      <c r="JBR251" s="39" t="s">
        <v>775</v>
      </c>
      <c r="JBS251" s="39" t="s">
        <v>775</v>
      </c>
      <c r="JBT251" s="39" t="s">
        <v>775</v>
      </c>
      <c r="JBU251" s="39" t="s">
        <v>775</v>
      </c>
      <c r="JBV251" s="39" t="s">
        <v>775</v>
      </c>
      <c r="JBW251" s="39" t="s">
        <v>775</v>
      </c>
      <c r="JBX251" s="39" t="s">
        <v>775</v>
      </c>
      <c r="JBY251" s="39" t="s">
        <v>775</v>
      </c>
      <c r="JBZ251" s="39" t="s">
        <v>775</v>
      </c>
      <c r="JCA251" s="39" t="s">
        <v>775</v>
      </c>
      <c r="JCB251" s="39" t="s">
        <v>775</v>
      </c>
      <c r="JCC251" s="39" t="s">
        <v>775</v>
      </c>
      <c r="JCD251" s="39" t="s">
        <v>775</v>
      </c>
      <c r="JCE251" s="39" t="s">
        <v>775</v>
      </c>
      <c r="JCF251" s="39" t="s">
        <v>775</v>
      </c>
      <c r="JCG251" s="39" t="s">
        <v>775</v>
      </c>
      <c r="JCH251" s="39" t="s">
        <v>775</v>
      </c>
      <c r="JCI251" s="39" t="s">
        <v>775</v>
      </c>
      <c r="JCJ251" s="39" t="s">
        <v>775</v>
      </c>
      <c r="JCK251" s="39" t="s">
        <v>775</v>
      </c>
      <c r="JCL251" s="39" t="s">
        <v>775</v>
      </c>
      <c r="JCM251" s="39" t="s">
        <v>775</v>
      </c>
      <c r="JCN251" s="39" t="s">
        <v>775</v>
      </c>
      <c r="JCO251" s="39" t="s">
        <v>775</v>
      </c>
      <c r="JCP251" s="39" t="s">
        <v>775</v>
      </c>
      <c r="JCQ251" s="39" t="s">
        <v>775</v>
      </c>
      <c r="JCR251" s="39" t="s">
        <v>775</v>
      </c>
      <c r="JCS251" s="39" t="s">
        <v>775</v>
      </c>
      <c r="JCT251" s="39" t="s">
        <v>775</v>
      </c>
      <c r="JCU251" s="39" t="s">
        <v>775</v>
      </c>
      <c r="JCV251" s="39" t="s">
        <v>775</v>
      </c>
      <c r="JCW251" s="39" t="s">
        <v>775</v>
      </c>
      <c r="JCX251" s="39" t="s">
        <v>775</v>
      </c>
      <c r="JCY251" s="39" t="s">
        <v>775</v>
      </c>
      <c r="JCZ251" s="39" t="s">
        <v>775</v>
      </c>
      <c r="JDA251" s="39" t="s">
        <v>775</v>
      </c>
      <c r="JDB251" s="39" t="s">
        <v>775</v>
      </c>
      <c r="JDC251" s="39" t="s">
        <v>775</v>
      </c>
      <c r="JDD251" s="39" t="s">
        <v>775</v>
      </c>
      <c r="JDE251" s="39" t="s">
        <v>775</v>
      </c>
      <c r="JDF251" s="39" t="s">
        <v>775</v>
      </c>
      <c r="JDG251" s="39" t="s">
        <v>775</v>
      </c>
      <c r="JDH251" s="39" t="s">
        <v>775</v>
      </c>
      <c r="JDI251" s="39" t="s">
        <v>775</v>
      </c>
      <c r="JDJ251" s="39" t="s">
        <v>775</v>
      </c>
      <c r="JDK251" s="39" t="s">
        <v>775</v>
      </c>
      <c r="JDL251" s="39" t="s">
        <v>775</v>
      </c>
      <c r="JDM251" s="39" t="s">
        <v>775</v>
      </c>
      <c r="JDN251" s="39" t="s">
        <v>775</v>
      </c>
      <c r="JDO251" s="39" t="s">
        <v>775</v>
      </c>
      <c r="JDP251" s="39" t="s">
        <v>775</v>
      </c>
      <c r="JDQ251" s="39" t="s">
        <v>775</v>
      </c>
      <c r="JDR251" s="39" t="s">
        <v>775</v>
      </c>
      <c r="JDS251" s="39" t="s">
        <v>775</v>
      </c>
      <c r="JDT251" s="39" t="s">
        <v>775</v>
      </c>
      <c r="JDU251" s="39" t="s">
        <v>775</v>
      </c>
      <c r="JDV251" s="39" t="s">
        <v>775</v>
      </c>
      <c r="JDW251" s="39" t="s">
        <v>775</v>
      </c>
      <c r="JDX251" s="39" t="s">
        <v>775</v>
      </c>
      <c r="JDY251" s="39" t="s">
        <v>775</v>
      </c>
      <c r="JDZ251" s="39" t="s">
        <v>775</v>
      </c>
      <c r="JEA251" s="39" t="s">
        <v>775</v>
      </c>
      <c r="JEB251" s="39" t="s">
        <v>775</v>
      </c>
      <c r="JEC251" s="39" t="s">
        <v>775</v>
      </c>
      <c r="JED251" s="39" t="s">
        <v>775</v>
      </c>
      <c r="JEE251" s="39" t="s">
        <v>775</v>
      </c>
      <c r="JEF251" s="39" t="s">
        <v>775</v>
      </c>
      <c r="JEG251" s="39" t="s">
        <v>775</v>
      </c>
      <c r="JEH251" s="39" t="s">
        <v>775</v>
      </c>
      <c r="JEI251" s="39" t="s">
        <v>775</v>
      </c>
      <c r="JEJ251" s="39" t="s">
        <v>775</v>
      </c>
      <c r="JEK251" s="39" t="s">
        <v>775</v>
      </c>
      <c r="JEL251" s="39" t="s">
        <v>775</v>
      </c>
      <c r="JEM251" s="39" t="s">
        <v>775</v>
      </c>
      <c r="JEN251" s="39" t="s">
        <v>775</v>
      </c>
      <c r="JEO251" s="39" t="s">
        <v>775</v>
      </c>
      <c r="JEP251" s="39" t="s">
        <v>775</v>
      </c>
      <c r="JEQ251" s="39" t="s">
        <v>775</v>
      </c>
      <c r="JER251" s="39" t="s">
        <v>775</v>
      </c>
      <c r="JES251" s="39" t="s">
        <v>775</v>
      </c>
      <c r="JET251" s="39" t="s">
        <v>775</v>
      </c>
      <c r="JEU251" s="39" t="s">
        <v>775</v>
      </c>
      <c r="JEV251" s="39" t="s">
        <v>775</v>
      </c>
      <c r="JEW251" s="39" t="s">
        <v>775</v>
      </c>
      <c r="JEX251" s="39" t="s">
        <v>775</v>
      </c>
      <c r="JEY251" s="39" t="s">
        <v>775</v>
      </c>
      <c r="JEZ251" s="39" t="s">
        <v>775</v>
      </c>
      <c r="JFA251" s="39" t="s">
        <v>775</v>
      </c>
      <c r="JFB251" s="39" t="s">
        <v>775</v>
      </c>
      <c r="JFC251" s="39" t="s">
        <v>775</v>
      </c>
      <c r="JFD251" s="39" t="s">
        <v>775</v>
      </c>
      <c r="JFE251" s="39" t="s">
        <v>775</v>
      </c>
      <c r="JFF251" s="39" t="s">
        <v>775</v>
      </c>
      <c r="JFG251" s="39" t="s">
        <v>775</v>
      </c>
      <c r="JFH251" s="39" t="s">
        <v>775</v>
      </c>
      <c r="JFI251" s="39" t="s">
        <v>775</v>
      </c>
      <c r="JFJ251" s="39" t="s">
        <v>775</v>
      </c>
      <c r="JFK251" s="39" t="s">
        <v>775</v>
      </c>
      <c r="JFL251" s="39" t="s">
        <v>775</v>
      </c>
      <c r="JFM251" s="39" t="s">
        <v>775</v>
      </c>
      <c r="JFN251" s="39" t="s">
        <v>775</v>
      </c>
      <c r="JFO251" s="39" t="s">
        <v>775</v>
      </c>
      <c r="JFP251" s="39" t="s">
        <v>775</v>
      </c>
      <c r="JFQ251" s="39" t="s">
        <v>775</v>
      </c>
      <c r="JFR251" s="39" t="s">
        <v>775</v>
      </c>
      <c r="JFS251" s="39" t="s">
        <v>775</v>
      </c>
      <c r="JFT251" s="39" t="s">
        <v>775</v>
      </c>
      <c r="JFU251" s="39" t="s">
        <v>775</v>
      </c>
      <c r="JFV251" s="39" t="s">
        <v>775</v>
      </c>
      <c r="JFW251" s="39" t="s">
        <v>775</v>
      </c>
      <c r="JFX251" s="39" t="s">
        <v>775</v>
      </c>
      <c r="JFY251" s="39" t="s">
        <v>775</v>
      </c>
      <c r="JFZ251" s="39" t="s">
        <v>775</v>
      </c>
      <c r="JGA251" s="39" t="s">
        <v>775</v>
      </c>
      <c r="JGB251" s="39" t="s">
        <v>775</v>
      </c>
      <c r="JGC251" s="39" t="s">
        <v>775</v>
      </c>
      <c r="JGD251" s="39" t="s">
        <v>775</v>
      </c>
      <c r="JGE251" s="39" t="s">
        <v>775</v>
      </c>
      <c r="JGF251" s="39" t="s">
        <v>775</v>
      </c>
      <c r="JGG251" s="39" t="s">
        <v>775</v>
      </c>
      <c r="JGH251" s="39" t="s">
        <v>775</v>
      </c>
      <c r="JGI251" s="39" t="s">
        <v>775</v>
      </c>
      <c r="JGJ251" s="39" t="s">
        <v>775</v>
      </c>
      <c r="JGK251" s="39" t="s">
        <v>775</v>
      </c>
      <c r="JGL251" s="39" t="s">
        <v>775</v>
      </c>
      <c r="JGM251" s="39" t="s">
        <v>775</v>
      </c>
      <c r="JGN251" s="39" t="s">
        <v>775</v>
      </c>
      <c r="JGO251" s="39" t="s">
        <v>775</v>
      </c>
      <c r="JGP251" s="39" t="s">
        <v>775</v>
      </c>
      <c r="JGQ251" s="39" t="s">
        <v>775</v>
      </c>
      <c r="JGR251" s="39" t="s">
        <v>775</v>
      </c>
      <c r="JGS251" s="39" t="s">
        <v>775</v>
      </c>
      <c r="JGT251" s="39" t="s">
        <v>775</v>
      </c>
      <c r="JGU251" s="39" t="s">
        <v>775</v>
      </c>
      <c r="JGV251" s="39" t="s">
        <v>775</v>
      </c>
      <c r="JGW251" s="39" t="s">
        <v>775</v>
      </c>
      <c r="JGX251" s="39" t="s">
        <v>775</v>
      </c>
      <c r="JGY251" s="39" t="s">
        <v>775</v>
      </c>
      <c r="JGZ251" s="39" t="s">
        <v>775</v>
      </c>
      <c r="JHA251" s="39" t="s">
        <v>775</v>
      </c>
      <c r="JHB251" s="39" t="s">
        <v>775</v>
      </c>
      <c r="JHC251" s="39" t="s">
        <v>775</v>
      </c>
      <c r="JHD251" s="39" t="s">
        <v>775</v>
      </c>
      <c r="JHE251" s="39" t="s">
        <v>775</v>
      </c>
      <c r="JHF251" s="39" t="s">
        <v>775</v>
      </c>
      <c r="JHG251" s="39" t="s">
        <v>775</v>
      </c>
      <c r="JHH251" s="39" t="s">
        <v>775</v>
      </c>
      <c r="JHI251" s="39" t="s">
        <v>775</v>
      </c>
      <c r="JHJ251" s="39" t="s">
        <v>775</v>
      </c>
      <c r="JHK251" s="39" t="s">
        <v>775</v>
      </c>
      <c r="JHL251" s="39" t="s">
        <v>775</v>
      </c>
      <c r="JHM251" s="39" t="s">
        <v>775</v>
      </c>
      <c r="JHN251" s="39" t="s">
        <v>775</v>
      </c>
      <c r="JHO251" s="39" t="s">
        <v>775</v>
      </c>
      <c r="JHP251" s="39" t="s">
        <v>775</v>
      </c>
      <c r="JHQ251" s="39" t="s">
        <v>775</v>
      </c>
      <c r="JHR251" s="39" t="s">
        <v>775</v>
      </c>
      <c r="JHS251" s="39" t="s">
        <v>775</v>
      </c>
      <c r="JHT251" s="39" t="s">
        <v>775</v>
      </c>
      <c r="JHU251" s="39" t="s">
        <v>775</v>
      </c>
      <c r="JHV251" s="39" t="s">
        <v>775</v>
      </c>
      <c r="JHW251" s="39" t="s">
        <v>775</v>
      </c>
      <c r="JHX251" s="39" t="s">
        <v>775</v>
      </c>
      <c r="JHY251" s="39" t="s">
        <v>775</v>
      </c>
      <c r="JHZ251" s="39" t="s">
        <v>775</v>
      </c>
      <c r="JIA251" s="39" t="s">
        <v>775</v>
      </c>
      <c r="JIB251" s="39" t="s">
        <v>775</v>
      </c>
      <c r="JIC251" s="39" t="s">
        <v>775</v>
      </c>
      <c r="JID251" s="39" t="s">
        <v>775</v>
      </c>
      <c r="JIE251" s="39" t="s">
        <v>775</v>
      </c>
      <c r="JIF251" s="39" t="s">
        <v>775</v>
      </c>
      <c r="JIG251" s="39" t="s">
        <v>775</v>
      </c>
      <c r="JIH251" s="39" t="s">
        <v>775</v>
      </c>
      <c r="JII251" s="39" t="s">
        <v>775</v>
      </c>
      <c r="JIJ251" s="39" t="s">
        <v>775</v>
      </c>
      <c r="JIK251" s="39" t="s">
        <v>775</v>
      </c>
      <c r="JIL251" s="39" t="s">
        <v>775</v>
      </c>
      <c r="JIM251" s="39" t="s">
        <v>775</v>
      </c>
      <c r="JIN251" s="39" t="s">
        <v>775</v>
      </c>
      <c r="JIO251" s="39" t="s">
        <v>775</v>
      </c>
      <c r="JIP251" s="39" t="s">
        <v>775</v>
      </c>
      <c r="JIQ251" s="39" t="s">
        <v>775</v>
      </c>
      <c r="JIR251" s="39" t="s">
        <v>775</v>
      </c>
      <c r="JIS251" s="39" t="s">
        <v>775</v>
      </c>
      <c r="JIT251" s="39" t="s">
        <v>775</v>
      </c>
      <c r="JIU251" s="39" t="s">
        <v>775</v>
      </c>
      <c r="JIV251" s="39" t="s">
        <v>775</v>
      </c>
      <c r="JIW251" s="39" t="s">
        <v>775</v>
      </c>
      <c r="JIX251" s="39" t="s">
        <v>775</v>
      </c>
      <c r="JIY251" s="39" t="s">
        <v>775</v>
      </c>
      <c r="JIZ251" s="39" t="s">
        <v>775</v>
      </c>
      <c r="JJA251" s="39" t="s">
        <v>775</v>
      </c>
      <c r="JJB251" s="39" t="s">
        <v>775</v>
      </c>
      <c r="JJC251" s="39" t="s">
        <v>775</v>
      </c>
      <c r="JJD251" s="39" t="s">
        <v>775</v>
      </c>
      <c r="JJE251" s="39" t="s">
        <v>775</v>
      </c>
      <c r="JJF251" s="39" t="s">
        <v>775</v>
      </c>
      <c r="JJG251" s="39" t="s">
        <v>775</v>
      </c>
      <c r="JJH251" s="39" t="s">
        <v>775</v>
      </c>
      <c r="JJI251" s="39" t="s">
        <v>775</v>
      </c>
      <c r="JJJ251" s="39" t="s">
        <v>775</v>
      </c>
      <c r="JJK251" s="39" t="s">
        <v>775</v>
      </c>
      <c r="JJL251" s="39" t="s">
        <v>775</v>
      </c>
      <c r="JJM251" s="39" t="s">
        <v>775</v>
      </c>
      <c r="JJN251" s="39" t="s">
        <v>775</v>
      </c>
      <c r="JJO251" s="39" t="s">
        <v>775</v>
      </c>
      <c r="JJP251" s="39" t="s">
        <v>775</v>
      </c>
      <c r="JJQ251" s="39" t="s">
        <v>775</v>
      </c>
      <c r="JJR251" s="39" t="s">
        <v>775</v>
      </c>
      <c r="JJS251" s="39" t="s">
        <v>775</v>
      </c>
      <c r="JJT251" s="39" t="s">
        <v>775</v>
      </c>
      <c r="JJU251" s="39" t="s">
        <v>775</v>
      </c>
      <c r="JJV251" s="39" t="s">
        <v>775</v>
      </c>
      <c r="JJW251" s="39" t="s">
        <v>775</v>
      </c>
      <c r="JJX251" s="39" t="s">
        <v>775</v>
      </c>
      <c r="JJY251" s="39" t="s">
        <v>775</v>
      </c>
      <c r="JJZ251" s="39" t="s">
        <v>775</v>
      </c>
      <c r="JKA251" s="39" t="s">
        <v>775</v>
      </c>
      <c r="JKB251" s="39" t="s">
        <v>775</v>
      </c>
      <c r="JKC251" s="39" t="s">
        <v>775</v>
      </c>
      <c r="JKD251" s="39" t="s">
        <v>775</v>
      </c>
      <c r="JKE251" s="39" t="s">
        <v>775</v>
      </c>
      <c r="JKF251" s="39" t="s">
        <v>775</v>
      </c>
      <c r="JKG251" s="39" t="s">
        <v>775</v>
      </c>
      <c r="JKH251" s="39" t="s">
        <v>775</v>
      </c>
      <c r="JKI251" s="39" t="s">
        <v>775</v>
      </c>
      <c r="JKJ251" s="39" t="s">
        <v>775</v>
      </c>
      <c r="JKK251" s="39" t="s">
        <v>775</v>
      </c>
      <c r="JKL251" s="39" t="s">
        <v>775</v>
      </c>
      <c r="JKM251" s="39" t="s">
        <v>775</v>
      </c>
      <c r="JKN251" s="39" t="s">
        <v>775</v>
      </c>
      <c r="JKO251" s="39" t="s">
        <v>775</v>
      </c>
      <c r="JKP251" s="39" t="s">
        <v>775</v>
      </c>
      <c r="JKQ251" s="39" t="s">
        <v>775</v>
      </c>
      <c r="JKR251" s="39" t="s">
        <v>775</v>
      </c>
      <c r="JKS251" s="39" t="s">
        <v>775</v>
      </c>
      <c r="JKT251" s="39" t="s">
        <v>775</v>
      </c>
      <c r="JKU251" s="39" t="s">
        <v>775</v>
      </c>
      <c r="JKV251" s="39" t="s">
        <v>775</v>
      </c>
      <c r="JKW251" s="39" t="s">
        <v>775</v>
      </c>
      <c r="JKX251" s="39" t="s">
        <v>775</v>
      </c>
      <c r="JKY251" s="39" t="s">
        <v>775</v>
      </c>
      <c r="JKZ251" s="39" t="s">
        <v>775</v>
      </c>
      <c r="JLA251" s="39" t="s">
        <v>775</v>
      </c>
      <c r="JLB251" s="39" t="s">
        <v>775</v>
      </c>
      <c r="JLC251" s="39" t="s">
        <v>775</v>
      </c>
      <c r="JLD251" s="39" t="s">
        <v>775</v>
      </c>
      <c r="JLE251" s="39" t="s">
        <v>775</v>
      </c>
      <c r="JLF251" s="39" t="s">
        <v>775</v>
      </c>
      <c r="JLG251" s="39" t="s">
        <v>775</v>
      </c>
      <c r="JLH251" s="39" t="s">
        <v>775</v>
      </c>
      <c r="JLI251" s="39" t="s">
        <v>775</v>
      </c>
      <c r="JLJ251" s="39" t="s">
        <v>775</v>
      </c>
      <c r="JLK251" s="39" t="s">
        <v>775</v>
      </c>
      <c r="JLL251" s="39" t="s">
        <v>775</v>
      </c>
      <c r="JLM251" s="39" t="s">
        <v>775</v>
      </c>
      <c r="JLN251" s="39" t="s">
        <v>775</v>
      </c>
      <c r="JLO251" s="39" t="s">
        <v>775</v>
      </c>
      <c r="JLP251" s="39" t="s">
        <v>775</v>
      </c>
      <c r="JLQ251" s="39" t="s">
        <v>775</v>
      </c>
      <c r="JLR251" s="39" t="s">
        <v>775</v>
      </c>
      <c r="JLS251" s="39" t="s">
        <v>775</v>
      </c>
      <c r="JLT251" s="39" t="s">
        <v>775</v>
      </c>
      <c r="JLU251" s="39" t="s">
        <v>775</v>
      </c>
      <c r="JLV251" s="39" t="s">
        <v>775</v>
      </c>
      <c r="JLW251" s="39" t="s">
        <v>775</v>
      </c>
      <c r="JLX251" s="39" t="s">
        <v>775</v>
      </c>
      <c r="JLY251" s="39" t="s">
        <v>775</v>
      </c>
      <c r="JLZ251" s="39" t="s">
        <v>775</v>
      </c>
      <c r="JMA251" s="39" t="s">
        <v>775</v>
      </c>
      <c r="JMB251" s="39" t="s">
        <v>775</v>
      </c>
      <c r="JMC251" s="39" t="s">
        <v>775</v>
      </c>
      <c r="JMD251" s="39" t="s">
        <v>775</v>
      </c>
      <c r="JME251" s="39" t="s">
        <v>775</v>
      </c>
      <c r="JMF251" s="39" t="s">
        <v>775</v>
      </c>
      <c r="JMG251" s="39" t="s">
        <v>775</v>
      </c>
      <c r="JMH251" s="39" t="s">
        <v>775</v>
      </c>
      <c r="JMI251" s="39" t="s">
        <v>775</v>
      </c>
      <c r="JMJ251" s="39" t="s">
        <v>775</v>
      </c>
      <c r="JMK251" s="39" t="s">
        <v>775</v>
      </c>
      <c r="JML251" s="39" t="s">
        <v>775</v>
      </c>
      <c r="JMM251" s="39" t="s">
        <v>775</v>
      </c>
      <c r="JMN251" s="39" t="s">
        <v>775</v>
      </c>
      <c r="JMO251" s="39" t="s">
        <v>775</v>
      </c>
      <c r="JMP251" s="39" t="s">
        <v>775</v>
      </c>
      <c r="JMQ251" s="39" t="s">
        <v>775</v>
      </c>
      <c r="JMR251" s="39" t="s">
        <v>775</v>
      </c>
      <c r="JMS251" s="39" t="s">
        <v>775</v>
      </c>
      <c r="JMT251" s="39" t="s">
        <v>775</v>
      </c>
      <c r="JMU251" s="39" t="s">
        <v>775</v>
      </c>
      <c r="JMV251" s="39" t="s">
        <v>775</v>
      </c>
      <c r="JMW251" s="39" t="s">
        <v>775</v>
      </c>
      <c r="JMX251" s="39" t="s">
        <v>775</v>
      </c>
      <c r="JMY251" s="39" t="s">
        <v>775</v>
      </c>
      <c r="JMZ251" s="39" t="s">
        <v>775</v>
      </c>
      <c r="JNA251" s="39" t="s">
        <v>775</v>
      </c>
      <c r="JNB251" s="39" t="s">
        <v>775</v>
      </c>
      <c r="JNC251" s="39" t="s">
        <v>775</v>
      </c>
      <c r="JND251" s="39" t="s">
        <v>775</v>
      </c>
      <c r="JNE251" s="39" t="s">
        <v>775</v>
      </c>
      <c r="JNF251" s="39" t="s">
        <v>775</v>
      </c>
      <c r="JNG251" s="39" t="s">
        <v>775</v>
      </c>
      <c r="JNH251" s="39" t="s">
        <v>775</v>
      </c>
      <c r="JNI251" s="39" t="s">
        <v>775</v>
      </c>
      <c r="JNJ251" s="39" t="s">
        <v>775</v>
      </c>
      <c r="JNK251" s="39" t="s">
        <v>775</v>
      </c>
      <c r="JNL251" s="39" t="s">
        <v>775</v>
      </c>
      <c r="JNM251" s="39" t="s">
        <v>775</v>
      </c>
      <c r="JNN251" s="39" t="s">
        <v>775</v>
      </c>
      <c r="JNO251" s="39" t="s">
        <v>775</v>
      </c>
      <c r="JNP251" s="39" t="s">
        <v>775</v>
      </c>
      <c r="JNQ251" s="39" t="s">
        <v>775</v>
      </c>
      <c r="JNR251" s="39" t="s">
        <v>775</v>
      </c>
      <c r="JNS251" s="39" t="s">
        <v>775</v>
      </c>
      <c r="JNT251" s="39" t="s">
        <v>775</v>
      </c>
      <c r="JNU251" s="39" t="s">
        <v>775</v>
      </c>
      <c r="JNV251" s="39" t="s">
        <v>775</v>
      </c>
      <c r="JNW251" s="39" t="s">
        <v>775</v>
      </c>
      <c r="JNX251" s="39" t="s">
        <v>775</v>
      </c>
      <c r="JNY251" s="39" t="s">
        <v>775</v>
      </c>
      <c r="JNZ251" s="39" t="s">
        <v>775</v>
      </c>
      <c r="JOA251" s="39" t="s">
        <v>775</v>
      </c>
      <c r="JOB251" s="39" t="s">
        <v>775</v>
      </c>
      <c r="JOC251" s="39" t="s">
        <v>775</v>
      </c>
      <c r="JOD251" s="39" t="s">
        <v>775</v>
      </c>
      <c r="JOE251" s="39" t="s">
        <v>775</v>
      </c>
      <c r="JOF251" s="39" t="s">
        <v>775</v>
      </c>
      <c r="JOG251" s="39" t="s">
        <v>775</v>
      </c>
      <c r="JOH251" s="39" t="s">
        <v>775</v>
      </c>
      <c r="JOI251" s="39" t="s">
        <v>775</v>
      </c>
      <c r="JOJ251" s="39" t="s">
        <v>775</v>
      </c>
      <c r="JOK251" s="39" t="s">
        <v>775</v>
      </c>
      <c r="JOL251" s="39" t="s">
        <v>775</v>
      </c>
      <c r="JOM251" s="39" t="s">
        <v>775</v>
      </c>
      <c r="JON251" s="39" t="s">
        <v>775</v>
      </c>
      <c r="JOO251" s="39" t="s">
        <v>775</v>
      </c>
      <c r="JOP251" s="39" t="s">
        <v>775</v>
      </c>
      <c r="JOQ251" s="39" t="s">
        <v>775</v>
      </c>
      <c r="JOR251" s="39" t="s">
        <v>775</v>
      </c>
      <c r="JOS251" s="39" t="s">
        <v>775</v>
      </c>
      <c r="JOT251" s="39" t="s">
        <v>775</v>
      </c>
      <c r="JOU251" s="39" t="s">
        <v>775</v>
      </c>
      <c r="JOV251" s="39" t="s">
        <v>775</v>
      </c>
      <c r="JOW251" s="39" t="s">
        <v>775</v>
      </c>
      <c r="JOX251" s="39" t="s">
        <v>775</v>
      </c>
      <c r="JOY251" s="39" t="s">
        <v>775</v>
      </c>
      <c r="JOZ251" s="39" t="s">
        <v>775</v>
      </c>
      <c r="JPA251" s="39" t="s">
        <v>775</v>
      </c>
      <c r="JPB251" s="39" t="s">
        <v>775</v>
      </c>
      <c r="JPC251" s="39" t="s">
        <v>775</v>
      </c>
      <c r="JPD251" s="39" t="s">
        <v>775</v>
      </c>
      <c r="JPE251" s="39" t="s">
        <v>775</v>
      </c>
      <c r="JPF251" s="39" t="s">
        <v>775</v>
      </c>
      <c r="JPG251" s="39" t="s">
        <v>775</v>
      </c>
      <c r="JPH251" s="39" t="s">
        <v>775</v>
      </c>
      <c r="JPI251" s="39" t="s">
        <v>775</v>
      </c>
      <c r="JPJ251" s="39" t="s">
        <v>775</v>
      </c>
      <c r="JPK251" s="39" t="s">
        <v>775</v>
      </c>
      <c r="JPL251" s="39" t="s">
        <v>775</v>
      </c>
      <c r="JPM251" s="39" t="s">
        <v>775</v>
      </c>
      <c r="JPN251" s="39" t="s">
        <v>775</v>
      </c>
      <c r="JPO251" s="39" t="s">
        <v>775</v>
      </c>
      <c r="JPP251" s="39" t="s">
        <v>775</v>
      </c>
      <c r="JPQ251" s="39" t="s">
        <v>775</v>
      </c>
      <c r="JPR251" s="39" t="s">
        <v>775</v>
      </c>
      <c r="JPS251" s="39" t="s">
        <v>775</v>
      </c>
      <c r="JPT251" s="39" t="s">
        <v>775</v>
      </c>
      <c r="JPU251" s="39" t="s">
        <v>775</v>
      </c>
      <c r="JPV251" s="39" t="s">
        <v>775</v>
      </c>
      <c r="JPW251" s="39" t="s">
        <v>775</v>
      </c>
      <c r="JPX251" s="39" t="s">
        <v>775</v>
      </c>
      <c r="JPY251" s="39" t="s">
        <v>775</v>
      </c>
      <c r="JPZ251" s="39" t="s">
        <v>775</v>
      </c>
      <c r="JQA251" s="39" t="s">
        <v>775</v>
      </c>
      <c r="JQB251" s="39" t="s">
        <v>775</v>
      </c>
      <c r="JQC251" s="39" t="s">
        <v>775</v>
      </c>
      <c r="JQD251" s="39" t="s">
        <v>775</v>
      </c>
      <c r="JQE251" s="39" t="s">
        <v>775</v>
      </c>
      <c r="JQF251" s="39" t="s">
        <v>775</v>
      </c>
      <c r="JQG251" s="39" t="s">
        <v>775</v>
      </c>
      <c r="JQH251" s="39" t="s">
        <v>775</v>
      </c>
      <c r="JQI251" s="39" t="s">
        <v>775</v>
      </c>
      <c r="JQJ251" s="39" t="s">
        <v>775</v>
      </c>
      <c r="JQK251" s="39" t="s">
        <v>775</v>
      </c>
      <c r="JQL251" s="39" t="s">
        <v>775</v>
      </c>
      <c r="JQM251" s="39" t="s">
        <v>775</v>
      </c>
      <c r="JQN251" s="39" t="s">
        <v>775</v>
      </c>
      <c r="JQO251" s="39" t="s">
        <v>775</v>
      </c>
      <c r="JQP251" s="39" t="s">
        <v>775</v>
      </c>
      <c r="JQQ251" s="39" t="s">
        <v>775</v>
      </c>
      <c r="JQR251" s="39" t="s">
        <v>775</v>
      </c>
      <c r="JQS251" s="39" t="s">
        <v>775</v>
      </c>
      <c r="JQT251" s="39" t="s">
        <v>775</v>
      </c>
      <c r="JQU251" s="39" t="s">
        <v>775</v>
      </c>
      <c r="JQV251" s="39" t="s">
        <v>775</v>
      </c>
      <c r="JQW251" s="39" t="s">
        <v>775</v>
      </c>
      <c r="JQX251" s="39" t="s">
        <v>775</v>
      </c>
      <c r="JQY251" s="39" t="s">
        <v>775</v>
      </c>
      <c r="JQZ251" s="39" t="s">
        <v>775</v>
      </c>
      <c r="JRA251" s="39" t="s">
        <v>775</v>
      </c>
      <c r="JRB251" s="39" t="s">
        <v>775</v>
      </c>
      <c r="JRC251" s="39" t="s">
        <v>775</v>
      </c>
      <c r="JRD251" s="39" t="s">
        <v>775</v>
      </c>
      <c r="JRE251" s="39" t="s">
        <v>775</v>
      </c>
      <c r="JRF251" s="39" t="s">
        <v>775</v>
      </c>
      <c r="JRG251" s="39" t="s">
        <v>775</v>
      </c>
      <c r="JRH251" s="39" t="s">
        <v>775</v>
      </c>
      <c r="JRI251" s="39" t="s">
        <v>775</v>
      </c>
      <c r="JRJ251" s="39" t="s">
        <v>775</v>
      </c>
      <c r="JRK251" s="39" t="s">
        <v>775</v>
      </c>
      <c r="JRL251" s="39" t="s">
        <v>775</v>
      </c>
      <c r="JRM251" s="39" t="s">
        <v>775</v>
      </c>
      <c r="JRN251" s="39" t="s">
        <v>775</v>
      </c>
      <c r="JRO251" s="39" t="s">
        <v>775</v>
      </c>
      <c r="JRP251" s="39" t="s">
        <v>775</v>
      </c>
      <c r="JRQ251" s="39" t="s">
        <v>775</v>
      </c>
      <c r="JRR251" s="39" t="s">
        <v>775</v>
      </c>
      <c r="JRS251" s="39" t="s">
        <v>775</v>
      </c>
      <c r="JRT251" s="39" t="s">
        <v>775</v>
      </c>
      <c r="JRU251" s="39" t="s">
        <v>775</v>
      </c>
      <c r="JRV251" s="39" t="s">
        <v>775</v>
      </c>
      <c r="JRW251" s="39" t="s">
        <v>775</v>
      </c>
      <c r="JRX251" s="39" t="s">
        <v>775</v>
      </c>
      <c r="JRY251" s="39" t="s">
        <v>775</v>
      </c>
      <c r="JRZ251" s="39" t="s">
        <v>775</v>
      </c>
      <c r="JSA251" s="39" t="s">
        <v>775</v>
      </c>
      <c r="JSB251" s="39" t="s">
        <v>775</v>
      </c>
      <c r="JSC251" s="39" t="s">
        <v>775</v>
      </c>
      <c r="JSD251" s="39" t="s">
        <v>775</v>
      </c>
      <c r="JSE251" s="39" t="s">
        <v>775</v>
      </c>
      <c r="JSF251" s="39" t="s">
        <v>775</v>
      </c>
      <c r="JSG251" s="39" t="s">
        <v>775</v>
      </c>
      <c r="JSH251" s="39" t="s">
        <v>775</v>
      </c>
      <c r="JSI251" s="39" t="s">
        <v>775</v>
      </c>
      <c r="JSJ251" s="39" t="s">
        <v>775</v>
      </c>
      <c r="JSK251" s="39" t="s">
        <v>775</v>
      </c>
      <c r="JSL251" s="39" t="s">
        <v>775</v>
      </c>
      <c r="JSM251" s="39" t="s">
        <v>775</v>
      </c>
      <c r="JSN251" s="39" t="s">
        <v>775</v>
      </c>
      <c r="JSO251" s="39" t="s">
        <v>775</v>
      </c>
      <c r="JSP251" s="39" t="s">
        <v>775</v>
      </c>
      <c r="JSQ251" s="39" t="s">
        <v>775</v>
      </c>
      <c r="JSR251" s="39" t="s">
        <v>775</v>
      </c>
      <c r="JSS251" s="39" t="s">
        <v>775</v>
      </c>
      <c r="JST251" s="39" t="s">
        <v>775</v>
      </c>
      <c r="JSU251" s="39" t="s">
        <v>775</v>
      </c>
      <c r="JSV251" s="39" t="s">
        <v>775</v>
      </c>
      <c r="JSW251" s="39" t="s">
        <v>775</v>
      </c>
      <c r="JSX251" s="39" t="s">
        <v>775</v>
      </c>
      <c r="JSY251" s="39" t="s">
        <v>775</v>
      </c>
      <c r="JSZ251" s="39" t="s">
        <v>775</v>
      </c>
      <c r="JTA251" s="39" t="s">
        <v>775</v>
      </c>
      <c r="JTB251" s="39" t="s">
        <v>775</v>
      </c>
      <c r="JTC251" s="39" t="s">
        <v>775</v>
      </c>
      <c r="JTD251" s="39" t="s">
        <v>775</v>
      </c>
      <c r="JTE251" s="39" t="s">
        <v>775</v>
      </c>
      <c r="JTF251" s="39" t="s">
        <v>775</v>
      </c>
      <c r="JTG251" s="39" t="s">
        <v>775</v>
      </c>
      <c r="JTH251" s="39" t="s">
        <v>775</v>
      </c>
      <c r="JTI251" s="39" t="s">
        <v>775</v>
      </c>
      <c r="JTJ251" s="39" t="s">
        <v>775</v>
      </c>
      <c r="JTK251" s="39" t="s">
        <v>775</v>
      </c>
      <c r="JTL251" s="39" t="s">
        <v>775</v>
      </c>
      <c r="JTM251" s="39" t="s">
        <v>775</v>
      </c>
      <c r="JTN251" s="39" t="s">
        <v>775</v>
      </c>
      <c r="JTO251" s="39" t="s">
        <v>775</v>
      </c>
      <c r="JTP251" s="39" t="s">
        <v>775</v>
      </c>
      <c r="JTQ251" s="39" t="s">
        <v>775</v>
      </c>
      <c r="JTR251" s="39" t="s">
        <v>775</v>
      </c>
      <c r="JTS251" s="39" t="s">
        <v>775</v>
      </c>
      <c r="JTT251" s="39" t="s">
        <v>775</v>
      </c>
      <c r="JTU251" s="39" t="s">
        <v>775</v>
      </c>
      <c r="JTV251" s="39" t="s">
        <v>775</v>
      </c>
      <c r="JTW251" s="39" t="s">
        <v>775</v>
      </c>
      <c r="JTX251" s="39" t="s">
        <v>775</v>
      </c>
      <c r="JTY251" s="39" t="s">
        <v>775</v>
      </c>
      <c r="JTZ251" s="39" t="s">
        <v>775</v>
      </c>
      <c r="JUA251" s="39" t="s">
        <v>775</v>
      </c>
      <c r="JUB251" s="39" t="s">
        <v>775</v>
      </c>
      <c r="JUC251" s="39" t="s">
        <v>775</v>
      </c>
      <c r="JUD251" s="39" t="s">
        <v>775</v>
      </c>
      <c r="JUE251" s="39" t="s">
        <v>775</v>
      </c>
      <c r="JUF251" s="39" t="s">
        <v>775</v>
      </c>
      <c r="JUG251" s="39" t="s">
        <v>775</v>
      </c>
      <c r="JUH251" s="39" t="s">
        <v>775</v>
      </c>
      <c r="JUI251" s="39" t="s">
        <v>775</v>
      </c>
      <c r="JUJ251" s="39" t="s">
        <v>775</v>
      </c>
      <c r="JUK251" s="39" t="s">
        <v>775</v>
      </c>
      <c r="JUL251" s="39" t="s">
        <v>775</v>
      </c>
      <c r="JUM251" s="39" t="s">
        <v>775</v>
      </c>
      <c r="JUN251" s="39" t="s">
        <v>775</v>
      </c>
      <c r="JUO251" s="39" t="s">
        <v>775</v>
      </c>
      <c r="JUP251" s="39" t="s">
        <v>775</v>
      </c>
      <c r="JUQ251" s="39" t="s">
        <v>775</v>
      </c>
      <c r="JUR251" s="39" t="s">
        <v>775</v>
      </c>
      <c r="JUS251" s="39" t="s">
        <v>775</v>
      </c>
      <c r="JUT251" s="39" t="s">
        <v>775</v>
      </c>
      <c r="JUU251" s="39" t="s">
        <v>775</v>
      </c>
      <c r="JUV251" s="39" t="s">
        <v>775</v>
      </c>
      <c r="JUW251" s="39" t="s">
        <v>775</v>
      </c>
      <c r="JUX251" s="39" t="s">
        <v>775</v>
      </c>
      <c r="JUY251" s="39" t="s">
        <v>775</v>
      </c>
      <c r="JUZ251" s="39" t="s">
        <v>775</v>
      </c>
      <c r="JVA251" s="39" t="s">
        <v>775</v>
      </c>
      <c r="JVB251" s="39" t="s">
        <v>775</v>
      </c>
      <c r="JVC251" s="39" t="s">
        <v>775</v>
      </c>
      <c r="JVD251" s="39" t="s">
        <v>775</v>
      </c>
      <c r="JVE251" s="39" t="s">
        <v>775</v>
      </c>
      <c r="JVF251" s="39" t="s">
        <v>775</v>
      </c>
      <c r="JVG251" s="39" t="s">
        <v>775</v>
      </c>
      <c r="JVH251" s="39" t="s">
        <v>775</v>
      </c>
      <c r="JVI251" s="39" t="s">
        <v>775</v>
      </c>
      <c r="JVJ251" s="39" t="s">
        <v>775</v>
      </c>
      <c r="JVK251" s="39" t="s">
        <v>775</v>
      </c>
      <c r="JVL251" s="39" t="s">
        <v>775</v>
      </c>
      <c r="JVM251" s="39" t="s">
        <v>775</v>
      </c>
      <c r="JVN251" s="39" t="s">
        <v>775</v>
      </c>
      <c r="JVO251" s="39" t="s">
        <v>775</v>
      </c>
      <c r="JVP251" s="39" t="s">
        <v>775</v>
      </c>
      <c r="JVQ251" s="39" t="s">
        <v>775</v>
      </c>
      <c r="JVR251" s="39" t="s">
        <v>775</v>
      </c>
      <c r="JVS251" s="39" t="s">
        <v>775</v>
      </c>
      <c r="JVT251" s="39" t="s">
        <v>775</v>
      </c>
      <c r="JVU251" s="39" t="s">
        <v>775</v>
      </c>
      <c r="JVV251" s="39" t="s">
        <v>775</v>
      </c>
      <c r="JVW251" s="39" t="s">
        <v>775</v>
      </c>
      <c r="JVX251" s="39" t="s">
        <v>775</v>
      </c>
      <c r="JVY251" s="39" t="s">
        <v>775</v>
      </c>
      <c r="JVZ251" s="39" t="s">
        <v>775</v>
      </c>
      <c r="JWA251" s="39" t="s">
        <v>775</v>
      </c>
      <c r="JWB251" s="39" t="s">
        <v>775</v>
      </c>
      <c r="JWC251" s="39" t="s">
        <v>775</v>
      </c>
      <c r="JWD251" s="39" t="s">
        <v>775</v>
      </c>
      <c r="JWE251" s="39" t="s">
        <v>775</v>
      </c>
      <c r="JWF251" s="39" t="s">
        <v>775</v>
      </c>
      <c r="JWG251" s="39" t="s">
        <v>775</v>
      </c>
      <c r="JWH251" s="39" t="s">
        <v>775</v>
      </c>
      <c r="JWI251" s="39" t="s">
        <v>775</v>
      </c>
      <c r="JWJ251" s="39" t="s">
        <v>775</v>
      </c>
      <c r="JWK251" s="39" t="s">
        <v>775</v>
      </c>
      <c r="JWL251" s="39" t="s">
        <v>775</v>
      </c>
      <c r="JWM251" s="39" t="s">
        <v>775</v>
      </c>
      <c r="JWN251" s="39" t="s">
        <v>775</v>
      </c>
      <c r="JWO251" s="39" t="s">
        <v>775</v>
      </c>
      <c r="JWP251" s="39" t="s">
        <v>775</v>
      </c>
      <c r="JWQ251" s="39" t="s">
        <v>775</v>
      </c>
      <c r="JWR251" s="39" t="s">
        <v>775</v>
      </c>
      <c r="JWS251" s="39" t="s">
        <v>775</v>
      </c>
      <c r="JWT251" s="39" t="s">
        <v>775</v>
      </c>
      <c r="JWU251" s="39" t="s">
        <v>775</v>
      </c>
      <c r="JWV251" s="39" t="s">
        <v>775</v>
      </c>
      <c r="JWW251" s="39" t="s">
        <v>775</v>
      </c>
      <c r="JWX251" s="39" t="s">
        <v>775</v>
      </c>
      <c r="JWY251" s="39" t="s">
        <v>775</v>
      </c>
      <c r="JWZ251" s="39" t="s">
        <v>775</v>
      </c>
      <c r="JXA251" s="39" t="s">
        <v>775</v>
      </c>
      <c r="JXB251" s="39" t="s">
        <v>775</v>
      </c>
      <c r="JXC251" s="39" t="s">
        <v>775</v>
      </c>
      <c r="JXD251" s="39" t="s">
        <v>775</v>
      </c>
      <c r="JXE251" s="39" t="s">
        <v>775</v>
      </c>
      <c r="JXF251" s="39" t="s">
        <v>775</v>
      </c>
      <c r="JXG251" s="39" t="s">
        <v>775</v>
      </c>
      <c r="JXH251" s="39" t="s">
        <v>775</v>
      </c>
      <c r="JXI251" s="39" t="s">
        <v>775</v>
      </c>
      <c r="JXJ251" s="39" t="s">
        <v>775</v>
      </c>
      <c r="JXK251" s="39" t="s">
        <v>775</v>
      </c>
      <c r="JXL251" s="39" t="s">
        <v>775</v>
      </c>
      <c r="JXM251" s="39" t="s">
        <v>775</v>
      </c>
      <c r="JXN251" s="39" t="s">
        <v>775</v>
      </c>
      <c r="JXO251" s="39" t="s">
        <v>775</v>
      </c>
      <c r="JXP251" s="39" t="s">
        <v>775</v>
      </c>
      <c r="JXQ251" s="39" t="s">
        <v>775</v>
      </c>
      <c r="JXR251" s="39" t="s">
        <v>775</v>
      </c>
      <c r="JXS251" s="39" t="s">
        <v>775</v>
      </c>
      <c r="JXT251" s="39" t="s">
        <v>775</v>
      </c>
      <c r="JXU251" s="39" t="s">
        <v>775</v>
      </c>
      <c r="JXV251" s="39" t="s">
        <v>775</v>
      </c>
      <c r="JXW251" s="39" t="s">
        <v>775</v>
      </c>
      <c r="JXX251" s="39" t="s">
        <v>775</v>
      </c>
      <c r="JXY251" s="39" t="s">
        <v>775</v>
      </c>
      <c r="JXZ251" s="39" t="s">
        <v>775</v>
      </c>
      <c r="JYA251" s="39" t="s">
        <v>775</v>
      </c>
      <c r="JYB251" s="39" t="s">
        <v>775</v>
      </c>
      <c r="JYC251" s="39" t="s">
        <v>775</v>
      </c>
      <c r="JYD251" s="39" t="s">
        <v>775</v>
      </c>
      <c r="JYE251" s="39" t="s">
        <v>775</v>
      </c>
      <c r="JYF251" s="39" t="s">
        <v>775</v>
      </c>
      <c r="JYG251" s="39" t="s">
        <v>775</v>
      </c>
      <c r="JYH251" s="39" t="s">
        <v>775</v>
      </c>
      <c r="JYI251" s="39" t="s">
        <v>775</v>
      </c>
      <c r="JYJ251" s="39" t="s">
        <v>775</v>
      </c>
      <c r="JYK251" s="39" t="s">
        <v>775</v>
      </c>
      <c r="JYL251" s="39" t="s">
        <v>775</v>
      </c>
      <c r="JYM251" s="39" t="s">
        <v>775</v>
      </c>
      <c r="JYN251" s="39" t="s">
        <v>775</v>
      </c>
      <c r="JYO251" s="39" t="s">
        <v>775</v>
      </c>
      <c r="JYP251" s="39" t="s">
        <v>775</v>
      </c>
      <c r="JYQ251" s="39" t="s">
        <v>775</v>
      </c>
      <c r="JYR251" s="39" t="s">
        <v>775</v>
      </c>
      <c r="JYS251" s="39" t="s">
        <v>775</v>
      </c>
      <c r="JYT251" s="39" t="s">
        <v>775</v>
      </c>
      <c r="JYU251" s="39" t="s">
        <v>775</v>
      </c>
      <c r="JYV251" s="39" t="s">
        <v>775</v>
      </c>
      <c r="JYW251" s="39" t="s">
        <v>775</v>
      </c>
      <c r="JYX251" s="39" t="s">
        <v>775</v>
      </c>
      <c r="JYY251" s="39" t="s">
        <v>775</v>
      </c>
      <c r="JYZ251" s="39" t="s">
        <v>775</v>
      </c>
      <c r="JZA251" s="39" t="s">
        <v>775</v>
      </c>
      <c r="JZB251" s="39" t="s">
        <v>775</v>
      </c>
      <c r="JZC251" s="39" t="s">
        <v>775</v>
      </c>
      <c r="JZD251" s="39" t="s">
        <v>775</v>
      </c>
      <c r="JZE251" s="39" t="s">
        <v>775</v>
      </c>
      <c r="JZF251" s="39" t="s">
        <v>775</v>
      </c>
      <c r="JZG251" s="39" t="s">
        <v>775</v>
      </c>
      <c r="JZH251" s="39" t="s">
        <v>775</v>
      </c>
      <c r="JZI251" s="39" t="s">
        <v>775</v>
      </c>
      <c r="JZJ251" s="39" t="s">
        <v>775</v>
      </c>
      <c r="JZK251" s="39" t="s">
        <v>775</v>
      </c>
      <c r="JZL251" s="39" t="s">
        <v>775</v>
      </c>
      <c r="JZM251" s="39" t="s">
        <v>775</v>
      </c>
      <c r="JZN251" s="39" t="s">
        <v>775</v>
      </c>
      <c r="JZO251" s="39" t="s">
        <v>775</v>
      </c>
      <c r="JZP251" s="39" t="s">
        <v>775</v>
      </c>
      <c r="JZQ251" s="39" t="s">
        <v>775</v>
      </c>
      <c r="JZR251" s="39" t="s">
        <v>775</v>
      </c>
      <c r="JZS251" s="39" t="s">
        <v>775</v>
      </c>
      <c r="JZT251" s="39" t="s">
        <v>775</v>
      </c>
      <c r="JZU251" s="39" t="s">
        <v>775</v>
      </c>
      <c r="JZV251" s="39" t="s">
        <v>775</v>
      </c>
      <c r="JZW251" s="39" t="s">
        <v>775</v>
      </c>
      <c r="JZX251" s="39" t="s">
        <v>775</v>
      </c>
      <c r="JZY251" s="39" t="s">
        <v>775</v>
      </c>
      <c r="JZZ251" s="39" t="s">
        <v>775</v>
      </c>
      <c r="KAA251" s="39" t="s">
        <v>775</v>
      </c>
      <c r="KAB251" s="39" t="s">
        <v>775</v>
      </c>
      <c r="KAC251" s="39" t="s">
        <v>775</v>
      </c>
      <c r="KAD251" s="39" t="s">
        <v>775</v>
      </c>
      <c r="KAE251" s="39" t="s">
        <v>775</v>
      </c>
      <c r="KAF251" s="39" t="s">
        <v>775</v>
      </c>
      <c r="KAG251" s="39" t="s">
        <v>775</v>
      </c>
      <c r="KAH251" s="39" t="s">
        <v>775</v>
      </c>
      <c r="KAI251" s="39" t="s">
        <v>775</v>
      </c>
      <c r="KAJ251" s="39" t="s">
        <v>775</v>
      </c>
      <c r="KAK251" s="39" t="s">
        <v>775</v>
      </c>
      <c r="KAL251" s="39" t="s">
        <v>775</v>
      </c>
      <c r="KAM251" s="39" t="s">
        <v>775</v>
      </c>
      <c r="KAN251" s="39" t="s">
        <v>775</v>
      </c>
      <c r="KAO251" s="39" t="s">
        <v>775</v>
      </c>
      <c r="KAP251" s="39" t="s">
        <v>775</v>
      </c>
      <c r="KAQ251" s="39" t="s">
        <v>775</v>
      </c>
      <c r="KAR251" s="39" t="s">
        <v>775</v>
      </c>
      <c r="KAS251" s="39" t="s">
        <v>775</v>
      </c>
      <c r="KAT251" s="39" t="s">
        <v>775</v>
      </c>
      <c r="KAU251" s="39" t="s">
        <v>775</v>
      </c>
      <c r="KAV251" s="39" t="s">
        <v>775</v>
      </c>
      <c r="KAW251" s="39" t="s">
        <v>775</v>
      </c>
      <c r="KAX251" s="39" t="s">
        <v>775</v>
      </c>
      <c r="KAY251" s="39" t="s">
        <v>775</v>
      </c>
      <c r="KAZ251" s="39" t="s">
        <v>775</v>
      </c>
      <c r="KBA251" s="39" t="s">
        <v>775</v>
      </c>
      <c r="KBB251" s="39" t="s">
        <v>775</v>
      </c>
      <c r="KBC251" s="39" t="s">
        <v>775</v>
      </c>
      <c r="KBD251" s="39" t="s">
        <v>775</v>
      </c>
      <c r="KBE251" s="39" t="s">
        <v>775</v>
      </c>
      <c r="KBF251" s="39" t="s">
        <v>775</v>
      </c>
      <c r="KBG251" s="39" t="s">
        <v>775</v>
      </c>
      <c r="KBH251" s="39" t="s">
        <v>775</v>
      </c>
      <c r="KBI251" s="39" t="s">
        <v>775</v>
      </c>
      <c r="KBJ251" s="39" t="s">
        <v>775</v>
      </c>
      <c r="KBK251" s="39" t="s">
        <v>775</v>
      </c>
      <c r="KBL251" s="39" t="s">
        <v>775</v>
      </c>
      <c r="KBM251" s="39" t="s">
        <v>775</v>
      </c>
      <c r="KBN251" s="39" t="s">
        <v>775</v>
      </c>
      <c r="KBO251" s="39" t="s">
        <v>775</v>
      </c>
      <c r="KBP251" s="39" t="s">
        <v>775</v>
      </c>
      <c r="KBQ251" s="39" t="s">
        <v>775</v>
      </c>
      <c r="KBR251" s="39" t="s">
        <v>775</v>
      </c>
      <c r="KBS251" s="39" t="s">
        <v>775</v>
      </c>
      <c r="KBT251" s="39" t="s">
        <v>775</v>
      </c>
      <c r="KBU251" s="39" t="s">
        <v>775</v>
      </c>
      <c r="KBV251" s="39" t="s">
        <v>775</v>
      </c>
      <c r="KBW251" s="39" t="s">
        <v>775</v>
      </c>
      <c r="KBX251" s="39" t="s">
        <v>775</v>
      </c>
      <c r="KBY251" s="39" t="s">
        <v>775</v>
      </c>
      <c r="KBZ251" s="39" t="s">
        <v>775</v>
      </c>
      <c r="KCA251" s="39" t="s">
        <v>775</v>
      </c>
      <c r="KCB251" s="39" t="s">
        <v>775</v>
      </c>
      <c r="KCC251" s="39" t="s">
        <v>775</v>
      </c>
      <c r="KCD251" s="39" t="s">
        <v>775</v>
      </c>
      <c r="KCE251" s="39" t="s">
        <v>775</v>
      </c>
      <c r="KCF251" s="39" t="s">
        <v>775</v>
      </c>
      <c r="KCG251" s="39" t="s">
        <v>775</v>
      </c>
      <c r="KCH251" s="39" t="s">
        <v>775</v>
      </c>
      <c r="KCI251" s="39" t="s">
        <v>775</v>
      </c>
      <c r="KCJ251" s="39" t="s">
        <v>775</v>
      </c>
      <c r="KCK251" s="39" t="s">
        <v>775</v>
      </c>
      <c r="KCL251" s="39" t="s">
        <v>775</v>
      </c>
      <c r="KCM251" s="39" t="s">
        <v>775</v>
      </c>
      <c r="KCN251" s="39" t="s">
        <v>775</v>
      </c>
      <c r="KCO251" s="39" t="s">
        <v>775</v>
      </c>
      <c r="KCP251" s="39" t="s">
        <v>775</v>
      </c>
      <c r="KCQ251" s="39" t="s">
        <v>775</v>
      </c>
      <c r="KCR251" s="39" t="s">
        <v>775</v>
      </c>
      <c r="KCS251" s="39" t="s">
        <v>775</v>
      </c>
      <c r="KCT251" s="39" t="s">
        <v>775</v>
      </c>
      <c r="KCU251" s="39" t="s">
        <v>775</v>
      </c>
      <c r="KCV251" s="39" t="s">
        <v>775</v>
      </c>
      <c r="KCW251" s="39" t="s">
        <v>775</v>
      </c>
      <c r="KCX251" s="39" t="s">
        <v>775</v>
      </c>
      <c r="KCY251" s="39" t="s">
        <v>775</v>
      </c>
      <c r="KCZ251" s="39" t="s">
        <v>775</v>
      </c>
      <c r="KDA251" s="39" t="s">
        <v>775</v>
      </c>
      <c r="KDB251" s="39" t="s">
        <v>775</v>
      </c>
      <c r="KDC251" s="39" t="s">
        <v>775</v>
      </c>
      <c r="KDD251" s="39" t="s">
        <v>775</v>
      </c>
      <c r="KDE251" s="39" t="s">
        <v>775</v>
      </c>
      <c r="KDF251" s="39" t="s">
        <v>775</v>
      </c>
      <c r="KDG251" s="39" t="s">
        <v>775</v>
      </c>
      <c r="KDH251" s="39" t="s">
        <v>775</v>
      </c>
      <c r="KDI251" s="39" t="s">
        <v>775</v>
      </c>
      <c r="KDJ251" s="39" t="s">
        <v>775</v>
      </c>
      <c r="KDK251" s="39" t="s">
        <v>775</v>
      </c>
      <c r="KDL251" s="39" t="s">
        <v>775</v>
      </c>
      <c r="KDM251" s="39" t="s">
        <v>775</v>
      </c>
      <c r="KDN251" s="39" t="s">
        <v>775</v>
      </c>
      <c r="KDO251" s="39" t="s">
        <v>775</v>
      </c>
      <c r="KDP251" s="39" t="s">
        <v>775</v>
      </c>
      <c r="KDQ251" s="39" t="s">
        <v>775</v>
      </c>
      <c r="KDR251" s="39" t="s">
        <v>775</v>
      </c>
      <c r="KDS251" s="39" t="s">
        <v>775</v>
      </c>
      <c r="KDT251" s="39" t="s">
        <v>775</v>
      </c>
      <c r="KDU251" s="39" t="s">
        <v>775</v>
      </c>
      <c r="KDV251" s="39" t="s">
        <v>775</v>
      </c>
      <c r="KDW251" s="39" t="s">
        <v>775</v>
      </c>
      <c r="KDX251" s="39" t="s">
        <v>775</v>
      </c>
      <c r="KDY251" s="39" t="s">
        <v>775</v>
      </c>
      <c r="KDZ251" s="39" t="s">
        <v>775</v>
      </c>
      <c r="KEA251" s="39" t="s">
        <v>775</v>
      </c>
      <c r="KEB251" s="39" t="s">
        <v>775</v>
      </c>
      <c r="KEC251" s="39" t="s">
        <v>775</v>
      </c>
      <c r="KED251" s="39" t="s">
        <v>775</v>
      </c>
      <c r="KEE251" s="39" t="s">
        <v>775</v>
      </c>
      <c r="KEF251" s="39" t="s">
        <v>775</v>
      </c>
      <c r="KEG251" s="39" t="s">
        <v>775</v>
      </c>
      <c r="KEH251" s="39" t="s">
        <v>775</v>
      </c>
      <c r="KEI251" s="39" t="s">
        <v>775</v>
      </c>
      <c r="KEJ251" s="39" t="s">
        <v>775</v>
      </c>
      <c r="KEK251" s="39" t="s">
        <v>775</v>
      </c>
      <c r="KEL251" s="39" t="s">
        <v>775</v>
      </c>
      <c r="KEM251" s="39" t="s">
        <v>775</v>
      </c>
      <c r="KEN251" s="39" t="s">
        <v>775</v>
      </c>
      <c r="KEO251" s="39" t="s">
        <v>775</v>
      </c>
      <c r="KEP251" s="39" t="s">
        <v>775</v>
      </c>
      <c r="KEQ251" s="39" t="s">
        <v>775</v>
      </c>
      <c r="KER251" s="39" t="s">
        <v>775</v>
      </c>
      <c r="KES251" s="39" t="s">
        <v>775</v>
      </c>
      <c r="KET251" s="39" t="s">
        <v>775</v>
      </c>
      <c r="KEU251" s="39" t="s">
        <v>775</v>
      </c>
      <c r="KEV251" s="39" t="s">
        <v>775</v>
      </c>
      <c r="KEW251" s="39" t="s">
        <v>775</v>
      </c>
      <c r="KEX251" s="39" t="s">
        <v>775</v>
      </c>
      <c r="KEY251" s="39" t="s">
        <v>775</v>
      </c>
      <c r="KEZ251" s="39" t="s">
        <v>775</v>
      </c>
      <c r="KFA251" s="39" t="s">
        <v>775</v>
      </c>
      <c r="KFB251" s="39" t="s">
        <v>775</v>
      </c>
      <c r="KFC251" s="39" t="s">
        <v>775</v>
      </c>
      <c r="KFD251" s="39" t="s">
        <v>775</v>
      </c>
      <c r="KFE251" s="39" t="s">
        <v>775</v>
      </c>
      <c r="KFF251" s="39" t="s">
        <v>775</v>
      </c>
      <c r="KFG251" s="39" t="s">
        <v>775</v>
      </c>
      <c r="KFH251" s="39" t="s">
        <v>775</v>
      </c>
      <c r="KFI251" s="39" t="s">
        <v>775</v>
      </c>
      <c r="KFJ251" s="39" t="s">
        <v>775</v>
      </c>
      <c r="KFK251" s="39" t="s">
        <v>775</v>
      </c>
      <c r="KFL251" s="39" t="s">
        <v>775</v>
      </c>
      <c r="KFM251" s="39" t="s">
        <v>775</v>
      </c>
      <c r="KFN251" s="39" t="s">
        <v>775</v>
      </c>
      <c r="KFO251" s="39" t="s">
        <v>775</v>
      </c>
      <c r="KFP251" s="39" t="s">
        <v>775</v>
      </c>
      <c r="KFQ251" s="39" t="s">
        <v>775</v>
      </c>
      <c r="KFR251" s="39" t="s">
        <v>775</v>
      </c>
      <c r="KFS251" s="39" t="s">
        <v>775</v>
      </c>
      <c r="KFT251" s="39" t="s">
        <v>775</v>
      </c>
      <c r="KFU251" s="39" t="s">
        <v>775</v>
      </c>
      <c r="KFV251" s="39" t="s">
        <v>775</v>
      </c>
      <c r="KFW251" s="39" t="s">
        <v>775</v>
      </c>
      <c r="KFX251" s="39" t="s">
        <v>775</v>
      </c>
      <c r="KFY251" s="39" t="s">
        <v>775</v>
      </c>
      <c r="KFZ251" s="39" t="s">
        <v>775</v>
      </c>
      <c r="KGA251" s="39" t="s">
        <v>775</v>
      </c>
      <c r="KGB251" s="39" t="s">
        <v>775</v>
      </c>
      <c r="KGC251" s="39" t="s">
        <v>775</v>
      </c>
      <c r="KGD251" s="39" t="s">
        <v>775</v>
      </c>
      <c r="KGE251" s="39" t="s">
        <v>775</v>
      </c>
      <c r="KGF251" s="39" t="s">
        <v>775</v>
      </c>
      <c r="KGG251" s="39" t="s">
        <v>775</v>
      </c>
      <c r="KGH251" s="39" t="s">
        <v>775</v>
      </c>
      <c r="KGI251" s="39" t="s">
        <v>775</v>
      </c>
      <c r="KGJ251" s="39" t="s">
        <v>775</v>
      </c>
      <c r="KGK251" s="39" t="s">
        <v>775</v>
      </c>
      <c r="KGL251" s="39" t="s">
        <v>775</v>
      </c>
      <c r="KGM251" s="39" t="s">
        <v>775</v>
      </c>
      <c r="KGN251" s="39" t="s">
        <v>775</v>
      </c>
      <c r="KGO251" s="39" t="s">
        <v>775</v>
      </c>
      <c r="KGP251" s="39" t="s">
        <v>775</v>
      </c>
      <c r="KGQ251" s="39" t="s">
        <v>775</v>
      </c>
      <c r="KGR251" s="39" t="s">
        <v>775</v>
      </c>
      <c r="KGS251" s="39" t="s">
        <v>775</v>
      </c>
      <c r="KGT251" s="39" t="s">
        <v>775</v>
      </c>
      <c r="KGU251" s="39" t="s">
        <v>775</v>
      </c>
      <c r="KGV251" s="39" t="s">
        <v>775</v>
      </c>
      <c r="KGW251" s="39" t="s">
        <v>775</v>
      </c>
      <c r="KGX251" s="39" t="s">
        <v>775</v>
      </c>
      <c r="KGY251" s="39" t="s">
        <v>775</v>
      </c>
      <c r="KGZ251" s="39" t="s">
        <v>775</v>
      </c>
      <c r="KHA251" s="39" t="s">
        <v>775</v>
      </c>
      <c r="KHB251" s="39" t="s">
        <v>775</v>
      </c>
      <c r="KHC251" s="39" t="s">
        <v>775</v>
      </c>
      <c r="KHD251" s="39" t="s">
        <v>775</v>
      </c>
      <c r="KHE251" s="39" t="s">
        <v>775</v>
      </c>
      <c r="KHF251" s="39" t="s">
        <v>775</v>
      </c>
      <c r="KHG251" s="39" t="s">
        <v>775</v>
      </c>
      <c r="KHH251" s="39" t="s">
        <v>775</v>
      </c>
      <c r="KHI251" s="39" t="s">
        <v>775</v>
      </c>
      <c r="KHJ251" s="39" t="s">
        <v>775</v>
      </c>
      <c r="KHK251" s="39" t="s">
        <v>775</v>
      </c>
      <c r="KHL251" s="39" t="s">
        <v>775</v>
      </c>
      <c r="KHM251" s="39" t="s">
        <v>775</v>
      </c>
      <c r="KHN251" s="39" t="s">
        <v>775</v>
      </c>
      <c r="KHO251" s="39" t="s">
        <v>775</v>
      </c>
      <c r="KHP251" s="39" t="s">
        <v>775</v>
      </c>
      <c r="KHQ251" s="39" t="s">
        <v>775</v>
      </c>
      <c r="KHR251" s="39" t="s">
        <v>775</v>
      </c>
      <c r="KHS251" s="39" t="s">
        <v>775</v>
      </c>
      <c r="KHT251" s="39" t="s">
        <v>775</v>
      </c>
      <c r="KHU251" s="39" t="s">
        <v>775</v>
      </c>
      <c r="KHV251" s="39" t="s">
        <v>775</v>
      </c>
      <c r="KHW251" s="39" t="s">
        <v>775</v>
      </c>
      <c r="KHX251" s="39" t="s">
        <v>775</v>
      </c>
      <c r="KHY251" s="39" t="s">
        <v>775</v>
      </c>
      <c r="KHZ251" s="39" t="s">
        <v>775</v>
      </c>
      <c r="KIA251" s="39" t="s">
        <v>775</v>
      </c>
      <c r="KIB251" s="39" t="s">
        <v>775</v>
      </c>
      <c r="KIC251" s="39" t="s">
        <v>775</v>
      </c>
      <c r="KID251" s="39" t="s">
        <v>775</v>
      </c>
      <c r="KIE251" s="39" t="s">
        <v>775</v>
      </c>
      <c r="KIF251" s="39" t="s">
        <v>775</v>
      </c>
      <c r="KIG251" s="39" t="s">
        <v>775</v>
      </c>
      <c r="KIH251" s="39" t="s">
        <v>775</v>
      </c>
      <c r="KII251" s="39" t="s">
        <v>775</v>
      </c>
      <c r="KIJ251" s="39" t="s">
        <v>775</v>
      </c>
      <c r="KIK251" s="39" t="s">
        <v>775</v>
      </c>
      <c r="KIL251" s="39" t="s">
        <v>775</v>
      </c>
      <c r="KIM251" s="39" t="s">
        <v>775</v>
      </c>
      <c r="KIN251" s="39" t="s">
        <v>775</v>
      </c>
      <c r="KIO251" s="39" t="s">
        <v>775</v>
      </c>
      <c r="KIP251" s="39" t="s">
        <v>775</v>
      </c>
      <c r="KIQ251" s="39" t="s">
        <v>775</v>
      </c>
      <c r="KIR251" s="39" t="s">
        <v>775</v>
      </c>
      <c r="KIS251" s="39" t="s">
        <v>775</v>
      </c>
      <c r="KIT251" s="39" t="s">
        <v>775</v>
      </c>
      <c r="KIU251" s="39" t="s">
        <v>775</v>
      </c>
      <c r="KIV251" s="39" t="s">
        <v>775</v>
      </c>
      <c r="KIW251" s="39" t="s">
        <v>775</v>
      </c>
      <c r="KIX251" s="39" t="s">
        <v>775</v>
      </c>
      <c r="KIY251" s="39" t="s">
        <v>775</v>
      </c>
      <c r="KIZ251" s="39" t="s">
        <v>775</v>
      </c>
      <c r="KJA251" s="39" t="s">
        <v>775</v>
      </c>
      <c r="KJB251" s="39" t="s">
        <v>775</v>
      </c>
      <c r="KJC251" s="39" t="s">
        <v>775</v>
      </c>
      <c r="KJD251" s="39" t="s">
        <v>775</v>
      </c>
      <c r="KJE251" s="39" t="s">
        <v>775</v>
      </c>
      <c r="KJF251" s="39" t="s">
        <v>775</v>
      </c>
      <c r="KJG251" s="39" t="s">
        <v>775</v>
      </c>
      <c r="KJH251" s="39" t="s">
        <v>775</v>
      </c>
      <c r="KJI251" s="39" t="s">
        <v>775</v>
      </c>
      <c r="KJJ251" s="39" t="s">
        <v>775</v>
      </c>
      <c r="KJK251" s="39" t="s">
        <v>775</v>
      </c>
      <c r="KJL251" s="39" t="s">
        <v>775</v>
      </c>
      <c r="KJM251" s="39" t="s">
        <v>775</v>
      </c>
      <c r="KJN251" s="39" t="s">
        <v>775</v>
      </c>
      <c r="KJO251" s="39" t="s">
        <v>775</v>
      </c>
      <c r="KJP251" s="39" t="s">
        <v>775</v>
      </c>
      <c r="KJQ251" s="39" t="s">
        <v>775</v>
      </c>
      <c r="KJR251" s="39" t="s">
        <v>775</v>
      </c>
      <c r="KJS251" s="39" t="s">
        <v>775</v>
      </c>
      <c r="KJT251" s="39" t="s">
        <v>775</v>
      </c>
      <c r="KJU251" s="39" t="s">
        <v>775</v>
      </c>
      <c r="KJV251" s="39" t="s">
        <v>775</v>
      </c>
      <c r="KJW251" s="39" t="s">
        <v>775</v>
      </c>
      <c r="KJX251" s="39" t="s">
        <v>775</v>
      </c>
      <c r="KJY251" s="39" t="s">
        <v>775</v>
      </c>
      <c r="KJZ251" s="39" t="s">
        <v>775</v>
      </c>
      <c r="KKA251" s="39" t="s">
        <v>775</v>
      </c>
      <c r="KKB251" s="39" t="s">
        <v>775</v>
      </c>
      <c r="KKC251" s="39" t="s">
        <v>775</v>
      </c>
      <c r="KKD251" s="39" t="s">
        <v>775</v>
      </c>
      <c r="KKE251" s="39" t="s">
        <v>775</v>
      </c>
      <c r="KKF251" s="39" t="s">
        <v>775</v>
      </c>
      <c r="KKG251" s="39" t="s">
        <v>775</v>
      </c>
      <c r="KKH251" s="39" t="s">
        <v>775</v>
      </c>
      <c r="KKI251" s="39" t="s">
        <v>775</v>
      </c>
      <c r="KKJ251" s="39" t="s">
        <v>775</v>
      </c>
      <c r="KKK251" s="39" t="s">
        <v>775</v>
      </c>
      <c r="KKL251" s="39" t="s">
        <v>775</v>
      </c>
      <c r="KKM251" s="39" t="s">
        <v>775</v>
      </c>
      <c r="KKN251" s="39" t="s">
        <v>775</v>
      </c>
      <c r="KKO251" s="39" t="s">
        <v>775</v>
      </c>
      <c r="KKP251" s="39" t="s">
        <v>775</v>
      </c>
      <c r="KKQ251" s="39" t="s">
        <v>775</v>
      </c>
      <c r="KKR251" s="39" t="s">
        <v>775</v>
      </c>
      <c r="KKS251" s="39" t="s">
        <v>775</v>
      </c>
      <c r="KKT251" s="39" t="s">
        <v>775</v>
      </c>
      <c r="KKU251" s="39" t="s">
        <v>775</v>
      </c>
      <c r="KKV251" s="39" t="s">
        <v>775</v>
      </c>
      <c r="KKW251" s="39" t="s">
        <v>775</v>
      </c>
      <c r="KKX251" s="39" t="s">
        <v>775</v>
      </c>
      <c r="KKY251" s="39" t="s">
        <v>775</v>
      </c>
      <c r="KKZ251" s="39" t="s">
        <v>775</v>
      </c>
      <c r="KLA251" s="39" t="s">
        <v>775</v>
      </c>
      <c r="KLB251" s="39" t="s">
        <v>775</v>
      </c>
      <c r="KLC251" s="39" t="s">
        <v>775</v>
      </c>
      <c r="KLD251" s="39" t="s">
        <v>775</v>
      </c>
      <c r="KLE251" s="39" t="s">
        <v>775</v>
      </c>
      <c r="KLF251" s="39" t="s">
        <v>775</v>
      </c>
      <c r="KLG251" s="39" t="s">
        <v>775</v>
      </c>
      <c r="KLH251" s="39" t="s">
        <v>775</v>
      </c>
      <c r="KLI251" s="39" t="s">
        <v>775</v>
      </c>
      <c r="KLJ251" s="39" t="s">
        <v>775</v>
      </c>
      <c r="KLK251" s="39" t="s">
        <v>775</v>
      </c>
      <c r="KLL251" s="39" t="s">
        <v>775</v>
      </c>
      <c r="KLM251" s="39" t="s">
        <v>775</v>
      </c>
      <c r="KLN251" s="39" t="s">
        <v>775</v>
      </c>
      <c r="KLO251" s="39" t="s">
        <v>775</v>
      </c>
      <c r="KLP251" s="39" t="s">
        <v>775</v>
      </c>
      <c r="KLQ251" s="39" t="s">
        <v>775</v>
      </c>
      <c r="KLR251" s="39" t="s">
        <v>775</v>
      </c>
      <c r="KLS251" s="39" t="s">
        <v>775</v>
      </c>
      <c r="KLT251" s="39" t="s">
        <v>775</v>
      </c>
      <c r="KLU251" s="39" t="s">
        <v>775</v>
      </c>
      <c r="KLV251" s="39" t="s">
        <v>775</v>
      </c>
      <c r="KLW251" s="39" t="s">
        <v>775</v>
      </c>
      <c r="KLX251" s="39" t="s">
        <v>775</v>
      </c>
      <c r="KLY251" s="39" t="s">
        <v>775</v>
      </c>
      <c r="KLZ251" s="39" t="s">
        <v>775</v>
      </c>
      <c r="KMA251" s="39" t="s">
        <v>775</v>
      </c>
      <c r="KMB251" s="39" t="s">
        <v>775</v>
      </c>
      <c r="KMC251" s="39" t="s">
        <v>775</v>
      </c>
      <c r="KMD251" s="39" t="s">
        <v>775</v>
      </c>
      <c r="KME251" s="39" t="s">
        <v>775</v>
      </c>
      <c r="KMF251" s="39" t="s">
        <v>775</v>
      </c>
      <c r="KMG251" s="39" t="s">
        <v>775</v>
      </c>
      <c r="KMH251" s="39" t="s">
        <v>775</v>
      </c>
      <c r="KMI251" s="39" t="s">
        <v>775</v>
      </c>
      <c r="KMJ251" s="39" t="s">
        <v>775</v>
      </c>
      <c r="KMK251" s="39" t="s">
        <v>775</v>
      </c>
      <c r="KML251" s="39" t="s">
        <v>775</v>
      </c>
      <c r="KMM251" s="39" t="s">
        <v>775</v>
      </c>
      <c r="KMN251" s="39" t="s">
        <v>775</v>
      </c>
      <c r="KMO251" s="39" t="s">
        <v>775</v>
      </c>
      <c r="KMP251" s="39" t="s">
        <v>775</v>
      </c>
      <c r="KMQ251" s="39" t="s">
        <v>775</v>
      </c>
      <c r="KMR251" s="39" t="s">
        <v>775</v>
      </c>
      <c r="KMS251" s="39" t="s">
        <v>775</v>
      </c>
      <c r="KMT251" s="39" t="s">
        <v>775</v>
      </c>
      <c r="KMU251" s="39" t="s">
        <v>775</v>
      </c>
      <c r="KMV251" s="39" t="s">
        <v>775</v>
      </c>
      <c r="KMW251" s="39" t="s">
        <v>775</v>
      </c>
      <c r="KMX251" s="39" t="s">
        <v>775</v>
      </c>
      <c r="KMY251" s="39" t="s">
        <v>775</v>
      </c>
      <c r="KMZ251" s="39" t="s">
        <v>775</v>
      </c>
      <c r="KNA251" s="39" t="s">
        <v>775</v>
      </c>
      <c r="KNB251" s="39" t="s">
        <v>775</v>
      </c>
      <c r="KNC251" s="39" t="s">
        <v>775</v>
      </c>
      <c r="KND251" s="39" t="s">
        <v>775</v>
      </c>
      <c r="KNE251" s="39" t="s">
        <v>775</v>
      </c>
      <c r="KNF251" s="39" t="s">
        <v>775</v>
      </c>
      <c r="KNG251" s="39" t="s">
        <v>775</v>
      </c>
      <c r="KNH251" s="39" t="s">
        <v>775</v>
      </c>
      <c r="KNI251" s="39" t="s">
        <v>775</v>
      </c>
      <c r="KNJ251" s="39" t="s">
        <v>775</v>
      </c>
      <c r="KNK251" s="39" t="s">
        <v>775</v>
      </c>
      <c r="KNL251" s="39" t="s">
        <v>775</v>
      </c>
      <c r="KNM251" s="39" t="s">
        <v>775</v>
      </c>
      <c r="KNN251" s="39" t="s">
        <v>775</v>
      </c>
      <c r="KNO251" s="39" t="s">
        <v>775</v>
      </c>
      <c r="KNP251" s="39" t="s">
        <v>775</v>
      </c>
      <c r="KNQ251" s="39" t="s">
        <v>775</v>
      </c>
      <c r="KNR251" s="39" t="s">
        <v>775</v>
      </c>
      <c r="KNS251" s="39" t="s">
        <v>775</v>
      </c>
      <c r="KNT251" s="39" t="s">
        <v>775</v>
      </c>
      <c r="KNU251" s="39" t="s">
        <v>775</v>
      </c>
      <c r="KNV251" s="39" t="s">
        <v>775</v>
      </c>
      <c r="KNW251" s="39" t="s">
        <v>775</v>
      </c>
      <c r="KNX251" s="39" t="s">
        <v>775</v>
      </c>
      <c r="KNY251" s="39" t="s">
        <v>775</v>
      </c>
      <c r="KNZ251" s="39" t="s">
        <v>775</v>
      </c>
      <c r="KOA251" s="39" t="s">
        <v>775</v>
      </c>
      <c r="KOB251" s="39" t="s">
        <v>775</v>
      </c>
      <c r="KOC251" s="39" t="s">
        <v>775</v>
      </c>
      <c r="KOD251" s="39" t="s">
        <v>775</v>
      </c>
      <c r="KOE251" s="39" t="s">
        <v>775</v>
      </c>
      <c r="KOF251" s="39" t="s">
        <v>775</v>
      </c>
      <c r="KOG251" s="39" t="s">
        <v>775</v>
      </c>
      <c r="KOH251" s="39" t="s">
        <v>775</v>
      </c>
      <c r="KOI251" s="39" t="s">
        <v>775</v>
      </c>
      <c r="KOJ251" s="39" t="s">
        <v>775</v>
      </c>
      <c r="KOK251" s="39" t="s">
        <v>775</v>
      </c>
      <c r="KOL251" s="39" t="s">
        <v>775</v>
      </c>
      <c r="KOM251" s="39" t="s">
        <v>775</v>
      </c>
      <c r="KON251" s="39" t="s">
        <v>775</v>
      </c>
      <c r="KOO251" s="39" t="s">
        <v>775</v>
      </c>
      <c r="KOP251" s="39" t="s">
        <v>775</v>
      </c>
      <c r="KOQ251" s="39" t="s">
        <v>775</v>
      </c>
      <c r="KOR251" s="39" t="s">
        <v>775</v>
      </c>
      <c r="KOS251" s="39" t="s">
        <v>775</v>
      </c>
      <c r="KOT251" s="39" t="s">
        <v>775</v>
      </c>
      <c r="KOU251" s="39" t="s">
        <v>775</v>
      </c>
      <c r="KOV251" s="39" t="s">
        <v>775</v>
      </c>
      <c r="KOW251" s="39" t="s">
        <v>775</v>
      </c>
      <c r="KOX251" s="39" t="s">
        <v>775</v>
      </c>
      <c r="KOY251" s="39" t="s">
        <v>775</v>
      </c>
      <c r="KOZ251" s="39" t="s">
        <v>775</v>
      </c>
      <c r="KPA251" s="39" t="s">
        <v>775</v>
      </c>
      <c r="KPB251" s="39" t="s">
        <v>775</v>
      </c>
      <c r="KPC251" s="39" t="s">
        <v>775</v>
      </c>
      <c r="KPD251" s="39" t="s">
        <v>775</v>
      </c>
      <c r="KPE251" s="39" t="s">
        <v>775</v>
      </c>
      <c r="KPF251" s="39" t="s">
        <v>775</v>
      </c>
      <c r="KPG251" s="39" t="s">
        <v>775</v>
      </c>
      <c r="KPH251" s="39" t="s">
        <v>775</v>
      </c>
      <c r="KPI251" s="39" t="s">
        <v>775</v>
      </c>
      <c r="KPJ251" s="39" t="s">
        <v>775</v>
      </c>
      <c r="KPK251" s="39" t="s">
        <v>775</v>
      </c>
      <c r="KPL251" s="39" t="s">
        <v>775</v>
      </c>
      <c r="KPM251" s="39" t="s">
        <v>775</v>
      </c>
      <c r="KPN251" s="39" t="s">
        <v>775</v>
      </c>
      <c r="KPO251" s="39" t="s">
        <v>775</v>
      </c>
      <c r="KPP251" s="39" t="s">
        <v>775</v>
      </c>
      <c r="KPQ251" s="39" t="s">
        <v>775</v>
      </c>
      <c r="KPR251" s="39" t="s">
        <v>775</v>
      </c>
      <c r="KPS251" s="39" t="s">
        <v>775</v>
      </c>
      <c r="KPT251" s="39" t="s">
        <v>775</v>
      </c>
      <c r="KPU251" s="39" t="s">
        <v>775</v>
      </c>
      <c r="KPV251" s="39" t="s">
        <v>775</v>
      </c>
      <c r="KPW251" s="39" t="s">
        <v>775</v>
      </c>
      <c r="KPX251" s="39" t="s">
        <v>775</v>
      </c>
      <c r="KPY251" s="39" t="s">
        <v>775</v>
      </c>
      <c r="KPZ251" s="39" t="s">
        <v>775</v>
      </c>
      <c r="KQA251" s="39" t="s">
        <v>775</v>
      </c>
      <c r="KQB251" s="39" t="s">
        <v>775</v>
      </c>
      <c r="KQC251" s="39" t="s">
        <v>775</v>
      </c>
      <c r="KQD251" s="39" t="s">
        <v>775</v>
      </c>
      <c r="KQE251" s="39" t="s">
        <v>775</v>
      </c>
      <c r="KQF251" s="39" t="s">
        <v>775</v>
      </c>
      <c r="KQG251" s="39" t="s">
        <v>775</v>
      </c>
      <c r="KQH251" s="39" t="s">
        <v>775</v>
      </c>
      <c r="KQI251" s="39" t="s">
        <v>775</v>
      </c>
      <c r="KQJ251" s="39" t="s">
        <v>775</v>
      </c>
      <c r="KQK251" s="39" t="s">
        <v>775</v>
      </c>
      <c r="KQL251" s="39" t="s">
        <v>775</v>
      </c>
      <c r="KQM251" s="39" t="s">
        <v>775</v>
      </c>
      <c r="KQN251" s="39" t="s">
        <v>775</v>
      </c>
      <c r="KQO251" s="39" t="s">
        <v>775</v>
      </c>
      <c r="KQP251" s="39" t="s">
        <v>775</v>
      </c>
      <c r="KQQ251" s="39" t="s">
        <v>775</v>
      </c>
      <c r="KQR251" s="39" t="s">
        <v>775</v>
      </c>
      <c r="KQS251" s="39" t="s">
        <v>775</v>
      </c>
      <c r="KQT251" s="39" t="s">
        <v>775</v>
      </c>
      <c r="KQU251" s="39" t="s">
        <v>775</v>
      </c>
      <c r="KQV251" s="39" t="s">
        <v>775</v>
      </c>
      <c r="KQW251" s="39" t="s">
        <v>775</v>
      </c>
      <c r="KQX251" s="39" t="s">
        <v>775</v>
      </c>
      <c r="KQY251" s="39" t="s">
        <v>775</v>
      </c>
      <c r="KQZ251" s="39" t="s">
        <v>775</v>
      </c>
      <c r="KRA251" s="39" t="s">
        <v>775</v>
      </c>
      <c r="KRB251" s="39" t="s">
        <v>775</v>
      </c>
      <c r="KRC251" s="39" t="s">
        <v>775</v>
      </c>
      <c r="KRD251" s="39" t="s">
        <v>775</v>
      </c>
      <c r="KRE251" s="39" t="s">
        <v>775</v>
      </c>
      <c r="KRF251" s="39" t="s">
        <v>775</v>
      </c>
      <c r="KRG251" s="39" t="s">
        <v>775</v>
      </c>
      <c r="KRH251" s="39" t="s">
        <v>775</v>
      </c>
      <c r="KRI251" s="39" t="s">
        <v>775</v>
      </c>
      <c r="KRJ251" s="39" t="s">
        <v>775</v>
      </c>
      <c r="KRK251" s="39" t="s">
        <v>775</v>
      </c>
      <c r="KRL251" s="39" t="s">
        <v>775</v>
      </c>
      <c r="KRM251" s="39" t="s">
        <v>775</v>
      </c>
      <c r="KRN251" s="39" t="s">
        <v>775</v>
      </c>
      <c r="KRO251" s="39" t="s">
        <v>775</v>
      </c>
      <c r="KRP251" s="39" t="s">
        <v>775</v>
      </c>
      <c r="KRQ251" s="39" t="s">
        <v>775</v>
      </c>
      <c r="KRR251" s="39" t="s">
        <v>775</v>
      </c>
      <c r="KRS251" s="39" t="s">
        <v>775</v>
      </c>
      <c r="KRT251" s="39" t="s">
        <v>775</v>
      </c>
      <c r="KRU251" s="39" t="s">
        <v>775</v>
      </c>
      <c r="KRV251" s="39" t="s">
        <v>775</v>
      </c>
      <c r="KRW251" s="39" t="s">
        <v>775</v>
      </c>
      <c r="KRX251" s="39" t="s">
        <v>775</v>
      </c>
      <c r="KRY251" s="39" t="s">
        <v>775</v>
      </c>
      <c r="KRZ251" s="39" t="s">
        <v>775</v>
      </c>
      <c r="KSA251" s="39" t="s">
        <v>775</v>
      </c>
      <c r="KSB251" s="39" t="s">
        <v>775</v>
      </c>
      <c r="KSC251" s="39" t="s">
        <v>775</v>
      </c>
      <c r="KSD251" s="39" t="s">
        <v>775</v>
      </c>
      <c r="KSE251" s="39" t="s">
        <v>775</v>
      </c>
      <c r="KSF251" s="39" t="s">
        <v>775</v>
      </c>
      <c r="KSG251" s="39" t="s">
        <v>775</v>
      </c>
      <c r="KSH251" s="39" t="s">
        <v>775</v>
      </c>
      <c r="KSI251" s="39" t="s">
        <v>775</v>
      </c>
      <c r="KSJ251" s="39" t="s">
        <v>775</v>
      </c>
      <c r="KSK251" s="39" t="s">
        <v>775</v>
      </c>
      <c r="KSL251" s="39" t="s">
        <v>775</v>
      </c>
      <c r="KSM251" s="39" t="s">
        <v>775</v>
      </c>
      <c r="KSN251" s="39" t="s">
        <v>775</v>
      </c>
      <c r="KSO251" s="39" t="s">
        <v>775</v>
      </c>
      <c r="KSP251" s="39" t="s">
        <v>775</v>
      </c>
      <c r="KSQ251" s="39" t="s">
        <v>775</v>
      </c>
      <c r="KSR251" s="39" t="s">
        <v>775</v>
      </c>
      <c r="KSS251" s="39" t="s">
        <v>775</v>
      </c>
      <c r="KST251" s="39" t="s">
        <v>775</v>
      </c>
      <c r="KSU251" s="39" t="s">
        <v>775</v>
      </c>
      <c r="KSV251" s="39" t="s">
        <v>775</v>
      </c>
      <c r="KSW251" s="39" t="s">
        <v>775</v>
      </c>
      <c r="KSX251" s="39" t="s">
        <v>775</v>
      </c>
      <c r="KSY251" s="39" t="s">
        <v>775</v>
      </c>
      <c r="KSZ251" s="39" t="s">
        <v>775</v>
      </c>
      <c r="KTA251" s="39" t="s">
        <v>775</v>
      </c>
      <c r="KTB251" s="39" t="s">
        <v>775</v>
      </c>
      <c r="KTC251" s="39" t="s">
        <v>775</v>
      </c>
      <c r="KTD251" s="39" t="s">
        <v>775</v>
      </c>
      <c r="KTE251" s="39" t="s">
        <v>775</v>
      </c>
      <c r="KTF251" s="39" t="s">
        <v>775</v>
      </c>
      <c r="KTG251" s="39" t="s">
        <v>775</v>
      </c>
      <c r="KTH251" s="39" t="s">
        <v>775</v>
      </c>
      <c r="KTI251" s="39" t="s">
        <v>775</v>
      </c>
      <c r="KTJ251" s="39" t="s">
        <v>775</v>
      </c>
      <c r="KTK251" s="39" t="s">
        <v>775</v>
      </c>
      <c r="KTL251" s="39" t="s">
        <v>775</v>
      </c>
      <c r="KTM251" s="39" t="s">
        <v>775</v>
      </c>
      <c r="KTN251" s="39" t="s">
        <v>775</v>
      </c>
      <c r="KTO251" s="39" t="s">
        <v>775</v>
      </c>
      <c r="KTP251" s="39" t="s">
        <v>775</v>
      </c>
      <c r="KTQ251" s="39" t="s">
        <v>775</v>
      </c>
      <c r="KTR251" s="39" t="s">
        <v>775</v>
      </c>
      <c r="KTS251" s="39" t="s">
        <v>775</v>
      </c>
      <c r="KTT251" s="39" t="s">
        <v>775</v>
      </c>
      <c r="KTU251" s="39" t="s">
        <v>775</v>
      </c>
      <c r="KTV251" s="39" t="s">
        <v>775</v>
      </c>
      <c r="KTW251" s="39" t="s">
        <v>775</v>
      </c>
      <c r="KTX251" s="39" t="s">
        <v>775</v>
      </c>
      <c r="KTY251" s="39" t="s">
        <v>775</v>
      </c>
      <c r="KTZ251" s="39" t="s">
        <v>775</v>
      </c>
      <c r="KUA251" s="39" t="s">
        <v>775</v>
      </c>
      <c r="KUB251" s="39" t="s">
        <v>775</v>
      </c>
      <c r="KUC251" s="39" t="s">
        <v>775</v>
      </c>
      <c r="KUD251" s="39" t="s">
        <v>775</v>
      </c>
      <c r="KUE251" s="39" t="s">
        <v>775</v>
      </c>
      <c r="KUF251" s="39" t="s">
        <v>775</v>
      </c>
      <c r="KUG251" s="39" t="s">
        <v>775</v>
      </c>
      <c r="KUH251" s="39" t="s">
        <v>775</v>
      </c>
      <c r="KUI251" s="39" t="s">
        <v>775</v>
      </c>
      <c r="KUJ251" s="39" t="s">
        <v>775</v>
      </c>
      <c r="KUK251" s="39" t="s">
        <v>775</v>
      </c>
      <c r="KUL251" s="39" t="s">
        <v>775</v>
      </c>
      <c r="KUM251" s="39" t="s">
        <v>775</v>
      </c>
      <c r="KUN251" s="39" t="s">
        <v>775</v>
      </c>
      <c r="KUO251" s="39" t="s">
        <v>775</v>
      </c>
      <c r="KUP251" s="39" t="s">
        <v>775</v>
      </c>
      <c r="KUQ251" s="39" t="s">
        <v>775</v>
      </c>
      <c r="KUR251" s="39" t="s">
        <v>775</v>
      </c>
      <c r="KUS251" s="39" t="s">
        <v>775</v>
      </c>
      <c r="KUT251" s="39" t="s">
        <v>775</v>
      </c>
      <c r="KUU251" s="39" t="s">
        <v>775</v>
      </c>
      <c r="KUV251" s="39" t="s">
        <v>775</v>
      </c>
      <c r="KUW251" s="39" t="s">
        <v>775</v>
      </c>
      <c r="KUX251" s="39" t="s">
        <v>775</v>
      </c>
      <c r="KUY251" s="39" t="s">
        <v>775</v>
      </c>
      <c r="KUZ251" s="39" t="s">
        <v>775</v>
      </c>
      <c r="KVA251" s="39" t="s">
        <v>775</v>
      </c>
      <c r="KVB251" s="39" t="s">
        <v>775</v>
      </c>
      <c r="KVC251" s="39" t="s">
        <v>775</v>
      </c>
      <c r="KVD251" s="39" t="s">
        <v>775</v>
      </c>
      <c r="KVE251" s="39" t="s">
        <v>775</v>
      </c>
      <c r="KVF251" s="39" t="s">
        <v>775</v>
      </c>
      <c r="KVG251" s="39" t="s">
        <v>775</v>
      </c>
      <c r="KVH251" s="39" t="s">
        <v>775</v>
      </c>
      <c r="KVI251" s="39" t="s">
        <v>775</v>
      </c>
      <c r="KVJ251" s="39" t="s">
        <v>775</v>
      </c>
      <c r="KVK251" s="39" t="s">
        <v>775</v>
      </c>
      <c r="KVL251" s="39" t="s">
        <v>775</v>
      </c>
      <c r="KVM251" s="39" t="s">
        <v>775</v>
      </c>
      <c r="KVN251" s="39" t="s">
        <v>775</v>
      </c>
      <c r="KVO251" s="39" t="s">
        <v>775</v>
      </c>
      <c r="KVP251" s="39" t="s">
        <v>775</v>
      </c>
      <c r="KVQ251" s="39" t="s">
        <v>775</v>
      </c>
      <c r="KVR251" s="39" t="s">
        <v>775</v>
      </c>
      <c r="KVS251" s="39" t="s">
        <v>775</v>
      </c>
      <c r="KVT251" s="39" t="s">
        <v>775</v>
      </c>
      <c r="KVU251" s="39" t="s">
        <v>775</v>
      </c>
      <c r="KVV251" s="39" t="s">
        <v>775</v>
      </c>
      <c r="KVW251" s="39" t="s">
        <v>775</v>
      </c>
      <c r="KVX251" s="39" t="s">
        <v>775</v>
      </c>
      <c r="KVY251" s="39" t="s">
        <v>775</v>
      </c>
      <c r="KVZ251" s="39" t="s">
        <v>775</v>
      </c>
      <c r="KWA251" s="39" t="s">
        <v>775</v>
      </c>
      <c r="KWB251" s="39" t="s">
        <v>775</v>
      </c>
      <c r="KWC251" s="39" t="s">
        <v>775</v>
      </c>
      <c r="KWD251" s="39" t="s">
        <v>775</v>
      </c>
      <c r="KWE251" s="39" t="s">
        <v>775</v>
      </c>
      <c r="KWF251" s="39" t="s">
        <v>775</v>
      </c>
      <c r="KWG251" s="39" t="s">
        <v>775</v>
      </c>
      <c r="KWH251" s="39" t="s">
        <v>775</v>
      </c>
      <c r="KWI251" s="39" t="s">
        <v>775</v>
      </c>
      <c r="KWJ251" s="39" t="s">
        <v>775</v>
      </c>
      <c r="KWK251" s="39" t="s">
        <v>775</v>
      </c>
      <c r="KWL251" s="39" t="s">
        <v>775</v>
      </c>
      <c r="KWM251" s="39" t="s">
        <v>775</v>
      </c>
      <c r="KWN251" s="39" t="s">
        <v>775</v>
      </c>
      <c r="KWO251" s="39" t="s">
        <v>775</v>
      </c>
      <c r="KWP251" s="39" t="s">
        <v>775</v>
      </c>
      <c r="KWQ251" s="39" t="s">
        <v>775</v>
      </c>
      <c r="KWR251" s="39" t="s">
        <v>775</v>
      </c>
      <c r="KWS251" s="39" t="s">
        <v>775</v>
      </c>
      <c r="KWT251" s="39" t="s">
        <v>775</v>
      </c>
      <c r="KWU251" s="39" t="s">
        <v>775</v>
      </c>
      <c r="KWV251" s="39" t="s">
        <v>775</v>
      </c>
      <c r="KWW251" s="39" t="s">
        <v>775</v>
      </c>
      <c r="KWX251" s="39" t="s">
        <v>775</v>
      </c>
      <c r="KWY251" s="39" t="s">
        <v>775</v>
      </c>
      <c r="KWZ251" s="39" t="s">
        <v>775</v>
      </c>
      <c r="KXA251" s="39" t="s">
        <v>775</v>
      </c>
      <c r="KXB251" s="39" t="s">
        <v>775</v>
      </c>
      <c r="KXC251" s="39" t="s">
        <v>775</v>
      </c>
      <c r="KXD251" s="39" t="s">
        <v>775</v>
      </c>
      <c r="KXE251" s="39" t="s">
        <v>775</v>
      </c>
      <c r="KXF251" s="39" t="s">
        <v>775</v>
      </c>
      <c r="KXG251" s="39" t="s">
        <v>775</v>
      </c>
      <c r="KXH251" s="39" t="s">
        <v>775</v>
      </c>
      <c r="KXI251" s="39" t="s">
        <v>775</v>
      </c>
      <c r="KXJ251" s="39" t="s">
        <v>775</v>
      </c>
      <c r="KXK251" s="39" t="s">
        <v>775</v>
      </c>
      <c r="KXL251" s="39" t="s">
        <v>775</v>
      </c>
      <c r="KXM251" s="39" t="s">
        <v>775</v>
      </c>
      <c r="KXN251" s="39" t="s">
        <v>775</v>
      </c>
      <c r="KXO251" s="39" t="s">
        <v>775</v>
      </c>
      <c r="KXP251" s="39" t="s">
        <v>775</v>
      </c>
      <c r="KXQ251" s="39" t="s">
        <v>775</v>
      </c>
      <c r="KXR251" s="39" t="s">
        <v>775</v>
      </c>
      <c r="KXS251" s="39" t="s">
        <v>775</v>
      </c>
      <c r="KXT251" s="39" t="s">
        <v>775</v>
      </c>
      <c r="KXU251" s="39" t="s">
        <v>775</v>
      </c>
      <c r="KXV251" s="39" t="s">
        <v>775</v>
      </c>
      <c r="KXW251" s="39" t="s">
        <v>775</v>
      </c>
      <c r="KXX251" s="39" t="s">
        <v>775</v>
      </c>
      <c r="KXY251" s="39" t="s">
        <v>775</v>
      </c>
      <c r="KXZ251" s="39" t="s">
        <v>775</v>
      </c>
      <c r="KYA251" s="39" t="s">
        <v>775</v>
      </c>
      <c r="KYB251" s="39" t="s">
        <v>775</v>
      </c>
      <c r="KYC251" s="39" t="s">
        <v>775</v>
      </c>
      <c r="KYD251" s="39" t="s">
        <v>775</v>
      </c>
      <c r="KYE251" s="39" t="s">
        <v>775</v>
      </c>
      <c r="KYF251" s="39" t="s">
        <v>775</v>
      </c>
      <c r="KYG251" s="39" t="s">
        <v>775</v>
      </c>
      <c r="KYH251" s="39" t="s">
        <v>775</v>
      </c>
      <c r="KYI251" s="39" t="s">
        <v>775</v>
      </c>
      <c r="KYJ251" s="39" t="s">
        <v>775</v>
      </c>
      <c r="KYK251" s="39" t="s">
        <v>775</v>
      </c>
      <c r="KYL251" s="39" t="s">
        <v>775</v>
      </c>
      <c r="KYM251" s="39" t="s">
        <v>775</v>
      </c>
      <c r="KYN251" s="39" t="s">
        <v>775</v>
      </c>
      <c r="KYO251" s="39" t="s">
        <v>775</v>
      </c>
      <c r="KYP251" s="39" t="s">
        <v>775</v>
      </c>
      <c r="KYQ251" s="39" t="s">
        <v>775</v>
      </c>
      <c r="KYR251" s="39" t="s">
        <v>775</v>
      </c>
      <c r="KYS251" s="39" t="s">
        <v>775</v>
      </c>
      <c r="KYT251" s="39" t="s">
        <v>775</v>
      </c>
      <c r="KYU251" s="39" t="s">
        <v>775</v>
      </c>
      <c r="KYV251" s="39" t="s">
        <v>775</v>
      </c>
      <c r="KYW251" s="39" t="s">
        <v>775</v>
      </c>
      <c r="KYX251" s="39" t="s">
        <v>775</v>
      </c>
      <c r="KYY251" s="39" t="s">
        <v>775</v>
      </c>
      <c r="KYZ251" s="39" t="s">
        <v>775</v>
      </c>
      <c r="KZA251" s="39" t="s">
        <v>775</v>
      </c>
      <c r="KZB251" s="39" t="s">
        <v>775</v>
      </c>
      <c r="KZC251" s="39" t="s">
        <v>775</v>
      </c>
      <c r="KZD251" s="39" t="s">
        <v>775</v>
      </c>
      <c r="KZE251" s="39" t="s">
        <v>775</v>
      </c>
      <c r="KZF251" s="39" t="s">
        <v>775</v>
      </c>
      <c r="KZG251" s="39" t="s">
        <v>775</v>
      </c>
      <c r="KZH251" s="39" t="s">
        <v>775</v>
      </c>
      <c r="KZI251" s="39" t="s">
        <v>775</v>
      </c>
      <c r="KZJ251" s="39" t="s">
        <v>775</v>
      </c>
      <c r="KZK251" s="39" t="s">
        <v>775</v>
      </c>
      <c r="KZL251" s="39" t="s">
        <v>775</v>
      </c>
      <c r="KZM251" s="39" t="s">
        <v>775</v>
      </c>
      <c r="KZN251" s="39" t="s">
        <v>775</v>
      </c>
      <c r="KZO251" s="39" t="s">
        <v>775</v>
      </c>
      <c r="KZP251" s="39" t="s">
        <v>775</v>
      </c>
      <c r="KZQ251" s="39" t="s">
        <v>775</v>
      </c>
      <c r="KZR251" s="39" t="s">
        <v>775</v>
      </c>
      <c r="KZS251" s="39" t="s">
        <v>775</v>
      </c>
      <c r="KZT251" s="39" t="s">
        <v>775</v>
      </c>
      <c r="KZU251" s="39" t="s">
        <v>775</v>
      </c>
      <c r="KZV251" s="39" t="s">
        <v>775</v>
      </c>
      <c r="KZW251" s="39" t="s">
        <v>775</v>
      </c>
      <c r="KZX251" s="39" t="s">
        <v>775</v>
      </c>
      <c r="KZY251" s="39" t="s">
        <v>775</v>
      </c>
      <c r="KZZ251" s="39" t="s">
        <v>775</v>
      </c>
      <c r="LAA251" s="39" t="s">
        <v>775</v>
      </c>
      <c r="LAB251" s="39" t="s">
        <v>775</v>
      </c>
      <c r="LAC251" s="39" t="s">
        <v>775</v>
      </c>
      <c r="LAD251" s="39" t="s">
        <v>775</v>
      </c>
      <c r="LAE251" s="39" t="s">
        <v>775</v>
      </c>
      <c r="LAF251" s="39" t="s">
        <v>775</v>
      </c>
      <c r="LAG251" s="39" t="s">
        <v>775</v>
      </c>
      <c r="LAH251" s="39" t="s">
        <v>775</v>
      </c>
      <c r="LAI251" s="39" t="s">
        <v>775</v>
      </c>
      <c r="LAJ251" s="39" t="s">
        <v>775</v>
      </c>
      <c r="LAK251" s="39" t="s">
        <v>775</v>
      </c>
      <c r="LAL251" s="39" t="s">
        <v>775</v>
      </c>
      <c r="LAM251" s="39" t="s">
        <v>775</v>
      </c>
      <c r="LAN251" s="39" t="s">
        <v>775</v>
      </c>
      <c r="LAO251" s="39" t="s">
        <v>775</v>
      </c>
      <c r="LAP251" s="39" t="s">
        <v>775</v>
      </c>
      <c r="LAQ251" s="39" t="s">
        <v>775</v>
      </c>
      <c r="LAR251" s="39" t="s">
        <v>775</v>
      </c>
      <c r="LAS251" s="39" t="s">
        <v>775</v>
      </c>
      <c r="LAT251" s="39" t="s">
        <v>775</v>
      </c>
      <c r="LAU251" s="39" t="s">
        <v>775</v>
      </c>
      <c r="LAV251" s="39" t="s">
        <v>775</v>
      </c>
      <c r="LAW251" s="39" t="s">
        <v>775</v>
      </c>
      <c r="LAX251" s="39" t="s">
        <v>775</v>
      </c>
      <c r="LAY251" s="39" t="s">
        <v>775</v>
      </c>
      <c r="LAZ251" s="39" t="s">
        <v>775</v>
      </c>
      <c r="LBA251" s="39" t="s">
        <v>775</v>
      </c>
      <c r="LBB251" s="39" t="s">
        <v>775</v>
      </c>
      <c r="LBC251" s="39" t="s">
        <v>775</v>
      </c>
      <c r="LBD251" s="39" t="s">
        <v>775</v>
      </c>
      <c r="LBE251" s="39" t="s">
        <v>775</v>
      </c>
      <c r="LBF251" s="39" t="s">
        <v>775</v>
      </c>
      <c r="LBG251" s="39" t="s">
        <v>775</v>
      </c>
      <c r="LBH251" s="39" t="s">
        <v>775</v>
      </c>
      <c r="LBI251" s="39" t="s">
        <v>775</v>
      </c>
      <c r="LBJ251" s="39" t="s">
        <v>775</v>
      </c>
      <c r="LBK251" s="39" t="s">
        <v>775</v>
      </c>
      <c r="LBL251" s="39" t="s">
        <v>775</v>
      </c>
      <c r="LBM251" s="39" t="s">
        <v>775</v>
      </c>
      <c r="LBN251" s="39" t="s">
        <v>775</v>
      </c>
      <c r="LBO251" s="39" t="s">
        <v>775</v>
      </c>
      <c r="LBP251" s="39" t="s">
        <v>775</v>
      </c>
      <c r="LBQ251" s="39" t="s">
        <v>775</v>
      </c>
      <c r="LBR251" s="39" t="s">
        <v>775</v>
      </c>
      <c r="LBS251" s="39" t="s">
        <v>775</v>
      </c>
      <c r="LBT251" s="39" t="s">
        <v>775</v>
      </c>
      <c r="LBU251" s="39" t="s">
        <v>775</v>
      </c>
      <c r="LBV251" s="39" t="s">
        <v>775</v>
      </c>
      <c r="LBW251" s="39" t="s">
        <v>775</v>
      </c>
      <c r="LBX251" s="39" t="s">
        <v>775</v>
      </c>
      <c r="LBY251" s="39" t="s">
        <v>775</v>
      </c>
      <c r="LBZ251" s="39" t="s">
        <v>775</v>
      </c>
      <c r="LCA251" s="39" t="s">
        <v>775</v>
      </c>
      <c r="LCB251" s="39" t="s">
        <v>775</v>
      </c>
      <c r="LCC251" s="39" t="s">
        <v>775</v>
      </c>
      <c r="LCD251" s="39" t="s">
        <v>775</v>
      </c>
      <c r="LCE251" s="39" t="s">
        <v>775</v>
      </c>
      <c r="LCF251" s="39" t="s">
        <v>775</v>
      </c>
      <c r="LCG251" s="39" t="s">
        <v>775</v>
      </c>
      <c r="LCH251" s="39" t="s">
        <v>775</v>
      </c>
      <c r="LCI251" s="39" t="s">
        <v>775</v>
      </c>
      <c r="LCJ251" s="39" t="s">
        <v>775</v>
      </c>
      <c r="LCK251" s="39" t="s">
        <v>775</v>
      </c>
      <c r="LCL251" s="39" t="s">
        <v>775</v>
      </c>
      <c r="LCM251" s="39" t="s">
        <v>775</v>
      </c>
      <c r="LCN251" s="39" t="s">
        <v>775</v>
      </c>
      <c r="LCO251" s="39" t="s">
        <v>775</v>
      </c>
      <c r="LCP251" s="39" t="s">
        <v>775</v>
      </c>
      <c r="LCQ251" s="39" t="s">
        <v>775</v>
      </c>
      <c r="LCR251" s="39" t="s">
        <v>775</v>
      </c>
      <c r="LCS251" s="39" t="s">
        <v>775</v>
      </c>
      <c r="LCT251" s="39" t="s">
        <v>775</v>
      </c>
      <c r="LCU251" s="39" t="s">
        <v>775</v>
      </c>
      <c r="LCV251" s="39" t="s">
        <v>775</v>
      </c>
      <c r="LCW251" s="39" t="s">
        <v>775</v>
      </c>
      <c r="LCX251" s="39" t="s">
        <v>775</v>
      </c>
      <c r="LCY251" s="39" t="s">
        <v>775</v>
      </c>
      <c r="LCZ251" s="39" t="s">
        <v>775</v>
      </c>
      <c r="LDA251" s="39" t="s">
        <v>775</v>
      </c>
      <c r="LDB251" s="39" t="s">
        <v>775</v>
      </c>
      <c r="LDC251" s="39" t="s">
        <v>775</v>
      </c>
      <c r="LDD251" s="39" t="s">
        <v>775</v>
      </c>
      <c r="LDE251" s="39" t="s">
        <v>775</v>
      </c>
      <c r="LDF251" s="39" t="s">
        <v>775</v>
      </c>
      <c r="LDG251" s="39" t="s">
        <v>775</v>
      </c>
      <c r="LDH251" s="39" t="s">
        <v>775</v>
      </c>
      <c r="LDI251" s="39" t="s">
        <v>775</v>
      </c>
      <c r="LDJ251" s="39" t="s">
        <v>775</v>
      </c>
      <c r="LDK251" s="39" t="s">
        <v>775</v>
      </c>
      <c r="LDL251" s="39" t="s">
        <v>775</v>
      </c>
      <c r="LDM251" s="39" t="s">
        <v>775</v>
      </c>
      <c r="LDN251" s="39" t="s">
        <v>775</v>
      </c>
      <c r="LDO251" s="39" t="s">
        <v>775</v>
      </c>
      <c r="LDP251" s="39" t="s">
        <v>775</v>
      </c>
      <c r="LDQ251" s="39" t="s">
        <v>775</v>
      </c>
      <c r="LDR251" s="39" t="s">
        <v>775</v>
      </c>
      <c r="LDS251" s="39" t="s">
        <v>775</v>
      </c>
      <c r="LDT251" s="39" t="s">
        <v>775</v>
      </c>
      <c r="LDU251" s="39" t="s">
        <v>775</v>
      </c>
      <c r="LDV251" s="39" t="s">
        <v>775</v>
      </c>
      <c r="LDW251" s="39" t="s">
        <v>775</v>
      </c>
      <c r="LDX251" s="39" t="s">
        <v>775</v>
      </c>
      <c r="LDY251" s="39" t="s">
        <v>775</v>
      </c>
      <c r="LDZ251" s="39" t="s">
        <v>775</v>
      </c>
      <c r="LEA251" s="39" t="s">
        <v>775</v>
      </c>
      <c r="LEB251" s="39" t="s">
        <v>775</v>
      </c>
      <c r="LEC251" s="39" t="s">
        <v>775</v>
      </c>
      <c r="LED251" s="39" t="s">
        <v>775</v>
      </c>
      <c r="LEE251" s="39" t="s">
        <v>775</v>
      </c>
      <c r="LEF251" s="39" t="s">
        <v>775</v>
      </c>
      <c r="LEG251" s="39" t="s">
        <v>775</v>
      </c>
      <c r="LEH251" s="39" t="s">
        <v>775</v>
      </c>
      <c r="LEI251" s="39" t="s">
        <v>775</v>
      </c>
      <c r="LEJ251" s="39" t="s">
        <v>775</v>
      </c>
      <c r="LEK251" s="39" t="s">
        <v>775</v>
      </c>
      <c r="LEL251" s="39" t="s">
        <v>775</v>
      </c>
      <c r="LEM251" s="39" t="s">
        <v>775</v>
      </c>
      <c r="LEN251" s="39" t="s">
        <v>775</v>
      </c>
      <c r="LEO251" s="39" t="s">
        <v>775</v>
      </c>
      <c r="LEP251" s="39" t="s">
        <v>775</v>
      </c>
      <c r="LEQ251" s="39" t="s">
        <v>775</v>
      </c>
      <c r="LER251" s="39" t="s">
        <v>775</v>
      </c>
      <c r="LES251" s="39" t="s">
        <v>775</v>
      </c>
      <c r="LET251" s="39" t="s">
        <v>775</v>
      </c>
      <c r="LEU251" s="39" t="s">
        <v>775</v>
      </c>
      <c r="LEV251" s="39" t="s">
        <v>775</v>
      </c>
      <c r="LEW251" s="39" t="s">
        <v>775</v>
      </c>
      <c r="LEX251" s="39" t="s">
        <v>775</v>
      </c>
      <c r="LEY251" s="39" t="s">
        <v>775</v>
      </c>
      <c r="LEZ251" s="39" t="s">
        <v>775</v>
      </c>
      <c r="LFA251" s="39" t="s">
        <v>775</v>
      </c>
      <c r="LFB251" s="39" t="s">
        <v>775</v>
      </c>
      <c r="LFC251" s="39" t="s">
        <v>775</v>
      </c>
      <c r="LFD251" s="39" t="s">
        <v>775</v>
      </c>
      <c r="LFE251" s="39" t="s">
        <v>775</v>
      </c>
      <c r="LFF251" s="39" t="s">
        <v>775</v>
      </c>
      <c r="LFG251" s="39" t="s">
        <v>775</v>
      </c>
      <c r="LFH251" s="39" t="s">
        <v>775</v>
      </c>
      <c r="LFI251" s="39" t="s">
        <v>775</v>
      </c>
      <c r="LFJ251" s="39" t="s">
        <v>775</v>
      </c>
      <c r="LFK251" s="39" t="s">
        <v>775</v>
      </c>
      <c r="LFL251" s="39" t="s">
        <v>775</v>
      </c>
      <c r="LFM251" s="39" t="s">
        <v>775</v>
      </c>
      <c r="LFN251" s="39" t="s">
        <v>775</v>
      </c>
      <c r="LFO251" s="39" t="s">
        <v>775</v>
      </c>
      <c r="LFP251" s="39" t="s">
        <v>775</v>
      </c>
      <c r="LFQ251" s="39" t="s">
        <v>775</v>
      </c>
      <c r="LFR251" s="39" t="s">
        <v>775</v>
      </c>
      <c r="LFS251" s="39" t="s">
        <v>775</v>
      </c>
      <c r="LFT251" s="39" t="s">
        <v>775</v>
      </c>
      <c r="LFU251" s="39" t="s">
        <v>775</v>
      </c>
      <c r="LFV251" s="39" t="s">
        <v>775</v>
      </c>
      <c r="LFW251" s="39" t="s">
        <v>775</v>
      </c>
      <c r="LFX251" s="39" t="s">
        <v>775</v>
      </c>
      <c r="LFY251" s="39" t="s">
        <v>775</v>
      </c>
      <c r="LFZ251" s="39" t="s">
        <v>775</v>
      </c>
      <c r="LGA251" s="39" t="s">
        <v>775</v>
      </c>
      <c r="LGB251" s="39" t="s">
        <v>775</v>
      </c>
      <c r="LGC251" s="39" t="s">
        <v>775</v>
      </c>
      <c r="LGD251" s="39" t="s">
        <v>775</v>
      </c>
      <c r="LGE251" s="39" t="s">
        <v>775</v>
      </c>
      <c r="LGF251" s="39" t="s">
        <v>775</v>
      </c>
      <c r="LGG251" s="39" t="s">
        <v>775</v>
      </c>
      <c r="LGH251" s="39" t="s">
        <v>775</v>
      </c>
      <c r="LGI251" s="39" t="s">
        <v>775</v>
      </c>
      <c r="LGJ251" s="39" t="s">
        <v>775</v>
      </c>
      <c r="LGK251" s="39" t="s">
        <v>775</v>
      </c>
      <c r="LGL251" s="39" t="s">
        <v>775</v>
      </c>
      <c r="LGM251" s="39" t="s">
        <v>775</v>
      </c>
      <c r="LGN251" s="39" t="s">
        <v>775</v>
      </c>
      <c r="LGO251" s="39" t="s">
        <v>775</v>
      </c>
      <c r="LGP251" s="39" t="s">
        <v>775</v>
      </c>
      <c r="LGQ251" s="39" t="s">
        <v>775</v>
      </c>
      <c r="LGR251" s="39" t="s">
        <v>775</v>
      </c>
      <c r="LGS251" s="39" t="s">
        <v>775</v>
      </c>
      <c r="LGT251" s="39" t="s">
        <v>775</v>
      </c>
      <c r="LGU251" s="39" t="s">
        <v>775</v>
      </c>
      <c r="LGV251" s="39" t="s">
        <v>775</v>
      </c>
      <c r="LGW251" s="39" t="s">
        <v>775</v>
      </c>
      <c r="LGX251" s="39" t="s">
        <v>775</v>
      </c>
      <c r="LGY251" s="39" t="s">
        <v>775</v>
      </c>
      <c r="LGZ251" s="39" t="s">
        <v>775</v>
      </c>
      <c r="LHA251" s="39" t="s">
        <v>775</v>
      </c>
      <c r="LHB251" s="39" t="s">
        <v>775</v>
      </c>
      <c r="LHC251" s="39" t="s">
        <v>775</v>
      </c>
      <c r="LHD251" s="39" t="s">
        <v>775</v>
      </c>
      <c r="LHE251" s="39" t="s">
        <v>775</v>
      </c>
      <c r="LHF251" s="39" t="s">
        <v>775</v>
      </c>
      <c r="LHG251" s="39" t="s">
        <v>775</v>
      </c>
      <c r="LHH251" s="39" t="s">
        <v>775</v>
      </c>
      <c r="LHI251" s="39" t="s">
        <v>775</v>
      </c>
      <c r="LHJ251" s="39" t="s">
        <v>775</v>
      </c>
      <c r="LHK251" s="39" t="s">
        <v>775</v>
      </c>
      <c r="LHL251" s="39" t="s">
        <v>775</v>
      </c>
      <c r="LHM251" s="39" t="s">
        <v>775</v>
      </c>
      <c r="LHN251" s="39" t="s">
        <v>775</v>
      </c>
      <c r="LHO251" s="39" t="s">
        <v>775</v>
      </c>
      <c r="LHP251" s="39" t="s">
        <v>775</v>
      </c>
      <c r="LHQ251" s="39" t="s">
        <v>775</v>
      </c>
      <c r="LHR251" s="39" t="s">
        <v>775</v>
      </c>
      <c r="LHS251" s="39" t="s">
        <v>775</v>
      </c>
      <c r="LHT251" s="39" t="s">
        <v>775</v>
      </c>
      <c r="LHU251" s="39" t="s">
        <v>775</v>
      </c>
      <c r="LHV251" s="39" t="s">
        <v>775</v>
      </c>
      <c r="LHW251" s="39" t="s">
        <v>775</v>
      </c>
      <c r="LHX251" s="39" t="s">
        <v>775</v>
      </c>
      <c r="LHY251" s="39" t="s">
        <v>775</v>
      </c>
      <c r="LHZ251" s="39" t="s">
        <v>775</v>
      </c>
      <c r="LIA251" s="39" t="s">
        <v>775</v>
      </c>
      <c r="LIB251" s="39" t="s">
        <v>775</v>
      </c>
      <c r="LIC251" s="39" t="s">
        <v>775</v>
      </c>
      <c r="LID251" s="39" t="s">
        <v>775</v>
      </c>
      <c r="LIE251" s="39" t="s">
        <v>775</v>
      </c>
      <c r="LIF251" s="39" t="s">
        <v>775</v>
      </c>
      <c r="LIG251" s="39" t="s">
        <v>775</v>
      </c>
      <c r="LIH251" s="39" t="s">
        <v>775</v>
      </c>
      <c r="LII251" s="39" t="s">
        <v>775</v>
      </c>
      <c r="LIJ251" s="39" t="s">
        <v>775</v>
      </c>
      <c r="LIK251" s="39" t="s">
        <v>775</v>
      </c>
      <c r="LIL251" s="39" t="s">
        <v>775</v>
      </c>
      <c r="LIM251" s="39" t="s">
        <v>775</v>
      </c>
      <c r="LIN251" s="39" t="s">
        <v>775</v>
      </c>
      <c r="LIO251" s="39" t="s">
        <v>775</v>
      </c>
      <c r="LIP251" s="39" t="s">
        <v>775</v>
      </c>
      <c r="LIQ251" s="39" t="s">
        <v>775</v>
      </c>
      <c r="LIR251" s="39" t="s">
        <v>775</v>
      </c>
      <c r="LIS251" s="39" t="s">
        <v>775</v>
      </c>
      <c r="LIT251" s="39" t="s">
        <v>775</v>
      </c>
      <c r="LIU251" s="39" t="s">
        <v>775</v>
      </c>
      <c r="LIV251" s="39" t="s">
        <v>775</v>
      </c>
      <c r="LIW251" s="39" t="s">
        <v>775</v>
      </c>
      <c r="LIX251" s="39" t="s">
        <v>775</v>
      </c>
      <c r="LIY251" s="39" t="s">
        <v>775</v>
      </c>
      <c r="LIZ251" s="39" t="s">
        <v>775</v>
      </c>
      <c r="LJA251" s="39" t="s">
        <v>775</v>
      </c>
      <c r="LJB251" s="39" t="s">
        <v>775</v>
      </c>
      <c r="LJC251" s="39" t="s">
        <v>775</v>
      </c>
      <c r="LJD251" s="39" t="s">
        <v>775</v>
      </c>
      <c r="LJE251" s="39" t="s">
        <v>775</v>
      </c>
      <c r="LJF251" s="39" t="s">
        <v>775</v>
      </c>
      <c r="LJG251" s="39" t="s">
        <v>775</v>
      </c>
      <c r="LJH251" s="39" t="s">
        <v>775</v>
      </c>
      <c r="LJI251" s="39" t="s">
        <v>775</v>
      </c>
      <c r="LJJ251" s="39" t="s">
        <v>775</v>
      </c>
      <c r="LJK251" s="39" t="s">
        <v>775</v>
      </c>
      <c r="LJL251" s="39" t="s">
        <v>775</v>
      </c>
      <c r="LJM251" s="39" t="s">
        <v>775</v>
      </c>
      <c r="LJN251" s="39" t="s">
        <v>775</v>
      </c>
      <c r="LJO251" s="39" t="s">
        <v>775</v>
      </c>
      <c r="LJP251" s="39" t="s">
        <v>775</v>
      </c>
      <c r="LJQ251" s="39" t="s">
        <v>775</v>
      </c>
      <c r="LJR251" s="39" t="s">
        <v>775</v>
      </c>
      <c r="LJS251" s="39" t="s">
        <v>775</v>
      </c>
      <c r="LJT251" s="39" t="s">
        <v>775</v>
      </c>
      <c r="LJU251" s="39" t="s">
        <v>775</v>
      </c>
      <c r="LJV251" s="39" t="s">
        <v>775</v>
      </c>
      <c r="LJW251" s="39" t="s">
        <v>775</v>
      </c>
      <c r="LJX251" s="39" t="s">
        <v>775</v>
      </c>
      <c r="LJY251" s="39" t="s">
        <v>775</v>
      </c>
      <c r="LJZ251" s="39" t="s">
        <v>775</v>
      </c>
      <c r="LKA251" s="39" t="s">
        <v>775</v>
      </c>
      <c r="LKB251" s="39" t="s">
        <v>775</v>
      </c>
      <c r="LKC251" s="39" t="s">
        <v>775</v>
      </c>
      <c r="LKD251" s="39" t="s">
        <v>775</v>
      </c>
      <c r="LKE251" s="39" t="s">
        <v>775</v>
      </c>
      <c r="LKF251" s="39" t="s">
        <v>775</v>
      </c>
      <c r="LKG251" s="39" t="s">
        <v>775</v>
      </c>
      <c r="LKH251" s="39" t="s">
        <v>775</v>
      </c>
      <c r="LKI251" s="39" t="s">
        <v>775</v>
      </c>
      <c r="LKJ251" s="39" t="s">
        <v>775</v>
      </c>
      <c r="LKK251" s="39" t="s">
        <v>775</v>
      </c>
      <c r="LKL251" s="39" t="s">
        <v>775</v>
      </c>
      <c r="LKM251" s="39" t="s">
        <v>775</v>
      </c>
      <c r="LKN251" s="39" t="s">
        <v>775</v>
      </c>
      <c r="LKO251" s="39" t="s">
        <v>775</v>
      </c>
      <c r="LKP251" s="39" t="s">
        <v>775</v>
      </c>
      <c r="LKQ251" s="39" t="s">
        <v>775</v>
      </c>
      <c r="LKR251" s="39" t="s">
        <v>775</v>
      </c>
      <c r="LKS251" s="39" t="s">
        <v>775</v>
      </c>
      <c r="LKT251" s="39" t="s">
        <v>775</v>
      </c>
      <c r="LKU251" s="39" t="s">
        <v>775</v>
      </c>
      <c r="LKV251" s="39" t="s">
        <v>775</v>
      </c>
      <c r="LKW251" s="39" t="s">
        <v>775</v>
      </c>
      <c r="LKX251" s="39" t="s">
        <v>775</v>
      </c>
      <c r="LKY251" s="39" t="s">
        <v>775</v>
      </c>
      <c r="LKZ251" s="39" t="s">
        <v>775</v>
      </c>
      <c r="LLA251" s="39" t="s">
        <v>775</v>
      </c>
      <c r="LLB251" s="39" t="s">
        <v>775</v>
      </c>
      <c r="LLC251" s="39" t="s">
        <v>775</v>
      </c>
      <c r="LLD251" s="39" t="s">
        <v>775</v>
      </c>
      <c r="LLE251" s="39" t="s">
        <v>775</v>
      </c>
      <c r="LLF251" s="39" t="s">
        <v>775</v>
      </c>
      <c r="LLG251" s="39" t="s">
        <v>775</v>
      </c>
      <c r="LLH251" s="39" t="s">
        <v>775</v>
      </c>
      <c r="LLI251" s="39" t="s">
        <v>775</v>
      </c>
      <c r="LLJ251" s="39" t="s">
        <v>775</v>
      </c>
      <c r="LLK251" s="39" t="s">
        <v>775</v>
      </c>
      <c r="LLL251" s="39" t="s">
        <v>775</v>
      </c>
      <c r="LLM251" s="39" t="s">
        <v>775</v>
      </c>
      <c r="LLN251" s="39" t="s">
        <v>775</v>
      </c>
      <c r="LLO251" s="39" t="s">
        <v>775</v>
      </c>
      <c r="LLP251" s="39" t="s">
        <v>775</v>
      </c>
      <c r="LLQ251" s="39" t="s">
        <v>775</v>
      </c>
      <c r="LLR251" s="39" t="s">
        <v>775</v>
      </c>
      <c r="LLS251" s="39" t="s">
        <v>775</v>
      </c>
      <c r="LLT251" s="39" t="s">
        <v>775</v>
      </c>
      <c r="LLU251" s="39" t="s">
        <v>775</v>
      </c>
      <c r="LLV251" s="39" t="s">
        <v>775</v>
      </c>
      <c r="LLW251" s="39" t="s">
        <v>775</v>
      </c>
      <c r="LLX251" s="39" t="s">
        <v>775</v>
      </c>
      <c r="LLY251" s="39" t="s">
        <v>775</v>
      </c>
      <c r="LLZ251" s="39" t="s">
        <v>775</v>
      </c>
      <c r="LMA251" s="39" t="s">
        <v>775</v>
      </c>
      <c r="LMB251" s="39" t="s">
        <v>775</v>
      </c>
      <c r="LMC251" s="39" t="s">
        <v>775</v>
      </c>
      <c r="LMD251" s="39" t="s">
        <v>775</v>
      </c>
      <c r="LME251" s="39" t="s">
        <v>775</v>
      </c>
      <c r="LMF251" s="39" t="s">
        <v>775</v>
      </c>
      <c r="LMG251" s="39" t="s">
        <v>775</v>
      </c>
      <c r="LMH251" s="39" t="s">
        <v>775</v>
      </c>
      <c r="LMI251" s="39" t="s">
        <v>775</v>
      </c>
      <c r="LMJ251" s="39" t="s">
        <v>775</v>
      </c>
      <c r="LMK251" s="39" t="s">
        <v>775</v>
      </c>
      <c r="LML251" s="39" t="s">
        <v>775</v>
      </c>
      <c r="LMM251" s="39" t="s">
        <v>775</v>
      </c>
      <c r="LMN251" s="39" t="s">
        <v>775</v>
      </c>
      <c r="LMO251" s="39" t="s">
        <v>775</v>
      </c>
      <c r="LMP251" s="39" t="s">
        <v>775</v>
      </c>
      <c r="LMQ251" s="39" t="s">
        <v>775</v>
      </c>
      <c r="LMR251" s="39" t="s">
        <v>775</v>
      </c>
      <c r="LMS251" s="39" t="s">
        <v>775</v>
      </c>
      <c r="LMT251" s="39" t="s">
        <v>775</v>
      </c>
      <c r="LMU251" s="39" t="s">
        <v>775</v>
      </c>
      <c r="LMV251" s="39" t="s">
        <v>775</v>
      </c>
      <c r="LMW251" s="39" t="s">
        <v>775</v>
      </c>
      <c r="LMX251" s="39" t="s">
        <v>775</v>
      </c>
      <c r="LMY251" s="39" t="s">
        <v>775</v>
      </c>
      <c r="LMZ251" s="39" t="s">
        <v>775</v>
      </c>
      <c r="LNA251" s="39" t="s">
        <v>775</v>
      </c>
      <c r="LNB251" s="39" t="s">
        <v>775</v>
      </c>
      <c r="LNC251" s="39" t="s">
        <v>775</v>
      </c>
      <c r="LND251" s="39" t="s">
        <v>775</v>
      </c>
      <c r="LNE251" s="39" t="s">
        <v>775</v>
      </c>
      <c r="LNF251" s="39" t="s">
        <v>775</v>
      </c>
      <c r="LNG251" s="39" t="s">
        <v>775</v>
      </c>
      <c r="LNH251" s="39" t="s">
        <v>775</v>
      </c>
      <c r="LNI251" s="39" t="s">
        <v>775</v>
      </c>
      <c r="LNJ251" s="39" t="s">
        <v>775</v>
      </c>
      <c r="LNK251" s="39" t="s">
        <v>775</v>
      </c>
      <c r="LNL251" s="39" t="s">
        <v>775</v>
      </c>
      <c r="LNM251" s="39" t="s">
        <v>775</v>
      </c>
      <c r="LNN251" s="39" t="s">
        <v>775</v>
      </c>
      <c r="LNO251" s="39" t="s">
        <v>775</v>
      </c>
      <c r="LNP251" s="39" t="s">
        <v>775</v>
      </c>
      <c r="LNQ251" s="39" t="s">
        <v>775</v>
      </c>
      <c r="LNR251" s="39" t="s">
        <v>775</v>
      </c>
      <c r="LNS251" s="39" t="s">
        <v>775</v>
      </c>
      <c r="LNT251" s="39" t="s">
        <v>775</v>
      </c>
      <c r="LNU251" s="39" t="s">
        <v>775</v>
      </c>
      <c r="LNV251" s="39" t="s">
        <v>775</v>
      </c>
      <c r="LNW251" s="39" t="s">
        <v>775</v>
      </c>
      <c r="LNX251" s="39" t="s">
        <v>775</v>
      </c>
      <c r="LNY251" s="39" t="s">
        <v>775</v>
      </c>
      <c r="LNZ251" s="39" t="s">
        <v>775</v>
      </c>
      <c r="LOA251" s="39" t="s">
        <v>775</v>
      </c>
      <c r="LOB251" s="39" t="s">
        <v>775</v>
      </c>
      <c r="LOC251" s="39" t="s">
        <v>775</v>
      </c>
      <c r="LOD251" s="39" t="s">
        <v>775</v>
      </c>
      <c r="LOE251" s="39" t="s">
        <v>775</v>
      </c>
      <c r="LOF251" s="39" t="s">
        <v>775</v>
      </c>
      <c r="LOG251" s="39" t="s">
        <v>775</v>
      </c>
      <c r="LOH251" s="39" t="s">
        <v>775</v>
      </c>
      <c r="LOI251" s="39" t="s">
        <v>775</v>
      </c>
      <c r="LOJ251" s="39" t="s">
        <v>775</v>
      </c>
      <c r="LOK251" s="39" t="s">
        <v>775</v>
      </c>
      <c r="LOL251" s="39" t="s">
        <v>775</v>
      </c>
      <c r="LOM251" s="39" t="s">
        <v>775</v>
      </c>
      <c r="LON251" s="39" t="s">
        <v>775</v>
      </c>
      <c r="LOO251" s="39" t="s">
        <v>775</v>
      </c>
      <c r="LOP251" s="39" t="s">
        <v>775</v>
      </c>
      <c r="LOQ251" s="39" t="s">
        <v>775</v>
      </c>
      <c r="LOR251" s="39" t="s">
        <v>775</v>
      </c>
      <c r="LOS251" s="39" t="s">
        <v>775</v>
      </c>
      <c r="LOT251" s="39" t="s">
        <v>775</v>
      </c>
      <c r="LOU251" s="39" t="s">
        <v>775</v>
      </c>
      <c r="LOV251" s="39" t="s">
        <v>775</v>
      </c>
      <c r="LOW251" s="39" t="s">
        <v>775</v>
      </c>
      <c r="LOX251" s="39" t="s">
        <v>775</v>
      </c>
      <c r="LOY251" s="39" t="s">
        <v>775</v>
      </c>
      <c r="LOZ251" s="39" t="s">
        <v>775</v>
      </c>
      <c r="LPA251" s="39" t="s">
        <v>775</v>
      </c>
      <c r="LPB251" s="39" t="s">
        <v>775</v>
      </c>
      <c r="LPC251" s="39" t="s">
        <v>775</v>
      </c>
      <c r="LPD251" s="39" t="s">
        <v>775</v>
      </c>
      <c r="LPE251" s="39" t="s">
        <v>775</v>
      </c>
      <c r="LPF251" s="39" t="s">
        <v>775</v>
      </c>
      <c r="LPG251" s="39" t="s">
        <v>775</v>
      </c>
      <c r="LPH251" s="39" t="s">
        <v>775</v>
      </c>
      <c r="LPI251" s="39" t="s">
        <v>775</v>
      </c>
      <c r="LPJ251" s="39" t="s">
        <v>775</v>
      </c>
      <c r="LPK251" s="39" t="s">
        <v>775</v>
      </c>
      <c r="LPL251" s="39" t="s">
        <v>775</v>
      </c>
      <c r="LPM251" s="39" t="s">
        <v>775</v>
      </c>
      <c r="LPN251" s="39" t="s">
        <v>775</v>
      </c>
      <c r="LPO251" s="39" t="s">
        <v>775</v>
      </c>
      <c r="LPP251" s="39" t="s">
        <v>775</v>
      </c>
      <c r="LPQ251" s="39" t="s">
        <v>775</v>
      </c>
      <c r="LPR251" s="39" t="s">
        <v>775</v>
      </c>
      <c r="LPS251" s="39" t="s">
        <v>775</v>
      </c>
      <c r="LPT251" s="39" t="s">
        <v>775</v>
      </c>
      <c r="LPU251" s="39" t="s">
        <v>775</v>
      </c>
      <c r="LPV251" s="39" t="s">
        <v>775</v>
      </c>
      <c r="LPW251" s="39" t="s">
        <v>775</v>
      </c>
      <c r="LPX251" s="39" t="s">
        <v>775</v>
      </c>
      <c r="LPY251" s="39" t="s">
        <v>775</v>
      </c>
      <c r="LPZ251" s="39" t="s">
        <v>775</v>
      </c>
      <c r="LQA251" s="39" t="s">
        <v>775</v>
      </c>
      <c r="LQB251" s="39" t="s">
        <v>775</v>
      </c>
      <c r="LQC251" s="39" t="s">
        <v>775</v>
      </c>
      <c r="LQD251" s="39" t="s">
        <v>775</v>
      </c>
      <c r="LQE251" s="39" t="s">
        <v>775</v>
      </c>
      <c r="LQF251" s="39" t="s">
        <v>775</v>
      </c>
      <c r="LQG251" s="39" t="s">
        <v>775</v>
      </c>
      <c r="LQH251" s="39" t="s">
        <v>775</v>
      </c>
      <c r="LQI251" s="39" t="s">
        <v>775</v>
      </c>
      <c r="LQJ251" s="39" t="s">
        <v>775</v>
      </c>
      <c r="LQK251" s="39" t="s">
        <v>775</v>
      </c>
      <c r="LQL251" s="39" t="s">
        <v>775</v>
      </c>
      <c r="LQM251" s="39" t="s">
        <v>775</v>
      </c>
      <c r="LQN251" s="39" t="s">
        <v>775</v>
      </c>
      <c r="LQO251" s="39" t="s">
        <v>775</v>
      </c>
      <c r="LQP251" s="39" t="s">
        <v>775</v>
      </c>
      <c r="LQQ251" s="39" t="s">
        <v>775</v>
      </c>
      <c r="LQR251" s="39" t="s">
        <v>775</v>
      </c>
      <c r="LQS251" s="39" t="s">
        <v>775</v>
      </c>
      <c r="LQT251" s="39" t="s">
        <v>775</v>
      </c>
      <c r="LQU251" s="39" t="s">
        <v>775</v>
      </c>
      <c r="LQV251" s="39" t="s">
        <v>775</v>
      </c>
      <c r="LQW251" s="39" t="s">
        <v>775</v>
      </c>
      <c r="LQX251" s="39" t="s">
        <v>775</v>
      </c>
      <c r="LQY251" s="39" t="s">
        <v>775</v>
      </c>
      <c r="LQZ251" s="39" t="s">
        <v>775</v>
      </c>
      <c r="LRA251" s="39" t="s">
        <v>775</v>
      </c>
      <c r="LRB251" s="39" t="s">
        <v>775</v>
      </c>
      <c r="LRC251" s="39" t="s">
        <v>775</v>
      </c>
      <c r="LRD251" s="39" t="s">
        <v>775</v>
      </c>
      <c r="LRE251" s="39" t="s">
        <v>775</v>
      </c>
      <c r="LRF251" s="39" t="s">
        <v>775</v>
      </c>
      <c r="LRG251" s="39" t="s">
        <v>775</v>
      </c>
      <c r="LRH251" s="39" t="s">
        <v>775</v>
      </c>
      <c r="LRI251" s="39" t="s">
        <v>775</v>
      </c>
      <c r="LRJ251" s="39" t="s">
        <v>775</v>
      </c>
      <c r="LRK251" s="39" t="s">
        <v>775</v>
      </c>
      <c r="LRL251" s="39" t="s">
        <v>775</v>
      </c>
      <c r="LRM251" s="39" t="s">
        <v>775</v>
      </c>
      <c r="LRN251" s="39" t="s">
        <v>775</v>
      </c>
      <c r="LRO251" s="39" t="s">
        <v>775</v>
      </c>
      <c r="LRP251" s="39" t="s">
        <v>775</v>
      </c>
      <c r="LRQ251" s="39" t="s">
        <v>775</v>
      </c>
      <c r="LRR251" s="39" t="s">
        <v>775</v>
      </c>
      <c r="LRS251" s="39" t="s">
        <v>775</v>
      </c>
      <c r="LRT251" s="39" t="s">
        <v>775</v>
      </c>
      <c r="LRU251" s="39" t="s">
        <v>775</v>
      </c>
      <c r="LRV251" s="39" t="s">
        <v>775</v>
      </c>
      <c r="LRW251" s="39" t="s">
        <v>775</v>
      </c>
      <c r="LRX251" s="39" t="s">
        <v>775</v>
      </c>
      <c r="LRY251" s="39" t="s">
        <v>775</v>
      </c>
      <c r="LRZ251" s="39" t="s">
        <v>775</v>
      </c>
      <c r="LSA251" s="39" t="s">
        <v>775</v>
      </c>
      <c r="LSB251" s="39" t="s">
        <v>775</v>
      </c>
      <c r="LSC251" s="39" t="s">
        <v>775</v>
      </c>
      <c r="LSD251" s="39" t="s">
        <v>775</v>
      </c>
      <c r="LSE251" s="39" t="s">
        <v>775</v>
      </c>
      <c r="LSF251" s="39" t="s">
        <v>775</v>
      </c>
      <c r="LSG251" s="39" t="s">
        <v>775</v>
      </c>
      <c r="LSH251" s="39" t="s">
        <v>775</v>
      </c>
      <c r="LSI251" s="39" t="s">
        <v>775</v>
      </c>
      <c r="LSJ251" s="39" t="s">
        <v>775</v>
      </c>
      <c r="LSK251" s="39" t="s">
        <v>775</v>
      </c>
      <c r="LSL251" s="39" t="s">
        <v>775</v>
      </c>
      <c r="LSM251" s="39" t="s">
        <v>775</v>
      </c>
      <c r="LSN251" s="39" t="s">
        <v>775</v>
      </c>
      <c r="LSO251" s="39" t="s">
        <v>775</v>
      </c>
      <c r="LSP251" s="39" t="s">
        <v>775</v>
      </c>
      <c r="LSQ251" s="39" t="s">
        <v>775</v>
      </c>
      <c r="LSR251" s="39" t="s">
        <v>775</v>
      </c>
      <c r="LSS251" s="39" t="s">
        <v>775</v>
      </c>
      <c r="LST251" s="39" t="s">
        <v>775</v>
      </c>
      <c r="LSU251" s="39" t="s">
        <v>775</v>
      </c>
      <c r="LSV251" s="39" t="s">
        <v>775</v>
      </c>
      <c r="LSW251" s="39" t="s">
        <v>775</v>
      </c>
      <c r="LSX251" s="39" t="s">
        <v>775</v>
      </c>
      <c r="LSY251" s="39" t="s">
        <v>775</v>
      </c>
      <c r="LSZ251" s="39" t="s">
        <v>775</v>
      </c>
      <c r="LTA251" s="39" t="s">
        <v>775</v>
      </c>
      <c r="LTB251" s="39" t="s">
        <v>775</v>
      </c>
      <c r="LTC251" s="39" t="s">
        <v>775</v>
      </c>
      <c r="LTD251" s="39" t="s">
        <v>775</v>
      </c>
      <c r="LTE251" s="39" t="s">
        <v>775</v>
      </c>
      <c r="LTF251" s="39" t="s">
        <v>775</v>
      </c>
      <c r="LTG251" s="39" t="s">
        <v>775</v>
      </c>
      <c r="LTH251" s="39" t="s">
        <v>775</v>
      </c>
      <c r="LTI251" s="39" t="s">
        <v>775</v>
      </c>
      <c r="LTJ251" s="39" t="s">
        <v>775</v>
      </c>
      <c r="LTK251" s="39" t="s">
        <v>775</v>
      </c>
      <c r="LTL251" s="39" t="s">
        <v>775</v>
      </c>
      <c r="LTM251" s="39" t="s">
        <v>775</v>
      </c>
      <c r="LTN251" s="39" t="s">
        <v>775</v>
      </c>
      <c r="LTO251" s="39" t="s">
        <v>775</v>
      </c>
      <c r="LTP251" s="39" t="s">
        <v>775</v>
      </c>
      <c r="LTQ251" s="39" t="s">
        <v>775</v>
      </c>
      <c r="LTR251" s="39" t="s">
        <v>775</v>
      </c>
      <c r="LTS251" s="39" t="s">
        <v>775</v>
      </c>
      <c r="LTT251" s="39" t="s">
        <v>775</v>
      </c>
      <c r="LTU251" s="39" t="s">
        <v>775</v>
      </c>
      <c r="LTV251" s="39" t="s">
        <v>775</v>
      </c>
      <c r="LTW251" s="39" t="s">
        <v>775</v>
      </c>
      <c r="LTX251" s="39" t="s">
        <v>775</v>
      </c>
      <c r="LTY251" s="39" t="s">
        <v>775</v>
      </c>
      <c r="LTZ251" s="39" t="s">
        <v>775</v>
      </c>
      <c r="LUA251" s="39" t="s">
        <v>775</v>
      </c>
      <c r="LUB251" s="39" t="s">
        <v>775</v>
      </c>
      <c r="LUC251" s="39" t="s">
        <v>775</v>
      </c>
      <c r="LUD251" s="39" t="s">
        <v>775</v>
      </c>
      <c r="LUE251" s="39" t="s">
        <v>775</v>
      </c>
      <c r="LUF251" s="39" t="s">
        <v>775</v>
      </c>
      <c r="LUG251" s="39" t="s">
        <v>775</v>
      </c>
      <c r="LUH251" s="39" t="s">
        <v>775</v>
      </c>
      <c r="LUI251" s="39" t="s">
        <v>775</v>
      </c>
      <c r="LUJ251" s="39" t="s">
        <v>775</v>
      </c>
      <c r="LUK251" s="39" t="s">
        <v>775</v>
      </c>
      <c r="LUL251" s="39" t="s">
        <v>775</v>
      </c>
      <c r="LUM251" s="39" t="s">
        <v>775</v>
      </c>
      <c r="LUN251" s="39" t="s">
        <v>775</v>
      </c>
      <c r="LUO251" s="39" t="s">
        <v>775</v>
      </c>
      <c r="LUP251" s="39" t="s">
        <v>775</v>
      </c>
      <c r="LUQ251" s="39" t="s">
        <v>775</v>
      </c>
      <c r="LUR251" s="39" t="s">
        <v>775</v>
      </c>
      <c r="LUS251" s="39" t="s">
        <v>775</v>
      </c>
      <c r="LUT251" s="39" t="s">
        <v>775</v>
      </c>
      <c r="LUU251" s="39" t="s">
        <v>775</v>
      </c>
      <c r="LUV251" s="39" t="s">
        <v>775</v>
      </c>
      <c r="LUW251" s="39" t="s">
        <v>775</v>
      </c>
      <c r="LUX251" s="39" t="s">
        <v>775</v>
      </c>
      <c r="LUY251" s="39" t="s">
        <v>775</v>
      </c>
      <c r="LUZ251" s="39" t="s">
        <v>775</v>
      </c>
      <c r="LVA251" s="39" t="s">
        <v>775</v>
      </c>
      <c r="LVB251" s="39" t="s">
        <v>775</v>
      </c>
      <c r="LVC251" s="39" t="s">
        <v>775</v>
      </c>
      <c r="LVD251" s="39" t="s">
        <v>775</v>
      </c>
      <c r="LVE251" s="39" t="s">
        <v>775</v>
      </c>
      <c r="LVF251" s="39" t="s">
        <v>775</v>
      </c>
      <c r="LVG251" s="39" t="s">
        <v>775</v>
      </c>
      <c r="LVH251" s="39" t="s">
        <v>775</v>
      </c>
      <c r="LVI251" s="39" t="s">
        <v>775</v>
      </c>
      <c r="LVJ251" s="39" t="s">
        <v>775</v>
      </c>
      <c r="LVK251" s="39" t="s">
        <v>775</v>
      </c>
      <c r="LVL251" s="39" t="s">
        <v>775</v>
      </c>
      <c r="LVM251" s="39" t="s">
        <v>775</v>
      </c>
      <c r="LVN251" s="39" t="s">
        <v>775</v>
      </c>
      <c r="LVO251" s="39" t="s">
        <v>775</v>
      </c>
      <c r="LVP251" s="39" t="s">
        <v>775</v>
      </c>
      <c r="LVQ251" s="39" t="s">
        <v>775</v>
      </c>
      <c r="LVR251" s="39" t="s">
        <v>775</v>
      </c>
      <c r="LVS251" s="39" t="s">
        <v>775</v>
      </c>
      <c r="LVT251" s="39" t="s">
        <v>775</v>
      </c>
      <c r="LVU251" s="39" t="s">
        <v>775</v>
      </c>
      <c r="LVV251" s="39" t="s">
        <v>775</v>
      </c>
      <c r="LVW251" s="39" t="s">
        <v>775</v>
      </c>
      <c r="LVX251" s="39" t="s">
        <v>775</v>
      </c>
      <c r="LVY251" s="39" t="s">
        <v>775</v>
      </c>
      <c r="LVZ251" s="39" t="s">
        <v>775</v>
      </c>
      <c r="LWA251" s="39" t="s">
        <v>775</v>
      </c>
      <c r="LWB251" s="39" t="s">
        <v>775</v>
      </c>
      <c r="LWC251" s="39" t="s">
        <v>775</v>
      </c>
      <c r="LWD251" s="39" t="s">
        <v>775</v>
      </c>
      <c r="LWE251" s="39" t="s">
        <v>775</v>
      </c>
      <c r="LWF251" s="39" t="s">
        <v>775</v>
      </c>
      <c r="LWG251" s="39" t="s">
        <v>775</v>
      </c>
      <c r="LWH251" s="39" t="s">
        <v>775</v>
      </c>
      <c r="LWI251" s="39" t="s">
        <v>775</v>
      </c>
      <c r="LWJ251" s="39" t="s">
        <v>775</v>
      </c>
      <c r="LWK251" s="39" t="s">
        <v>775</v>
      </c>
      <c r="LWL251" s="39" t="s">
        <v>775</v>
      </c>
      <c r="LWM251" s="39" t="s">
        <v>775</v>
      </c>
      <c r="LWN251" s="39" t="s">
        <v>775</v>
      </c>
      <c r="LWO251" s="39" t="s">
        <v>775</v>
      </c>
      <c r="LWP251" s="39" t="s">
        <v>775</v>
      </c>
      <c r="LWQ251" s="39" t="s">
        <v>775</v>
      </c>
      <c r="LWR251" s="39" t="s">
        <v>775</v>
      </c>
      <c r="LWS251" s="39" t="s">
        <v>775</v>
      </c>
      <c r="LWT251" s="39" t="s">
        <v>775</v>
      </c>
      <c r="LWU251" s="39" t="s">
        <v>775</v>
      </c>
      <c r="LWV251" s="39" t="s">
        <v>775</v>
      </c>
      <c r="LWW251" s="39" t="s">
        <v>775</v>
      </c>
      <c r="LWX251" s="39" t="s">
        <v>775</v>
      </c>
      <c r="LWY251" s="39" t="s">
        <v>775</v>
      </c>
      <c r="LWZ251" s="39" t="s">
        <v>775</v>
      </c>
      <c r="LXA251" s="39" t="s">
        <v>775</v>
      </c>
      <c r="LXB251" s="39" t="s">
        <v>775</v>
      </c>
      <c r="LXC251" s="39" t="s">
        <v>775</v>
      </c>
      <c r="LXD251" s="39" t="s">
        <v>775</v>
      </c>
      <c r="LXE251" s="39" t="s">
        <v>775</v>
      </c>
      <c r="LXF251" s="39" t="s">
        <v>775</v>
      </c>
      <c r="LXG251" s="39" t="s">
        <v>775</v>
      </c>
      <c r="LXH251" s="39" t="s">
        <v>775</v>
      </c>
      <c r="LXI251" s="39" t="s">
        <v>775</v>
      </c>
      <c r="LXJ251" s="39" t="s">
        <v>775</v>
      </c>
      <c r="LXK251" s="39" t="s">
        <v>775</v>
      </c>
      <c r="LXL251" s="39" t="s">
        <v>775</v>
      </c>
      <c r="LXM251" s="39" t="s">
        <v>775</v>
      </c>
      <c r="LXN251" s="39" t="s">
        <v>775</v>
      </c>
      <c r="LXO251" s="39" t="s">
        <v>775</v>
      </c>
      <c r="LXP251" s="39" t="s">
        <v>775</v>
      </c>
      <c r="LXQ251" s="39" t="s">
        <v>775</v>
      </c>
      <c r="LXR251" s="39" t="s">
        <v>775</v>
      </c>
      <c r="LXS251" s="39" t="s">
        <v>775</v>
      </c>
      <c r="LXT251" s="39" t="s">
        <v>775</v>
      </c>
      <c r="LXU251" s="39" t="s">
        <v>775</v>
      </c>
      <c r="LXV251" s="39" t="s">
        <v>775</v>
      </c>
      <c r="LXW251" s="39" t="s">
        <v>775</v>
      </c>
      <c r="LXX251" s="39" t="s">
        <v>775</v>
      </c>
      <c r="LXY251" s="39" t="s">
        <v>775</v>
      </c>
      <c r="LXZ251" s="39" t="s">
        <v>775</v>
      </c>
      <c r="LYA251" s="39" t="s">
        <v>775</v>
      </c>
      <c r="LYB251" s="39" t="s">
        <v>775</v>
      </c>
      <c r="LYC251" s="39" t="s">
        <v>775</v>
      </c>
      <c r="LYD251" s="39" t="s">
        <v>775</v>
      </c>
      <c r="LYE251" s="39" t="s">
        <v>775</v>
      </c>
      <c r="LYF251" s="39" t="s">
        <v>775</v>
      </c>
      <c r="LYG251" s="39" t="s">
        <v>775</v>
      </c>
      <c r="LYH251" s="39" t="s">
        <v>775</v>
      </c>
      <c r="LYI251" s="39" t="s">
        <v>775</v>
      </c>
      <c r="LYJ251" s="39" t="s">
        <v>775</v>
      </c>
      <c r="LYK251" s="39" t="s">
        <v>775</v>
      </c>
      <c r="LYL251" s="39" t="s">
        <v>775</v>
      </c>
      <c r="LYM251" s="39" t="s">
        <v>775</v>
      </c>
      <c r="LYN251" s="39" t="s">
        <v>775</v>
      </c>
      <c r="LYO251" s="39" t="s">
        <v>775</v>
      </c>
      <c r="LYP251" s="39" t="s">
        <v>775</v>
      </c>
      <c r="LYQ251" s="39" t="s">
        <v>775</v>
      </c>
      <c r="LYR251" s="39" t="s">
        <v>775</v>
      </c>
      <c r="LYS251" s="39" t="s">
        <v>775</v>
      </c>
      <c r="LYT251" s="39" t="s">
        <v>775</v>
      </c>
      <c r="LYU251" s="39" t="s">
        <v>775</v>
      </c>
      <c r="LYV251" s="39" t="s">
        <v>775</v>
      </c>
      <c r="LYW251" s="39" t="s">
        <v>775</v>
      </c>
      <c r="LYX251" s="39" t="s">
        <v>775</v>
      </c>
      <c r="LYY251" s="39" t="s">
        <v>775</v>
      </c>
      <c r="LYZ251" s="39" t="s">
        <v>775</v>
      </c>
      <c r="LZA251" s="39" t="s">
        <v>775</v>
      </c>
      <c r="LZB251" s="39" t="s">
        <v>775</v>
      </c>
      <c r="LZC251" s="39" t="s">
        <v>775</v>
      </c>
      <c r="LZD251" s="39" t="s">
        <v>775</v>
      </c>
      <c r="LZE251" s="39" t="s">
        <v>775</v>
      </c>
      <c r="LZF251" s="39" t="s">
        <v>775</v>
      </c>
      <c r="LZG251" s="39" t="s">
        <v>775</v>
      </c>
      <c r="LZH251" s="39" t="s">
        <v>775</v>
      </c>
      <c r="LZI251" s="39" t="s">
        <v>775</v>
      </c>
      <c r="LZJ251" s="39" t="s">
        <v>775</v>
      </c>
      <c r="LZK251" s="39" t="s">
        <v>775</v>
      </c>
      <c r="LZL251" s="39" t="s">
        <v>775</v>
      </c>
      <c r="LZM251" s="39" t="s">
        <v>775</v>
      </c>
      <c r="LZN251" s="39" t="s">
        <v>775</v>
      </c>
      <c r="LZO251" s="39" t="s">
        <v>775</v>
      </c>
      <c r="LZP251" s="39" t="s">
        <v>775</v>
      </c>
      <c r="LZQ251" s="39" t="s">
        <v>775</v>
      </c>
      <c r="LZR251" s="39" t="s">
        <v>775</v>
      </c>
      <c r="LZS251" s="39" t="s">
        <v>775</v>
      </c>
      <c r="LZT251" s="39" t="s">
        <v>775</v>
      </c>
      <c r="LZU251" s="39" t="s">
        <v>775</v>
      </c>
      <c r="LZV251" s="39" t="s">
        <v>775</v>
      </c>
      <c r="LZW251" s="39" t="s">
        <v>775</v>
      </c>
      <c r="LZX251" s="39" t="s">
        <v>775</v>
      </c>
      <c r="LZY251" s="39" t="s">
        <v>775</v>
      </c>
      <c r="LZZ251" s="39" t="s">
        <v>775</v>
      </c>
      <c r="MAA251" s="39" t="s">
        <v>775</v>
      </c>
      <c r="MAB251" s="39" t="s">
        <v>775</v>
      </c>
      <c r="MAC251" s="39" t="s">
        <v>775</v>
      </c>
      <c r="MAD251" s="39" t="s">
        <v>775</v>
      </c>
      <c r="MAE251" s="39" t="s">
        <v>775</v>
      </c>
      <c r="MAF251" s="39" t="s">
        <v>775</v>
      </c>
      <c r="MAG251" s="39" t="s">
        <v>775</v>
      </c>
      <c r="MAH251" s="39" t="s">
        <v>775</v>
      </c>
      <c r="MAI251" s="39" t="s">
        <v>775</v>
      </c>
      <c r="MAJ251" s="39" t="s">
        <v>775</v>
      </c>
      <c r="MAK251" s="39" t="s">
        <v>775</v>
      </c>
      <c r="MAL251" s="39" t="s">
        <v>775</v>
      </c>
      <c r="MAM251" s="39" t="s">
        <v>775</v>
      </c>
      <c r="MAN251" s="39" t="s">
        <v>775</v>
      </c>
      <c r="MAO251" s="39" t="s">
        <v>775</v>
      </c>
      <c r="MAP251" s="39" t="s">
        <v>775</v>
      </c>
      <c r="MAQ251" s="39" t="s">
        <v>775</v>
      </c>
      <c r="MAR251" s="39" t="s">
        <v>775</v>
      </c>
      <c r="MAS251" s="39" t="s">
        <v>775</v>
      </c>
      <c r="MAT251" s="39" t="s">
        <v>775</v>
      </c>
      <c r="MAU251" s="39" t="s">
        <v>775</v>
      </c>
      <c r="MAV251" s="39" t="s">
        <v>775</v>
      </c>
      <c r="MAW251" s="39" t="s">
        <v>775</v>
      </c>
      <c r="MAX251" s="39" t="s">
        <v>775</v>
      </c>
      <c r="MAY251" s="39" t="s">
        <v>775</v>
      </c>
      <c r="MAZ251" s="39" t="s">
        <v>775</v>
      </c>
      <c r="MBA251" s="39" t="s">
        <v>775</v>
      </c>
      <c r="MBB251" s="39" t="s">
        <v>775</v>
      </c>
      <c r="MBC251" s="39" t="s">
        <v>775</v>
      </c>
      <c r="MBD251" s="39" t="s">
        <v>775</v>
      </c>
      <c r="MBE251" s="39" t="s">
        <v>775</v>
      </c>
      <c r="MBF251" s="39" t="s">
        <v>775</v>
      </c>
      <c r="MBG251" s="39" t="s">
        <v>775</v>
      </c>
      <c r="MBH251" s="39" t="s">
        <v>775</v>
      </c>
      <c r="MBI251" s="39" t="s">
        <v>775</v>
      </c>
      <c r="MBJ251" s="39" t="s">
        <v>775</v>
      </c>
      <c r="MBK251" s="39" t="s">
        <v>775</v>
      </c>
      <c r="MBL251" s="39" t="s">
        <v>775</v>
      </c>
      <c r="MBM251" s="39" t="s">
        <v>775</v>
      </c>
      <c r="MBN251" s="39" t="s">
        <v>775</v>
      </c>
      <c r="MBO251" s="39" t="s">
        <v>775</v>
      </c>
      <c r="MBP251" s="39" t="s">
        <v>775</v>
      </c>
      <c r="MBQ251" s="39" t="s">
        <v>775</v>
      </c>
      <c r="MBR251" s="39" t="s">
        <v>775</v>
      </c>
      <c r="MBS251" s="39" t="s">
        <v>775</v>
      </c>
      <c r="MBT251" s="39" t="s">
        <v>775</v>
      </c>
      <c r="MBU251" s="39" t="s">
        <v>775</v>
      </c>
      <c r="MBV251" s="39" t="s">
        <v>775</v>
      </c>
      <c r="MBW251" s="39" t="s">
        <v>775</v>
      </c>
      <c r="MBX251" s="39" t="s">
        <v>775</v>
      </c>
      <c r="MBY251" s="39" t="s">
        <v>775</v>
      </c>
      <c r="MBZ251" s="39" t="s">
        <v>775</v>
      </c>
      <c r="MCA251" s="39" t="s">
        <v>775</v>
      </c>
      <c r="MCB251" s="39" t="s">
        <v>775</v>
      </c>
      <c r="MCC251" s="39" t="s">
        <v>775</v>
      </c>
      <c r="MCD251" s="39" t="s">
        <v>775</v>
      </c>
      <c r="MCE251" s="39" t="s">
        <v>775</v>
      </c>
      <c r="MCF251" s="39" t="s">
        <v>775</v>
      </c>
      <c r="MCG251" s="39" t="s">
        <v>775</v>
      </c>
      <c r="MCH251" s="39" t="s">
        <v>775</v>
      </c>
      <c r="MCI251" s="39" t="s">
        <v>775</v>
      </c>
      <c r="MCJ251" s="39" t="s">
        <v>775</v>
      </c>
      <c r="MCK251" s="39" t="s">
        <v>775</v>
      </c>
      <c r="MCL251" s="39" t="s">
        <v>775</v>
      </c>
      <c r="MCM251" s="39" t="s">
        <v>775</v>
      </c>
      <c r="MCN251" s="39" t="s">
        <v>775</v>
      </c>
      <c r="MCO251" s="39" t="s">
        <v>775</v>
      </c>
      <c r="MCP251" s="39" t="s">
        <v>775</v>
      </c>
      <c r="MCQ251" s="39" t="s">
        <v>775</v>
      </c>
      <c r="MCR251" s="39" t="s">
        <v>775</v>
      </c>
      <c r="MCS251" s="39" t="s">
        <v>775</v>
      </c>
      <c r="MCT251" s="39" t="s">
        <v>775</v>
      </c>
      <c r="MCU251" s="39" t="s">
        <v>775</v>
      </c>
      <c r="MCV251" s="39" t="s">
        <v>775</v>
      </c>
      <c r="MCW251" s="39" t="s">
        <v>775</v>
      </c>
      <c r="MCX251" s="39" t="s">
        <v>775</v>
      </c>
      <c r="MCY251" s="39" t="s">
        <v>775</v>
      </c>
      <c r="MCZ251" s="39" t="s">
        <v>775</v>
      </c>
      <c r="MDA251" s="39" t="s">
        <v>775</v>
      </c>
      <c r="MDB251" s="39" t="s">
        <v>775</v>
      </c>
      <c r="MDC251" s="39" t="s">
        <v>775</v>
      </c>
      <c r="MDD251" s="39" t="s">
        <v>775</v>
      </c>
      <c r="MDE251" s="39" t="s">
        <v>775</v>
      </c>
      <c r="MDF251" s="39" t="s">
        <v>775</v>
      </c>
      <c r="MDG251" s="39" t="s">
        <v>775</v>
      </c>
      <c r="MDH251" s="39" t="s">
        <v>775</v>
      </c>
      <c r="MDI251" s="39" t="s">
        <v>775</v>
      </c>
      <c r="MDJ251" s="39" t="s">
        <v>775</v>
      </c>
      <c r="MDK251" s="39" t="s">
        <v>775</v>
      </c>
      <c r="MDL251" s="39" t="s">
        <v>775</v>
      </c>
      <c r="MDM251" s="39" t="s">
        <v>775</v>
      </c>
      <c r="MDN251" s="39" t="s">
        <v>775</v>
      </c>
      <c r="MDO251" s="39" t="s">
        <v>775</v>
      </c>
      <c r="MDP251" s="39" t="s">
        <v>775</v>
      </c>
      <c r="MDQ251" s="39" t="s">
        <v>775</v>
      </c>
      <c r="MDR251" s="39" t="s">
        <v>775</v>
      </c>
      <c r="MDS251" s="39" t="s">
        <v>775</v>
      </c>
      <c r="MDT251" s="39" t="s">
        <v>775</v>
      </c>
      <c r="MDU251" s="39" t="s">
        <v>775</v>
      </c>
      <c r="MDV251" s="39" t="s">
        <v>775</v>
      </c>
      <c r="MDW251" s="39" t="s">
        <v>775</v>
      </c>
      <c r="MDX251" s="39" t="s">
        <v>775</v>
      </c>
      <c r="MDY251" s="39" t="s">
        <v>775</v>
      </c>
      <c r="MDZ251" s="39" t="s">
        <v>775</v>
      </c>
      <c r="MEA251" s="39" t="s">
        <v>775</v>
      </c>
      <c r="MEB251" s="39" t="s">
        <v>775</v>
      </c>
      <c r="MEC251" s="39" t="s">
        <v>775</v>
      </c>
      <c r="MED251" s="39" t="s">
        <v>775</v>
      </c>
      <c r="MEE251" s="39" t="s">
        <v>775</v>
      </c>
      <c r="MEF251" s="39" t="s">
        <v>775</v>
      </c>
      <c r="MEG251" s="39" t="s">
        <v>775</v>
      </c>
      <c r="MEH251" s="39" t="s">
        <v>775</v>
      </c>
      <c r="MEI251" s="39" t="s">
        <v>775</v>
      </c>
      <c r="MEJ251" s="39" t="s">
        <v>775</v>
      </c>
      <c r="MEK251" s="39" t="s">
        <v>775</v>
      </c>
      <c r="MEL251" s="39" t="s">
        <v>775</v>
      </c>
      <c r="MEM251" s="39" t="s">
        <v>775</v>
      </c>
      <c r="MEN251" s="39" t="s">
        <v>775</v>
      </c>
      <c r="MEO251" s="39" t="s">
        <v>775</v>
      </c>
      <c r="MEP251" s="39" t="s">
        <v>775</v>
      </c>
      <c r="MEQ251" s="39" t="s">
        <v>775</v>
      </c>
      <c r="MER251" s="39" t="s">
        <v>775</v>
      </c>
      <c r="MES251" s="39" t="s">
        <v>775</v>
      </c>
      <c r="MET251" s="39" t="s">
        <v>775</v>
      </c>
      <c r="MEU251" s="39" t="s">
        <v>775</v>
      </c>
      <c r="MEV251" s="39" t="s">
        <v>775</v>
      </c>
      <c r="MEW251" s="39" t="s">
        <v>775</v>
      </c>
      <c r="MEX251" s="39" t="s">
        <v>775</v>
      </c>
      <c r="MEY251" s="39" t="s">
        <v>775</v>
      </c>
      <c r="MEZ251" s="39" t="s">
        <v>775</v>
      </c>
      <c r="MFA251" s="39" t="s">
        <v>775</v>
      </c>
      <c r="MFB251" s="39" t="s">
        <v>775</v>
      </c>
      <c r="MFC251" s="39" t="s">
        <v>775</v>
      </c>
      <c r="MFD251" s="39" t="s">
        <v>775</v>
      </c>
      <c r="MFE251" s="39" t="s">
        <v>775</v>
      </c>
      <c r="MFF251" s="39" t="s">
        <v>775</v>
      </c>
      <c r="MFG251" s="39" t="s">
        <v>775</v>
      </c>
      <c r="MFH251" s="39" t="s">
        <v>775</v>
      </c>
      <c r="MFI251" s="39" t="s">
        <v>775</v>
      </c>
      <c r="MFJ251" s="39" t="s">
        <v>775</v>
      </c>
      <c r="MFK251" s="39" t="s">
        <v>775</v>
      </c>
      <c r="MFL251" s="39" t="s">
        <v>775</v>
      </c>
      <c r="MFM251" s="39" t="s">
        <v>775</v>
      </c>
      <c r="MFN251" s="39" t="s">
        <v>775</v>
      </c>
      <c r="MFO251" s="39" t="s">
        <v>775</v>
      </c>
      <c r="MFP251" s="39" t="s">
        <v>775</v>
      </c>
      <c r="MFQ251" s="39" t="s">
        <v>775</v>
      </c>
      <c r="MFR251" s="39" t="s">
        <v>775</v>
      </c>
      <c r="MFS251" s="39" t="s">
        <v>775</v>
      </c>
      <c r="MFT251" s="39" t="s">
        <v>775</v>
      </c>
      <c r="MFU251" s="39" t="s">
        <v>775</v>
      </c>
      <c r="MFV251" s="39" t="s">
        <v>775</v>
      </c>
      <c r="MFW251" s="39" t="s">
        <v>775</v>
      </c>
      <c r="MFX251" s="39" t="s">
        <v>775</v>
      </c>
      <c r="MFY251" s="39" t="s">
        <v>775</v>
      </c>
      <c r="MFZ251" s="39" t="s">
        <v>775</v>
      </c>
      <c r="MGA251" s="39" t="s">
        <v>775</v>
      </c>
      <c r="MGB251" s="39" t="s">
        <v>775</v>
      </c>
      <c r="MGC251" s="39" t="s">
        <v>775</v>
      </c>
      <c r="MGD251" s="39" t="s">
        <v>775</v>
      </c>
      <c r="MGE251" s="39" t="s">
        <v>775</v>
      </c>
      <c r="MGF251" s="39" t="s">
        <v>775</v>
      </c>
      <c r="MGG251" s="39" t="s">
        <v>775</v>
      </c>
      <c r="MGH251" s="39" t="s">
        <v>775</v>
      </c>
      <c r="MGI251" s="39" t="s">
        <v>775</v>
      </c>
      <c r="MGJ251" s="39" t="s">
        <v>775</v>
      </c>
      <c r="MGK251" s="39" t="s">
        <v>775</v>
      </c>
      <c r="MGL251" s="39" t="s">
        <v>775</v>
      </c>
      <c r="MGM251" s="39" t="s">
        <v>775</v>
      </c>
      <c r="MGN251" s="39" t="s">
        <v>775</v>
      </c>
      <c r="MGO251" s="39" t="s">
        <v>775</v>
      </c>
      <c r="MGP251" s="39" t="s">
        <v>775</v>
      </c>
      <c r="MGQ251" s="39" t="s">
        <v>775</v>
      </c>
      <c r="MGR251" s="39" t="s">
        <v>775</v>
      </c>
      <c r="MGS251" s="39" t="s">
        <v>775</v>
      </c>
      <c r="MGT251" s="39" t="s">
        <v>775</v>
      </c>
      <c r="MGU251" s="39" t="s">
        <v>775</v>
      </c>
      <c r="MGV251" s="39" t="s">
        <v>775</v>
      </c>
      <c r="MGW251" s="39" t="s">
        <v>775</v>
      </c>
      <c r="MGX251" s="39" t="s">
        <v>775</v>
      </c>
      <c r="MGY251" s="39" t="s">
        <v>775</v>
      </c>
      <c r="MGZ251" s="39" t="s">
        <v>775</v>
      </c>
      <c r="MHA251" s="39" t="s">
        <v>775</v>
      </c>
      <c r="MHB251" s="39" t="s">
        <v>775</v>
      </c>
      <c r="MHC251" s="39" t="s">
        <v>775</v>
      </c>
      <c r="MHD251" s="39" t="s">
        <v>775</v>
      </c>
      <c r="MHE251" s="39" t="s">
        <v>775</v>
      </c>
      <c r="MHF251" s="39" t="s">
        <v>775</v>
      </c>
      <c r="MHG251" s="39" t="s">
        <v>775</v>
      </c>
      <c r="MHH251" s="39" t="s">
        <v>775</v>
      </c>
      <c r="MHI251" s="39" t="s">
        <v>775</v>
      </c>
      <c r="MHJ251" s="39" t="s">
        <v>775</v>
      </c>
      <c r="MHK251" s="39" t="s">
        <v>775</v>
      </c>
      <c r="MHL251" s="39" t="s">
        <v>775</v>
      </c>
      <c r="MHM251" s="39" t="s">
        <v>775</v>
      </c>
      <c r="MHN251" s="39" t="s">
        <v>775</v>
      </c>
      <c r="MHO251" s="39" t="s">
        <v>775</v>
      </c>
      <c r="MHP251" s="39" t="s">
        <v>775</v>
      </c>
      <c r="MHQ251" s="39" t="s">
        <v>775</v>
      </c>
      <c r="MHR251" s="39" t="s">
        <v>775</v>
      </c>
      <c r="MHS251" s="39" t="s">
        <v>775</v>
      </c>
      <c r="MHT251" s="39" t="s">
        <v>775</v>
      </c>
      <c r="MHU251" s="39" t="s">
        <v>775</v>
      </c>
      <c r="MHV251" s="39" t="s">
        <v>775</v>
      </c>
      <c r="MHW251" s="39" t="s">
        <v>775</v>
      </c>
      <c r="MHX251" s="39" t="s">
        <v>775</v>
      </c>
      <c r="MHY251" s="39" t="s">
        <v>775</v>
      </c>
      <c r="MHZ251" s="39" t="s">
        <v>775</v>
      </c>
      <c r="MIA251" s="39" t="s">
        <v>775</v>
      </c>
      <c r="MIB251" s="39" t="s">
        <v>775</v>
      </c>
      <c r="MIC251" s="39" t="s">
        <v>775</v>
      </c>
      <c r="MID251" s="39" t="s">
        <v>775</v>
      </c>
      <c r="MIE251" s="39" t="s">
        <v>775</v>
      </c>
      <c r="MIF251" s="39" t="s">
        <v>775</v>
      </c>
      <c r="MIG251" s="39" t="s">
        <v>775</v>
      </c>
      <c r="MIH251" s="39" t="s">
        <v>775</v>
      </c>
      <c r="MII251" s="39" t="s">
        <v>775</v>
      </c>
      <c r="MIJ251" s="39" t="s">
        <v>775</v>
      </c>
      <c r="MIK251" s="39" t="s">
        <v>775</v>
      </c>
      <c r="MIL251" s="39" t="s">
        <v>775</v>
      </c>
      <c r="MIM251" s="39" t="s">
        <v>775</v>
      </c>
      <c r="MIN251" s="39" t="s">
        <v>775</v>
      </c>
      <c r="MIO251" s="39" t="s">
        <v>775</v>
      </c>
      <c r="MIP251" s="39" t="s">
        <v>775</v>
      </c>
      <c r="MIQ251" s="39" t="s">
        <v>775</v>
      </c>
      <c r="MIR251" s="39" t="s">
        <v>775</v>
      </c>
      <c r="MIS251" s="39" t="s">
        <v>775</v>
      </c>
      <c r="MIT251" s="39" t="s">
        <v>775</v>
      </c>
      <c r="MIU251" s="39" t="s">
        <v>775</v>
      </c>
      <c r="MIV251" s="39" t="s">
        <v>775</v>
      </c>
      <c r="MIW251" s="39" t="s">
        <v>775</v>
      </c>
      <c r="MIX251" s="39" t="s">
        <v>775</v>
      </c>
      <c r="MIY251" s="39" t="s">
        <v>775</v>
      </c>
      <c r="MIZ251" s="39" t="s">
        <v>775</v>
      </c>
      <c r="MJA251" s="39" t="s">
        <v>775</v>
      </c>
      <c r="MJB251" s="39" t="s">
        <v>775</v>
      </c>
      <c r="MJC251" s="39" t="s">
        <v>775</v>
      </c>
      <c r="MJD251" s="39" t="s">
        <v>775</v>
      </c>
      <c r="MJE251" s="39" t="s">
        <v>775</v>
      </c>
      <c r="MJF251" s="39" t="s">
        <v>775</v>
      </c>
      <c r="MJG251" s="39" t="s">
        <v>775</v>
      </c>
      <c r="MJH251" s="39" t="s">
        <v>775</v>
      </c>
      <c r="MJI251" s="39" t="s">
        <v>775</v>
      </c>
      <c r="MJJ251" s="39" t="s">
        <v>775</v>
      </c>
      <c r="MJK251" s="39" t="s">
        <v>775</v>
      </c>
      <c r="MJL251" s="39" t="s">
        <v>775</v>
      </c>
      <c r="MJM251" s="39" t="s">
        <v>775</v>
      </c>
      <c r="MJN251" s="39" t="s">
        <v>775</v>
      </c>
      <c r="MJO251" s="39" t="s">
        <v>775</v>
      </c>
      <c r="MJP251" s="39" t="s">
        <v>775</v>
      </c>
      <c r="MJQ251" s="39" t="s">
        <v>775</v>
      </c>
      <c r="MJR251" s="39" t="s">
        <v>775</v>
      </c>
      <c r="MJS251" s="39" t="s">
        <v>775</v>
      </c>
      <c r="MJT251" s="39" t="s">
        <v>775</v>
      </c>
      <c r="MJU251" s="39" t="s">
        <v>775</v>
      </c>
      <c r="MJV251" s="39" t="s">
        <v>775</v>
      </c>
      <c r="MJW251" s="39" t="s">
        <v>775</v>
      </c>
      <c r="MJX251" s="39" t="s">
        <v>775</v>
      </c>
      <c r="MJY251" s="39" t="s">
        <v>775</v>
      </c>
      <c r="MJZ251" s="39" t="s">
        <v>775</v>
      </c>
      <c r="MKA251" s="39" t="s">
        <v>775</v>
      </c>
      <c r="MKB251" s="39" t="s">
        <v>775</v>
      </c>
      <c r="MKC251" s="39" t="s">
        <v>775</v>
      </c>
      <c r="MKD251" s="39" t="s">
        <v>775</v>
      </c>
      <c r="MKE251" s="39" t="s">
        <v>775</v>
      </c>
      <c r="MKF251" s="39" t="s">
        <v>775</v>
      </c>
      <c r="MKG251" s="39" t="s">
        <v>775</v>
      </c>
      <c r="MKH251" s="39" t="s">
        <v>775</v>
      </c>
      <c r="MKI251" s="39" t="s">
        <v>775</v>
      </c>
      <c r="MKJ251" s="39" t="s">
        <v>775</v>
      </c>
      <c r="MKK251" s="39" t="s">
        <v>775</v>
      </c>
      <c r="MKL251" s="39" t="s">
        <v>775</v>
      </c>
      <c r="MKM251" s="39" t="s">
        <v>775</v>
      </c>
      <c r="MKN251" s="39" t="s">
        <v>775</v>
      </c>
      <c r="MKO251" s="39" t="s">
        <v>775</v>
      </c>
      <c r="MKP251" s="39" t="s">
        <v>775</v>
      </c>
      <c r="MKQ251" s="39" t="s">
        <v>775</v>
      </c>
      <c r="MKR251" s="39" t="s">
        <v>775</v>
      </c>
      <c r="MKS251" s="39" t="s">
        <v>775</v>
      </c>
      <c r="MKT251" s="39" t="s">
        <v>775</v>
      </c>
      <c r="MKU251" s="39" t="s">
        <v>775</v>
      </c>
      <c r="MKV251" s="39" t="s">
        <v>775</v>
      </c>
      <c r="MKW251" s="39" t="s">
        <v>775</v>
      </c>
      <c r="MKX251" s="39" t="s">
        <v>775</v>
      </c>
      <c r="MKY251" s="39" t="s">
        <v>775</v>
      </c>
      <c r="MKZ251" s="39" t="s">
        <v>775</v>
      </c>
      <c r="MLA251" s="39" t="s">
        <v>775</v>
      </c>
      <c r="MLB251" s="39" t="s">
        <v>775</v>
      </c>
      <c r="MLC251" s="39" t="s">
        <v>775</v>
      </c>
      <c r="MLD251" s="39" t="s">
        <v>775</v>
      </c>
      <c r="MLE251" s="39" t="s">
        <v>775</v>
      </c>
      <c r="MLF251" s="39" t="s">
        <v>775</v>
      </c>
      <c r="MLG251" s="39" t="s">
        <v>775</v>
      </c>
      <c r="MLH251" s="39" t="s">
        <v>775</v>
      </c>
      <c r="MLI251" s="39" t="s">
        <v>775</v>
      </c>
      <c r="MLJ251" s="39" t="s">
        <v>775</v>
      </c>
      <c r="MLK251" s="39" t="s">
        <v>775</v>
      </c>
      <c r="MLL251" s="39" t="s">
        <v>775</v>
      </c>
      <c r="MLM251" s="39" t="s">
        <v>775</v>
      </c>
      <c r="MLN251" s="39" t="s">
        <v>775</v>
      </c>
      <c r="MLO251" s="39" t="s">
        <v>775</v>
      </c>
      <c r="MLP251" s="39" t="s">
        <v>775</v>
      </c>
      <c r="MLQ251" s="39" t="s">
        <v>775</v>
      </c>
      <c r="MLR251" s="39" t="s">
        <v>775</v>
      </c>
      <c r="MLS251" s="39" t="s">
        <v>775</v>
      </c>
      <c r="MLT251" s="39" t="s">
        <v>775</v>
      </c>
      <c r="MLU251" s="39" t="s">
        <v>775</v>
      </c>
      <c r="MLV251" s="39" t="s">
        <v>775</v>
      </c>
      <c r="MLW251" s="39" t="s">
        <v>775</v>
      </c>
      <c r="MLX251" s="39" t="s">
        <v>775</v>
      </c>
      <c r="MLY251" s="39" t="s">
        <v>775</v>
      </c>
      <c r="MLZ251" s="39" t="s">
        <v>775</v>
      </c>
      <c r="MMA251" s="39" t="s">
        <v>775</v>
      </c>
      <c r="MMB251" s="39" t="s">
        <v>775</v>
      </c>
      <c r="MMC251" s="39" t="s">
        <v>775</v>
      </c>
      <c r="MMD251" s="39" t="s">
        <v>775</v>
      </c>
      <c r="MME251" s="39" t="s">
        <v>775</v>
      </c>
      <c r="MMF251" s="39" t="s">
        <v>775</v>
      </c>
      <c r="MMG251" s="39" t="s">
        <v>775</v>
      </c>
      <c r="MMH251" s="39" t="s">
        <v>775</v>
      </c>
      <c r="MMI251" s="39" t="s">
        <v>775</v>
      </c>
      <c r="MMJ251" s="39" t="s">
        <v>775</v>
      </c>
      <c r="MMK251" s="39" t="s">
        <v>775</v>
      </c>
      <c r="MML251" s="39" t="s">
        <v>775</v>
      </c>
      <c r="MMM251" s="39" t="s">
        <v>775</v>
      </c>
      <c r="MMN251" s="39" t="s">
        <v>775</v>
      </c>
      <c r="MMO251" s="39" t="s">
        <v>775</v>
      </c>
      <c r="MMP251" s="39" t="s">
        <v>775</v>
      </c>
      <c r="MMQ251" s="39" t="s">
        <v>775</v>
      </c>
      <c r="MMR251" s="39" t="s">
        <v>775</v>
      </c>
      <c r="MMS251" s="39" t="s">
        <v>775</v>
      </c>
      <c r="MMT251" s="39" t="s">
        <v>775</v>
      </c>
      <c r="MMU251" s="39" t="s">
        <v>775</v>
      </c>
      <c r="MMV251" s="39" t="s">
        <v>775</v>
      </c>
      <c r="MMW251" s="39" t="s">
        <v>775</v>
      </c>
      <c r="MMX251" s="39" t="s">
        <v>775</v>
      </c>
      <c r="MMY251" s="39" t="s">
        <v>775</v>
      </c>
      <c r="MMZ251" s="39" t="s">
        <v>775</v>
      </c>
      <c r="MNA251" s="39" t="s">
        <v>775</v>
      </c>
      <c r="MNB251" s="39" t="s">
        <v>775</v>
      </c>
      <c r="MNC251" s="39" t="s">
        <v>775</v>
      </c>
      <c r="MND251" s="39" t="s">
        <v>775</v>
      </c>
      <c r="MNE251" s="39" t="s">
        <v>775</v>
      </c>
      <c r="MNF251" s="39" t="s">
        <v>775</v>
      </c>
      <c r="MNG251" s="39" t="s">
        <v>775</v>
      </c>
      <c r="MNH251" s="39" t="s">
        <v>775</v>
      </c>
      <c r="MNI251" s="39" t="s">
        <v>775</v>
      </c>
      <c r="MNJ251" s="39" t="s">
        <v>775</v>
      </c>
      <c r="MNK251" s="39" t="s">
        <v>775</v>
      </c>
      <c r="MNL251" s="39" t="s">
        <v>775</v>
      </c>
      <c r="MNM251" s="39" t="s">
        <v>775</v>
      </c>
      <c r="MNN251" s="39" t="s">
        <v>775</v>
      </c>
      <c r="MNO251" s="39" t="s">
        <v>775</v>
      </c>
      <c r="MNP251" s="39" t="s">
        <v>775</v>
      </c>
      <c r="MNQ251" s="39" t="s">
        <v>775</v>
      </c>
      <c r="MNR251" s="39" t="s">
        <v>775</v>
      </c>
      <c r="MNS251" s="39" t="s">
        <v>775</v>
      </c>
      <c r="MNT251" s="39" t="s">
        <v>775</v>
      </c>
      <c r="MNU251" s="39" t="s">
        <v>775</v>
      </c>
      <c r="MNV251" s="39" t="s">
        <v>775</v>
      </c>
      <c r="MNW251" s="39" t="s">
        <v>775</v>
      </c>
      <c r="MNX251" s="39" t="s">
        <v>775</v>
      </c>
      <c r="MNY251" s="39" t="s">
        <v>775</v>
      </c>
      <c r="MNZ251" s="39" t="s">
        <v>775</v>
      </c>
      <c r="MOA251" s="39" t="s">
        <v>775</v>
      </c>
      <c r="MOB251" s="39" t="s">
        <v>775</v>
      </c>
      <c r="MOC251" s="39" t="s">
        <v>775</v>
      </c>
      <c r="MOD251" s="39" t="s">
        <v>775</v>
      </c>
      <c r="MOE251" s="39" t="s">
        <v>775</v>
      </c>
      <c r="MOF251" s="39" t="s">
        <v>775</v>
      </c>
      <c r="MOG251" s="39" t="s">
        <v>775</v>
      </c>
      <c r="MOH251" s="39" t="s">
        <v>775</v>
      </c>
      <c r="MOI251" s="39" t="s">
        <v>775</v>
      </c>
      <c r="MOJ251" s="39" t="s">
        <v>775</v>
      </c>
      <c r="MOK251" s="39" t="s">
        <v>775</v>
      </c>
      <c r="MOL251" s="39" t="s">
        <v>775</v>
      </c>
      <c r="MOM251" s="39" t="s">
        <v>775</v>
      </c>
      <c r="MON251" s="39" t="s">
        <v>775</v>
      </c>
      <c r="MOO251" s="39" t="s">
        <v>775</v>
      </c>
      <c r="MOP251" s="39" t="s">
        <v>775</v>
      </c>
      <c r="MOQ251" s="39" t="s">
        <v>775</v>
      </c>
      <c r="MOR251" s="39" t="s">
        <v>775</v>
      </c>
      <c r="MOS251" s="39" t="s">
        <v>775</v>
      </c>
      <c r="MOT251" s="39" t="s">
        <v>775</v>
      </c>
      <c r="MOU251" s="39" t="s">
        <v>775</v>
      </c>
      <c r="MOV251" s="39" t="s">
        <v>775</v>
      </c>
      <c r="MOW251" s="39" t="s">
        <v>775</v>
      </c>
      <c r="MOX251" s="39" t="s">
        <v>775</v>
      </c>
      <c r="MOY251" s="39" t="s">
        <v>775</v>
      </c>
      <c r="MOZ251" s="39" t="s">
        <v>775</v>
      </c>
      <c r="MPA251" s="39" t="s">
        <v>775</v>
      </c>
      <c r="MPB251" s="39" t="s">
        <v>775</v>
      </c>
      <c r="MPC251" s="39" t="s">
        <v>775</v>
      </c>
      <c r="MPD251" s="39" t="s">
        <v>775</v>
      </c>
      <c r="MPE251" s="39" t="s">
        <v>775</v>
      </c>
      <c r="MPF251" s="39" t="s">
        <v>775</v>
      </c>
      <c r="MPG251" s="39" t="s">
        <v>775</v>
      </c>
      <c r="MPH251" s="39" t="s">
        <v>775</v>
      </c>
      <c r="MPI251" s="39" t="s">
        <v>775</v>
      </c>
      <c r="MPJ251" s="39" t="s">
        <v>775</v>
      </c>
      <c r="MPK251" s="39" t="s">
        <v>775</v>
      </c>
      <c r="MPL251" s="39" t="s">
        <v>775</v>
      </c>
      <c r="MPM251" s="39" t="s">
        <v>775</v>
      </c>
      <c r="MPN251" s="39" t="s">
        <v>775</v>
      </c>
      <c r="MPO251" s="39" t="s">
        <v>775</v>
      </c>
      <c r="MPP251" s="39" t="s">
        <v>775</v>
      </c>
      <c r="MPQ251" s="39" t="s">
        <v>775</v>
      </c>
      <c r="MPR251" s="39" t="s">
        <v>775</v>
      </c>
      <c r="MPS251" s="39" t="s">
        <v>775</v>
      </c>
      <c r="MPT251" s="39" t="s">
        <v>775</v>
      </c>
      <c r="MPU251" s="39" t="s">
        <v>775</v>
      </c>
      <c r="MPV251" s="39" t="s">
        <v>775</v>
      </c>
      <c r="MPW251" s="39" t="s">
        <v>775</v>
      </c>
      <c r="MPX251" s="39" t="s">
        <v>775</v>
      </c>
      <c r="MPY251" s="39" t="s">
        <v>775</v>
      </c>
      <c r="MPZ251" s="39" t="s">
        <v>775</v>
      </c>
      <c r="MQA251" s="39" t="s">
        <v>775</v>
      </c>
      <c r="MQB251" s="39" t="s">
        <v>775</v>
      </c>
      <c r="MQC251" s="39" t="s">
        <v>775</v>
      </c>
      <c r="MQD251" s="39" t="s">
        <v>775</v>
      </c>
      <c r="MQE251" s="39" t="s">
        <v>775</v>
      </c>
      <c r="MQF251" s="39" t="s">
        <v>775</v>
      </c>
      <c r="MQG251" s="39" t="s">
        <v>775</v>
      </c>
      <c r="MQH251" s="39" t="s">
        <v>775</v>
      </c>
      <c r="MQI251" s="39" t="s">
        <v>775</v>
      </c>
      <c r="MQJ251" s="39" t="s">
        <v>775</v>
      </c>
      <c r="MQK251" s="39" t="s">
        <v>775</v>
      </c>
      <c r="MQL251" s="39" t="s">
        <v>775</v>
      </c>
      <c r="MQM251" s="39" t="s">
        <v>775</v>
      </c>
      <c r="MQN251" s="39" t="s">
        <v>775</v>
      </c>
      <c r="MQO251" s="39" t="s">
        <v>775</v>
      </c>
      <c r="MQP251" s="39" t="s">
        <v>775</v>
      </c>
      <c r="MQQ251" s="39" t="s">
        <v>775</v>
      </c>
      <c r="MQR251" s="39" t="s">
        <v>775</v>
      </c>
      <c r="MQS251" s="39" t="s">
        <v>775</v>
      </c>
      <c r="MQT251" s="39" t="s">
        <v>775</v>
      </c>
      <c r="MQU251" s="39" t="s">
        <v>775</v>
      </c>
      <c r="MQV251" s="39" t="s">
        <v>775</v>
      </c>
      <c r="MQW251" s="39" t="s">
        <v>775</v>
      </c>
      <c r="MQX251" s="39" t="s">
        <v>775</v>
      </c>
      <c r="MQY251" s="39" t="s">
        <v>775</v>
      </c>
      <c r="MQZ251" s="39" t="s">
        <v>775</v>
      </c>
      <c r="MRA251" s="39" t="s">
        <v>775</v>
      </c>
      <c r="MRB251" s="39" t="s">
        <v>775</v>
      </c>
      <c r="MRC251" s="39" t="s">
        <v>775</v>
      </c>
      <c r="MRD251" s="39" t="s">
        <v>775</v>
      </c>
      <c r="MRE251" s="39" t="s">
        <v>775</v>
      </c>
      <c r="MRF251" s="39" t="s">
        <v>775</v>
      </c>
      <c r="MRG251" s="39" t="s">
        <v>775</v>
      </c>
      <c r="MRH251" s="39" t="s">
        <v>775</v>
      </c>
      <c r="MRI251" s="39" t="s">
        <v>775</v>
      </c>
      <c r="MRJ251" s="39" t="s">
        <v>775</v>
      </c>
      <c r="MRK251" s="39" t="s">
        <v>775</v>
      </c>
      <c r="MRL251" s="39" t="s">
        <v>775</v>
      </c>
      <c r="MRM251" s="39" t="s">
        <v>775</v>
      </c>
      <c r="MRN251" s="39" t="s">
        <v>775</v>
      </c>
      <c r="MRO251" s="39" t="s">
        <v>775</v>
      </c>
      <c r="MRP251" s="39" t="s">
        <v>775</v>
      </c>
      <c r="MRQ251" s="39" t="s">
        <v>775</v>
      </c>
      <c r="MRR251" s="39" t="s">
        <v>775</v>
      </c>
      <c r="MRS251" s="39" t="s">
        <v>775</v>
      </c>
      <c r="MRT251" s="39" t="s">
        <v>775</v>
      </c>
      <c r="MRU251" s="39" t="s">
        <v>775</v>
      </c>
      <c r="MRV251" s="39" t="s">
        <v>775</v>
      </c>
      <c r="MRW251" s="39" t="s">
        <v>775</v>
      </c>
      <c r="MRX251" s="39" t="s">
        <v>775</v>
      </c>
      <c r="MRY251" s="39" t="s">
        <v>775</v>
      </c>
      <c r="MRZ251" s="39" t="s">
        <v>775</v>
      </c>
      <c r="MSA251" s="39" t="s">
        <v>775</v>
      </c>
      <c r="MSB251" s="39" t="s">
        <v>775</v>
      </c>
      <c r="MSC251" s="39" t="s">
        <v>775</v>
      </c>
      <c r="MSD251" s="39" t="s">
        <v>775</v>
      </c>
      <c r="MSE251" s="39" t="s">
        <v>775</v>
      </c>
      <c r="MSF251" s="39" t="s">
        <v>775</v>
      </c>
      <c r="MSG251" s="39" t="s">
        <v>775</v>
      </c>
      <c r="MSH251" s="39" t="s">
        <v>775</v>
      </c>
      <c r="MSI251" s="39" t="s">
        <v>775</v>
      </c>
      <c r="MSJ251" s="39" t="s">
        <v>775</v>
      </c>
      <c r="MSK251" s="39" t="s">
        <v>775</v>
      </c>
      <c r="MSL251" s="39" t="s">
        <v>775</v>
      </c>
      <c r="MSM251" s="39" t="s">
        <v>775</v>
      </c>
      <c r="MSN251" s="39" t="s">
        <v>775</v>
      </c>
      <c r="MSO251" s="39" t="s">
        <v>775</v>
      </c>
      <c r="MSP251" s="39" t="s">
        <v>775</v>
      </c>
      <c r="MSQ251" s="39" t="s">
        <v>775</v>
      </c>
      <c r="MSR251" s="39" t="s">
        <v>775</v>
      </c>
      <c r="MSS251" s="39" t="s">
        <v>775</v>
      </c>
      <c r="MST251" s="39" t="s">
        <v>775</v>
      </c>
      <c r="MSU251" s="39" t="s">
        <v>775</v>
      </c>
      <c r="MSV251" s="39" t="s">
        <v>775</v>
      </c>
      <c r="MSW251" s="39" t="s">
        <v>775</v>
      </c>
      <c r="MSX251" s="39" t="s">
        <v>775</v>
      </c>
      <c r="MSY251" s="39" t="s">
        <v>775</v>
      </c>
      <c r="MSZ251" s="39" t="s">
        <v>775</v>
      </c>
      <c r="MTA251" s="39" t="s">
        <v>775</v>
      </c>
      <c r="MTB251" s="39" t="s">
        <v>775</v>
      </c>
      <c r="MTC251" s="39" t="s">
        <v>775</v>
      </c>
      <c r="MTD251" s="39" t="s">
        <v>775</v>
      </c>
      <c r="MTE251" s="39" t="s">
        <v>775</v>
      </c>
      <c r="MTF251" s="39" t="s">
        <v>775</v>
      </c>
      <c r="MTG251" s="39" t="s">
        <v>775</v>
      </c>
      <c r="MTH251" s="39" t="s">
        <v>775</v>
      </c>
      <c r="MTI251" s="39" t="s">
        <v>775</v>
      </c>
      <c r="MTJ251" s="39" t="s">
        <v>775</v>
      </c>
      <c r="MTK251" s="39" t="s">
        <v>775</v>
      </c>
      <c r="MTL251" s="39" t="s">
        <v>775</v>
      </c>
      <c r="MTM251" s="39" t="s">
        <v>775</v>
      </c>
      <c r="MTN251" s="39" t="s">
        <v>775</v>
      </c>
      <c r="MTO251" s="39" t="s">
        <v>775</v>
      </c>
      <c r="MTP251" s="39" t="s">
        <v>775</v>
      </c>
      <c r="MTQ251" s="39" t="s">
        <v>775</v>
      </c>
      <c r="MTR251" s="39" t="s">
        <v>775</v>
      </c>
      <c r="MTS251" s="39" t="s">
        <v>775</v>
      </c>
      <c r="MTT251" s="39" t="s">
        <v>775</v>
      </c>
      <c r="MTU251" s="39" t="s">
        <v>775</v>
      </c>
      <c r="MTV251" s="39" t="s">
        <v>775</v>
      </c>
      <c r="MTW251" s="39" t="s">
        <v>775</v>
      </c>
      <c r="MTX251" s="39" t="s">
        <v>775</v>
      </c>
      <c r="MTY251" s="39" t="s">
        <v>775</v>
      </c>
      <c r="MTZ251" s="39" t="s">
        <v>775</v>
      </c>
      <c r="MUA251" s="39" t="s">
        <v>775</v>
      </c>
      <c r="MUB251" s="39" t="s">
        <v>775</v>
      </c>
      <c r="MUC251" s="39" t="s">
        <v>775</v>
      </c>
      <c r="MUD251" s="39" t="s">
        <v>775</v>
      </c>
      <c r="MUE251" s="39" t="s">
        <v>775</v>
      </c>
      <c r="MUF251" s="39" t="s">
        <v>775</v>
      </c>
      <c r="MUG251" s="39" t="s">
        <v>775</v>
      </c>
      <c r="MUH251" s="39" t="s">
        <v>775</v>
      </c>
      <c r="MUI251" s="39" t="s">
        <v>775</v>
      </c>
      <c r="MUJ251" s="39" t="s">
        <v>775</v>
      </c>
      <c r="MUK251" s="39" t="s">
        <v>775</v>
      </c>
      <c r="MUL251" s="39" t="s">
        <v>775</v>
      </c>
      <c r="MUM251" s="39" t="s">
        <v>775</v>
      </c>
      <c r="MUN251" s="39" t="s">
        <v>775</v>
      </c>
      <c r="MUO251" s="39" t="s">
        <v>775</v>
      </c>
      <c r="MUP251" s="39" t="s">
        <v>775</v>
      </c>
      <c r="MUQ251" s="39" t="s">
        <v>775</v>
      </c>
      <c r="MUR251" s="39" t="s">
        <v>775</v>
      </c>
      <c r="MUS251" s="39" t="s">
        <v>775</v>
      </c>
      <c r="MUT251" s="39" t="s">
        <v>775</v>
      </c>
      <c r="MUU251" s="39" t="s">
        <v>775</v>
      </c>
      <c r="MUV251" s="39" t="s">
        <v>775</v>
      </c>
      <c r="MUW251" s="39" t="s">
        <v>775</v>
      </c>
      <c r="MUX251" s="39" t="s">
        <v>775</v>
      </c>
      <c r="MUY251" s="39" t="s">
        <v>775</v>
      </c>
      <c r="MUZ251" s="39" t="s">
        <v>775</v>
      </c>
      <c r="MVA251" s="39" t="s">
        <v>775</v>
      </c>
      <c r="MVB251" s="39" t="s">
        <v>775</v>
      </c>
      <c r="MVC251" s="39" t="s">
        <v>775</v>
      </c>
      <c r="MVD251" s="39" t="s">
        <v>775</v>
      </c>
      <c r="MVE251" s="39" t="s">
        <v>775</v>
      </c>
      <c r="MVF251" s="39" t="s">
        <v>775</v>
      </c>
      <c r="MVG251" s="39" t="s">
        <v>775</v>
      </c>
      <c r="MVH251" s="39" t="s">
        <v>775</v>
      </c>
      <c r="MVI251" s="39" t="s">
        <v>775</v>
      </c>
      <c r="MVJ251" s="39" t="s">
        <v>775</v>
      </c>
      <c r="MVK251" s="39" t="s">
        <v>775</v>
      </c>
      <c r="MVL251" s="39" t="s">
        <v>775</v>
      </c>
      <c r="MVM251" s="39" t="s">
        <v>775</v>
      </c>
      <c r="MVN251" s="39" t="s">
        <v>775</v>
      </c>
      <c r="MVO251" s="39" t="s">
        <v>775</v>
      </c>
      <c r="MVP251" s="39" t="s">
        <v>775</v>
      </c>
      <c r="MVQ251" s="39" t="s">
        <v>775</v>
      </c>
      <c r="MVR251" s="39" t="s">
        <v>775</v>
      </c>
      <c r="MVS251" s="39" t="s">
        <v>775</v>
      </c>
      <c r="MVT251" s="39" t="s">
        <v>775</v>
      </c>
      <c r="MVU251" s="39" t="s">
        <v>775</v>
      </c>
      <c r="MVV251" s="39" t="s">
        <v>775</v>
      </c>
      <c r="MVW251" s="39" t="s">
        <v>775</v>
      </c>
      <c r="MVX251" s="39" t="s">
        <v>775</v>
      </c>
      <c r="MVY251" s="39" t="s">
        <v>775</v>
      </c>
      <c r="MVZ251" s="39" t="s">
        <v>775</v>
      </c>
      <c r="MWA251" s="39" t="s">
        <v>775</v>
      </c>
      <c r="MWB251" s="39" t="s">
        <v>775</v>
      </c>
      <c r="MWC251" s="39" t="s">
        <v>775</v>
      </c>
      <c r="MWD251" s="39" t="s">
        <v>775</v>
      </c>
      <c r="MWE251" s="39" t="s">
        <v>775</v>
      </c>
      <c r="MWF251" s="39" t="s">
        <v>775</v>
      </c>
      <c r="MWG251" s="39" t="s">
        <v>775</v>
      </c>
      <c r="MWH251" s="39" t="s">
        <v>775</v>
      </c>
      <c r="MWI251" s="39" t="s">
        <v>775</v>
      </c>
      <c r="MWJ251" s="39" t="s">
        <v>775</v>
      </c>
      <c r="MWK251" s="39" t="s">
        <v>775</v>
      </c>
      <c r="MWL251" s="39" t="s">
        <v>775</v>
      </c>
      <c r="MWM251" s="39" t="s">
        <v>775</v>
      </c>
      <c r="MWN251" s="39" t="s">
        <v>775</v>
      </c>
      <c r="MWO251" s="39" t="s">
        <v>775</v>
      </c>
      <c r="MWP251" s="39" t="s">
        <v>775</v>
      </c>
      <c r="MWQ251" s="39" t="s">
        <v>775</v>
      </c>
      <c r="MWR251" s="39" t="s">
        <v>775</v>
      </c>
      <c r="MWS251" s="39" t="s">
        <v>775</v>
      </c>
      <c r="MWT251" s="39" t="s">
        <v>775</v>
      </c>
      <c r="MWU251" s="39" t="s">
        <v>775</v>
      </c>
      <c r="MWV251" s="39" t="s">
        <v>775</v>
      </c>
      <c r="MWW251" s="39" t="s">
        <v>775</v>
      </c>
      <c r="MWX251" s="39" t="s">
        <v>775</v>
      </c>
      <c r="MWY251" s="39" t="s">
        <v>775</v>
      </c>
      <c r="MWZ251" s="39" t="s">
        <v>775</v>
      </c>
      <c r="MXA251" s="39" t="s">
        <v>775</v>
      </c>
      <c r="MXB251" s="39" t="s">
        <v>775</v>
      </c>
      <c r="MXC251" s="39" t="s">
        <v>775</v>
      </c>
      <c r="MXD251" s="39" t="s">
        <v>775</v>
      </c>
      <c r="MXE251" s="39" t="s">
        <v>775</v>
      </c>
      <c r="MXF251" s="39" t="s">
        <v>775</v>
      </c>
      <c r="MXG251" s="39" t="s">
        <v>775</v>
      </c>
      <c r="MXH251" s="39" t="s">
        <v>775</v>
      </c>
      <c r="MXI251" s="39" t="s">
        <v>775</v>
      </c>
      <c r="MXJ251" s="39" t="s">
        <v>775</v>
      </c>
      <c r="MXK251" s="39" t="s">
        <v>775</v>
      </c>
      <c r="MXL251" s="39" t="s">
        <v>775</v>
      </c>
      <c r="MXM251" s="39" t="s">
        <v>775</v>
      </c>
      <c r="MXN251" s="39" t="s">
        <v>775</v>
      </c>
      <c r="MXO251" s="39" t="s">
        <v>775</v>
      </c>
      <c r="MXP251" s="39" t="s">
        <v>775</v>
      </c>
      <c r="MXQ251" s="39" t="s">
        <v>775</v>
      </c>
      <c r="MXR251" s="39" t="s">
        <v>775</v>
      </c>
      <c r="MXS251" s="39" t="s">
        <v>775</v>
      </c>
      <c r="MXT251" s="39" t="s">
        <v>775</v>
      </c>
      <c r="MXU251" s="39" t="s">
        <v>775</v>
      </c>
      <c r="MXV251" s="39" t="s">
        <v>775</v>
      </c>
      <c r="MXW251" s="39" t="s">
        <v>775</v>
      </c>
      <c r="MXX251" s="39" t="s">
        <v>775</v>
      </c>
      <c r="MXY251" s="39" t="s">
        <v>775</v>
      </c>
      <c r="MXZ251" s="39" t="s">
        <v>775</v>
      </c>
      <c r="MYA251" s="39" t="s">
        <v>775</v>
      </c>
      <c r="MYB251" s="39" t="s">
        <v>775</v>
      </c>
      <c r="MYC251" s="39" t="s">
        <v>775</v>
      </c>
      <c r="MYD251" s="39" t="s">
        <v>775</v>
      </c>
      <c r="MYE251" s="39" t="s">
        <v>775</v>
      </c>
      <c r="MYF251" s="39" t="s">
        <v>775</v>
      </c>
      <c r="MYG251" s="39" t="s">
        <v>775</v>
      </c>
      <c r="MYH251" s="39" t="s">
        <v>775</v>
      </c>
      <c r="MYI251" s="39" t="s">
        <v>775</v>
      </c>
      <c r="MYJ251" s="39" t="s">
        <v>775</v>
      </c>
      <c r="MYK251" s="39" t="s">
        <v>775</v>
      </c>
      <c r="MYL251" s="39" t="s">
        <v>775</v>
      </c>
      <c r="MYM251" s="39" t="s">
        <v>775</v>
      </c>
      <c r="MYN251" s="39" t="s">
        <v>775</v>
      </c>
      <c r="MYO251" s="39" t="s">
        <v>775</v>
      </c>
      <c r="MYP251" s="39" t="s">
        <v>775</v>
      </c>
      <c r="MYQ251" s="39" t="s">
        <v>775</v>
      </c>
      <c r="MYR251" s="39" t="s">
        <v>775</v>
      </c>
      <c r="MYS251" s="39" t="s">
        <v>775</v>
      </c>
      <c r="MYT251" s="39" t="s">
        <v>775</v>
      </c>
      <c r="MYU251" s="39" t="s">
        <v>775</v>
      </c>
      <c r="MYV251" s="39" t="s">
        <v>775</v>
      </c>
      <c r="MYW251" s="39" t="s">
        <v>775</v>
      </c>
      <c r="MYX251" s="39" t="s">
        <v>775</v>
      </c>
      <c r="MYY251" s="39" t="s">
        <v>775</v>
      </c>
      <c r="MYZ251" s="39" t="s">
        <v>775</v>
      </c>
      <c r="MZA251" s="39" t="s">
        <v>775</v>
      </c>
      <c r="MZB251" s="39" t="s">
        <v>775</v>
      </c>
      <c r="MZC251" s="39" t="s">
        <v>775</v>
      </c>
      <c r="MZD251" s="39" t="s">
        <v>775</v>
      </c>
      <c r="MZE251" s="39" t="s">
        <v>775</v>
      </c>
      <c r="MZF251" s="39" t="s">
        <v>775</v>
      </c>
      <c r="MZG251" s="39" t="s">
        <v>775</v>
      </c>
      <c r="MZH251" s="39" t="s">
        <v>775</v>
      </c>
      <c r="MZI251" s="39" t="s">
        <v>775</v>
      </c>
      <c r="MZJ251" s="39" t="s">
        <v>775</v>
      </c>
      <c r="MZK251" s="39" t="s">
        <v>775</v>
      </c>
      <c r="MZL251" s="39" t="s">
        <v>775</v>
      </c>
      <c r="MZM251" s="39" t="s">
        <v>775</v>
      </c>
      <c r="MZN251" s="39" t="s">
        <v>775</v>
      </c>
      <c r="MZO251" s="39" t="s">
        <v>775</v>
      </c>
      <c r="MZP251" s="39" t="s">
        <v>775</v>
      </c>
      <c r="MZQ251" s="39" t="s">
        <v>775</v>
      </c>
      <c r="MZR251" s="39" t="s">
        <v>775</v>
      </c>
      <c r="MZS251" s="39" t="s">
        <v>775</v>
      </c>
      <c r="MZT251" s="39" t="s">
        <v>775</v>
      </c>
      <c r="MZU251" s="39" t="s">
        <v>775</v>
      </c>
      <c r="MZV251" s="39" t="s">
        <v>775</v>
      </c>
      <c r="MZW251" s="39" t="s">
        <v>775</v>
      </c>
      <c r="MZX251" s="39" t="s">
        <v>775</v>
      </c>
      <c r="MZY251" s="39" t="s">
        <v>775</v>
      </c>
      <c r="MZZ251" s="39" t="s">
        <v>775</v>
      </c>
      <c r="NAA251" s="39" t="s">
        <v>775</v>
      </c>
      <c r="NAB251" s="39" t="s">
        <v>775</v>
      </c>
      <c r="NAC251" s="39" t="s">
        <v>775</v>
      </c>
      <c r="NAD251" s="39" t="s">
        <v>775</v>
      </c>
      <c r="NAE251" s="39" t="s">
        <v>775</v>
      </c>
      <c r="NAF251" s="39" t="s">
        <v>775</v>
      </c>
      <c r="NAG251" s="39" t="s">
        <v>775</v>
      </c>
      <c r="NAH251" s="39" t="s">
        <v>775</v>
      </c>
      <c r="NAI251" s="39" t="s">
        <v>775</v>
      </c>
      <c r="NAJ251" s="39" t="s">
        <v>775</v>
      </c>
      <c r="NAK251" s="39" t="s">
        <v>775</v>
      </c>
      <c r="NAL251" s="39" t="s">
        <v>775</v>
      </c>
      <c r="NAM251" s="39" t="s">
        <v>775</v>
      </c>
      <c r="NAN251" s="39" t="s">
        <v>775</v>
      </c>
      <c r="NAO251" s="39" t="s">
        <v>775</v>
      </c>
      <c r="NAP251" s="39" t="s">
        <v>775</v>
      </c>
      <c r="NAQ251" s="39" t="s">
        <v>775</v>
      </c>
      <c r="NAR251" s="39" t="s">
        <v>775</v>
      </c>
      <c r="NAS251" s="39" t="s">
        <v>775</v>
      </c>
      <c r="NAT251" s="39" t="s">
        <v>775</v>
      </c>
      <c r="NAU251" s="39" t="s">
        <v>775</v>
      </c>
      <c r="NAV251" s="39" t="s">
        <v>775</v>
      </c>
      <c r="NAW251" s="39" t="s">
        <v>775</v>
      </c>
      <c r="NAX251" s="39" t="s">
        <v>775</v>
      </c>
      <c r="NAY251" s="39" t="s">
        <v>775</v>
      </c>
      <c r="NAZ251" s="39" t="s">
        <v>775</v>
      </c>
      <c r="NBA251" s="39" t="s">
        <v>775</v>
      </c>
      <c r="NBB251" s="39" t="s">
        <v>775</v>
      </c>
      <c r="NBC251" s="39" t="s">
        <v>775</v>
      </c>
      <c r="NBD251" s="39" t="s">
        <v>775</v>
      </c>
      <c r="NBE251" s="39" t="s">
        <v>775</v>
      </c>
      <c r="NBF251" s="39" t="s">
        <v>775</v>
      </c>
      <c r="NBG251" s="39" t="s">
        <v>775</v>
      </c>
      <c r="NBH251" s="39" t="s">
        <v>775</v>
      </c>
      <c r="NBI251" s="39" t="s">
        <v>775</v>
      </c>
      <c r="NBJ251" s="39" t="s">
        <v>775</v>
      </c>
      <c r="NBK251" s="39" t="s">
        <v>775</v>
      </c>
      <c r="NBL251" s="39" t="s">
        <v>775</v>
      </c>
      <c r="NBM251" s="39" t="s">
        <v>775</v>
      </c>
      <c r="NBN251" s="39" t="s">
        <v>775</v>
      </c>
      <c r="NBO251" s="39" t="s">
        <v>775</v>
      </c>
      <c r="NBP251" s="39" t="s">
        <v>775</v>
      </c>
      <c r="NBQ251" s="39" t="s">
        <v>775</v>
      </c>
      <c r="NBR251" s="39" t="s">
        <v>775</v>
      </c>
      <c r="NBS251" s="39" t="s">
        <v>775</v>
      </c>
      <c r="NBT251" s="39" t="s">
        <v>775</v>
      </c>
      <c r="NBU251" s="39" t="s">
        <v>775</v>
      </c>
      <c r="NBV251" s="39" t="s">
        <v>775</v>
      </c>
      <c r="NBW251" s="39" t="s">
        <v>775</v>
      </c>
      <c r="NBX251" s="39" t="s">
        <v>775</v>
      </c>
      <c r="NBY251" s="39" t="s">
        <v>775</v>
      </c>
      <c r="NBZ251" s="39" t="s">
        <v>775</v>
      </c>
      <c r="NCA251" s="39" t="s">
        <v>775</v>
      </c>
      <c r="NCB251" s="39" t="s">
        <v>775</v>
      </c>
      <c r="NCC251" s="39" t="s">
        <v>775</v>
      </c>
      <c r="NCD251" s="39" t="s">
        <v>775</v>
      </c>
      <c r="NCE251" s="39" t="s">
        <v>775</v>
      </c>
      <c r="NCF251" s="39" t="s">
        <v>775</v>
      </c>
      <c r="NCG251" s="39" t="s">
        <v>775</v>
      </c>
      <c r="NCH251" s="39" t="s">
        <v>775</v>
      </c>
      <c r="NCI251" s="39" t="s">
        <v>775</v>
      </c>
      <c r="NCJ251" s="39" t="s">
        <v>775</v>
      </c>
      <c r="NCK251" s="39" t="s">
        <v>775</v>
      </c>
      <c r="NCL251" s="39" t="s">
        <v>775</v>
      </c>
      <c r="NCM251" s="39" t="s">
        <v>775</v>
      </c>
      <c r="NCN251" s="39" t="s">
        <v>775</v>
      </c>
      <c r="NCO251" s="39" t="s">
        <v>775</v>
      </c>
      <c r="NCP251" s="39" t="s">
        <v>775</v>
      </c>
      <c r="NCQ251" s="39" t="s">
        <v>775</v>
      </c>
      <c r="NCR251" s="39" t="s">
        <v>775</v>
      </c>
      <c r="NCS251" s="39" t="s">
        <v>775</v>
      </c>
      <c r="NCT251" s="39" t="s">
        <v>775</v>
      </c>
      <c r="NCU251" s="39" t="s">
        <v>775</v>
      </c>
      <c r="NCV251" s="39" t="s">
        <v>775</v>
      </c>
      <c r="NCW251" s="39" t="s">
        <v>775</v>
      </c>
      <c r="NCX251" s="39" t="s">
        <v>775</v>
      </c>
      <c r="NCY251" s="39" t="s">
        <v>775</v>
      </c>
      <c r="NCZ251" s="39" t="s">
        <v>775</v>
      </c>
      <c r="NDA251" s="39" t="s">
        <v>775</v>
      </c>
      <c r="NDB251" s="39" t="s">
        <v>775</v>
      </c>
      <c r="NDC251" s="39" t="s">
        <v>775</v>
      </c>
      <c r="NDD251" s="39" t="s">
        <v>775</v>
      </c>
      <c r="NDE251" s="39" t="s">
        <v>775</v>
      </c>
      <c r="NDF251" s="39" t="s">
        <v>775</v>
      </c>
      <c r="NDG251" s="39" t="s">
        <v>775</v>
      </c>
      <c r="NDH251" s="39" t="s">
        <v>775</v>
      </c>
      <c r="NDI251" s="39" t="s">
        <v>775</v>
      </c>
      <c r="NDJ251" s="39" t="s">
        <v>775</v>
      </c>
      <c r="NDK251" s="39" t="s">
        <v>775</v>
      </c>
      <c r="NDL251" s="39" t="s">
        <v>775</v>
      </c>
      <c r="NDM251" s="39" t="s">
        <v>775</v>
      </c>
      <c r="NDN251" s="39" t="s">
        <v>775</v>
      </c>
      <c r="NDO251" s="39" t="s">
        <v>775</v>
      </c>
      <c r="NDP251" s="39" t="s">
        <v>775</v>
      </c>
      <c r="NDQ251" s="39" t="s">
        <v>775</v>
      </c>
      <c r="NDR251" s="39" t="s">
        <v>775</v>
      </c>
      <c r="NDS251" s="39" t="s">
        <v>775</v>
      </c>
      <c r="NDT251" s="39" t="s">
        <v>775</v>
      </c>
      <c r="NDU251" s="39" t="s">
        <v>775</v>
      </c>
      <c r="NDV251" s="39" t="s">
        <v>775</v>
      </c>
      <c r="NDW251" s="39" t="s">
        <v>775</v>
      </c>
      <c r="NDX251" s="39" t="s">
        <v>775</v>
      </c>
      <c r="NDY251" s="39" t="s">
        <v>775</v>
      </c>
      <c r="NDZ251" s="39" t="s">
        <v>775</v>
      </c>
      <c r="NEA251" s="39" t="s">
        <v>775</v>
      </c>
      <c r="NEB251" s="39" t="s">
        <v>775</v>
      </c>
      <c r="NEC251" s="39" t="s">
        <v>775</v>
      </c>
      <c r="NED251" s="39" t="s">
        <v>775</v>
      </c>
      <c r="NEE251" s="39" t="s">
        <v>775</v>
      </c>
      <c r="NEF251" s="39" t="s">
        <v>775</v>
      </c>
      <c r="NEG251" s="39" t="s">
        <v>775</v>
      </c>
      <c r="NEH251" s="39" t="s">
        <v>775</v>
      </c>
      <c r="NEI251" s="39" t="s">
        <v>775</v>
      </c>
      <c r="NEJ251" s="39" t="s">
        <v>775</v>
      </c>
      <c r="NEK251" s="39" t="s">
        <v>775</v>
      </c>
      <c r="NEL251" s="39" t="s">
        <v>775</v>
      </c>
      <c r="NEM251" s="39" t="s">
        <v>775</v>
      </c>
      <c r="NEN251" s="39" t="s">
        <v>775</v>
      </c>
      <c r="NEO251" s="39" t="s">
        <v>775</v>
      </c>
      <c r="NEP251" s="39" t="s">
        <v>775</v>
      </c>
      <c r="NEQ251" s="39" t="s">
        <v>775</v>
      </c>
      <c r="NER251" s="39" t="s">
        <v>775</v>
      </c>
      <c r="NES251" s="39" t="s">
        <v>775</v>
      </c>
      <c r="NET251" s="39" t="s">
        <v>775</v>
      </c>
      <c r="NEU251" s="39" t="s">
        <v>775</v>
      </c>
      <c r="NEV251" s="39" t="s">
        <v>775</v>
      </c>
      <c r="NEW251" s="39" t="s">
        <v>775</v>
      </c>
      <c r="NEX251" s="39" t="s">
        <v>775</v>
      </c>
      <c r="NEY251" s="39" t="s">
        <v>775</v>
      </c>
      <c r="NEZ251" s="39" t="s">
        <v>775</v>
      </c>
      <c r="NFA251" s="39" t="s">
        <v>775</v>
      </c>
      <c r="NFB251" s="39" t="s">
        <v>775</v>
      </c>
      <c r="NFC251" s="39" t="s">
        <v>775</v>
      </c>
      <c r="NFD251" s="39" t="s">
        <v>775</v>
      </c>
      <c r="NFE251" s="39" t="s">
        <v>775</v>
      </c>
      <c r="NFF251" s="39" t="s">
        <v>775</v>
      </c>
      <c r="NFG251" s="39" t="s">
        <v>775</v>
      </c>
      <c r="NFH251" s="39" t="s">
        <v>775</v>
      </c>
      <c r="NFI251" s="39" t="s">
        <v>775</v>
      </c>
      <c r="NFJ251" s="39" t="s">
        <v>775</v>
      </c>
      <c r="NFK251" s="39" t="s">
        <v>775</v>
      </c>
      <c r="NFL251" s="39" t="s">
        <v>775</v>
      </c>
      <c r="NFM251" s="39" t="s">
        <v>775</v>
      </c>
      <c r="NFN251" s="39" t="s">
        <v>775</v>
      </c>
      <c r="NFO251" s="39" t="s">
        <v>775</v>
      </c>
      <c r="NFP251" s="39" t="s">
        <v>775</v>
      </c>
      <c r="NFQ251" s="39" t="s">
        <v>775</v>
      </c>
      <c r="NFR251" s="39" t="s">
        <v>775</v>
      </c>
      <c r="NFS251" s="39" t="s">
        <v>775</v>
      </c>
      <c r="NFT251" s="39" t="s">
        <v>775</v>
      </c>
      <c r="NFU251" s="39" t="s">
        <v>775</v>
      </c>
      <c r="NFV251" s="39" t="s">
        <v>775</v>
      </c>
      <c r="NFW251" s="39" t="s">
        <v>775</v>
      </c>
      <c r="NFX251" s="39" t="s">
        <v>775</v>
      </c>
      <c r="NFY251" s="39" t="s">
        <v>775</v>
      </c>
      <c r="NFZ251" s="39" t="s">
        <v>775</v>
      </c>
      <c r="NGA251" s="39" t="s">
        <v>775</v>
      </c>
      <c r="NGB251" s="39" t="s">
        <v>775</v>
      </c>
      <c r="NGC251" s="39" t="s">
        <v>775</v>
      </c>
      <c r="NGD251" s="39" t="s">
        <v>775</v>
      </c>
      <c r="NGE251" s="39" t="s">
        <v>775</v>
      </c>
      <c r="NGF251" s="39" t="s">
        <v>775</v>
      </c>
      <c r="NGG251" s="39" t="s">
        <v>775</v>
      </c>
      <c r="NGH251" s="39" t="s">
        <v>775</v>
      </c>
      <c r="NGI251" s="39" t="s">
        <v>775</v>
      </c>
      <c r="NGJ251" s="39" t="s">
        <v>775</v>
      </c>
      <c r="NGK251" s="39" t="s">
        <v>775</v>
      </c>
      <c r="NGL251" s="39" t="s">
        <v>775</v>
      </c>
      <c r="NGM251" s="39" t="s">
        <v>775</v>
      </c>
      <c r="NGN251" s="39" t="s">
        <v>775</v>
      </c>
      <c r="NGO251" s="39" t="s">
        <v>775</v>
      </c>
      <c r="NGP251" s="39" t="s">
        <v>775</v>
      </c>
      <c r="NGQ251" s="39" t="s">
        <v>775</v>
      </c>
      <c r="NGR251" s="39" t="s">
        <v>775</v>
      </c>
      <c r="NGS251" s="39" t="s">
        <v>775</v>
      </c>
      <c r="NGT251" s="39" t="s">
        <v>775</v>
      </c>
      <c r="NGU251" s="39" t="s">
        <v>775</v>
      </c>
      <c r="NGV251" s="39" t="s">
        <v>775</v>
      </c>
      <c r="NGW251" s="39" t="s">
        <v>775</v>
      </c>
      <c r="NGX251" s="39" t="s">
        <v>775</v>
      </c>
      <c r="NGY251" s="39" t="s">
        <v>775</v>
      </c>
      <c r="NGZ251" s="39" t="s">
        <v>775</v>
      </c>
      <c r="NHA251" s="39" t="s">
        <v>775</v>
      </c>
      <c r="NHB251" s="39" t="s">
        <v>775</v>
      </c>
      <c r="NHC251" s="39" t="s">
        <v>775</v>
      </c>
      <c r="NHD251" s="39" t="s">
        <v>775</v>
      </c>
      <c r="NHE251" s="39" t="s">
        <v>775</v>
      </c>
      <c r="NHF251" s="39" t="s">
        <v>775</v>
      </c>
      <c r="NHG251" s="39" t="s">
        <v>775</v>
      </c>
      <c r="NHH251" s="39" t="s">
        <v>775</v>
      </c>
      <c r="NHI251" s="39" t="s">
        <v>775</v>
      </c>
      <c r="NHJ251" s="39" t="s">
        <v>775</v>
      </c>
      <c r="NHK251" s="39" t="s">
        <v>775</v>
      </c>
      <c r="NHL251" s="39" t="s">
        <v>775</v>
      </c>
      <c r="NHM251" s="39" t="s">
        <v>775</v>
      </c>
      <c r="NHN251" s="39" t="s">
        <v>775</v>
      </c>
      <c r="NHO251" s="39" t="s">
        <v>775</v>
      </c>
      <c r="NHP251" s="39" t="s">
        <v>775</v>
      </c>
      <c r="NHQ251" s="39" t="s">
        <v>775</v>
      </c>
      <c r="NHR251" s="39" t="s">
        <v>775</v>
      </c>
      <c r="NHS251" s="39" t="s">
        <v>775</v>
      </c>
      <c r="NHT251" s="39" t="s">
        <v>775</v>
      </c>
      <c r="NHU251" s="39" t="s">
        <v>775</v>
      </c>
      <c r="NHV251" s="39" t="s">
        <v>775</v>
      </c>
      <c r="NHW251" s="39" t="s">
        <v>775</v>
      </c>
      <c r="NHX251" s="39" t="s">
        <v>775</v>
      </c>
      <c r="NHY251" s="39" t="s">
        <v>775</v>
      </c>
      <c r="NHZ251" s="39" t="s">
        <v>775</v>
      </c>
      <c r="NIA251" s="39" t="s">
        <v>775</v>
      </c>
      <c r="NIB251" s="39" t="s">
        <v>775</v>
      </c>
      <c r="NIC251" s="39" t="s">
        <v>775</v>
      </c>
      <c r="NID251" s="39" t="s">
        <v>775</v>
      </c>
      <c r="NIE251" s="39" t="s">
        <v>775</v>
      </c>
      <c r="NIF251" s="39" t="s">
        <v>775</v>
      </c>
      <c r="NIG251" s="39" t="s">
        <v>775</v>
      </c>
      <c r="NIH251" s="39" t="s">
        <v>775</v>
      </c>
      <c r="NII251" s="39" t="s">
        <v>775</v>
      </c>
      <c r="NIJ251" s="39" t="s">
        <v>775</v>
      </c>
      <c r="NIK251" s="39" t="s">
        <v>775</v>
      </c>
      <c r="NIL251" s="39" t="s">
        <v>775</v>
      </c>
      <c r="NIM251" s="39" t="s">
        <v>775</v>
      </c>
      <c r="NIN251" s="39" t="s">
        <v>775</v>
      </c>
      <c r="NIO251" s="39" t="s">
        <v>775</v>
      </c>
      <c r="NIP251" s="39" t="s">
        <v>775</v>
      </c>
      <c r="NIQ251" s="39" t="s">
        <v>775</v>
      </c>
      <c r="NIR251" s="39" t="s">
        <v>775</v>
      </c>
      <c r="NIS251" s="39" t="s">
        <v>775</v>
      </c>
      <c r="NIT251" s="39" t="s">
        <v>775</v>
      </c>
      <c r="NIU251" s="39" t="s">
        <v>775</v>
      </c>
      <c r="NIV251" s="39" t="s">
        <v>775</v>
      </c>
      <c r="NIW251" s="39" t="s">
        <v>775</v>
      </c>
      <c r="NIX251" s="39" t="s">
        <v>775</v>
      </c>
      <c r="NIY251" s="39" t="s">
        <v>775</v>
      </c>
      <c r="NIZ251" s="39" t="s">
        <v>775</v>
      </c>
      <c r="NJA251" s="39" t="s">
        <v>775</v>
      </c>
      <c r="NJB251" s="39" t="s">
        <v>775</v>
      </c>
      <c r="NJC251" s="39" t="s">
        <v>775</v>
      </c>
      <c r="NJD251" s="39" t="s">
        <v>775</v>
      </c>
      <c r="NJE251" s="39" t="s">
        <v>775</v>
      </c>
      <c r="NJF251" s="39" t="s">
        <v>775</v>
      </c>
      <c r="NJG251" s="39" t="s">
        <v>775</v>
      </c>
      <c r="NJH251" s="39" t="s">
        <v>775</v>
      </c>
      <c r="NJI251" s="39" t="s">
        <v>775</v>
      </c>
      <c r="NJJ251" s="39" t="s">
        <v>775</v>
      </c>
      <c r="NJK251" s="39" t="s">
        <v>775</v>
      </c>
      <c r="NJL251" s="39" t="s">
        <v>775</v>
      </c>
      <c r="NJM251" s="39" t="s">
        <v>775</v>
      </c>
      <c r="NJN251" s="39" t="s">
        <v>775</v>
      </c>
      <c r="NJO251" s="39" t="s">
        <v>775</v>
      </c>
      <c r="NJP251" s="39" t="s">
        <v>775</v>
      </c>
      <c r="NJQ251" s="39" t="s">
        <v>775</v>
      </c>
      <c r="NJR251" s="39" t="s">
        <v>775</v>
      </c>
      <c r="NJS251" s="39" t="s">
        <v>775</v>
      </c>
      <c r="NJT251" s="39" t="s">
        <v>775</v>
      </c>
      <c r="NJU251" s="39" t="s">
        <v>775</v>
      </c>
      <c r="NJV251" s="39" t="s">
        <v>775</v>
      </c>
      <c r="NJW251" s="39" t="s">
        <v>775</v>
      </c>
      <c r="NJX251" s="39" t="s">
        <v>775</v>
      </c>
      <c r="NJY251" s="39" t="s">
        <v>775</v>
      </c>
      <c r="NJZ251" s="39" t="s">
        <v>775</v>
      </c>
      <c r="NKA251" s="39" t="s">
        <v>775</v>
      </c>
      <c r="NKB251" s="39" t="s">
        <v>775</v>
      </c>
      <c r="NKC251" s="39" t="s">
        <v>775</v>
      </c>
      <c r="NKD251" s="39" t="s">
        <v>775</v>
      </c>
      <c r="NKE251" s="39" t="s">
        <v>775</v>
      </c>
      <c r="NKF251" s="39" t="s">
        <v>775</v>
      </c>
      <c r="NKG251" s="39" t="s">
        <v>775</v>
      </c>
      <c r="NKH251" s="39" t="s">
        <v>775</v>
      </c>
      <c r="NKI251" s="39" t="s">
        <v>775</v>
      </c>
      <c r="NKJ251" s="39" t="s">
        <v>775</v>
      </c>
      <c r="NKK251" s="39" t="s">
        <v>775</v>
      </c>
      <c r="NKL251" s="39" t="s">
        <v>775</v>
      </c>
      <c r="NKM251" s="39" t="s">
        <v>775</v>
      </c>
      <c r="NKN251" s="39" t="s">
        <v>775</v>
      </c>
      <c r="NKO251" s="39" t="s">
        <v>775</v>
      </c>
      <c r="NKP251" s="39" t="s">
        <v>775</v>
      </c>
      <c r="NKQ251" s="39" t="s">
        <v>775</v>
      </c>
      <c r="NKR251" s="39" t="s">
        <v>775</v>
      </c>
      <c r="NKS251" s="39" t="s">
        <v>775</v>
      </c>
      <c r="NKT251" s="39" t="s">
        <v>775</v>
      </c>
      <c r="NKU251" s="39" t="s">
        <v>775</v>
      </c>
      <c r="NKV251" s="39" t="s">
        <v>775</v>
      </c>
      <c r="NKW251" s="39" t="s">
        <v>775</v>
      </c>
      <c r="NKX251" s="39" t="s">
        <v>775</v>
      </c>
      <c r="NKY251" s="39" t="s">
        <v>775</v>
      </c>
      <c r="NKZ251" s="39" t="s">
        <v>775</v>
      </c>
      <c r="NLA251" s="39" t="s">
        <v>775</v>
      </c>
      <c r="NLB251" s="39" t="s">
        <v>775</v>
      </c>
      <c r="NLC251" s="39" t="s">
        <v>775</v>
      </c>
      <c r="NLD251" s="39" t="s">
        <v>775</v>
      </c>
      <c r="NLE251" s="39" t="s">
        <v>775</v>
      </c>
      <c r="NLF251" s="39" t="s">
        <v>775</v>
      </c>
      <c r="NLG251" s="39" t="s">
        <v>775</v>
      </c>
      <c r="NLH251" s="39" t="s">
        <v>775</v>
      </c>
      <c r="NLI251" s="39" t="s">
        <v>775</v>
      </c>
      <c r="NLJ251" s="39" t="s">
        <v>775</v>
      </c>
      <c r="NLK251" s="39" t="s">
        <v>775</v>
      </c>
      <c r="NLL251" s="39" t="s">
        <v>775</v>
      </c>
      <c r="NLM251" s="39" t="s">
        <v>775</v>
      </c>
      <c r="NLN251" s="39" t="s">
        <v>775</v>
      </c>
      <c r="NLO251" s="39" t="s">
        <v>775</v>
      </c>
      <c r="NLP251" s="39" t="s">
        <v>775</v>
      </c>
      <c r="NLQ251" s="39" t="s">
        <v>775</v>
      </c>
      <c r="NLR251" s="39" t="s">
        <v>775</v>
      </c>
      <c r="NLS251" s="39" t="s">
        <v>775</v>
      </c>
      <c r="NLT251" s="39" t="s">
        <v>775</v>
      </c>
      <c r="NLU251" s="39" t="s">
        <v>775</v>
      </c>
      <c r="NLV251" s="39" t="s">
        <v>775</v>
      </c>
      <c r="NLW251" s="39" t="s">
        <v>775</v>
      </c>
      <c r="NLX251" s="39" t="s">
        <v>775</v>
      </c>
      <c r="NLY251" s="39" t="s">
        <v>775</v>
      </c>
      <c r="NLZ251" s="39" t="s">
        <v>775</v>
      </c>
      <c r="NMA251" s="39" t="s">
        <v>775</v>
      </c>
      <c r="NMB251" s="39" t="s">
        <v>775</v>
      </c>
      <c r="NMC251" s="39" t="s">
        <v>775</v>
      </c>
      <c r="NMD251" s="39" t="s">
        <v>775</v>
      </c>
      <c r="NME251" s="39" t="s">
        <v>775</v>
      </c>
      <c r="NMF251" s="39" t="s">
        <v>775</v>
      </c>
      <c r="NMG251" s="39" t="s">
        <v>775</v>
      </c>
      <c r="NMH251" s="39" t="s">
        <v>775</v>
      </c>
      <c r="NMI251" s="39" t="s">
        <v>775</v>
      </c>
      <c r="NMJ251" s="39" t="s">
        <v>775</v>
      </c>
      <c r="NMK251" s="39" t="s">
        <v>775</v>
      </c>
      <c r="NML251" s="39" t="s">
        <v>775</v>
      </c>
      <c r="NMM251" s="39" t="s">
        <v>775</v>
      </c>
      <c r="NMN251" s="39" t="s">
        <v>775</v>
      </c>
      <c r="NMO251" s="39" t="s">
        <v>775</v>
      </c>
      <c r="NMP251" s="39" t="s">
        <v>775</v>
      </c>
      <c r="NMQ251" s="39" t="s">
        <v>775</v>
      </c>
      <c r="NMR251" s="39" t="s">
        <v>775</v>
      </c>
      <c r="NMS251" s="39" t="s">
        <v>775</v>
      </c>
      <c r="NMT251" s="39" t="s">
        <v>775</v>
      </c>
      <c r="NMU251" s="39" t="s">
        <v>775</v>
      </c>
      <c r="NMV251" s="39" t="s">
        <v>775</v>
      </c>
      <c r="NMW251" s="39" t="s">
        <v>775</v>
      </c>
      <c r="NMX251" s="39" t="s">
        <v>775</v>
      </c>
      <c r="NMY251" s="39" t="s">
        <v>775</v>
      </c>
      <c r="NMZ251" s="39" t="s">
        <v>775</v>
      </c>
      <c r="NNA251" s="39" t="s">
        <v>775</v>
      </c>
      <c r="NNB251" s="39" t="s">
        <v>775</v>
      </c>
      <c r="NNC251" s="39" t="s">
        <v>775</v>
      </c>
      <c r="NND251" s="39" t="s">
        <v>775</v>
      </c>
      <c r="NNE251" s="39" t="s">
        <v>775</v>
      </c>
      <c r="NNF251" s="39" t="s">
        <v>775</v>
      </c>
      <c r="NNG251" s="39" t="s">
        <v>775</v>
      </c>
      <c r="NNH251" s="39" t="s">
        <v>775</v>
      </c>
      <c r="NNI251" s="39" t="s">
        <v>775</v>
      </c>
      <c r="NNJ251" s="39" t="s">
        <v>775</v>
      </c>
      <c r="NNK251" s="39" t="s">
        <v>775</v>
      </c>
      <c r="NNL251" s="39" t="s">
        <v>775</v>
      </c>
      <c r="NNM251" s="39" t="s">
        <v>775</v>
      </c>
      <c r="NNN251" s="39" t="s">
        <v>775</v>
      </c>
      <c r="NNO251" s="39" t="s">
        <v>775</v>
      </c>
      <c r="NNP251" s="39" t="s">
        <v>775</v>
      </c>
      <c r="NNQ251" s="39" t="s">
        <v>775</v>
      </c>
      <c r="NNR251" s="39" t="s">
        <v>775</v>
      </c>
      <c r="NNS251" s="39" t="s">
        <v>775</v>
      </c>
      <c r="NNT251" s="39" t="s">
        <v>775</v>
      </c>
      <c r="NNU251" s="39" t="s">
        <v>775</v>
      </c>
      <c r="NNV251" s="39" t="s">
        <v>775</v>
      </c>
      <c r="NNW251" s="39" t="s">
        <v>775</v>
      </c>
      <c r="NNX251" s="39" t="s">
        <v>775</v>
      </c>
      <c r="NNY251" s="39" t="s">
        <v>775</v>
      </c>
      <c r="NNZ251" s="39" t="s">
        <v>775</v>
      </c>
      <c r="NOA251" s="39" t="s">
        <v>775</v>
      </c>
      <c r="NOB251" s="39" t="s">
        <v>775</v>
      </c>
      <c r="NOC251" s="39" t="s">
        <v>775</v>
      </c>
      <c r="NOD251" s="39" t="s">
        <v>775</v>
      </c>
      <c r="NOE251" s="39" t="s">
        <v>775</v>
      </c>
      <c r="NOF251" s="39" t="s">
        <v>775</v>
      </c>
      <c r="NOG251" s="39" t="s">
        <v>775</v>
      </c>
      <c r="NOH251" s="39" t="s">
        <v>775</v>
      </c>
      <c r="NOI251" s="39" t="s">
        <v>775</v>
      </c>
      <c r="NOJ251" s="39" t="s">
        <v>775</v>
      </c>
      <c r="NOK251" s="39" t="s">
        <v>775</v>
      </c>
      <c r="NOL251" s="39" t="s">
        <v>775</v>
      </c>
      <c r="NOM251" s="39" t="s">
        <v>775</v>
      </c>
      <c r="NON251" s="39" t="s">
        <v>775</v>
      </c>
      <c r="NOO251" s="39" t="s">
        <v>775</v>
      </c>
      <c r="NOP251" s="39" t="s">
        <v>775</v>
      </c>
      <c r="NOQ251" s="39" t="s">
        <v>775</v>
      </c>
      <c r="NOR251" s="39" t="s">
        <v>775</v>
      </c>
      <c r="NOS251" s="39" t="s">
        <v>775</v>
      </c>
      <c r="NOT251" s="39" t="s">
        <v>775</v>
      </c>
      <c r="NOU251" s="39" t="s">
        <v>775</v>
      </c>
      <c r="NOV251" s="39" t="s">
        <v>775</v>
      </c>
      <c r="NOW251" s="39" t="s">
        <v>775</v>
      </c>
      <c r="NOX251" s="39" t="s">
        <v>775</v>
      </c>
      <c r="NOY251" s="39" t="s">
        <v>775</v>
      </c>
      <c r="NOZ251" s="39" t="s">
        <v>775</v>
      </c>
      <c r="NPA251" s="39" t="s">
        <v>775</v>
      </c>
      <c r="NPB251" s="39" t="s">
        <v>775</v>
      </c>
      <c r="NPC251" s="39" t="s">
        <v>775</v>
      </c>
      <c r="NPD251" s="39" t="s">
        <v>775</v>
      </c>
      <c r="NPE251" s="39" t="s">
        <v>775</v>
      </c>
      <c r="NPF251" s="39" t="s">
        <v>775</v>
      </c>
      <c r="NPG251" s="39" t="s">
        <v>775</v>
      </c>
      <c r="NPH251" s="39" t="s">
        <v>775</v>
      </c>
      <c r="NPI251" s="39" t="s">
        <v>775</v>
      </c>
      <c r="NPJ251" s="39" t="s">
        <v>775</v>
      </c>
      <c r="NPK251" s="39" t="s">
        <v>775</v>
      </c>
      <c r="NPL251" s="39" t="s">
        <v>775</v>
      </c>
      <c r="NPM251" s="39" t="s">
        <v>775</v>
      </c>
      <c r="NPN251" s="39" t="s">
        <v>775</v>
      </c>
      <c r="NPO251" s="39" t="s">
        <v>775</v>
      </c>
      <c r="NPP251" s="39" t="s">
        <v>775</v>
      </c>
      <c r="NPQ251" s="39" t="s">
        <v>775</v>
      </c>
      <c r="NPR251" s="39" t="s">
        <v>775</v>
      </c>
      <c r="NPS251" s="39" t="s">
        <v>775</v>
      </c>
      <c r="NPT251" s="39" t="s">
        <v>775</v>
      </c>
      <c r="NPU251" s="39" t="s">
        <v>775</v>
      </c>
      <c r="NPV251" s="39" t="s">
        <v>775</v>
      </c>
      <c r="NPW251" s="39" t="s">
        <v>775</v>
      </c>
      <c r="NPX251" s="39" t="s">
        <v>775</v>
      </c>
      <c r="NPY251" s="39" t="s">
        <v>775</v>
      </c>
      <c r="NPZ251" s="39" t="s">
        <v>775</v>
      </c>
      <c r="NQA251" s="39" t="s">
        <v>775</v>
      </c>
      <c r="NQB251" s="39" t="s">
        <v>775</v>
      </c>
      <c r="NQC251" s="39" t="s">
        <v>775</v>
      </c>
      <c r="NQD251" s="39" t="s">
        <v>775</v>
      </c>
      <c r="NQE251" s="39" t="s">
        <v>775</v>
      </c>
      <c r="NQF251" s="39" t="s">
        <v>775</v>
      </c>
      <c r="NQG251" s="39" t="s">
        <v>775</v>
      </c>
      <c r="NQH251" s="39" t="s">
        <v>775</v>
      </c>
      <c r="NQI251" s="39" t="s">
        <v>775</v>
      </c>
      <c r="NQJ251" s="39" t="s">
        <v>775</v>
      </c>
      <c r="NQK251" s="39" t="s">
        <v>775</v>
      </c>
      <c r="NQL251" s="39" t="s">
        <v>775</v>
      </c>
      <c r="NQM251" s="39" t="s">
        <v>775</v>
      </c>
      <c r="NQN251" s="39" t="s">
        <v>775</v>
      </c>
      <c r="NQO251" s="39" t="s">
        <v>775</v>
      </c>
      <c r="NQP251" s="39" t="s">
        <v>775</v>
      </c>
      <c r="NQQ251" s="39" t="s">
        <v>775</v>
      </c>
      <c r="NQR251" s="39" t="s">
        <v>775</v>
      </c>
      <c r="NQS251" s="39" t="s">
        <v>775</v>
      </c>
      <c r="NQT251" s="39" t="s">
        <v>775</v>
      </c>
      <c r="NQU251" s="39" t="s">
        <v>775</v>
      </c>
      <c r="NQV251" s="39" t="s">
        <v>775</v>
      </c>
      <c r="NQW251" s="39" t="s">
        <v>775</v>
      </c>
      <c r="NQX251" s="39" t="s">
        <v>775</v>
      </c>
      <c r="NQY251" s="39" t="s">
        <v>775</v>
      </c>
      <c r="NQZ251" s="39" t="s">
        <v>775</v>
      </c>
      <c r="NRA251" s="39" t="s">
        <v>775</v>
      </c>
      <c r="NRB251" s="39" t="s">
        <v>775</v>
      </c>
      <c r="NRC251" s="39" t="s">
        <v>775</v>
      </c>
      <c r="NRD251" s="39" t="s">
        <v>775</v>
      </c>
      <c r="NRE251" s="39" t="s">
        <v>775</v>
      </c>
      <c r="NRF251" s="39" t="s">
        <v>775</v>
      </c>
      <c r="NRG251" s="39" t="s">
        <v>775</v>
      </c>
      <c r="NRH251" s="39" t="s">
        <v>775</v>
      </c>
      <c r="NRI251" s="39" t="s">
        <v>775</v>
      </c>
      <c r="NRJ251" s="39" t="s">
        <v>775</v>
      </c>
      <c r="NRK251" s="39" t="s">
        <v>775</v>
      </c>
      <c r="NRL251" s="39" t="s">
        <v>775</v>
      </c>
      <c r="NRM251" s="39" t="s">
        <v>775</v>
      </c>
      <c r="NRN251" s="39" t="s">
        <v>775</v>
      </c>
      <c r="NRO251" s="39" t="s">
        <v>775</v>
      </c>
      <c r="NRP251" s="39" t="s">
        <v>775</v>
      </c>
      <c r="NRQ251" s="39" t="s">
        <v>775</v>
      </c>
      <c r="NRR251" s="39" t="s">
        <v>775</v>
      </c>
      <c r="NRS251" s="39" t="s">
        <v>775</v>
      </c>
      <c r="NRT251" s="39" t="s">
        <v>775</v>
      </c>
      <c r="NRU251" s="39" t="s">
        <v>775</v>
      </c>
      <c r="NRV251" s="39" t="s">
        <v>775</v>
      </c>
      <c r="NRW251" s="39" t="s">
        <v>775</v>
      </c>
      <c r="NRX251" s="39" t="s">
        <v>775</v>
      </c>
      <c r="NRY251" s="39" t="s">
        <v>775</v>
      </c>
      <c r="NRZ251" s="39" t="s">
        <v>775</v>
      </c>
      <c r="NSA251" s="39" t="s">
        <v>775</v>
      </c>
      <c r="NSB251" s="39" t="s">
        <v>775</v>
      </c>
      <c r="NSC251" s="39" t="s">
        <v>775</v>
      </c>
      <c r="NSD251" s="39" t="s">
        <v>775</v>
      </c>
      <c r="NSE251" s="39" t="s">
        <v>775</v>
      </c>
      <c r="NSF251" s="39" t="s">
        <v>775</v>
      </c>
      <c r="NSG251" s="39" t="s">
        <v>775</v>
      </c>
      <c r="NSH251" s="39" t="s">
        <v>775</v>
      </c>
      <c r="NSI251" s="39" t="s">
        <v>775</v>
      </c>
      <c r="NSJ251" s="39" t="s">
        <v>775</v>
      </c>
      <c r="NSK251" s="39" t="s">
        <v>775</v>
      </c>
      <c r="NSL251" s="39" t="s">
        <v>775</v>
      </c>
      <c r="NSM251" s="39" t="s">
        <v>775</v>
      </c>
      <c r="NSN251" s="39" t="s">
        <v>775</v>
      </c>
      <c r="NSO251" s="39" t="s">
        <v>775</v>
      </c>
      <c r="NSP251" s="39" t="s">
        <v>775</v>
      </c>
      <c r="NSQ251" s="39" t="s">
        <v>775</v>
      </c>
      <c r="NSR251" s="39" t="s">
        <v>775</v>
      </c>
      <c r="NSS251" s="39" t="s">
        <v>775</v>
      </c>
      <c r="NST251" s="39" t="s">
        <v>775</v>
      </c>
      <c r="NSU251" s="39" t="s">
        <v>775</v>
      </c>
      <c r="NSV251" s="39" t="s">
        <v>775</v>
      </c>
      <c r="NSW251" s="39" t="s">
        <v>775</v>
      </c>
      <c r="NSX251" s="39" t="s">
        <v>775</v>
      </c>
      <c r="NSY251" s="39" t="s">
        <v>775</v>
      </c>
      <c r="NSZ251" s="39" t="s">
        <v>775</v>
      </c>
      <c r="NTA251" s="39" t="s">
        <v>775</v>
      </c>
      <c r="NTB251" s="39" t="s">
        <v>775</v>
      </c>
      <c r="NTC251" s="39" t="s">
        <v>775</v>
      </c>
      <c r="NTD251" s="39" t="s">
        <v>775</v>
      </c>
      <c r="NTE251" s="39" t="s">
        <v>775</v>
      </c>
      <c r="NTF251" s="39" t="s">
        <v>775</v>
      </c>
      <c r="NTG251" s="39" t="s">
        <v>775</v>
      </c>
      <c r="NTH251" s="39" t="s">
        <v>775</v>
      </c>
      <c r="NTI251" s="39" t="s">
        <v>775</v>
      </c>
      <c r="NTJ251" s="39" t="s">
        <v>775</v>
      </c>
      <c r="NTK251" s="39" t="s">
        <v>775</v>
      </c>
      <c r="NTL251" s="39" t="s">
        <v>775</v>
      </c>
      <c r="NTM251" s="39" t="s">
        <v>775</v>
      </c>
      <c r="NTN251" s="39" t="s">
        <v>775</v>
      </c>
      <c r="NTO251" s="39" t="s">
        <v>775</v>
      </c>
      <c r="NTP251" s="39" t="s">
        <v>775</v>
      </c>
      <c r="NTQ251" s="39" t="s">
        <v>775</v>
      </c>
      <c r="NTR251" s="39" t="s">
        <v>775</v>
      </c>
      <c r="NTS251" s="39" t="s">
        <v>775</v>
      </c>
      <c r="NTT251" s="39" t="s">
        <v>775</v>
      </c>
      <c r="NTU251" s="39" t="s">
        <v>775</v>
      </c>
      <c r="NTV251" s="39" t="s">
        <v>775</v>
      </c>
      <c r="NTW251" s="39" t="s">
        <v>775</v>
      </c>
      <c r="NTX251" s="39" t="s">
        <v>775</v>
      </c>
      <c r="NTY251" s="39" t="s">
        <v>775</v>
      </c>
      <c r="NTZ251" s="39" t="s">
        <v>775</v>
      </c>
      <c r="NUA251" s="39" t="s">
        <v>775</v>
      </c>
      <c r="NUB251" s="39" t="s">
        <v>775</v>
      </c>
      <c r="NUC251" s="39" t="s">
        <v>775</v>
      </c>
      <c r="NUD251" s="39" t="s">
        <v>775</v>
      </c>
      <c r="NUE251" s="39" t="s">
        <v>775</v>
      </c>
      <c r="NUF251" s="39" t="s">
        <v>775</v>
      </c>
      <c r="NUG251" s="39" t="s">
        <v>775</v>
      </c>
      <c r="NUH251" s="39" t="s">
        <v>775</v>
      </c>
      <c r="NUI251" s="39" t="s">
        <v>775</v>
      </c>
      <c r="NUJ251" s="39" t="s">
        <v>775</v>
      </c>
      <c r="NUK251" s="39" t="s">
        <v>775</v>
      </c>
      <c r="NUL251" s="39" t="s">
        <v>775</v>
      </c>
      <c r="NUM251" s="39" t="s">
        <v>775</v>
      </c>
      <c r="NUN251" s="39" t="s">
        <v>775</v>
      </c>
      <c r="NUO251" s="39" t="s">
        <v>775</v>
      </c>
      <c r="NUP251" s="39" t="s">
        <v>775</v>
      </c>
      <c r="NUQ251" s="39" t="s">
        <v>775</v>
      </c>
      <c r="NUR251" s="39" t="s">
        <v>775</v>
      </c>
      <c r="NUS251" s="39" t="s">
        <v>775</v>
      </c>
      <c r="NUT251" s="39" t="s">
        <v>775</v>
      </c>
      <c r="NUU251" s="39" t="s">
        <v>775</v>
      </c>
      <c r="NUV251" s="39" t="s">
        <v>775</v>
      </c>
      <c r="NUW251" s="39" t="s">
        <v>775</v>
      </c>
      <c r="NUX251" s="39" t="s">
        <v>775</v>
      </c>
      <c r="NUY251" s="39" t="s">
        <v>775</v>
      </c>
      <c r="NUZ251" s="39" t="s">
        <v>775</v>
      </c>
      <c r="NVA251" s="39" t="s">
        <v>775</v>
      </c>
      <c r="NVB251" s="39" t="s">
        <v>775</v>
      </c>
      <c r="NVC251" s="39" t="s">
        <v>775</v>
      </c>
      <c r="NVD251" s="39" t="s">
        <v>775</v>
      </c>
      <c r="NVE251" s="39" t="s">
        <v>775</v>
      </c>
      <c r="NVF251" s="39" t="s">
        <v>775</v>
      </c>
      <c r="NVG251" s="39" t="s">
        <v>775</v>
      </c>
      <c r="NVH251" s="39" t="s">
        <v>775</v>
      </c>
      <c r="NVI251" s="39" t="s">
        <v>775</v>
      </c>
      <c r="NVJ251" s="39" t="s">
        <v>775</v>
      </c>
      <c r="NVK251" s="39" t="s">
        <v>775</v>
      </c>
      <c r="NVL251" s="39" t="s">
        <v>775</v>
      </c>
      <c r="NVM251" s="39" t="s">
        <v>775</v>
      </c>
      <c r="NVN251" s="39" t="s">
        <v>775</v>
      </c>
      <c r="NVO251" s="39" t="s">
        <v>775</v>
      </c>
      <c r="NVP251" s="39" t="s">
        <v>775</v>
      </c>
      <c r="NVQ251" s="39" t="s">
        <v>775</v>
      </c>
      <c r="NVR251" s="39" t="s">
        <v>775</v>
      </c>
      <c r="NVS251" s="39" t="s">
        <v>775</v>
      </c>
      <c r="NVT251" s="39" t="s">
        <v>775</v>
      </c>
      <c r="NVU251" s="39" t="s">
        <v>775</v>
      </c>
      <c r="NVV251" s="39" t="s">
        <v>775</v>
      </c>
      <c r="NVW251" s="39" t="s">
        <v>775</v>
      </c>
      <c r="NVX251" s="39" t="s">
        <v>775</v>
      </c>
      <c r="NVY251" s="39" t="s">
        <v>775</v>
      </c>
      <c r="NVZ251" s="39" t="s">
        <v>775</v>
      </c>
      <c r="NWA251" s="39" t="s">
        <v>775</v>
      </c>
      <c r="NWB251" s="39" t="s">
        <v>775</v>
      </c>
      <c r="NWC251" s="39" t="s">
        <v>775</v>
      </c>
      <c r="NWD251" s="39" t="s">
        <v>775</v>
      </c>
      <c r="NWE251" s="39" t="s">
        <v>775</v>
      </c>
      <c r="NWF251" s="39" t="s">
        <v>775</v>
      </c>
      <c r="NWG251" s="39" t="s">
        <v>775</v>
      </c>
      <c r="NWH251" s="39" t="s">
        <v>775</v>
      </c>
      <c r="NWI251" s="39" t="s">
        <v>775</v>
      </c>
      <c r="NWJ251" s="39" t="s">
        <v>775</v>
      </c>
      <c r="NWK251" s="39" t="s">
        <v>775</v>
      </c>
      <c r="NWL251" s="39" t="s">
        <v>775</v>
      </c>
      <c r="NWM251" s="39" t="s">
        <v>775</v>
      </c>
      <c r="NWN251" s="39" t="s">
        <v>775</v>
      </c>
      <c r="NWO251" s="39" t="s">
        <v>775</v>
      </c>
      <c r="NWP251" s="39" t="s">
        <v>775</v>
      </c>
      <c r="NWQ251" s="39" t="s">
        <v>775</v>
      </c>
      <c r="NWR251" s="39" t="s">
        <v>775</v>
      </c>
      <c r="NWS251" s="39" t="s">
        <v>775</v>
      </c>
      <c r="NWT251" s="39" t="s">
        <v>775</v>
      </c>
      <c r="NWU251" s="39" t="s">
        <v>775</v>
      </c>
      <c r="NWV251" s="39" t="s">
        <v>775</v>
      </c>
      <c r="NWW251" s="39" t="s">
        <v>775</v>
      </c>
      <c r="NWX251" s="39" t="s">
        <v>775</v>
      </c>
      <c r="NWY251" s="39" t="s">
        <v>775</v>
      </c>
      <c r="NWZ251" s="39" t="s">
        <v>775</v>
      </c>
      <c r="NXA251" s="39" t="s">
        <v>775</v>
      </c>
      <c r="NXB251" s="39" t="s">
        <v>775</v>
      </c>
      <c r="NXC251" s="39" t="s">
        <v>775</v>
      </c>
      <c r="NXD251" s="39" t="s">
        <v>775</v>
      </c>
      <c r="NXE251" s="39" t="s">
        <v>775</v>
      </c>
      <c r="NXF251" s="39" t="s">
        <v>775</v>
      </c>
      <c r="NXG251" s="39" t="s">
        <v>775</v>
      </c>
      <c r="NXH251" s="39" t="s">
        <v>775</v>
      </c>
      <c r="NXI251" s="39" t="s">
        <v>775</v>
      </c>
      <c r="NXJ251" s="39" t="s">
        <v>775</v>
      </c>
      <c r="NXK251" s="39" t="s">
        <v>775</v>
      </c>
      <c r="NXL251" s="39" t="s">
        <v>775</v>
      </c>
      <c r="NXM251" s="39" t="s">
        <v>775</v>
      </c>
      <c r="NXN251" s="39" t="s">
        <v>775</v>
      </c>
      <c r="NXO251" s="39" t="s">
        <v>775</v>
      </c>
      <c r="NXP251" s="39" t="s">
        <v>775</v>
      </c>
      <c r="NXQ251" s="39" t="s">
        <v>775</v>
      </c>
      <c r="NXR251" s="39" t="s">
        <v>775</v>
      </c>
      <c r="NXS251" s="39" t="s">
        <v>775</v>
      </c>
      <c r="NXT251" s="39" t="s">
        <v>775</v>
      </c>
      <c r="NXU251" s="39" t="s">
        <v>775</v>
      </c>
      <c r="NXV251" s="39" t="s">
        <v>775</v>
      </c>
      <c r="NXW251" s="39" t="s">
        <v>775</v>
      </c>
      <c r="NXX251" s="39" t="s">
        <v>775</v>
      </c>
      <c r="NXY251" s="39" t="s">
        <v>775</v>
      </c>
      <c r="NXZ251" s="39" t="s">
        <v>775</v>
      </c>
      <c r="NYA251" s="39" t="s">
        <v>775</v>
      </c>
      <c r="NYB251" s="39" t="s">
        <v>775</v>
      </c>
      <c r="NYC251" s="39" t="s">
        <v>775</v>
      </c>
      <c r="NYD251" s="39" t="s">
        <v>775</v>
      </c>
      <c r="NYE251" s="39" t="s">
        <v>775</v>
      </c>
      <c r="NYF251" s="39" t="s">
        <v>775</v>
      </c>
      <c r="NYG251" s="39" t="s">
        <v>775</v>
      </c>
      <c r="NYH251" s="39" t="s">
        <v>775</v>
      </c>
      <c r="NYI251" s="39" t="s">
        <v>775</v>
      </c>
      <c r="NYJ251" s="39" t="s">
        <v>775</v>
      </c>
      <c r="NYK251" s="39" t="s">
        <v>775</v>
      </c>
      <c r="NYL251" s="39" t="s">
        <v>775</v>
      </c>
      <c r="NYM251" s="39" t="s">
        <v>775</v>
      </c>
      <c r="NYN251" s="39" t="s">
        <v>775</v>
      </c>
      <c r="NYO251" s="39" t="s">
        <v>775</v>
      </c>
      <c r="NYP251" s="39" t="s">
        <v>775</v>
      </c>
      <c r="NYQ251" s="39" t="s">
        <v>775</v>
      </c>
      <c r="NYR251" s="39" t="s">
        <v>775</v>
      </c>
      <c r="NYS251" s="39" t="s">
        <v>775</v>
      </c>
      <c r="NYT251" s="39" t="s">
        <v>775</v>
      </c>
      <c r="NYU251" s="39" t="s">
        <v>775</v>
      </c>
      <c r="NYV251" s="39" t="s">
        <v>775</v>
      </c>
      <c r="NYW251" s="39" t="s">
        <v>775</v>
      </c>
      <c r="NYX251" s="39" t="s">
        <v>775</v>
      </c>
      <c r="NYY251" s="39" t="s">
        <v>775</v>
      </c>
      <c r="NYZ251" s="39" t="s">
        <v>775</v>
      </c>
      <c r="NZA251" s="39" t="s">
        <v>775</v>
      </c>
      <c r="NZB251" s="39" t="s">
        <v>775</v>
      </c>
      <c r="NZC251" s="39" t="s">
        <v>775</v>
      </c>
      <c r="NZD251" s="39" t="s">
        <v>775</v>
      </c>
      <c r="NZE251" s="39" t="s">
        <v>775</v>
      </c>
      <c r="NZF251" s="39" t="s">
        <v>775</v>
      </c>
      <c r="NZG251" s="39" t="s">
        <v>775</v>
      </c>
      <c r="NZH251" s="39" t="s">
        <v>775</v>
      </c>
      <c r="NZI251" s="39" t="s">
        <v>775</v>
      </c>
      <c r="NZJ251" s="39" t="s">
        <v>775</v>
      </c>
      <c r="NZK251" s="39" t="s">
        <v>775</v>
      </c>
      <c r="NZL251" s="39" t="s">
        <v>775</v>
      </c>
      <c r="NZM251" s="39" t="s">
        <v>775</v>
      </c>
      <c r="NZN251" s="39" t="s">
        <v>775</v>
      </c>
      <c r="NZO251" s="39" t="s">
        <v>775</v>
      </c>
      <c r="NZP251" s="39" t="s">
        <v>775</v>
      </c>
      <c r="NZQ251" s="39" t="s">
        <v>775</v>
      </c>
      <c r="NZR251" s="39" t="s">
        <v>775</v>
      </c>
      <c r="NZS251" s="39" t="s">
        <v>775</v>
      </c>
      <c r="NZT251" s="39" t="s">
        <v>775</v>
      </c>
      <c r="NZU251" s="39" t="s">
        <v>775</v>
      </c>
      <c r="NZV251" s="39" t="s">
        <v>775</v>
      </c>
      <c r="NZW251" s="39" t="s">
        <v>775</v>
      </c>
      <c r="NZX251" s="39" t="s">
        <v>775</v>
      </c>
      <c r="NZY251" s="39" t="s">
        <v>775</v>
      </c>
      <c r="NZZ251" s="39" t="s">
        <v>775</v>
      </c>
      <c r="OAA251" s="39" t="s">
        <v>775</v>
      </c>
      <c r="OAB251" s="39" t="s">
        <v>775</v>
      </c>
      <c r="OAC251" s="39" t="s">
        <v>775</v>
      </c>
      <c r="OAD251" s="39" t="s">
        <v>775</v>
      </c>
      <c r="OAE251" s="39" t="s">
        <v>775</v>
      </c>
      <c r="OAF251" s="39" t="s">
        <v>775</v>
      </c>
      <c r="OAG251" s="39" t="s">
        <v>775</v>
      </c>
      <c r="OAH251" s="39" t="s">
        <v>775</v>
      </c>
      <c r="OAI251" s="39" t="s">
        <v>775</v>
      </c>
      <c r="OAJ251" s="39" t="s">
        <v>775</v>
      </c>
      <c r="OAK251" s="39" t="s">
        <v>775</v>
      </c>
      <c r="OAL251" s="39" t="s">
        <v>775</v>
      </c>
      <c r="OAM251" s="39" t="s">
        <v>775</v>
      </c>
      <c r="OAN251" s="39" t="s">
        <v>775</v>
      </c>
      <c r="OAO251" s="39" t="s">
        <v>775</v>
      </c>
      <c r="OAP251" s="39" t="s">
        <v>775</v>
      </c>
      <c r="OAQ251" s="39" t="s">
        <v>775</v>
      </c>
      <c r="OAR251" s="39" t="s">
        <v>775</v>
      </c>
      <c r="OAS251" s="39" t="s">
        <v>775</v>
      </c>
      <c r="OAT251" s="39" t="s">
        <v>775</v>
      </c>
      <c r="OAU251" s="39" t="s">
        <v>775</v>
      </c>
      <c r="OAV251" s="39" t="s">
        <v>775</v>
      </c>
      <c r="OAW251" s="39" t="s">
        <v>775</v>
      </c>
      <c r="OAX251" s="39" t="s">
        <v>775</v>
      </c>
      <c r="OAY251" s="39" t="s">
        <v>775</v>
      </c>
      <c r="OAZ251" s="39" t="s">
        <v>775</v>
      </c>
      <c r="OBA251" s="39" t="s">
        <v>775</v>
      </c>
      <c r="OBB251" s="39" t="s">
        <v>775</v>
      </c>
      <c r="OBC251" s="39" t="s">
        <v>775</v>
      </c>
      <c r="OBD251" s="39" t="s">
        <v>775</v>
      </c>
      <c r="OBE251" s="39" t="s">
        <v>775</v>
      </c>
      <c r="OBF251" s="39" t="s">
        <v>775</v>
      </c>
      <c r="OBG251" s="39" t="s">
        <v>775</v>
      </c>
      <c r="OBH251" s="39" t="s">
        <v>775</v>
      </c>
      <c r="OBI251" s="39" t="s">
        <v>775</v>
      </c>
      <c r="OBJ251" s="39" t="s">
        <v>775</v>
      </c>
      <c r="OBK251" s="39" t="s">
        <v>775</v>
      </c>
      <c r="OBL251" s="39" t="s">
        <v>775</v>
      </c>
      <c r="OBM251" s="39" t="s">
        <v>775</v>
      </c>
      <c r="OBN251" s="39" t="s">
        <v>775</v>
      </c>
      <c r="OBO251" s="39" t="s">
        <v>775</v>
      </c>
      <c r="OBP251" s="39" t="s">
        <v>775</v>
      </c>
      <c r="OBQ251" s="39" t="s">
        <v>775</v>
      </c>
      <c r="OBR251" s="39" t="s">
        <v>775</v>
      </c>
      <c r="OBS251" s="39" t="s">
        <v>775</v>
      </c>
      <c r="OBT251" s="39" t="s">
        <v>775</v>
      </c>
      <c r="OBU251" s="39" t="s">
        <v>775</v>
      </c>
      <c r="OBV251" s="39" t="s">
        <v>775</v>
      </c>
      <c r="OBW251" s="39" t="s">
        <v>775</v>
      </c>
      <c r="OBX251" s="39" t="s">
        <v>775</v>
      </c>
      <c r="OBY251" s="39" t="s">
        <v>775</v>
      </c>
      <c r="OBZ251" s="39" t="s">
        <v>775</v>
      </c>
      <c r="OCA251" s="39" t="s">
        <v>775</v>
      </c>
      <c r="OCB251" s="39" t="s">
        <v>775</v>
      </c>
      <c r="OCC251" s="39" t="s">
        <v>775</v>
      </c>
      <c r="OCD251" s="39" t="s">
        <v>775</v>
      </c>
      <c r="OCE251" s="39" t="s">
        <v>775</v>
      </c>
      <c r="OCF251" s="39" t="s">
        <v>775</v>
      </c>
      <c r="OCG251" s="39" t="s">
        <v>775</v>
      </c>
      <c r="OCH251" s="39" t="s">
        <v>775</v>
      </c>
      <c r="OCI251" s="39" t="s">
        <v>775</v>
      </c>
      <c r="OCJ251" s="39" t="s">
        <v>775</v>
      </c>
      <c r="OCK251" s="39" t="s">
        <v>775</v>
      </c>
      <c r="OCL251" s="39" t="s">
        <v>775</v>
      </c>
      <c r="OCM251" s="39" t="s">
        <v>775</v>
      </c>
      <c r="OCN251" s="39" t="s">
        <v>775</v>
      </c>
      <c r="OCO251" s="39" t="s">
        <v>775</v>
      </c>
      <c r="OCP251" s="39" t="s">
        <v>775</v>
      </c>
      <c r="OCQ251" s="39" t="s">
        <v>775</v>
      </c>
      <c r="OCR251" s="39" t="s">
        <v>775</v>
      </c>
      <c r="OCS251" s="39" t="s">
        <v>775</v>
      </c>
      <c r="OCT251" s="39" t="s">
        <v>775</v>
      </c>
      <c r="OCU251" s="39" t="s">
        <v>775</v>
      </c>
      <c r="OCV251" s="39" t="s">
        <v>775</v>
      </c>
      <c r="OCW251" s="39" t="s">
        <v>775</v>
      </c>
      <c r="OCX251" s="39" t="s">
        <v>775</v>
      </c>
      <c r="OCY251" s="39" t="s">
        <v>775</v>
      </c>
      <c r="OCZ251" s="39" t="s">
        <v>775</v>
      </c>
      <c r="ODA251" s="39" t="s">
        <v>775</v>
      </c>
      <c r="ODB251" s="39" t="s">
        <v>775</v>
      </c>
      <c r="ODC251" s="39" t="s">
        <v>775</v>
      </c>
      <c r="ODD251" s="39" t="s">
        <v>775</v>
      </c>
      <c r="ODE251" s="39" t="s">
        <v>775</v>
      </c>
      <c r="ODF251" s="39" t="s">
        <v>775</v>
      </c>
      <c r="ODG251" s="39" t="s">
        <v>775</v>
      </c>
      <c r="ODH251" s="39" t="s">
        <v>775</v>
      </c>
      <c r="ODI251" s="39" t="s">
        <v>775</v>
      </c>
      <c r="ODJ251" s="39" t="s">
        <v>775</v>
      </c>
      <c r="ODK251" s="39" t="s">
        <v>775</v>
      </c>
      <c r="ODL251" s="39" t="s">
        <v>775</v>
      </c>
      <c r="ODM251" s="39" t="s">
        <v>775</v>
      </c>
      <c r="ODN251" s="39" t="s">
        <v>775</v>
      </c>
      <c r="ODO251" s="39" t="s">
        <v>775</v>
      </c>
      <c r="ODP251" s="39" t="s">
        <v>775</v>
      </c>
      <c r="ODQ251" s="39" t="s">
        <v>775</v>
      </c>
      <c r="ODR251" s="39" t="s">
        <v>775</v>
      </c>
      <c r="ODS251" s="39" t="s">
        <v>775</v>
      </c>
      <c r="ODT251" s="39" t="s">
        <v>775</v>
      </c>
      <c r="ODU251" s="39" t="s">
        <v>775</v>
      </c>
      <c r="ODV251" s="39" t="s">
        <v>775</v>
      </c>
      <c r="ODW251" s="39" t="s">
        <v>775</v>
      </c>
      <c r="ODX251" s="39" t="s">
        <v>775</v>
      </c>
      <c r="ODY251" s="39" t="s">
        <v>775</v>
      </c>
      <c r="ODZ251" s="39" t="s">
        <v>775</v>
      </c>
      <c r="OEA251" s="39" t="s">
        <v>775</v>
      </c>
      <c r="OEB251" s="39" t="s">
        <v>775</v>
      </c>
      <c r="OEC251" s="39" t="s">
        <v>775</v>
      </c>
      <c r="OED251" s="39" t="s">
        <v>775</v>
      </c>
      <c r="OEE251" s="39" t="s">
        <v>775</v>
      </c>
      <c r="OEF251" s="39" t="s">
        <v>775</v>
      </c>
      <c r="OEG251" s="39" t="s">
        <v>775</v>
      </c>
      <c r="OEH251" s="39" t="s">
        <v>775</v>
      </c>
      <c r="OEI251" s="39" t="s">
        <v>775</v>
      </c>
      <c r="OEJ251" s="39" t="s">
        <v>775</v>
      </c>
      <c r="OEK251" s="39" t="s">
        <v>775</v>
      </c>
      <c r="OEL251" s="39" t="s">
        <v>775</v>
      </c>
      <c r="OEM251" s="39" t="s">
        <v>775</v>
      </c>
      <c r="OEN251" s="39" t="s">
        <v>775</v>
      </c>
      <c r="OEO251" s="39" t="s">
        <v>775</v>
      </c>
      <c r="OEP251" s="39" t="s">
        <v>775</v>
      </c>
      <c r="OEQ251" s="39" t="s">
        <v>775</v>
      </c>
      <c r="OER251" s="39" t="s">
        <v>775</v>
      </c>
      <c r="OES251" s="39" t="s">
        <v>775</v>
      </c>
      <c r="OET251" s="39" t="s">
        <v>775</v>
      </c>
      <c r="OEU251" s="39" t="s">
        <v>775</v>
      </c>
      <c r="OEV251" s="39" t="s">
        <v>775</v>
      </c>
      <c r="OEW251" s="39" t="s">
        <v>775</v>
      </c>
      <c r="OEX251" s="39" t="s">
        <v>775</v>
      </c>
      <c r="OEY251" s="39" t="s">
        <v>775</v>
      </c>
      <c r="OEZ251" s="39" t="s">
        <v>775</v>
      </c>
      <c r="OFA251" s="39" t="s">
        <v>775</v>
      </c>
      <c r="OFB251" s="39" t="s">
        <v>775</v>
      </c>
      <c r="OFC251" s="39" t="s">
        <v>775</v>
      </c>
      <c r="OFD251" s="39" t="s">
        <v>775</v>
      </c>
      <c r="OFE251" s="39" t="s">
        <v>775</v>
      </c>
      <c r="OFF251" s="39" t="s">
        <v>775</v>
      </c>
      <c r="OFG251" s="39" t="s">
        <v>775</v>
      </c>
      <c r="OFH251" s="39" t="s">
        <v>775</v>
      </c>
      <c r="OFI251" s="39" t="s">
        <v>775</v>
      </c>
      <c r="OFJ251" s="39" t="s">
        <v>775</v>
      </c>
      <c r="OFK251" s="39" t="s">
        <v>775</v>
      </c>
      <c r="OFL251" s="39" t="s">
        <v>775</v>
      </c>
      <c r="OFM251" s="39" t="s">
        <v>775</v>
      </c>
      <c r="OFN251" s="39" t="s">
        <v>775</v>
      </c>
      <c r="OFO251" s="39" t="s">
        <v>775</v>
      </c>
      <c r="OFP251" s="39" t="s">
        <v>775</v>
      </c>
      <c r="OFQ251" s="39" t="s">
        <v>775</v>
      </c>
      <c r="OFR251" s="39" t="s">
        <v>775</v>
      </c>
      <c r="OFS251" s="39" t="s">
        <v>775</v>
      </c>
      <c r="OFT251" s="39" t="s">
        <v>775</v>
      </c>
      <c r="OFU251" s="39" t="s">
        <v>775</v>
      </c>
      <c r="OFV251" s="39" t="s">
        <v>775</v>
      </c>
      <c r="OFW251" s="39" t="s">
        <v>775</v>
      </c>
      <c r="OFX251" s="39" t="s">
        <v>775</v>
      </c>
      <c r="OFY251" s="39" t="s">
        <v>775</v>
      </c>
      <c r="OFZ251" s="39" t="s">
        <v>775</v>
      </c>
      <c r="OGA251" s="39" t="s">
        <v>775</v>
      </c>
      <c r="OGB251" s="39" t="s">
        <v>775</v>
      </c>
      <c r="OGC251" s="39" t="s">
        <v>775</v>
      </c>
      <c r="OGD251" s="39" t="s">
        <v>775</v>
      </c>
      <c r="OGE251" s="39" t="s">
        <v>775</v>
      </c>
      <c r="OGF251" s="39" t="s">
        <v>775</v>
      </c>
      <c r="OGG251" s="39" t="s">
        <v>775</v>
      </c>
      <c r="OGH251" s="39" t="s">
        <v>775</v>
      </c>
      <c r="OGI251" s="39" t="s">
        <v>775</v>
      </c>
      <c r="OGJ251" s="39" t="s">
        <v>775</v>
      </c>
      <c r="OGK251" s="39" t="s">
        <v>775</v>
      </c>
      <c r="OGL251" s="39" t="s">
        <v>775</v>
      </c>
      <c r="OGM251" s="39" t="s">
        <v>775</v>
      </c>
      <c r="OGN251" s="39" t="s">
        <v>775</v>
      </c>
      <c r="OGO251" s="39" t="s">
        <v>775</v>
      </c>
      <c r="OGP251" s="39" t="s">
        <v>775</v>
      </c>
      <c r="OGQ251" s="39" t="s">
        <v>775</v>
      </c>
      <c r="OGR251" s="39" t="s">
        <v>775</v>
      </c>
      <c r="OGS251" s="39" t="s">
        <v>775</v>
      </c>
      <c r="OGT251" s="39" t="s">
        <v>775</v>
      </c>
      <c r="OGU251" s="39" t="s">
        <v>775</v>
      </c>
      <c r="OGV251" s="39" t="s">
        <v>775</v>
      </c>
      <c r="OGW251" s="39" t="s">
        <v>775</v>
      </c>
      <c r="OGX251" s="39" t="s">
        <v>775</v>
      </c>
      <c r="OGY251" s="39" t="s">
        <v>775</v>
      </c>
      <c r="OGZ251" s="39" t="s">
        <v>775</v>
      </c>
      <c r="OHA251" s="39" t="s">
        <v>775</v>
      </c>
      <c r="OHB251" s="39" t="s">
        <v>775</v>
      </c>
      <c r="OHC251" s="39" t="s">
        <v>775</v>
      </c>
      <c r="OHD251" s="39" t="s">
        <v>775</v>
      </c>
      <c r="OHE251" s="39" t="s">
        <v>775</v>
      </c>
      <c r="OHF251" s="39" t="s">
        <v>775</v>
      </c>
      <c r="OHG251" s="39" t="s">
        <v>775</v>
      </c>
      <c r="OHH251" s="39" t="s">
        <v>775</v>
      </c>
      <c r="OHI251" s="39" t="s">
        <v>775</v>
      </c>
      <c r="OHJ251" s="39" t="s">
        <v>775</v>
      </c>
      <c r="OHK251" s="39" t="s">
        <v>775</v>
      </c>
      <c r="OHL251" s="39" t="s">
        <v>775</v>
      </c>
      <c r="OHM251" s="39" t="s">
        <v>775</v>
      </c>
      <c r="OHN251" s="39" t="s">
        <v>775</v>
      </c>
      <c r="OHO251" s="39" t="s">
        <v>775</v>
      </c>
      <c r="OHP251" s="39" t="s">
        <v>775</v>
      </c>
      <c r="OHQ251" s="39" t="s">
        <v>775</v>
      </c>
      <c r="OHR251" s="39" t="s">
        <v>775</v>
      </c>
      <c r="OHS251" s="39" t="s">
        <v>775</v>
      </c>
      <c r="OHT251" s="39" t="s">
        <v>775</v>
      </c>
      <c r="OHU251" s="39" t="s">
        <v>775</v>
      </c>
      <c r="OHV251" s="39" t="s">
        <v>775</v>
      </c>
      <c r="OHW251" s="39" t="s">
        <v>775</v>
      </c>
      <c r="OHX251" s="39" t="s">
        <v>775</v>
      </c>
      <c r="OHY251" s="39" t="s">
        <v>775</v>
      </c>
      <c r="OHZ251" s="39" t="s">
        <v>775</v>
      </c>
      <c r="OIA251" s="39" t="s">
        <v>775</v>
      </c>
      <c r="OIB251" s="39" t="s">
        <v>775</v>
      </c>
      <c r="OIC251" s="39" t="s">
        <v>775</v>
      </c>
      <c r="OID251" s="39" t="s">
        <v>775</v>
      </c>
      <c r="OIE251" s="39" t="s">
        <v>775</v>
      </c>
      <c r="OIF251" s="39" t="s">
        <v>775</v>
      </c>
      <c r="OIG251" s="39" t="s">
        <v>775</v>
      </c>
      <c r="OIH251" s="39" t="s">
        <v>775</v>
      </c>
      <c r="OII251" s="39" t="s">
        <v>775</v>
      </c>
      <c r="OIJ251" s="39" t="s">
        <v>775</v>
      </c>
      <c r="OIK251" s="39" t="s">
        <v>775</v>
      </c>
      <c r="OIL251" s="39" t="s">
        <v>775</v>
      </c>
      <c r="OIM251" s="39" t="s">
        <v>775</v>
      </c>
      <c r="OIN251" s="39" t="s">
        <v>775</v>
      </c>
      <c r="OIO251" s="39" t="s">
        <v>775</v>
      </c>
      <c r="OIP251" s="39" t="s">
        <v>775</v>
      </c>
      <c r="OIQ251" s="39" t="s">
        <v>775</v>
      </c>
      <c r="OIR251" s="39" t="s">
        <v>775</v>
      </c>
      <c r="OIS251" s="39" t="s">
        <v>775</v>
      </c>
      <c r="OIT251" s="39" t="s">
        <v>775</v>
      </c>
      <c r="OIU251" s="39" t="s">
        <v>775</v>
      </c>
      <c r="OIV251" s="39" t="s">
        <v>775</v>
      </c>
      <c r="OIW251" s="39" t="s">
        <v>775</v>
      </c>
      <c r="OIX251" s="39" t="s">
        <v>775</v>
      </c>
      <c r="OIY251" s="39" t="s">
        <v>775</v>
      </c>
      <c r="OIZ251" s="39" t="s">
        <v>775</v>
      </c>
      <c r="OJA251" s="39" t="s">
        <v>775</v>
      </c>
      <c r="OJB251" s="39" t="s">
        <v>775</v>
      </c>
      <c r="OJC251" s="39" t="s">
        <v>775</v>
      </c>
      <c r="OJD251" s="39" t="s">
        <v>775</v>
      </c>
      <c r="OJE251" s="39" t="s">
        <v>775</v>
      </c>
      <c r="OJF251" s="39" t="s">
        <v>775</v>
      </c>
      <c r="OJG251" s="39" t="s">
        <v>775</v>
      </c>
      <c r="OJH251" s="39" t="s">
        <v>775</v>
      </c>
      <c r="OJI251" s="39" t="s">
        <v>775</v>
      </c>
      <c r="OJJ251" s="39" t="s">
        <v>775</v>
      </c>
      <c r="OJK251" s="39" t="s">
        <v>775</v>
      </c>
      <c r="OJL251" s="39" t="s">
        <v>775</v>
      </c>
      <c r="OJM251" s="39" t="s">
        <v>775</v>
      </c>
      <c r="OJN251" s="39" t="s">
        <v>775</v>
      </c>
      <c r="OJO251" s="39" t="s">
        <v>775</v>
      </c>
      <c r="OJP251" s="39" t="s">
        <v>775</v>
      </c>
      <c r="OJQ251" s="39" t="s">
        <v>775</v>
      </c>
      <c r="OJR251" s="39" t="s">
        <v>775</v>
      </c>
      <c r="OJS251" s="39" t="s">
        <v>775</v>
      </c>
      <c r="OJT251" s="39" t="s">
        <v>775</v>
      </c>
      <c r="OJU251" s="39" t="s">
        <v>775</v>
      </c>
      <c r="OJV251" s="39" t="s">
        <v>775</v>
      </c>
      <c r="OJW251" s="39" t="s">
        <v>775</v>
      </c>
      <c r="OJX251" s="39" t="s">
        <v>775</v>
      </c>
      <c r="OJY251" s="39" t="s">
        <v>775</v>
      </c>
      <c r="OJZ251" s="39" t="s">
        <v>775</v>
      </c>
      <c r="OKA251" s="39" t="s">
        <v>775</v>
      </c>
      <c r="OKB251" s="39" t="s">
        <v>775</v>
      </c>
      <c r="OKC251" s="39" t="s">
        <v>775</v>
      </c>
      <c r="OKD251" s="39" t="s">
        <v>775</v>
      </c>
      <c r="OKE251" s="39" t="s">
        <v>775</v>
      </c>
      <c r="OKF251" s="39" t="s">
        <v>775</v>
      </c>
      <c r="OKG251" s="39" t="s">
        <v>775</v>
      </c>
      <c r="OKH251" s="39" t="s">
        <v>775</v>
      </c>
      <c r="OKI251" s="39" t="s">
        <v>775</v>
      </c>
      <c r="OKJ251" s="39" t="s">
        <v>775</v>
      </c>
      <c r="OKK251" s="39" t="s">
        <v>775</v>
      </c>
      <c r="OKL251" s="39" t="s">
        <v>775</v>
      </c>
      <c r="OKM251" s="39" t="s">
        <v>775</v>
      </c>
      <c r="OKN251" s="39" t="s">
        <v>775</v>
      </c>
      <c r="OKO251" s="39" t="s">
        <v>775</v>
      </c>
      <c r="OKP251" s="39" t="s">
        <v>775</v>
      </c>
      <c r="OKQ251" s="39" t="s">
        <v>775</v>
      </c>
      <c r="OKR251" s="39" t="s">
        <v>775</v>
      </c>
      <c r="OKS251" s="39" t="s">
        <v>775</v>
      </c>
      <c r="OKT251" s="39" t="s">
        <v>775</v>
      </c>
      <c r="OKU251" s="39" t="s">
        <v>775</v>
      </c>
      <c r="OKV251" s="39" t="s">
        <v>775</v>
      </c>
      <c r="OKW251" s="39" t="s">
        <v>775</v>
      </c>
      <c r="OKX251" s="39" t="s">
        <v>775</v>
      </c>
      <c r="OKY251" s="39" t="s">
        <v>775</v>
      </c>
      <c r="OKZ251" s="39" t="s">
        <v>775</v>
      </c>
      <c r="OLA251" s="39" t="s">
        <v>775</v>
      </c>
      <c r="OLB251" s="39" t="s">
        <v>775</v>
      </c>
      <c r="OLC251" s="39" t="s">
        <v>775</v>
      </c>
      <c r="OLD251" s="39" t="s">
        <v>775</v>
      </c>
      <c r="OLE251" s="39" t="s">
        <v>775</v>
      </c>
      <c r="OLF251" s="39" t="s">
        <v>775</v>
      </c>
      <c r="OLG251" s="39" t="s">
        <v>775</v>
      </c>
      <c r="OLH251" s="39" t="s">
        <v>775</v>
      </c>
      <c r="OLI251" s="39" t="s">
        <v>775</v>
      </c>
      <c r="OLJ251" s="39" t="s">
        <v>775</v>
      </c>
      <c r="OLK251" s="39" t="s">
        <v>775</v>
      </c>
      <c r="OLL251" s="39" t="s">
        <v>775</v>
      </c>
      <c r="OLM251" s="39" t="s">
        <v>775</v>
      </c>
      <c r="OLN251" s="39" t="s">
        <v>775</v>
      </c>
      <c r="OLO251" s="39" t="s">
        <v>775</v>
      </c>
      <c r="OLP251" s="39" t="s">
        <v>775</v>
      </c>
      <c r="OLQ251" s="39" t="s">
        <v>775</v>
      </c>
      <c r="OLR251" s="39" t="s">
        <v>775</v>
      </c>
      <c r="OLS251" s="39" t="s">
        <v>775</v>
      </c>
      <c r="OLT251" s="39" t="s">
        <v>775</v>
      </c>
      <c r="OLU251" s="39" t="s">
        <v>775</v>
      </c>
      <c r="OLV251" s="39" t="s">
        <v>775</v>
      </c>
      <c r="OLW251" s="39" t="s">
        <v>775</v>
      </c>
      <c r="OLX251" s="39" t="s">
        <v>775</v>
      </c>
      <c r="OLY251" s="39" t="s">
        <v>775</v>
      </c>
      <c r="OLZ251" s="39" t="s">
        <v>775</v>
      </c>
      <c r="OMA251" s="39" t="s">
        <v>775</v>
      </c>
      <c r="OMB251" s="39" t="s">
        <v>775</v>
      </c>
      <c r="OMC251" s="39" t="s">
        <v>775</v>
      </c>
      <c r="OMD251" s="39" t="s">
        <v>775</v>
      </c>
      <c r="OME251" s="39" t="s">
        <v>775</v>
      </c>
      <c r="OMF251" s="39" t="s">
        <v>775</v>
      </c>
      <c r="OMG251" s="39" t="s">
        <v>775</v>
      </c>
      <c r="OMH251" s="39" t="s">
        <v>775</v>
      </c>
      <c r="OMI251" s="39" t="s">
        <v>775</v>
      </c>
      <c r="OMJ251" s="39" t="s">
        <v>775</v>
      </c>
      <c r="OMK251" s="39" t="s">
        <v>775</v>
      </c>
      <c r="OML251" s="39" t="s">
        <v>775</v>
      </c>
      <c r="OMM251" s="39" t="s">
        <v>775</v>
      </c>
      <c r="OMN251" s="39" t="s">
        <v>775</v>
      </c>
      <c r="OMO251" s="39" t="s">
        <v>775</v>
      </c>
      <c r="OMP251" s="39" t="s">
        <v>775</v>
      </c>
      <c r="OMQ251" s="39" t="s">
        <v>775</v>
      </c>
      <c r="OMR251" s="39" t="s">
        <v>775</v>
      </c>
      <c r="OMS251" s="39" t="s">
        <v>775</v>
      </c>
      <c r="OMT251" s="39" t="s">
        <v>775</v>
      </c>
      <c r="OMU251" s="39" t="s">
        <v>775</v>
      </c>
      <c r="OMV251" s="39" t="s">
        <v>775</v>
      </c>
      <c r="OMW251" s="39" t="s">
        <v>775</v>
      </c>
      <c r="OMX251" s="39" t="s">
        <v>775</v>
      </c>
      <c r="OMY251" s="39" t="s">
        <v>775</v>
      </c>
      <c r="OMZ251" s="39" t="s">
        <v>775</v>
      </c>
      <c r="ONA251" s="39" t="s">
        <v>775</v>
      </c>
      <c r="ONB251" s="39" t="s">
        <v>775</v>
      </c>
      <c r="ONC251" s="39" t="s">
        <v>775</v>
      </c>
      <c r="OND251" s="39" t="s">
        <v>775</v>
      </c>
      <c r="ONE251" s="39" t="s">
        <v>775</v>
      </c>
      <c r="ONF251" s="39" t="s">
        <v>775</v>
      </c>
      <c r="ONG251" s="39" t="s">
        <v>775</v>
      </c>
      <c r="ONH251" s="39" t="s">
        <v>775</v>
      </c>
      <c r="ONI251" s="39" t="s">
        <v>775</v>
      </c>
      <c r="ONJ251" s="39" t="s">
        <v>775</v>
      </c>
      <c r="ONK251" s="39" t="s">
        <v>775</v>
      </c>
      <c r="ONL251" s="39" t="s">
        <v>775</v>
      </c>
      <c r="ONM251" s="39" t="s">
        <v>775</v>
      </c>
      <c r="ONN251" s="39" t="s">
        <v>775</v>
      </c>
      <c r="ONO251" s="39" t="s">
        <v>775</v>
      </c>
      <c r="ONP251" s="39" t="s">
        <v>775</v>
      </c>
      <c r="ONQ251" s="39" t="s">
        <v>775</v>
      </c>
      <c r="ONR251" s="39" t="s">
        <v>775</v>
      </c>
      <c r="ONS251" s="39" t="s">
        <v>775</v>
      </c>
      <c r="ONT251" s="39" t="s">
        <v>775</v>
      </c>
      <c r="ONU251" s="39" t="s">
        <v>775</v>
      </c>
      <c r="ONV251" s="39" t="s">
        <v>775</v>
      </c>
      <c r="ONW251" s="39" t="s">
        <v>775</v>
      </c>
      <c r="ONX251" s="39" t="s">
        <v>775</v>
      </c>
      <c r="ONY251" s="39" t="s">
        <v>775</v>
      </c>
      <c r="ONZ251" s="39" t="s">
        <v>775</v>
      </c>
      <c r="OOA251" s="39" t="s">
        <v>775</v>
      </c>
      <c r="OOB251" s="39" t="s">
        <v>775</v>
      </c>
      <c r="OOC251" s="39" t="s">
        <v>775</v>
      </c>
      <c r="OOD251" s="39" t="s">
        <v>775</v>
      </c>
      <c r="OOE251" s="39" t="s">
        <v>775</v>
      </c>
      <c r="OOF251" s="39" t="s">
        <v>775</v>
      </c>
      <c r="OOG251" s="39" t="s">
        <v>775</v>
      </c>
      <c r="OOH251" s="39" t="s">
        <v>775</v>
      </c>
      <c r="OOI251" s="39" t="s">
        <v>775</v>
      </c>
      <c r="OOJ251" s="39" t="s">
        <v>775</v>
      </c>
      <c r="OOK251" s="39" t="s">
        <v>775</v>
      </c>
      <c r="OOL251" s="39" t="s">
        <v>775</v>
      </c>
      <c r="OOM251" s="39" t="s">
        <v>775</v>
      </c>
      <c r="OON251" s="39" t="s">
        <v>775</v>
      </c>
      <c r="OOO251" s="39" t="s">
        <v>775</v>
      </c>
      <c r="OOP251" s="39" t="s">
        <v>775</v>
      </c>
      <c r="OOQ251" s="39" t="s">
        <v>775</v>
      </c>
      <c r="OOR251" s="39" t="s">
        <v>775</v>
      </c>
      <c r="OOS251" s="39" t="s">
        <v>775</v>
      </c>
      <c r="OOT251" s="39" t="s">
        <v>775</v>
      </c>
      <c r="OOU251" s="39" t="s">
        <v>775</v>
      </c>
      <c r="OOV251" s="39" t="s">
        <v>775</v>
      </c>
      <c r="OOW251" s="39" t="s">
        <v>775</v>
      </c>
      <c r="OOX251" s="39" t="s">
        <v>775</v>
      </c>
      <c r="OOY251" s="39" t="s">
        <v>775</v>
      </c>
      <c r="OOZ251" s="39" t="s">
        <v>775</v>
      </c>
      <c r="OPA251" s="39" t="s">
        <v>775</v>
      </c>
      <c r="OPB251" s="39" t="s">
        <v>775</v>
      </c>
      <c r="OPC251" s="39" t="s">
        <v>775</v>
      </c>
      <c r="OPD251" s="39" t="s">
        <v>775</v>
      </c>
      <c r="OPE251" s="39" t="s">
        <v>775</v>
      </c>
      <c r="OPF251" s="39" t="s">
        <v>775</v>
      </c>
      <c r="OPG251" s="39" t="s">
        <v>775</v>
      </c>
      <c r="OPH251" s="39" t="s">
        <v>775</v>
      </c>
      <c r="OPI251" s="39" t="s">
        <v>775</v>
      </c>
      <c r="OPJ251" s="39" t="s">
        <v>775</v>
      </c>
      <c r="OPK251" s="39" t="s">
        <v>775</v>
      </c>
      <c r="OPL251" s="39" t="s">
        <v>775</v>
      </c>
      <c r="OPM251" s="39" t="s">
        <v>775</v>
      </c>
      <c r="OPN251" s="39" t="s">
        <v>775</v>
      </c>
      <c r="OPO251" s="39" t="s">
        <v>775</v>
      </c>
      <c r="OPP251" s="39" t="s">
        <v>775</v>
      </c>
      <c r="OPQ251" s="39" t="s">
        <v>775</v>
      </c>
      <c r="OPR251" s="39" t="s">
        <v>775</v>
      </c>
      <c r="OPS251" s="39" t="s">
        <v>775</v>
      </c>
      <c r="OPT251" s="39" t="s">
        <v>775</v>
      </c>
      <c r="OPU251" s="39" t="s">
        <v>775</v>
      </c>
      <c r="OPV251" s="39" t="s">
        <v>775</v>
      </c>
      <c r="OPW251" s="39" t="s">
        <v>775</v>
      </c>
      <c r="OPX251" s="39" t="s">
        <v>775</v>
      </c>
      <c r="OPY251" s="39" t="s">
        <v>775</v>
      </c>
      <c r="OPZ251" s="39" t="s">
        <v>775</v>
      </c>
      <c r="OQA251" s="39" t="s">
        <v>775</v>
      </c>
      <c r="OQB251" s="39" t="s">
        <v>775</v>
      </c>
      <c r="OQC251" s="39" t="s">
        <v>775</v>
      </c>
      <c r="OQD251" s="39" t="s">
        <v>775</v>
      </c>
      <c r="OQE251" s="39" t="s">
        <v>775</v>
      </c>
      <c r="OQF251" s="39" t="s">
        <v>775</v>
      </c>
      <c r="OQG251" s="39" t="s">
        <v>775</v>
      </c>
      <c r="OQH251" s="39" t="s">
        <v>775</v>
      </c>
      <c r="OQI251" s="39" t="s">
        <v>775</v>
      </c>
      <c r="OQJ251" s="39" t="s">
        <v>775</v>
      </c>
      <c r="OQK251" s="39" t="s">
        <v>775</v>
      </c>
      <c r="OQL251" s="39" t="s">
        <v>775</v>
      </c>
      <c r="OQM251" s="39" t="s">
        <v>775</v>
      </c>
      <c r="OQN251" s="39" t="s">
        <v>775</v>
      </c>
      <c r="OQO251" s="39" t="s">
        <v>775</v>
      </c>
      <c r="OQP251" s="39" t="s">
        <v>775</v>
      </c>
      <c r="OQQ251" s="39" t="s">
        <v>775</v>
      </c>
      <c r="OQR251" s="39" t="s">
        <v>775</v>
      </c>
      <c r="OQS251" s="39" t="s">
        <v>775</v>
      </c>
      <c r="OQT251" s="39" t="s">
        <v>775</v>
      </c>
      <c r="OQU251" s="39" t="s">
        <v>775</v>
      </c>
      <c r="OQV251" s="39" t="s">
        <v>775</v>
      </c>
      <c r="OQW251" s="39" t="s">
        <v>775</v>
      </c>
      <c r="OQX251" s="39" t="s">
        <v>775</v>
      </c>
      <c r="OQY251" s="39" t="s">
        <v>775</v>
      </c>
      <c r="OQZ251" s="39" t="s">
        <v>775</v>
      </c>
      <c r="ORA251" s="39" t="s">
        <v>775</v>
      </c>
      <c r="ORB251" s="39" t="s">
        <v>775</v>
      </c>
      <c r="ORC251" s="39" t="s">
        <v>775</v>
      </c>
      <c r="ORD251" s="39" t="s">
        <v>775</v>
      </c>
      <c r="ORE251" s="39" t="s">
        <v>775</v>
      </c>
      <c r="ORF251" s="39" t="s">
        <v>775</v>
      </c>
      <c r="ORG251" s="39" t="s">
        <v>775</v>
      </c>
      <c r="ORH251" s="39" t="s">
        <v>775</v>
      </c>
      <c r="ORI251" s="39" t="s">
        <v>775</v>
      </c>
      <c r="ORJ251" s="39" t="s">
        <v>775</v>
      </c>
      <c r="ORK251" s="39" t="s">
        <v>775</v>
      </c>
      <c r="ORL251" s="39" t="s">
        <v>775</v>
      </c>
      <c r="ORM251" s="39" t="s">
        <v>775</v>
      </c>
      <c r="ORN251" s="39" t="s">
        <v>775</v>
      </c>
      <c r="ORO251" s="39" t="s">
        <v>775</v>
      </c>
      <c r="ORP251" s="39" t="s">
        <v>775</v>
      </c>
      <c r="ORQ251" s="39" t="s">
        <v>775</v>
      </c>
      <c r="ORR251" s="39" t="s">
        <v>775</v>
      </c>
      <c r="ORS251" s="39" t="s">
        <v>775</v>
      </c>
      <c r="ORT251" s="39" t="s">
        <v>775</v>
      </c>
      <c r="ORU251" s="39" t="s">
        <v>775</v>
      </c>
      <c r="ORV251" s="39" t="s">
        <v>775</v>
      </c>
      <c r="ORW251" s="39" t="s">
        <v>775</v>
      </c>
      <c r="ORX251" s="39" t="s">
        <v>775</v>
      </c>
      <c r="ORY251" s="39" t="s">
        <v>775</v>
      </c>
      <c r="ORZ251" s="39" t="s">
        <v>775</v>
      </c>
      <c r="OSA251" s="39" t="s">
        <v>775</v>
      </c>
      <c r="OSB251" s="39" t="s">
        <v>775</v>
      </c>
      <c r="OSC251" s="39" t="s">
        <v>775</v>
      </c>
      <c r="OSD251" s="39" t="s">
        <v>775</v>
      </c>
      <c r="OSE251" s="39" t="s">
        <v>775</v>
      </c>
      <c r="OSF251" s="39" t="s">
        <v>775</v>
      </c>
      <c r="OSG251" s="39" t="s">
        <v>775</v>
      </c>
      <c r="OSH251" s="39" t="s">
        <v>775</v>
      </c>
      <c r="OSI251" s="39" t="s">
        <v>775</v>
      </c>
      <c r="OSJ251" s="39" t="s">
        <v>775</v>
      </c>
      <c r="OSK251" s="39" t="s">
        <v>775</v>
      </c>
      <c r="OSL251" s="39" t="s">
        <v>775</v>
      </c>
      <c r="OSM251" s="39" t="s">
        <v>775</v>
      </c>
      <c r="OSN251" s="39" t="s">
        <v>775</v>
      </c>
      <c r="OSO251" s="39" t="s">
        <v>775</v>
      </c>
      <c r="OSP251" s="39" t="s">
        <v>775</v>
      </c>
      <c r="OSQ251" s="39" t="s">
        <v>775</v>
      </c>
      <c r="OSR251" s="39" t="s">
        <v>775</v>
      </c>
      <c r="OSS251" s="39" t="s">
        <v>775</v>
      </c>
      <c r="OST251" s="39" t="s">
        <v>775</v>
      </c>
      <c r="OSU251" s="39" t="s">
        <v>775</v>
      </c>
      <c r="OSV251" s="39" t="s">
        <v>775</v>
      </c>
      <c r="OSW251" s="39" t="s">
        <v>775</v>
      </c>
      <c r="OSX251" s="39" t="s">
        <v>775</v>
      </c>
      <c r="OSY251" s="39" t="s">
        <v>775</v>
      </c>
      <c r="OSZ251" s="39" t="s">
        <v>775</v>
      </c>
      <c r="OTA251" s="39" t="s">
        <v>775</v>
      </c>
      <c r="OTB251" s="39" t="s">
        <v>775</v>
      </c>
      <c r="OTC251" s="39" t="s">
        <v>775</v>
      </c>
      <c r="OTD251" s="39" t="s">
        <v>775</v>
      </c>
      <c r="OTE251" s="39" t="s">
        <v>775</v>
      </c>
      <c r="OTF251" s="39" t="s">
        <v>775</v>
      </c>
      <c r="OTG251" s="39" t="s">
        <v>775</v>
      </c>
      <c r="OTH251" s="39" t="s">
        <v>775</v>
      </c>
      <c r="OTI251" s="39" t="s">
        <v>775</v>
      </c>
      <c r="OTJ251" s="39" t="s">
        <v>775</v>
      </c>
      <c r="OTK251" s="39" t="s">
        <v>775</v>
      </c>
      <c r="OTL251" s="39" t="s">
        <v>775</v>
      </c>
      <c r="OTM251" s="39" t="s">
        <v>775</v>
      </c>
      <c r="OTN251" s="39" t="s">
        <v>775</v>
      </c>
      <c r="OTO251" s="39" t="s">
        <v>775</v>
      </c>
      <c r="OTP251" s="39" t="s">
        <v>775</v>
      </c>
      <c r="OTQ251" s="39" t="s">
        <v>775</v>
      </c>
      <c r="OTR251" s="39" t="s">
        <v>775</v>
      </c>
      <c r="OTS251" s="39" t="s">
        <v>775</v>
      </c>
      <c r="OTT251" s="39" t="s">
        <v>775</v>
      </c>
      <c r="OTU251" s="39" t="s">
        <v>775</v>
      </c>
      <c r="OTV251" s="39" t="s">
        <v>775</v>
      </c>
      <c r="OTW251" s="39" t="s">
        <v>775</v>
      </c>
      <c r="OTX251" s="39" t="s">
        <v>775</v>
      </c>
      <c r="OTY251" s="39" t="s">
        <v>775</v>
      </c>
      <c r="OTZ251" s="39" t="s">
        <v>775</v>
      </c>
      <c r="OUA251" s="39" t="s">
        <v>775</v>
      </c>
      <c r="OUB251" s="39" t="s">
        <v>775</v>
      </c>
      <c r="OUC251" s="39" t="s">
        <v>775</v>
      </c>
      <c r="OUD251" s="39" t="s">
        <v>775</v>
      </c>
      <c r="OUE251" s="39" t="s">
        <v>775</v>
      </c>
      <c r="OUF251" s="39" t="s">
        <v>775</v>
      </c>
      <c r="OUG251" s="39" t="s">
        <v>775</v>
      </c>
      <c r="OUH251" s="39" t="s">
        <v>775</v>
      </c>
      <c r="OUI251" s="39" t="s">
        <v>775</v>
      </c>
      <c r="OUJ251" s="39" t="s">
        <v>775</v>
      </c>
      <c r="OUK251" s="39" t="s">
        <v>775</v>
      </c>
      <c r="OUL251" s="39" t="s">
        <v>775</v>
      </c>
      <c r="OUM251" s="39" t="s">
        <v>775</v>
      </c>
      <c r="OUN251" s="39" t="s">
        <v>775</v>
      </c>
      <c r="OUO251" s="39" t="s">
        <v>775</v>
      </c>
      <c r="OUP251" s="39" t="s">
        <v>775</v>
      </c>
      <c r="OUQ251" s="39" t="s">
        <v>775</v>
      </c>
      <c r="OUR251" s="39" t="s">
        <v>775</v>
      </c>
      <c r="OUS251" s="39" t="s">
        <v>775</v>
      </c>
      <c r="OUT251" s="39" t="s">
        <v>775</v>
      </c>
      <c r="OUU251" s="39" t="s">
        <v>775</v>
      </c>
      <c r="OUV251" s="39" t="s">
        <v>775</v>
      </c>
      <c r="OUW251" s="39" t="s">
        <v>775</v>
      </c>
      <c r="OUX251" s="39" t="s">
        <v>775</v>
      </c>
      <c r="OUY251" s="39" t="s">
        <v>775</v>
      </c>
      <c r="OUZ251" s="39" t="s">
        <v>775</v>
      </c>
      <c r="OVA251" s="39" t="s">
        <v>775</v>
      </c>
      <c r="OVB251" s="39" t="s">
        <v>775</v>
      </c>
      <c r="OVC251" s="39" t="s">
        <v>775</v>
      </c>
      <c r="OVD251" s="39" t="s">
        <v>775</v>
      </c>
      <c r="OVE251" s="39" t="s">
        <v>775</v>
      </c>
      <c r="OVF251" s="39" t="s">
        <v>775</v>
      </c>
      <c r="OVG251" s="39" t="s">
        <v>775</v>
      </c>
      <c r="OVH251" s="39" t="s">
        <v>775</v>
      </c>
      <c r="OVI251" s="39" t="s">
        <v>775</v>
      </c>
      <c r="OVJ251" s="39" t="s">
        <v>775</v>
      </c>
      <c r="OVK251" s="39" t="s">
        <v>775</v>
      </c>
      <c r="OVL251" s="39" t="s">
        <v>775</v>
      </c>
      <c r="OVM251" s="39" t="s">
        <v>775</v>
      </c>
      <c r="OVN251" s="39" t="s">
        <v>775</v>
      </c>
      <c r="OVO251" s="39" t="s">
        <v>775</v>
      </c>
      <c r="OVP251" s="39" t="s">
        <v>775</v>
      </c>
      <c r="OVQ251" s="39" t="s">
        <v>775</v>
      </c>
      <c r="OVR251" s="39" t="s">
        <v>775</v>
      </c>
      <c r="OVS251" s="39" t="s">
        <v>775</v>
      </c>
      <c r="OVT251" s="39" t="s">
        <v>775</v>
      </c>
      <c r="OVU251" s="39" t="s">
        <v>775</v>
      </c>
      <c r="OVV251" s="39" t="s">
        <v>775</v>
      </c>
      <c r="OVW251" s="39" t="s">
        <v>775</v>
      </c>
      <c r="OVX251" s="39" t="s">
        <v>775</v>
      </c>
      <c r="OVY251" s="39" t="s">
        <v>775</v>
      </c>
      <c r="OVZ251" s="39" t="s">
        <v>775</v>
      </c>
      <c r="OWA251" s="39" t="s">
        <v>775</v>
      </c>
      <c r="OWB251" s="39" t="s">
        <v>775</v>
      </c>
      <c r="OWC251" s="39" t="s">
        <v>775</v>
      </c>
      <c r="OWD251" s="39" t="s">
        <v>775</v>
      </c>
      <c r="OWE251" s="39" t="s">
        <v>775</v>
      </c>
      <c r="OWF251" s="39" t="s">
        <v>775</v>
      </c>
      <c r="OWG251" s="39" t="s">
        <v>775</v>
      </c>
      <c r="OWH251" s="39" t="s">
        <v>775</v>
      </c>
      <c r="OWI251" s="39" t="s">
        <v>775</v>
      </c>
      <c r="OWJ251" s="39" t="s">
        <v>775</v>
      </c>
      <c r="OWK251" s="39" t="s">
        <v>775</v>
      </c>
      <c r="OWL251" s="39" t="s">
        <v>775</v>
      </c>
      <c r="OWM251" s="39" t="s">
        <v>775</v>
      </c>
      <c r="OWN251" s="39" t="s">
        <v>775</v>
      </c>
      <c r="OWO251" s="39" t="s">
        <v>775</v>
      </c>
      <c r="OWP251" s="39" t="s">
        <v>775</v>
      </c>
      <c r="OWQ251" s="39" t="s">
        <v>775</v>
      </c>
      <c r="OWR251" s="39" t="s">
        <v>775</v>
      </c>
      <c r="OWS251" s="39" t="s">
        <v>775</v>
      </c>
      <c r="OWT251" s="39" t="s">
        <v>775</v>
      </c>
      <c r="OWU251" s="39" t="s">
        <v>775</v>
      </c>
      <c r="OWV251" s="39" t="s">
        <v>775</v>
      </c>
      <c r="OWW251" s="39" t="s">
        <v>775</v>
      </c>
      <c r="OWX251" s="39" t="s">
        <v>775</v>
      </c>
      <c r="OWY251" s="39" t="s">
        <v>775</v>
      </c>
      <c r="OWZ251" s="39" t="s">
        <v>775</v>
      </c>
      <c r="OXA251" s="39" t="s">
        <v>775</v>
      </c>
      <c r="OXB251" s="39" t="s">
        <v>775</v>
      </c>
      <c r="OXC251" s="39" t="s">
        <v>775</v>
      </c>
      <c r="OXD251" s="39" t="s">
        <v>775</v>
      </c>
      <c r="OXE251" s="39" t="s">
        <v>775</v>
      </c>
      <c r="OXF251" s="39" t="s">
        <v>775</v>
      </c>
      <c r="OXG251" s="39" t="s">
        <v>775</v>
      </c>
      <c r="OXH251" s="39" t="s">
        <v>775</v>
      </c>
      <c r="OXI251" s="39" t="s">
        <v>775</v>
      </c>
      <c r="OXJ251" s="39" t="s">
        <v>775</v>
      </c>
      <c r="OXK251" s="39" t="s">
        <v>775</v>
      </c>
      <c r="OXL251" s="39" t="s">
        <v>775</v>
      </c>
      <c r="OXM251" s="39" t="s">
        <v>775</v>
      </c>
      <c r="OXN251" s="39" t="s">
        <v>775</v>
      </c>
      <c r="OXO251" s="39" t="s">
        <v>775</v>
      </c>
      <c r="OXP251" s="39" t="s">
        <v>775</v>
      </c>
      <c r="OXQ251" s="39" t="s">
        <v>775</v>
      </c>
      <c r="OXR251" s="39" t="s">
        <v>775</v>
      </c>
      <c r="OXS251" s="39" t="s">
        <v>775</v>
      </c>
      <c r="OXT251" s="39" t="s">
        <v>775</v>
      </c>
      <c r="OXU251" s="39" t="s">
        <v>775</v>
      </c>
      <c r="OXV251" s="39" t="s">
        <v>775</v>
      </c>
      <c r="OXW251" s="39" t="s">
        <v>775</v>
      </c>
      <c r="OXX251" s="39" t="s">
        <v>775</v>
      </c>
      <c r="OXY251" s="39" t="s">
        <v>775</v>
      </c>
      <c r="OXZ251" s="39" t="s">
        <v>775</v>
      </c>
      <c r="OYA251" s="39" t="s">
        <v>775</v>
      </c>
      <c r="OYB251" s="39" t="s">
        <v>775</v>
      </c>
      <c r="OYC251" s="39" t="s">
        <v>775</v>
      </c>
      <c r="OYD251" s="39" t="s">
        <v>775</v>
      </c>
      <c r="OYE251" s="39" t="s">
        <v>775</v>
      </c>
      <c r="OYF251" s="39" t="s">
        <v>775</v>
      </c>
      <c r="OYG251" s="39" t="s">
        <v>775</v>
      </c>
      <c r="OYH251" s="39" t="s">
        <v>775</v>
      </c>
      <c r="OYI251" s="39" t="s">
        <v>775</v>
      </c>
      <c r="OYJ251" s="39" t="s">
        <v>775</v>
      </c>
      <c r="OYK251" s="39" t="s">
        <v>775</v>
      </c>
      <c r="OYL251" s="39" t="s">
        <v>775</v>
      </c>
      <c r="OYM251" s="39" t="s">
        <v>775</v>
      </c>
      <c r="OYN251" s="39" t="s">
        <v>775</v>
      </c>
      <c r="OYO251" s="39" t="s">
        <v>775</v>
      </c>
      <c r="OYP251" s="39" t="s">
        <v>775</v>
      </c>
      <c r="OYQ251" s="39" t="s">
        <v>775</v>
      </c>
      <c r="OYR251" s="39" t="s">
        <v>775</v>
      </c>
      <c r="OYS251" s="39" t="s">
        <v>775</v>
      </c>
      <c r="OYT251" s="39" t="s">
        <v>775</v>
      </c>
      <c r="OYU251" s="39" t="s">
        <v>775</v>
      </c>
      <c r="OYV251" s="39" t="s">
        <v>775</v>
      </c>
      <c r="OYW251" s="39" t="s">
        <v>775</v>
      </c>
      <c r="OYX251" s="39" t="s">
        <v>775</v>
      </c>
      <c r="OYY251" s="39" t="s">
        <v>775</v>
      </c>
      <c r="OYZ251" s="39" t="s">
        <v>775</v>
      </c>
      <c r="OZA251" s="39" t="s">
        <v>775</v>
      </c>
      <c r="OZB251" s="39" t="s">
        <v>775</v>
      </c>
      <c r="OZC251" s="39" t="s">
        <v>775</v>
      </c>
      <c r="OZD251" s="39" t="s">
        <v>775</v>
      </c>
      <c r="OZE251" s="39" t="s">
        <v>775</v>
      </c>
      <c r="OZF251" s="39" t="s">
        <v>775</v>
      </c>
      <c r="OZG251" s="39" t="s">
        <v>775</v>
      </c>
      <c r="OZH251" s="39" t="s">
        <v>775</v>
      </c>
      <c r="OZI251" s="39" t="s">
        <v>775</v>
      </c>
      <c r="OZJ251" s="39" t="s">
        <v>775</v>
      </c>
      <c r="OZK251" s="39" t="s">
        <v>775</v>
      </c>
      <c r="OZL251" s="39" t="s">
        <v>775</v>
      </c>
      <c r="OZM251" s="39" t="s">
        <v>775</v>
      </c>
      <c r="OZN251" s="39" t="s">
        <v>775</v>
      </c>
      <c r="OZO251" s="39" t="s">
        <v>775</v>
      </c>
      <c r="OZP251" s="39" t="s">
        <v>775</v>
      </c>
      <c r="OZQ251" s="39" t="s">
        <v>775</v>
      </c>
      <c r="OZR251" s="39" t="s">
        <v>775</v>
      </c>
      <c r="OZS251" s="39" t="s">
        <v>775</v>
      </c>
      <c r="OZT251" s="39" t="s">
        <v>775</v>
      </c>
      <c r="OZU251" s="39" t="s">
        <v>775</v>
      </c>
      <c r="OZV251" s="39" t="s">
        <v>775</v>
      </c>
      <c r="OZW251" s="39" t="s">
        <v>775</v>
      </c>
      <c r="OZX251" s="39" t="s">
        <v>775</v>
      </c>
      <c r="OZY251" s="39" t="s">
        <v>775</v>
      </c>
      <c r="OZZ251" s="39" t="s">
        <v>775</v>
      </c>
      <c r="PAA251" s="39" t="s">
        <v>775</v>
      </c>
      <c r="PAB251" s="39" t="s">
        <v>775</v>
      </c>
      <c r="PAC251" s="39" t="s">
        <v>775</v>
      </c>
      <c r="PAD251" s="39" t="s">
        <v>775</v>
      </c>
      <c r="PAE251" s="39" t="s">
        <v>775</v>
      </c>
      <c r="PAF251" s="39" t="s">
        <v>775</v>
      </c>
      <c r="PAG251" s="39" t="s">
        <v>775</v>
      </c>
      <c r="PAH251" s="39" t="s">
        <v>775</v>
      </c>
      <c r="PAI251" s="39" t="s">
        <v>775</v>
      </c>
      <c r="PAJ251" s="39" t="s">
        <v>775</v>
      </c>
      <c r="PAK251" s="39" t="s">
        <v>775</v>
      </c>
      <c r="PAL251" s="39" t="s">
        <v>775</v>
      </c>
      <c r="PAM251" s="39" t="s">
        <v>775</v>
      </c>
      <c r="PAN251" s="39" t="s">
        <v>775</v>
      </c>
      <c r="PAO251" s="39" t="s">
        <v>775</v>
      </c>
      <c r="PAP251" s="39" t="s">
        <v>775</v>
      </c>
      <c r="PAQ251" s="39" t="s">
        <v>775</v>
      </c>
      <c r="PAR251" s="39" t="s">
        <v>775</v>
      </c>
      <c r="PAS251" s="39" t="s">
        <v>775</v>
      </c>
      <c r="PAT251" s="39" t="s">
        <v>775</v>
      </c>
      <c r="PAU251" s="39" t="s">
        <v>775</v>
      </c>
      <c r="PAV251" s="39" t="s">
        <v>775</v>
      </c>
      <c r="PAW251" s="39" t="s">
        <v>775</v>
      </c>
      <c r="PAX251" s="39" t="s">
        <v>775</v>
      </c>
      <c r="PAY251" s="39" t="s">
        <v>775</v>
      </c>
      <c r="PAZ251" s="39" t="s">
        <v>775</v>
      </c>
      <c r="PBA251" s="39" t="s">
        <v>775</v>
      </c>
      <c r="PBB251" s="39" t="s">
        <v>775</v>
      </c>
      <c r="PBC251" s="39" t="s">
        <v>775</v>
      </c>
      <c r="PBD251" s="39" t="s">
        <v>775</v>
      </c>
      <c r="PBE251" s="39" t="s">
        <v>775</v>
      </c>
      <c r="PBF251" s="39" t="s">
        <v>775</v>
      </c>
      <c r="PBG251" s="39" t="s">
        <v>775</v>
      </c>
      <c r="PBH251" s="39" t="s">
        <v>775</v>
      </c>
      <c r="PBI251" s="39" t="s">
        <v>775</v>
      </c>
      <c r="PBJ251" s="39" t="s">
        <v>775</v>
      </c>
      <c r="PBK251" s="39" t="s">
        <v>775</v>
      </c>
      <c r="PBL251" s="39" t="s">
        <v>775</v>
      </c>
      <c r="PBM251" s="39" t="s">
        <v>775</v>
      </c>
      <c r="PBN251" s="39" t="s">
        <v>775</v>
      </c>
      <c r="PBO251" s="39" t="s">
        <v>775</v>
      </c>
      <c r="PBP251" s="39" t="s">
        <v>775</v>
      </c>
      <c r="PBQ251" s="39" t="s">
        <v>775</v>
      </c>
      <c r="PBR251" s="39" t="s">
        <v>775</v>
      </c>
      <c r="PBS251" s="39" t="s">
        <v>775</v>
      </c>
      <c r="PBT251" s="39" t="s">
        <v>775</v>
      </c>
      <c r="PBU251" s="39" t="s">
        <v>775</v>
      </c>
      <c r="PBV251" s="39" t="s">
        <v>775</v>
      </c>
      <c r="PBW251" s="39" t="s">
        <v>775</v>
      </c>
      <c r="PBX251" s="39" t="s">
        <v>775</v>
      </c>
      <c r="PBY251" s="39" t="s">
        <v>775</v>
      </c>
      <c r="PBZ251" s="39" t="s">
        <v>775</v>
      </c>
      <c r="PCA251" s="39" t="s">
        <v>775</v>
      </c>
      <c r="PCB251" s="39" t="s">
        <v>775</v>
      </c>
      <c r="PCC251" s="39" t="s">
        <v>775</v>
      </c>
      <c r="PCD251" s="39" t="s">
        <v>775</v>
      </c>
      <c r="PCE251" s="39" t="s">
        <v>775</v>
      </c>
      <c r="PCF251" s="39" t="s">
        <v>775</v>
      </c>
      <c r="PCG251" s="39" t="s">
        <v>775</v>
      </c>
      <c r="PCH251" s="39" t="s">
        <v>775</v>
      </c>
      <c r="PCI251" s="39" t="s">
        <v>775</v>
      </c>
      <c r="PCJ251" s="39" t="s">
        <v>775</v>
      </c>
      <c r="PCK251" s="39" t="s">
        <v>775</v>
      </c>
      <c r="PCL251" s="39" t="s">
        <v>775</v>
      </c>
      <c r="PCM251" s="39" t="s">
        <v>775</v>
      </c>
      <c r="PCN251" s="39" t="s">
        <v>775</v>
      </c>
      <c r="PCO251" s="39" t="s">
        <v>775</v>
      </c>
      <c r="PCP251" s="39" t="s">
        <v>775</v>
      </c>
      <c r="PCQ251" s="39" t="s">
        <v>775</v>
      </c>
      <c r="PCR251" s="39" t="s">
        <v>775</v>
      </c>
      <c r="PCS251" s="39" t="s">
        <v>775</v>
      </c>
      <c r="PCT251" s="39" t="s">
        <v>775</v>
      </c>
      <c r="PCU251" s="39" t="s">
        <v>775</v>
      </c>
      <c r="PCV251" s="39" t="s">
        <v>775</v>
      </c>
      <c r="PCW251" s="39" t="s">
        <v>775</v>
      </c>
      <c r="PCX251" s="39" t="s">
        <v>775</v>
      </c>
      <c r="PCY251" s="39" t="s">
        <v>775</v>
      </c>
      <c r="PCZ251" s="39" t="s">
        <v>775</v>
      </c>
      <c r="PDA251" s="39" t="s">
        <v>775</v>
      </c>
      <c r="PDB251" s="39" t="s">
        <v>775</v>
      </c>
      <c r="PDC251" s="39" t="s">
        <v>775</v>
      </c>
      <c r="PDD251" s="39" t="s">
        <v>775</v>
      </c>
      <c r="PDE251" s="39" t="s">
        <v>775</v>
      </c>
      <c r="PDF251" s="39" t="s">
        <v>775</v>
      </c>
      <c r="PDG251" s="39" t="s">
        <v>775</v>
      </c>
      <c r="PDH251" s="39" t="s">
        <v>775</v>
      </c>
      <c r="PDI251" s="39" t="s">
        <v>775</v>
      </c>
      <c r="PDJ251" s="39" t="s">
        <v>775</v>
      </c>
      <c r="PDK251" s="39" t="s">
        <v>775</v>
      </c>
      <c r="PDL251" s="39" t="s">
        <v>775</v>
      </c>
      <c r="PDM251" s="39" t="s">
        <v>775</v>
      </c>
      <c r="PDN251" s="39" t="s">
        <v>775</v>
      </c>
      <c r="PDO251" s="39" t="s">
        <v>775</v>
      </c>
      <c r="PDP251" s="39" t="s">
        <v>775</v>
      </c>
      <c r="PDQ251" s="39" t="s">
        <v>775</v>
      </c>
      <c r="PDR251" s="39" t="s">
        <v>775</v>
      </c>
      <c r="PDS251" s="39" t="s">
        <v>775</v>
      </c>
      <c r="PDT251" s="39" t="s">
        <v>775</v>
      </c>
      <c r="PDU251" s="39" t="s">
        <v>775</v>
      </c>
      <c r="PDV251" s="39" t="s">
        <v>775</v>
      </c>
      <c r="PDW251" s="39" t="s">
        <v>775</v>
      </c>
      <c r="PDX251" s="39" t="s">
        <v>775</v>
      </c>
      <c r="PDY251" s="39" t="s">
        <v>775</v>
      </c>
      <c r="PDZ251" s="39" t="s">
        <v>775</v>
      </c>
      <c r="PEA251" s="39" t="s">
        <v>775</v>
      </c>
      <c r="PEB251" s="39" t="s">
        <v>775</v>
      </c>
      <c r="PEC251" s="39" t="s">
        <v>775</v>
      </c>
      <c r="PED251" s="39" t="s">
        <v>775</v>
      </c>
      <c r="PEE251" s="39" t="s">
        <v>775</v>
      </c>
      <c r="PEF251" s="39" t="s">
        <v>775</v>
      </c>
      <c r="PEG251" s="39" t="s">
        <v>775</v>
      </c>
      <c r="PEH251" s="39" t="s">
        <v>775</v>
      </c>
      <c r="PEI251" s="39" t="s">
        <v>775</v>
      </c>
      <c r="PEJ251" s="39" t="s">
        <v>775</v>
      </c>
      <c r="PEK251" s="39" t="s">
        <v>775</v>
      </c>
      <c r="PEL251" s="39" t="s">
        <v>775</v>
      </c>
      <c r="PEM251" s="39" t="s">
        <v>775</v>
      </c>
      <c r="PEN251" s="39" t="s">
        <v>775</v>
      </c>
      <c r="PEO251" s="39" t="s">
        <v>775</v>
      </c>
      <c r="PEP251" s="39" t="s">
        <v>775</v>
      </c>
      <c r="PEQ251" s="39" t="s">
        <v>775</v>
      </c>
      <c r="PER251" s="39" t="s">
        <v>775</v>
      </c>
      <c r="PES251" s="39" t="s">
        <v>775</v>
      </c>
      <c r="PET251" s="39" t="s">
        <v>775</v>
      </c>
      <c r="PEU251" s="39" t="s">
        <v>775</v>
      </c>
      <c r="PEV251" s="39" t="s">
        <v>775</v>
      </c>
      <c r="PEW251" s="39" t="s">
        <v>775</v>
      </c>
      <c r="PEX251" s="39" t="s">
        <v>775</v>
      </c>
      <c r="PEY251" s="39" t="s">
        <v>775</v>
      </c>
      <c r="PEZ251" s="39" t="s">
        <v>775</v>
      </c>
      <c r="PFA251" s="39" t="s">
        <v>775</v>
      </c>
      <c r="PFB251" s="39" t="s">
        <v>775</v>
      </c>
      <c r="PFC251" s="39" t="s">
        <v>775</v>
      </c>
      <c r="PFD251" s="39" t="s">
        <v>775</v>
      </c>
      <c r="PFE251" s="39" t="s">
        <v>775</v>
      </c>
      <c r="PFF251" s="39" t="s">
        <v>775</v>
      </c>
      <c r="PFG251" s="39" t="s">
        <v>775</v>
      </c>
      <c r="PFH251" s="39" t="s">
        <v>775</v>
      </c>
      <c r="PFI251" s="39" t="s">
        <v>775</v>
      </c>
      <c r="PFJ251" s="39" t="s">
        <v>775</v>
      </c>
      <c r="PFK251" s="39" t="s">
        <v>775</v>
      </c>
      <c r="PFL251" s="39" t="s">
        <v>775</v>
      </c>
      <c r="PFM251" s="39" t="s">
        <v>775</v>
      </c>
      <c r="PFN251" s="39" t="s">
        <v>775</v>
      </c>
      <c r="PFO251" s="39" t="s">
        <v>775</v>
      </c>
      <c r="PFP251" s="39" t="s">
        <v>775</v>
      </c>
      <c r="PFQ251" s="39" t="s">
        <v>775</v>
      </c>
      <c r="PFR251" s="39" t="s">
        <v>775</v>
      </c>
      <c r="PFS251" s="39" t="s">
        <v>775</v>
      </c>
      <c r="PFT251" s="39" t="s">
        <v>775</v>
      </c>
      <c r="PFU251" s="39" t="s">
        <v>775</v>
      </c>
      <c r="PFV251" s="39" t="s">
        <v>775</v>
      </c>
      <c r="PFW251" s="39" t="s">
        <v>775</v>
      </c>
      <c r="PFX251" s="39" t="s">
        <v>775</v>
      </c>
      <c r="PFY251" s="39" t="s">
        <v>775</v>
      </c>
      <c r="PFZ251" s="39" t="s">
        <v>775</v>
      </c>
      <c r="PGA251" s="39" t="s">
        <v>775</v>
      </c>
      <c r="PGB251" s="39" t="s">
        <v>775</v>
      </c>
      <c r="PGC251" s="39" t="s">
        <v>775</v>
      </c>
      <c r="PGD251" s="39" t="s">
        <v>775</v>
      </c>
      <c r="PGE251" s="39" t="s">
        <v>775</v>
      </c>
      <c r="PGF251" s="39" t="s">
        <v>775</v>
      </c>
      <c r="PGG251" s="39" t="s">
        <v>775</v>
      </c>
      <c r="PGH251" s="39" t="s">
        <v>775</v>
      </c>
      <c r="PGI251" s="39" t="s">
        <v>775</v>
      </c>
      <c r="PGJ251" s="39" t="s">
        <v>775</v>
      </c>
      <c r="PGK251" s="39" t="s">
        <v>775</v>
      </c>
      <c r="PGL251" s="39" t="s">
        <v>775</v>
      </c>
      <c r="PGM251" s="39" t="s">
        <v>775</v>
      </c>
      <c r="PGN251" s="39" t="s">
        <v>775</v>
      </c>
      <c r="PGO251" s="39" t="s">
        <v>775</v>
      </c>
      <c r="PGP251" s="39" t="s">
        <v>775</v>
      </c>
      <c r="PGQ251" s="39" t="s">
        <v>775</v>
      </c>
      <c r="PGR251" s="39" t="s">
        <v>775</v>
      </c>
      <c r="PGS251" s="39" t="s">
        <v>775</v>
      </c>
      <c r="PGT251" s="39" t="s">
        <v>775</v>
      </c>
      <c r="PGU251" s="39" t="s">
        <v>775</v>
      </c>
      <c r="PGV251" s="39" t="s">
        <v>775</v>
      </c>
      <c r="PGW251" s="39" t="s">
        <v>775</v>
      </c>
      <c r="PGX251" s="39" t="s">
        <v>775</v>
      </c>
      <c r="PGY251" s="39" t="s">
        <v>775</v>
      </c>
      <c r="PGZ251" s="39" t="s">
        <v>775</v>
      </c>
      <c r="PHA251" s="39" t="s">
        <v>775</v>
      </c>
      <c r="PHB251" s="39" t="s">
        <v>775</v>
      </c>
      <c r="PHC251" s="39" t="s">
        <v>775</v>
      </c>
      <c r="PHD251" s="39" t="s">
        <v>775</v>
      </c>
      <c r="PHE251" s="39" t="s">
        <v>775</v>
      </c>
      <c r="PHF251" s="39" t="s">
        <v>775</v>
      </c>
      <c r="PHG251" s="39" t="s">
        <v>775</v>
      </c>
      <c r="PHH251" s="39" t="s">
        <v>775</v>
      </c>
      <c r="PHI251" s="39" t="s">
        <v>775</v>
      </c>
      <c r="PHJ251" s="39" t="s">
        <v>775</v>
      </c>
      <c r="PHK251" s="39" t="s">
        <v>775</v>
      </c>
      <c r="PHL251" s="39" t="s">
        <v>775</v>
      </c>
      <c r="PHM251" s="39" t="s">
        <v>775</v>
      </c>
      <c r="PHN251" s="39" t="s">
        <v>775</v>
      </c>
      <c r="PHO251" s="39" t="s">
        <v>775</v>
      </c>
      <c r="PHP251" s="39" t="s">
        <v>775</v>
      </c>
      <c r="PHQ251" s="39" t="s">
        <v>775</v>
      </c>
      <c r="PHR251" s="39" t="s">
        <v>775</v>
      </c>
      <c r="PHS251" s="39" t="s">
        <v>775</v>
      </c>
      <c r="PHT251" s="39" t="s">
        <v>775</v>
      </c>
      <c r="PHU251" s="39" t="s">
        <v>775</v>
      </c>
      <c r="PHV251" s="39" t="s">
        <v>775</v>
      </c>
      <c r="PHW251" s="39" t="s">
        <v>775</v>
      </c>
      <c r="PHX251" s="39" t="s">
        <v>775</v>
      </c>
      <c r="PHY251" s="39" t="s">
        <v>775</v>
      </c>
      <c r="PHZ251" s="39" t="s">
        <v>775</v>
      </c>
      <c r="PIA251" s="39" t="s">
        <v>775</v>
      </c>
      <c r="PIB251" s="39" t="s">
        <v>775</v>
      </c>
      <c r="PIC251" s="39" t="s">
        <v>775</v>
      </c>
      <c r="PID251" s="39" t="s">
        <v>775</v>
      </c>
      <c r="PIE251" s="39" t="s">
        <v>775</v>
      </c>
      <c r="PIF251" s="39" t="s">
        <v>775</v>
      </c>
      <c r="PIG251" s="39" t="s">
        <v>775</v>
      </c>
      <c r="PIH251" s="39" t="s">
        <v>775</v>
      </c>
      <c r="PII251" s="39" t="s">
        <v>775</v>
      </c>
      <c r="PIJ251" s="39" t="s">
        <v>775</v>
      </c>
      <c r="PIK251" s="39" t="s">
        <v>775</v>
      </c>
      <c r="PIL251" s="39" t="s">
        <v>775</v>
      </c>
      <c r="PIM251" s="39" t="s">
        <v>775</v>
      </c>
      <c r="PIN251" s="39" t="s">
        <v>775</v>
      </c>
      <c r="PIO251" s="39" t="s">
        <v>775</v>
      </c>
      <c r="PIP251" s="39" t="s">
        <v>775</v>
      </c>
      <c r="PIQ251" s="39" t="s">
        <v>775</v>
      </c>
      <c r="PIR251" s="39" t="s">
        <v>775</v>
      </c>
      <c r="PIS251" s="39" t="s">
        <v>775</v>
      </c>
      <c r="PIT251" s="39" t="s">
        <v>775</v>
      </c>
      <c r="PIU251" s="39" t="s">
        <v>775</v>
      </c>
      <c r="PIV251" s="39" t="s">
        <v>775</v>
      </c>
      <c r="PIW251" s="39" t="s">
        <v>775</v>
      </c>
      <c r="PIX251" s="39" t="s">
        <v>775</v>
      </c>
      <c r="PIY251" s="39" t="s">
        <v>775</v>
      </c>
      <c r="PIZ251" s="39" t="s">
        <v>775</v>
      </c>
      <c r="PJA251" s="39" t="s">
        <v>775</v>
      </c>
      <c r="PJB251" s="39" t="s">
        <v>775</v>
      </c>
      <c r="PJC251" s="39" t="s">
        <v>775</v>
      </c>
      <c r="PJD251" s="39" t="s">
        <v>775</v>
      </c>
      <c r="PJE251" s="39" t="s">
        <v>775</v>
      </c>
      <c r="PJF251" s="39" t="s">
        <v>775</v>
      </c>
      <c r="PJG251" s="39" t="s">
        <v>775</v>
      </c>
      <c r="PJH251" s="39" t="s">
        <v>775</v>
      </c>
      <c r="PJI251" s="39" t="s">
        <v>775</v>
      </c>
      <c r="PJJ251" s="39" t="s">
        <v>775</v>
      </c>
      <c r="PJK251" s="39" t="s">
        <v>775</v>
      </c>
      <c r="PJL251" s="39" t="s">
        <v>775</v>
      </c>
      <c r="PJM251" s="39" t="s">
        <v>775</v>
      </c>
      <c r="PJN251" s="39" t="s">
        <v>775</v>
      </c>
      <c r="PJO251" s="39" t="s">
        <v>775</v>
      </c>
      <c r="PJP251" s="39" t="s">
        <v>775</v>
      </c>
      <c r="PJQ251" s="39" t="s">
        <v>775</v>
      </c>
      <c r="PJR251" s="39" t="s">
        <v>775</v>
      </c>
      <c r="PJS251" s="39" t="s">
        <v>775</v>
      </c>
      <c r="PJT251" s="39" t="s">
        <v>775</v>
      </c>
      <c r="PJU251" s="39" t="s">
        <v>775</v>
      </c>
      <c r="PJV251" s="39" t="s">
        <v>775</v>
      </c>
      <c r="PJW251" s="39" t="s">
        <v>775</v>
      </c>
      <c r="PJX251" s="39" t="s">
        <v>775</v>
      </c>
      <c r="PJY251" s="39" t="s">
        <v>775</v>
      </c>
      <c r="PJZ251" s="39" t="s">
        <v>775</v>
      </c>
      <c r="PKA251" s="39" t="s">
        <v>775</v>
      </c>
      <c r="PKB251" s="39" t="s">
        <v>775</v>
      </c>
      <c r="PKC251" s="39" t="s">
        <v>775</v>
      </c>
      <c r="PKD251" s="39" t="s">
        <v>775</v>
      </c>
      <c r="PKE251" s="39" t="s">
        <v>775</v>
      </c>
      <c r="PKF251" s="39" t="s">
        <v>775</v>
      </c>
      <c r="PKG251" s="39" t="s">
        <v>775</v>
      </c>
      <c r="PKH251" s="39" t="s">
        <v>775</v>
      </c>
      <c r="PKI251" s="39" t="s">
        <v>775</v>
      </c>
      <c r="PKJ251" s="39" t="s">
        <v>775</v>
      </c>
      <c r="PKK251" s="39" t="s">
        <v>775</v>
      </c>
      <c r="PKL251" s="39" t="s">
        <v>775</v>
      </c>
      <c r="PKM251" s="39" t="s">
        <v>775</v>
      </c>
      <c r="PKN251" s="39" t="s">
        <v>775</v>
      </c>
      <c r="PKO251" s="39" t="s">
        <v>775</v>
      </c>
      <c r="PKP251" s="39" t="s">
        <v>775</v>
      </c>
      <c r="PKQ251" s="39" t="s">
        <v>775</v>
      </c>
      <c r="PKR251" s="39" t="s">
        <v>775</v>
      </c>
      <c r="PKS251" s="39" t="s">
        <v>775</v>
      </c>
      <c r="PKT251" s="39" t="s">
        <v>775</v>
      </c>
      <c r="PKU251" s="39" t="s">
        <v>775</v>
      </c>
      <c r="PKV251" s="39" t="s">
        <v>775</v>
      </c>
      <c r="PKW251" s="39" t="s">
        <v>775</v>
      </c>
      <c r="PKX251" s="39" t="s">
        <v>775</v>
      </c>
      <c r="PKY251" s="39" t="s">
        <v>775</v>
      </c>
      <c r="PKZ251" s="39" t="s">
        <v>775</v>
      </c>
      <c r="PLA251" s="39" t="s">
        <v>775</v>
      </c>
      <c r="PLB251" s="39" t="s">
        <v>775</v>
      </c>
      <c r="PLC251" s="39" t="s">
        <v>775</v>
      </c>
      <c r="PLD251" s="39" t="s">
        <v>775</v>
      </c>
      <c r="PLE251" s="39" t="s">
        <v>775</v>
      </c>
      <c r="PLF251" s="39" t="s">
        <v>775</v>
      </c>
      <c r="PLG251" s="39" t="s">
        <v>775</v>
      </c>
      <c r="PLH251" s="39" t="s">
        <v>775</v>
      </c>
      <c r="PLI251" s="39" t="s">
        <v>775</v>
      </c>
      <c r="PLJ251" s="39" t="s">
        <v>775</v>
      </c>
      <c r="PLK251" s="39" t="s">
        <v>775</v>
      </c>
      <c r="PLL251" s="39" t="s">
        <v>775</v>
      </c>
      <c r="PLM251" s="39" t="s">
        <v>775</v>
      </c>
      <c r="PLN251" s="39" t="s">
        <v>775</v>
      </c>
      <c r="PLO251" s="39" t="s">
        <v>775</v>
      </c>
      <c r="PLP251" s="39" t="s">
        <v>775</v>
      </c>
      <c r="PLQ251" s="39" t="s">
        <v>775</v>
      </c>
      <c r="PLR251" s="39" t="s">
        <v>775</v>
      </c>
      <c r="PLS251" s="39" t="s">
        <v>775</v>
      </c>
      <c r="PLT251" s="39" t="s">
        <v>775</v>
      </c>
      <c r="PLU251" s="39" t="s">
        <v>775</v>
      </c>
      <c r="PLV251" s="39" t="s">
        <v>775</v>
      </c>
      <c r="PLW251" s="39" t="s">
        <v>775</v>
      </c>
      <c r="PLX251" s="39" t="s">
        <v>775</v>
      </c>
      <c r="PLY251" s="39" t="s">
        <v>775</v>
      </c>
      <c r="PLZ251" s="39" t="s">
        <v>775</v>
      </c>
      <c r="PMA251" s="39" t="s">
        <v>775</v>
      </c>
      <c r="PMB251" s="39" t="s">
        <v>775</v>
      </c>
      <c r="PMC251" s="39" t="s">
        <v>775</v>
      </c>
      <c r="PMD251" s="39" t="s">
        <v>775</v>
      </c>
      <c r="PME251" s="39" t="s">
        <v>775</v>
      </c>
      <c r="PMF251" s="39" t="s">
        <v>775</v>
      </c>
      <c r="PMG251" s="39" t="s">
        <v>775</v>
      </c>
      <c r="PMH251" s="39" t="s">
        <v>775</v>
      </c>
      <c r="PMI251" s="39" t="s">
        <v>775</v>
      </c>
      <c r="PMJ251" s="39" t="s">
        <v>775</v>
      </c>
      <c r="PMK251" s="39" t="s">
        <v>775</v>
      </c>
      <c r="PML251" s="39" t="s">
        <v>775</v>
      </c>
      <c r="PMM251" s="39" t="s">
        <v>775</v>
      </c>
      <c r="PMN251" s="39" t="s">
        <v>775</v>
      </c>
      <c r="PMO251" s="39" t="s">
        <v>775</v>
      </c>
      <c r="PMP251" s="39" t="s">
        <v>775</v>
      </c>
      <c r="PMQ251" s="39" t="s">
        <v>775</v>
      </c>
      <c r="PMR251" s="39" t="s">
        <v>775</v>
      </c>
      <c r="PMS251" s="39" t="s">
        <v>775</v>
      </c>
      <c r="PMT251" s="39" t="s">
        <v>775</v>
      </c>
      <c r="PMU251" s="39" t="s">
        <v>775</v>
      </c>
      <c r="PMV251" s="39" t="s">
        <v>775</v>
      </c>
      <c r="PMW251" s="39" t="s">
        <v>775</v>
      </c>
      <c r="PMX251" s="39" t="s">
        <v>775</v>
      </c>
      <c r="PMY251" s="39" t="s">
        <v>775</v>
      </c>
      <c r="PMZ251" s="39" t="s">
        <v>775</v>
      </c>
      <c r="PNA251" s="39" t="s">
        <v>775</v>
      </c>
      <c r="PNB251" s="39" t="s">
        <v>775</v>
      </c>
      <c r="PNC251" s="39" t="s">
        <v>775</v>
      </c>
      <c r="PND251" s="39" t="s">
        <v>775</v>
      </c>
      <c r="PNE251" s="39" t="s">
        <v>775</v>
      </c>
      <c r="PNF251" s="39" t="s">
        <v>775</v>
      </c>
      <c r="PNG251" s="39" t="s">
        <v>775</v>
      </c>
      <c r="PNH251" s="39" t="s">
        <v>775</v>
      </c>
      <c r="PNI251" s="39" t="s">
        <v>775</v>
      </c>
      <c r="PNJ251" s="39" t="s">
        <v>775</v>
      </c>
      <c r="PNK251" s="39" t="s">
        <v>775</v>
      </c>
      <c r="PNL251" s="39" t="s">
        <v>775</v>
      </c>
      <c r="PNM251" s="39" t="s">
        <v>775</v>
      </c>
      <c r="PNN251" s="39" t="s">
        <v>775</v>
      </c>
      <c r="PNO251" s="39" t="s">
        <v>775</v>
      </c>
      <c r="PNP251" s="39" t="s">
        <v>775</v>
      </c>
      <c r="PNQ251" s="39" t="s">
        <v>775</v>
      </c>
      <c r="PNR251" s="39" t="s">
        <v>775</v>
      </c>
      <c r="PNS251" s="39" t="s">
        <v>775</v>
      </c>
      <c r="PNT251" s="39" t="s">
        <v>775</v>
      </c>
      <c r="PNU251" s="39" t="s">
        <v>775</v>
      </c>
      <c r="PNV251" s="39" t="s">
        <v>775</v>
      </c>
      <c r="PNW251" s="39" t="s">
        <v>775</v>
      </c>
      <c r="PNX251" s="39" t="s">
        <v>775</v>
      </c>
      <c r="PNY251" s="39" t="s">
        <v>775</v>
      </c>
      <c r="PNZ251" s="39" t="s">
        <v>775</v>
      </c>
      <c r="POA251" s="39" t="s">
        <v>775</v>
      </c>
      <c r="POB251" s="39" t="s">
        <v>775</v>
      </c>
      <c r="POC251" s="39" t="s">
        <v>775</v>
      </c>
      <c r="POD251" s="39" t="s">
        <v>775</v>
      </c>
      <c r="POE251" s="39" t="s">
        <v>775</v>
      </c>
      <c r="POF251" s="39" t="s">
        <v>775</v>
      </c>
      <c r="POG251" s="39" t="s">
        <v>775</v>
      </c>
      <c r="POH251" s="39" t="s">
        <v>775</v>
      </c>
      <c r="POI251" s="39" t="s">
        <v>775</v>
      </c>
      <c r="POJ251" s="39" t="s">
        <v>775</v>
      </c>
      <c r="POK251" s="39" t="s">
        <v>775</v>
      </c>
      <c r="POL251" s="39" t="s">
        <v>775</v>
      </c>
      <c r="POM251" s="39" t="s">
        <v>775</v>
      </c>
      <c r="PON251" s="39" t="s">
        <v>775</v>
      </c>
      <c r="POO251" s="39" t="s">
        <v>775</v>
      </c>
      <c r="POP251" s="39" t="s">
        <v>775</v>
      </c>
      <c r="POQ251" s="39" t="s">
        <v>775</v>
      </c>
      <c r="POR251" s="39" t="s">
        <v>775</v>
      </c>
      <c r="POS251" s="39" t="s">
        <v>775</v>
      </c>
      <c r="POT251" s="39" t="s">
        <v>775</v>
      </c>
      <c r="POU251" s="39" t="s">
        <v>775</v>
      </c>
      <c r="POV251" s="39" t="s">
        <v>775</v>
      </c>
      <c r="POW251" s="39" t="s">
        <v>775</v>
      </c>
      <c r="POX251" s="39" t="s">
        <v>775</v>
      </c>
      <c r="POY251" s="39" t="s">
        <v>775</v>
      </c>
      <c r="POZ251" s="39" t="s">
        <v>775</v>
      </c>
      <c r="PPA251" s="39" t="s">
        <v>775</v>
      </c>
      <c r="PPB251" s="39" t="s">
        <v>775</v>
      </c>
      <c r="PPC251" s="39" t="s">
        <v>775</v>
      </c>
      <c r="PPD251" s="39" t="s">
        <v>775</v>
      </c>
      <c r="PPE251" s="39" t="s">
        <v>775</v>
      </c>
      <c r="PPF251" s="39" t="s">
        <v>775</v>
      </c>
      <c r="PPG251" s="39" t="s">
        <v>775</v>
      </c>
      <c r="PPH251" s="39" t="s">
        <v>775</v>
      </c>
      <c r="PPI251" s="39" t="s">
        <v>775</v>
      </c>
      <c r="PPJ251" s="39" t="s">
        <v>775</v>
      </c>
      <c r="PPK251" s="39" t="s">
        <v>775</v>
      </c>
      <c r="PPL251" s="39" t="s">
        <v>775</v>
      </c>
      <c r="PPM251" s="39" t="s">
        <v>775</v>
      </c>
      <c r="PPN251" s="39" t="s">
        <v>775</v>
      </c>
      <c r="PPO251" s="39" t="s">
        <v>775</v>
      </c>
      <c r="PPP251" s="39" t="s">
        <v>775</v>
      </c>
      <c r="PPQ251" s="39" t="s">
        <v>775</v>
      </c>
      <c r="PPR251" s="39" t="s">
        <v>775</v>
      </c>
      <c r="PPS251" s="39" t="s">
        <v>775</v>
      </c>
      <c r="PPT251" s="39" t="s">
        <v>775</v>
      </c>
      <c r="PPU251" s="39" t="s">
        <v>775</v>
      </c>
      <c r="PPV251" s="39" t="s">
        <v>775</v>
      </c>
      <c r="PPW251" s="39" t="s">
        <v>775</v>
      </c>
      <c r="PPX251" s="39" t="s">
        <v>775</v>
      </c>
      <c r="PPY251" s="39" t="s">
        <v>775</v>
      </c>
      <c r="PPZ251" s="39" t="s">
        <v>775</v>
      </c>
      <c r="PQA251" s="39" t="s">
        <v>775</v>
      </c>
      <c r="PQB251" s="39" t="s">
        <v>775</v>
      </c>
      <c r="PQC251" s="39" t="s">
        <v>775</v>
      </c>
      <c r="PQD251" s="39" t="s">
        <v>775</v>
      </c>
      <c r="PQE251" s="39" t="s">
        <v>775</v>
      </c>
      <c r="PQF251" s="39" t="s">
        <v>775</v>
      </c>
      <c r="PQG251" s="39" t="s">
        <v>775</v>
      </c>
      <c r="PQH251" s="39" t="s">
        <v>775</v>
      </c>
      <c r="PQI251" s="39" t="s">
        <v>775</v>
      </c>
      <c r="PQJ251" s="39" t="s">
        <v>775</v>
      </c>
      <c r="PQK251" s="39" t="s">
        <v>775</v>
      </c>
      <c r="PQL251" s="39" t="s">
        <v>775</v>
      </c>
      <c r="PQM251" s="39" t="s">
        <v>775</v>
      </c>
      <c r="PQN251" s="39" t="s">
        <v>775</v>
      </c>
      <c r="PQO251" s="39" t="s">
        <v>775</v>
      </c>
      <c r="PQP251" s="39" t="s">
        <v>775</v>
      </c>
      <c r="PQQ251" s="39" t="s">
        <v>775</v>
      </c>
      <c r="PQR251" s="39" t="s">
        <v>775</v>
      </c>
      <c r="PQS251" s="39" t="s">
        <v>775</v>
      </c>
      <c r="PQT251" s="39" t="s">
        <v>775</v>
      </c>
      <c r="PQU251" s="39" t="s">
        <v>775</v>
      </c>
      <c r="PQV251" s="39" t="s">
        <v>775</v>
      </c>
      <c r="PQW251" s="39" t="s">
        <v>775</v>
      </c>
      <c r="PQX251" s="39" t="s">
        <v>775</v>
      </c>
      <c r="PQY251" s="39" t="s">
        <v>775</v>
      </c>
      <c r="PQZ251" s="39" t="s">
        <v>775</v>
      </c>
      <c r="PRA251" s="39" t="s">
        <v>775</v>
      </c>
      <c r="PRB251" s="39" t="s">
        <v>775</v>
      </c>
      <c r="PRC251" s="39" t="s">
        <v>775</v>
      </c>
      <c r="PRD251" s="39" t="s">
        <v>775</v>
      </c>
      <c r="PRE251" s="39" t="s">
        <v>775</v>
      </c>
      <c r="PRF251" s="39" t="s">
        <v>775</v>
      </c>
      <c r="PRG251" s="39" t="s">
        <v>775</v>
      </c>
      <c r="PRH251" s="39" t="s">
        <v>775</v>
      </c>
      <c r="PRI251" s="39" t="s">
        <v>775</v>
      </c>
      <c r="PRJ251" s="39" t="s">
        <v>775</v>
      </c>
      <c r="PRK251" s="39" t="s">
        <v>775</v>
      </c>
      <c r="PRL251" s="39" t="s">
        <v>775</v>
      </c>
      <c r="PRM251" s="39" t="s">
        <v>775</v>
      </c>
      <c r="PRN251" s="39" t="s">
        <v>775</v>
      </c>
      <c r="PRO251" s="39" t="s">
        <v>775</v>
      </c>
      <c r="PRP251" s="39" t="s">
        <v>775</v>
      </c>
      <c r="PRQ251" s="39" t="s">
        <v>775</v>
      </c>
      <c r="PRR251" s="39" t="s">
        <v>775</v>
      </c>
      <c r="PRS251" s="39" t="s">
        <v>775</v>
      </c>
      <c r="PRT251" s="39" t="s">
        <v>775</v>
      </c>
      <c r="PRU251" s="39" t="s">
        <v>775</v>
      </c>
      <c r="PRV251" s="39" t="s">
        <v>775</v>
      </c>
      <c r="PRW251" s="39" t="s">
        <v>775</v>
      </c>
      <c r="PRX251" s="39" t="s">
        <v>775</v>
      </c>
      <c r="PRY251" s="39" t="s">
        <v>775</v>
      </c>
      <c r="PRZ251" s="39" t="s">
        <v>775</v>
      </c>
      <c r="PSA251" s="39" t="s">
        <v>775</v>
      </c>
      <c r="PSB251" s="39" t="s">
        <v>775</v>
      </c>
      <c r="PSC251" s="39" t="s">
        <v>775</v>
      </c>
      <c r="PSD251" s="39" t="s">
        <v>775</v>
      </c>
      <c r="PSE251" s="39" t="s">
        <v>775</v>
      </c>
      <c r="PSF251" s="39" t="s">
        <v>775</v>
      </c>
      <c r="PSG251" s="39" t="s">
        <v>775</v>
      </c>
      <c r="PSH251" s="39" t="s">
        <v>775</v>
      </c>
      <c r="PSI251" s="39" t="s">
        <v>775</v>
      </c>
      <c r="PSJ251" s="39" t="s">
        <v>775</v>
      </c>
      <c r="PSK251" s="39" t="s">
        <v>775</v>
      </c>
      <c r="PSL251" s="39" t="s">
        <v>775</v>
      </c>
      <c r="PSM251" s="39" t="s">
        <v>775</v>
      </c>
      <c r="PSN251" s="39" t="s">
        <v>775</v>
      </c>
      <c r="PSO251" s="39" t="s">
        <v>775</v>
      </c>
      <c r="PSP251" s="39" t="s">
        <v>775</v>
      </c>
      <c r="PSQ251" s="39" t="s">
        <v>775</v>
      </c>
      <c r="PSR251" s="39" t="s">
        <v>775</v>
      </c>
      <c r="PSS251" s="39" t="s">
        <v>775</v>
      </c>
      <c r="PST251" s="39" t="s">
        <v>775</v>
      </c>
      <c r="PSU251" s="39" t="s">
        <v>775</v>
      </c>
      <c r="PSV251" s="39" t="s">
        <v>775</v>
      </c>
      <c r="PSW251" s="39" t="s">
        <v>775</v>
      </c>
      <c r="PSX251" s="39" t="s">
        <v>775</v>
      </c>
      <c r="PSY251" s="39" t="s">
        <v>775</v>
      </c>
      <c r="PSZ251" s="39" t="s">
        <v>775</v>
      </c>
      <c r="PTA251" s="39" t="s">
        <v>775</v>
      </c>
      <c r="PTB251" s="39" t="s">
        <v>775</v>
      </c>
      <c r="PTC251" s="39" t="s">
        <v>775</v>
      </c>
      <c r="PTD251" s="39" t="s">
        <v>775</v>
      </c>
      <c r="PTE251" s="39" t="s">
        <v>775</v>
      </c>
      <c r="PTF251" s="39" t="s">
        <v>775</v>
      </c>
      <c r="PTG251" s="39" t="s">
        <v>775</v>
      </c>
      <c r="PTH251" s="39" t="s">
        <v>775</v>
      </c>
      <c r="PTI251" s="39" t="s">
        <v>775</v>
      </c>
      <c r="PTJ251" s="39" t="s">
        <v>775</v>
      </c>
      <c r="PTK251" s="39" t="s">
        <v>775</v>
      </c>
      <c r="PTL251" s="39" t="s">
        <v>775</v>
      </c>
      <c r="PTM251" s="39" t="s">
        <v>775</v>
      </c>
      <c r="PTN251" s="39" t="s">
        <v>775</v>
      </c>
      <c r="PTO251" s="39" t="s">
        <v>775</v>
      </c>
      <c r="PTP251" s="39" t="s">
        <v>775</v>
      </c>
      <c r="PTQ251" s="39" t="s">
        <v>775</v>
      </c>
      <c r="PTR251" s="39" t="s">
        <v>775</v>
      </c>
      <c r="PTS251" s="39" t="s">
        <v>775</v>
      </c>
      <c r="PTT251" s="39" t="s">
        <v>775</v>
      </c>
      <c r="PTU251" s="39" t="s">
        <v>775</v>
      </c>
      <c r="PTV251" s="39" t="s">
        <v>775</v>
      </c>
      <c r="PTW251" s="39" t="s">
        <v>775</v>
      </c>
      <c r="PTX251" s="39" t="s">
        <v>775</v>
      </c>
      <c r="PTY251" s="39" t="s">
        <v>775</v>
      </c>
      <c r="PTZ251" s="39" t="s">
        <v>775</v>
      </c>
      <c r="PUA251" s="39" t="s">
        <v>775</v>
      </c>
      <c r="PUB251" s="39" t="s">
        <v>775</v>
      </c>
      <c r="PUC251" s="39" t="s">
        <v>775</v>
      </c>
      <c r="PUD251" s="39" t="s">
        <v>775</v>
      </c>
      <c r="PUE251" s="39" t="s">
        <v>775</v>
      </c>
      <c r="PUF251" s="39" t="s">
        <v>775</v>
      </c>
      <c r="PUG251" s="39" t="s">
        <v>775</v>
      </c>
      <c r="PUH251" s="39" t="s">
        <v>775</v>
      </c>
      <c r="PUI251" s="39" t="s">
        <v>775</v>
      </c>
      <c r="PUJ251" s="39" t="s">
        <v>775</v>
      </c>
      <c r="PUK251" s="39" t="s">
        <v>775</v>
      </c>
      <c r="PUL251" s="39" t="s">
        <v>775</v>
      </c>
      <c r="PUM251" s="39" t="s">
        <v>775</v>
      </c>
      <c r="PUN251" s="39" t="s">
        <v>775</v>
      </c>
      <c r="PUO251" s="39" t="s">
        <v>775</v>
      </c>
      <c r="PUP251" s="39" t="s">
        <v>775</v>
      </c>
      <c r="PUQ251" s="39" t="s">
        <v>775</v>
      </c>
      <c r="PUR251" s="39" t="s">
        <v>775</v>
      </c>
      <c r="PUS251" s="39" t="s">
        <v>775</v>
      </c>
      <c r="PUT251" s="39" t="s">
        <v>775</v>
      </c>
      <c r="PUU251" s="39" t="s">
        <v>775</v>
      </c>
      <c r="PUV251" s="39" t="s">
        <v>775</v>
      </c>
      <c r="PUW251" s="39" t="s">
        <v>775</v>
      </c>
      <c r="PUX251" s="39" t="s">
        <v>775</v>
      </c>
      <c r="PUY251" s="39" t="s">
        <v>775</v>
      </c>
      <c r="PUZ251" s="39" t="s">
        <v>775</v>
      </c>
      <c r="PVA251" s="39" t="s">
        <v>775</v>
      </c>
      <c r="PVB251" s="39" t="s">
        <v>775</v>
      </c>
      <c r="PVC251" s="39" t="s">
        <v>775</v>
      </c>
      <c r="PVD251" s="39" t="s">
        <v>775</v>
      </c>
      <c r="PVE251" s="39" t="s">
        <v>775</v>
      </c>
      <c r="PVF251" s="39" t="s">
        <v>775</v>
      </c>
      <c r="PVG251" s="39" t="s">
        <v>775</v>
      </c>
      <c r="PVH251" s="39" t="s">
        <v>775</v>
      </c>
      <c r="PVI251" s="39" t="s">
        <v>775</v>
      </c>
      <c r="PVJ251" s="39" t="s">
        <v>775</v>
      </c>
      <c r="PVK251" s="39" t="s">
        <v>775</v>
      </c>
      <c r="PVL251" s="39" t="s">
        <v>775</v>
      </c>
      <c r="PVM251" s="39" t="s">
        <v>775</v>
      </c>
      <c r="PVN251" s="39" t="s">
        <v>775</v>
      </c>
      <c r="PVO251" s="39" t="s">
        <v>775</v>
      </c>
      <c r="PVP251" s="39" t="s">
        <v>775</v>
      </c>
      <c r="PVQ251" s="39" t="s">
        <v>775</v>
      </c>
      <c r="PVR251" s="39" t="s">
        <v>775</v>
      </c>
      <c r="PVS251" s="39" t="s">
        <v>775</v>
      </c>
      <c r="PVT251" s="39" t="s">
        <v>775</v>
      </c>
      <c r="PVU251" s="39" t="s">
        <v>775</v>
      </c>
      <c r="PVV251" s="39" t="s">
        <v>775</v>
      </c>
      <c r="PVW251" s="39" t="s">
        <v>775</v>
      </c>
      <c r="PVX251" s="39" t="s">
        <v>775</v>
      </c>
      <c r="PVY251" s="39" t="s">
        <v>775</v>
      </c>
      <c r="PVZ251" s="39" t="s">
        <v>775</v>
      </c>
      <c r="PWA251" s="39" t="s">
        <v>775</v>
      </c>
      <c r="PWB251" s="39" t="s">
        <v>775</v>
      </c>
      <c r="PWC251" s="39" t="s">
        <v>775</v>
      </c>
      <c r="PWD251" s="39" t="s">
        <v>775</v>
      </c>
      <c r="PWE251" s="39" t="s">
        <v>775</v>
      </c>
      <c r="PWF251" s="39" t="s">
        <v>775</v>
      </c>
      <c r="PWG251" s="39" t="s">
        <v>775</v>
      </c>
      <c r="PWH251" s="39" t="s">
        <v>775</v>
      </c>
      <c r="PWI251" s="39" t="s">
        <v>775</v>
      </c>
      <c r="PWJ251" s="39" t="s">
        <v>775</v>
      </c>
      <c r="PWK251" s="39" t="s">
        <v>775</v>
      </c>
      <c r="PWL251" s="39" t="s">
        <v>775</v>
      </c>
      <c r="PWM251" s="39" t="s">
        <v>775</v>
      </c>
      <c r="PWN251" s="39" t="s">
        <v>775</v>
      </c>
      <c r="PWO251" s="39" t="s">
        <v>775</v>
      </c>
      <c r="PWP251" s="39" t="s">
        <v>775</v>
      </c>
      <c r="PWQ251" s="39" t="s">
        <v>775</v>
      </c>
      <c r="PWR251" s="39" t="s">
        <v>775</v>
      </c>
      <c r="PWS251" s="39" t="s">
        <v>775</v>
      </c>
      <c r="PWT251" s="39" t="s">
        <v>775</v>
      </c>
      <c r="PWU251" s="39" t="s">
        <v>775</v>
      </c>
      <c r="PWV251" s="39" t="s">
        <v>775</v>
      </c>
      <c r="PWW251" s="39" t="s">
        <v>775</v>
      </c>
      <c r="PWX251" s="39" t="s">
        <v>775</v>
      </c>
      <c r="PWY251" s="39" t="s">
        <v>775</v>
      </c>
      <c r="PWZ251" s="39" t="s">
        <v>775</v>
      </c>
      <c r="PXA251" s="39" t="s">
        <v>775</v>
      </c>
      <c r="PXB251" s="39" t="s">
        <v>775</v>
      </c>
      <c r="PXC251" s="39" t="s">
        <v>775</v>
      </c>
      <c r="PXD251" s="39" t="s">
        <v>775</v>
      </c>
      <c r="PXE251" s="39" t="s">
        <v>775</v>
      </c>
      <c r="PXF251" s="39" t="s">
        <v>775</v>
      </c>
      <c r="PXG251" s="39" t="s">
        <v>775</v>
      </c>
      <c r="PXH251" s="39" t="s">
        <v>775</v>
      </c>
      <c r="PXI251" s="39" t="s">
        <v>775</v>
      </c>
      <c r="PXJ251" s="39" t="s">
        <v>775</v>
      </c>
      <c r="PXK251" s="39" t="s">
        <v>775</v>
      </c>
      <c r="PXL251" s="39" t="s">
        <v>775</v>
      </c>
      <c r="PXM251" s="39" t="s">
        <v>775</v>
      </c>
      <c r="PXN251" s="39" t="s">
        <v>775</v>
      </c>
      <c r="PXO251" s="39" t="s">
        <v>775</v>
      </c>
      <c r="PXP251" s="39" t="s">
        <v>775</v>
      </c>
      <c r="PXQ251" s="39" t="s">
        <v>775</v>
      </c>
      <c r="PXR251" s="39" t="s">
        <v>775</v>
      </c>
      <c r="PXS251" s="39" t="s">
        <v>775</v>
      </c>
      <c r="PXT251" s="39" t="s">
        <v>775</v>
      </c>
      <c r="PXU251" s="39" t="s">
        <v>775</v>
      </c>
      <c r="PXV251" s="39" t="s">
        <v>775</v>
      </c>
      <c r="PXW251" s="39" t="s">
        <v>775</v>
      </c>
      <c r="PXX251" s="39" t="s">
        <v>775</v>
      </c>
      <c r="PXY251" s="39" t="s">
        <v>775</v>
      </c>
      <c r="PXZ251" s="39" t="s">
        <v>775</v>
      </c>
      <c r="PYA251" s="39" t="s">
        <v>775</v>
      </c>
      <c r="PYB251" s="39" t="s">
        <v>775</v>
      </c>
      <c r="PYC251" s="39" t="s">
        <v>775</v>
      </c>
      <c r="PYD251" s="39" t="s">
        <v>775</v>
      </c>
      <c r="PYE251" s="39" t="s">
        <v>775</v>
      </c>
      <c r="PYF251" s="39" t="s">
        <v>775</v>
      </c>
      <c r="PYG251" s="39" t="s">
        <v>775</v>
      </c>
      <c r="PYH251" s="39" t="s">
        <v>775</v>
      </c>
      <c r="PYI251" s="39" t="s">
        <v>775</v>
      </c>
      <c r="PYJ251" s="39" t="s">
        <v>775</v>
      </c>
      <c r="PYK251" s="39" t="s">
        <v>775</v>
      </c>
      <c r="PYL251" s="39" t="s">
        <v>775</v>
      </c>
      <c r="PYM251" s="39" t="s">
        <v>775</v>
      </c>
      <c r="PYN251" s="39" t="s">
        <v>775</v>
      </c>
      <c r="PYO251" s="39" t="s">
        <v>775</v>
      </c>
      <c r="PYP251" s="39" t="s">
        <v>775</v>
      </c>
      <c r="PYQ251" s="39" t="s">
        <v>775</v>
      </c>
      <c r="PYR251" s="39" t="s">
        <v>775</v>
      </c>
      <c r="PYS251" s="39" t="s">
        <v>775</v>
      </c>
      <c r="PYT251" s="39" t="s">
        <v>775</v>
      </c>
      <c r="PYU251" s="39" t="s">
        <v>775</v>
      </c>
      <c r="PYV251" s="39" t="s">
        <v>775</v>
      </c>
      <c r="PYW251" s="39" t="s">
        <v>775</v>
      </c>
      <c r="PYX251" s="39" t="s">
        <v>775</v>
      </c>
      <c r="PYY251" s="39" t="s">
        <v>775</v>
      </c>
      <c r="PYZ251" s="39" t="s">
        <v>775</v>
      </c>
      <c r="PZA251" s="39" t="s">
        <v>775</v>
      </c>
      <c r="PZB251" s="39" t="s">
        <v>775</v>
      </c>
      <c r="PZC251" s="39" t="s">
        <v>775</v>
      </c>
      <c r="PZD251" s="39" t="s">
        <v>775</v>
      </c>
      <c r="PZE251" s="39" t="s">
        <v>775</v>
      </c>
      <c r="PZF251" s="39" t="s">
        <v>775</v>
      </c>
      <c r="PZG251" s="39" t="s">
        <v>775</v>
      </c>
      <c r="PZH251" s="39" t="s">
        <v>775</v>
      </c>
      <c r="PZI251" s="39" t="s">
        <v>775</v>
      </c>
      <c r="PZJ251" s="39" t="s">
        <v>775</v>
      </c>
      <c r="PZK251" s="39" t="s">
        <v>775</v>
      </c>
      <c r="PZL251" s="39" t="s">
        <v>775</v>
      </c>
      <c r="PZM251" s="39" t="s">
        <v>775</v>
      </c>
      <c r="PZN251" s="39" t="s">
        <v>775</v>
      </c>
      <c r="PZO251" s="39" t="s">
        <v>775</v>
      </c>
      <c r="PZP251" s="39" t="s">
        <v>775</v>
      </c>
      <c r="PZQ251" s="39" t="s">
        <v>775</v>
      </c>
      <c r="PZR251" s="39" t="s">
        <v>775</v>
      </c>
      <c r="PZS251" s="39" t="s">
        <v>775</v>
      </c>
      <c r="PZT251" s="39" t="s">
        <v>775</v>
      </c>
      <c r="PZU251" s="39" t="s">
        <v>775</v>
      </c>
      <c r="PZV251" s="39" t="s">
        <v>775</v>
      </c>
      <c r="PZW251" s="39" t="s">
        <v>775</v>
      </c>
      <c r="PZX251" s="39" t="s">
        <v>775</v>
      </c>
      <c r="PZY251" s="39" t="s">
        <v>775</v>
      </c>
      <c r="PZZ251" s="39" t="s">
        <v>775</v>
      </c>
      <c r="QAA251" s="39" t="s">
        <v>775</v>
      </c>
      <c r="QAB251" s="39" t="s">
        <v>775</v>
      </c>
      <c r="QAC251" s="39" t="s">
        <v>775</v>
      </c>
      <c r="QAD251" s="39" t="s">
        <v>775</v>
      </c>
      <c r="QAE251" s="39" t="s">
        <v>775</v>
      </c>
      <c r="QAF251" s="39" t="s">
        <v>775</v>
      </c>
      <c r="QAG251" s="39" t="s">
        <v>775</v>
      </c>
      <c r="QAH251" s="39" t="s">
        <v>775</v>
      </c>
      <c r="QAI251" s="39" t="s">
        <v>775</v>
      </c>
      <c r="QAJ251" s="39" t="s">
        <v>775</v>
      </c>
      <c r="QAK251" s="39" t="s">
        <v>775</v>
      </c>
      <c r="QAL251" s="39" t="s">
        <v>775</v>
      </c>
      <c r="QAM251" s="39" t="s">
        <v>775</v>
      </c>
      <c r="QAN251" s="39" t="s">
        <v>775</v>
      </c>
      <c r="QAO251" s="39" t="s">
        <v>775</v>
      </c>
      <c r="QAP251" s="39" t="s">
        <v>775</v>
      </c>
      <c r="QAQ251" s="39" t="s">
        <v>775</v>
      </c>
      <c r="QAR251" s="39" t="s">
        <v>775</v>
      </c>
      <c r="QAS251" s="39" t="s">
        <v>775</v>
      </c>
      <c r="QAT251" s="39" t="s">
        <v>775</v>
      </c>
      <c r="QAU251" s="39" t="s">
        <v>775</v>
      </c>
      <c r="QAV251" s="39" t="s">
        <v>775</v>
      </c>
      <c r="QAW251" s="39" t="s">
        <v>775</v>
      </c>
      <c r="QAX251" s="39" t="s">
        <v>775</v>
      </c>
      <c r="QAY251" s="39" t="s">
        <v>775</v>
      </c>
      <c r="QAZ251" s="39" t="s">
        <v>775</v>
      </c>
      <c r="QBA251" s="39" t="s">
        <v>775</v>
      </c>
      <c r="QBB251" s="39" t="s">
        <v>775</v>
      </c>
      <c r="QBC251" s="39" t="s">
        <v>775</v>
      </c>
      <c r="QBD251" s="39" t="s">
        <v>775</v>
      </c>
      <c r="QBE251" s="39" t="s">
        <v>775</v>
      </c>
      <c r="QBF251" s="39" t="s">
        <v>775</v>
      </c>
      <c r="QBG251" s="39" t="s">
        <v>775</v>
      </c>
      <c r="QBH251" s="39" t="s">
        <v>775</v>
      </c>
      <c r="QBI251" s="39" t="s">
        <v>775</v>
      </c>
      <c r="QBJ251" s="39" t="s">
        <v>775</v>
      </c>
      <c r="QBK251" s="39" t="s">
        <v>775</v>
      </c>
      <c r="QBL251" s="39" t="s">
        <v>775</v>
      </c>
      <c r="QBM251" s="39" t="s">
        <v>775</v>
      </c>
      <c r="QBN251" s="39" t="s">
        <v>775</v>
      </c>
      <c r="QBO251" s="39" t="s">
        <v>775</v>
      </c>
      <c r="QBP251" s="39" t="s">
        <v>775</v>
      </c>
      <c r="QBQ251" s="39" t="s">
        <v>775</v>
      </c>
      <c r="QBR251" s="39" t="s">
        <v>775</v>
      </c>
      <c r="QBS251" s="39" t="s">
        <v>775</v>
      </c>
      <c r="QBT251" s="39" t="s">
        <v>775</v>
      </c>
      <c r="QBU251" s="39" t="s">
        <v>775</v>
      </c>
      <c r="QBV251" s="39" t="s">
        <v>775</v>
      </c>
      <c r="QBW251" s="39" t="s">
        <v>775</v>
      </c>
      <c r="QBX251" s="39" t="s">
        <v>775</v>
      </c>
      <c r="QBY251" s="39" t="s">
        <v>775</v>
      </c>
      <c r="QBZ251" s="39" t="s">
        <v>775</v>
      </c>
      <c r="QCA251" s="39" t="s">
        <v>775</v>
      </c>
      <c r="QCB251" s="39" t="s">
        <v>775</v>
      </c>
      <c r="QCC251" s="39" t="s">
        <v>775</v>
      </c>
      <c r="QCD251" s="39" t="s">
        <v>775</v>
      </c>
      <c r="QCE251" s="39" t="s">
        <v>775</v>
      </c>
      <c r="QCF251" s="39" t="s">
        <v>775</v>
      </c>
      <c r="QCG251" s="39" t="s">
        <v>775</v>
      </c>
      <c r="QCH251" s="39" t="s">
        <v>775</v>
      </c>
      <c r="QCI251" s="39" t="s">
        <v>775</v>
      </c>
      <c r="QCJ251" s="39" t="s">
        <v>775</v>
      </c>
      <c r="QCK251" s="39" t="s">
        <v>775</v>
      </c>
      <c r="QCL251" s="39" t="s">
        <v>775</v>
      </c>
      <c r="QCM251" s="39" t="s">
        <v>775</v>
      </c>
      <c r="QCN251" s="39" t="s">
        <v>775</v>
      </c>
      <c r="QCO251" s="39" t="s">
        <v>775</v>
      </c>
      <c r="QCP251" s="39" t="s">
        <v>775</v>
      </c>
      <c r="QCQ251" s="39" t="s">
        <v>775</v>
      </c>
      <c r="QCR251" s="39" t="s">
        <v>775</v>
      </c>
      <c r="QCS251" s="39" t="s">
        <v>775</v>
      </c>
      <c r="QCT251" s="39" t="s">
        <v>775</v>
      </c>
      <c r="QCU251" s="39" t="s">
        <v>775</v>
      </c>
      <c r="QCV251" s="39" t="s">
        <v>775</v>
      </c>
      <c r="QCW251" s="39" t="s">
        <v>775</v>
      </c>
      <c r="QCX251" s="39" t="s">
        <v>775</v>
      </c>
      <c r="QCY251" s="39" t="s">
        <v>775</v>
      </c>
      <c r="QCZ251" s="39" t="s">
        <v>775</v>
      </c>
      <c r="QDA251" s="39" t="s">
        <v>775</v>
      </c>
      <c r="QDB251" s="39" t="s">
        <v>775</v>
      </c>
      <c r="QDC251" s="39" t="s">
        <v>775</v>
      </c>
      <c r="QDD251" s="39" t="s">
        <v>775</v>
      </c>
      <c r="QDE251" s="39" t="s">
        <v>775</v>
      </c>
      <c r="QDF251" s="39" t="s">
        <v>775</v>
      </c>
      <c r="QDG251" s="39" t="s">
        <v>775</v>
      </c>
      <c r="QDH251" s="39" t="s">
        <v>775</v>
      </c>
      <c r="QDI251" s="39" t="s">
        <v>775</v>
      </c>
      <c r="QDJ251" s="39" t="s">
        <v>775</v>
      </c>
      <c r="QDK251" s="39" t="s">
        <v>775</v>
      </c>
      <c r="QDL251" s="39" t="s">
        <v>775</v>
      </c>
      <c r="QDM251" s="39" t="s">
        <v>775</v>
      </c>
      <c r="QDN251" s="39" t="s">
        <v>775</v>
      </c>
      <c r="QDO251" s="39" t="s">
        <v>775</v>
      </c>
      <c r="QDP251" s="39" t="s">
        <v>775</v>
      </c>
      <c r="QDQ251" s="39" t="s">
        <v>775</v>
      </c>
      <c r="QDR251" s="39" t="s">
        <v>775</v>
      </c>
      <c r="QDS251" s="39" t="s">
        <v>775</v>
      </c>
      <c r="QDT251" s="39" t="s">
        <v>775</v>
      </c>
      <c r="QDU251" s="39" t="s">
        <v>775</v>
      </c>
      <c r="QDV251" s="39" t="s">
        <v>775</v>
      </c>
      <c r="QDW251" s="39" t="s">
        <v>775</v>
      </c>
      <c r="QDX251" s="39" t="s">
        <v>775</v>
      </c>
      <c r="QDY251" s="39" t="s">
        <v>775</v>
      </c>
      <c r="QDZ251" s="39" t="s">
        <v>775</v>
      </c>
      <c r="QEA251" s="39" t="s">
        <v>775</v>
      </c>
      <c r="QEB251" s="39" t="s">
        <v>775</v>
      </c>
      <c r="QEC251" s="39" t="s">
        <v>775</v>
      </c>
      <c r="QED251" s="39" t="s">
        <v>775</v>
      </c>
      <c r="QEE251" s="39" t="s">
        <v>775</v>
      </c>
      <c r="QEF251" s="39" t="s">
        <v>775</v>
      </c>
      <c r="QEG251" s="39" t="s">
        <v>775</v>
      </c>
      <c r="QEH251" s="39" t="s">
        <v>775</v>
      </c>
      <c r="QEI251" s="39" t="s">
        <v>775</v>
      </c>
      <c r="QEJ251" s="39" t="s">
        <v>775</v>
      </c>
      <c r="QEK251" s="39" t="s">
        <v>775</v>
      </c>
      <c r="QEL251" s="39" t="s">
        <v>775</v>
      </c>
      <c r="QEM251" s="39" t="s">
        <v>775</v>
      </c>
      <c r="QEN251" s="39" t="s">
        <v>775</v>
      </c>
      <c r="QEO251" s="39" t="s">
        <v>775</v>
      </c>
      <c r="QEP251" s="39" t="s">
        <v>775</v>
      </c>
      <c r="QEQ251" s="39" t="s">
        <v>775</v>
      </c>
      <c r="QER251" s="39" t="s">
        <v>775</v>
      </c>
      <c r="QES251" s="39" t="s">
        <v>775</v>
      </c>
      <c r="QET251" s="39" t="s">
        <v>775</v>
      </c>
      <c r="QEU251" s="39" t="s">
        <v>775</v>
      </c>
      <c r="QEV251" s="39" t="s">
        <v>775</v>
      </c>
      <c r="QEW251" s="39" t="s">
        <v>775</v>
      </c>
      <c r="QEX251" s="39" t="s">
        <v>775</v>
      </c>
      <c r="QEY251" s="39" t="s">
        <v>775</v>
      </c>
      <c r="QEZ251" s="39" t="s">
        <v>775</v>
      </c>
      <c r="QFA251" s="39" t="s">
        <v>775</v>
      </c>
      <c r="QFB251" s="39" t="s">
        <v>775</v>
      </c>
      <c r="QFC251" s="39" t="s">
        <v>775</v>
      </c>
      <c r="QFD251" s="39" t="s">
        <v>775</v>
      </c>
      <c r="QFE251" s="39" t="s">
        <v>775</v>
      </c>
      <c r="QFF251" s="39" t="s">
        <v>775</v>
      </c>
      <c r="QFG251" s="39" t="s">
        <v>775</v>
      </c>
      <c r="QFH251" s="39" t="s">
        <v>775</v>
      </c>
      <c r="QFI251" s="39" t="s">
        <v>775</v>
      </c>
      <c r="QFJ251" s="39" t="s">
        <v>775</v>
      </c>
      <c r="QFK251" s="39" t="s">
        <v>775</v>
      </c>
      <c r="QFL251" s="39" t="s">
        <v>775</v>
      </c>
      <c r="QFM251" s="39" t="s">
        <v>775</v>
      </c>
      <c r="QFN251" s="39" t="s">
        <v>775</v>
      </c>
      <c r="QFO251" s="39" t="s">
        <v>775</v>
      </c>
      <c r="QFP251" s="39" t="s">
        <v>775</v>
      </c>
      <c r="QFQ251" s="39" t="s">
        <v>775</v>
      </c>
      <c r="QFR251" s="39" t="s">
        <v>775</v>
      </c>
      <c r="QFS251" s="39" t="s">
        <v>775</v>
      </c>
      <c r="QFT251" s="39" t="s">
        <v>775</v>
      </c>
      <c r="QFU251" s="39" t="s">
        <v>775</v>
      </c>
      <c r="QFV251" s="39" t="s">
        <v>775</v>
      </c>
      <c r="QFW251" s="39" t="s">
        <v>775</v>
      </c>
      <c r="QFX251" s="39" t="s">
        <v>775</v>
      </c>
      <c r="QFY251" s="39" t="s">
        <v>775</v>
      </c>
      <c r="QFZ251" s="39" t="s">
        <v>775</v>
      </c>
      <c r="QGA251" s="39" t="s">
        <v>775</v>
      </c>
      <c r="QGB251" s="39" t="s">
        <v>775</v>
      </c>
      <c r="QGC251" s="39" t="s">
        <v>775</v>
      </c>
      <c r="QGD251" s="39" t="s">
        <v>775</v>
      </c>
      <c r="QGE251" s="39" t="s">
        <v>775</v>
      </c>
      <c r="QGF251" s="39" t="s">
        <v>775</v>
      </c>
      <c r="QGG251" s="39" t="s">
        <v>775</v>
      </c>
      <c r="QGH251" s="39" t="s">
        <v>775</v>
      </c>
      <c r="QGI251" s="39" t="s">
        <v>775</v>
      </c>
      <c r="QGJ251" s="39" t="s">
        <v>775</v>
      </c>
      <c r="QGK251" s="39" t="s">
        <v>775</v>
      </c>
      <c r="QGL251" s="39" t="s">
        <v>775</v>
      </c>
      <c r="QGM251" s="39" t="s">
        <v>775</v>
      </c>
      <c r="QGN251" s="39" t="s">
        <v>775</v>
      </c>
      <c r="QGO251" s="39" t="s">
        <v>775</v>
      </c>
      <c r="QGP251" s="39" t="s">
        <v>775</v>
      </c>
      <c r="QGQ251" s="39" t="s">
        <v>775</v>
      </c>
      <c r="QGR251" s="39" t="s">
        <v>775</v>
      </c>
      <c r="QGS251" s="39" t="s">
        <v>775</v>
      </c>
      <c r="QGT251" s="39" t="s">
        <v>775</v>
      </c>
      <c r="QGU251" s="39" t="s">
        <v>775</v>
      </c>
      <c r="QGV251" s="39" t="s">
        <v>775</v>
      </c>
      <c r="QGW251" s="39" t="s">
        <v>775</v>
      </c>
      <c r="QGX251" s="39" t="s">
        <v>775</v>
      </c>
      <c r="QGY251" s="39" t="s">
        <v>775</v>
      </c>
      <c r="QGZ251" s="39" t="s">
        <v>775</v>
      </c>
      <c r="QHA251" s="39" t="s">
        <v>775</v>
      </c>
      <c r="QHB251" s="39" t="s">
        <v>775</v>
      </c>
      <c r="QHC251" s="39" t="s">
        <v>775</v>
      </c>
      <c r="QHD251" s="39" t="s">
        <v>775</v>
      </c>
      <c r="QHE251" s="39" t="s">
        <v>775</v>
      </c>
      <c r="QHF251" s="39" t="s">
        <v>775</v>
      </c>
      <c r="QHG251" s="39" t="s">
        <v>775</v>
      </c>
      <c r="QHH251" s="39" t="s">
        <v>775</v>
      </c>
      <c r="QHI251" s="39" t="s">
        <v>775</v>
      </c>
      <c r="QHJ251" s="39" t="s">
        <v>775</v>
      </c>
      <c r="QHK251" s="39" t="s">
        <v>775</v>
      </c>
      <c r="QHL251" s="39" t="s">
        <v>775</v>
      </c>
      <c r="QHM251" s="39" t="s">
        <v>775</v>
      </c>
      <c r="QHN251" s="39" t="s">
        <v>775</v>
      </c>
      <c r="QHO251" s="39" t="s">
        <v>775</v>
      </c>
      <c r="QHP251" s="39" t="s">
        <v>775</v>
      </c>
      <c r="QHQ251" s="39" t="s">
        <v>775</v>
      </c>
      <c r="QHR251" s="39" t="s">
        <v>775</v>
      </c>
      <c r="QHS251" s="39" t="s">
        <v>775</v>
      </c>
      <c r="QHT251" s="39" t="s">
        <v>775</v>
      </c>
      <c r="QHU251" s="39" t="s">
        <v>775</v>
      </c>
      <c r="QHV251" s="39" t="s">
        <v>775</v>
      </c>
      <c r="QHW251" s="39" t="s">
        <v>775</v>
      </c>
      <c r="QHX251" s="39" t="s">
        <v>775</v>
      </c>
      <c r="QHY251" s="39" t="s">
        <v>775</v>
      </c>
      <c r="QHZ251" s="39" t="s">
        <v>775</v>
      </c>
      <c r="QIA251" s="39" t="s">
        <v>775</v>
      </c>
      <c r="QIB251" s="39" t="s">
        <v>775</v>
      </c>
      <c r="QIC251" s="39" t="s">
        <v>775</v>
      </c>
      <c r="QID251" s="39" t="s">
        <v>775</v>
      </c>
      <c r="QIE251" s="39" t="s">
        <v>775</v>
      </c>
      <c r="QIF251" s="39" t="s">
        <v>775</v>
      </c>
      <c r="QIG251" s="39" t="s">
        <v>775</v>
      </c>
      <c r="QIH251" s="39" t="s">
        <v>775</v>
      </c>
      <c r="QII251" s="39" t="s">
        <v>775</v>
      </c>
      <c r="QIJ251" s="39" t="s">
        <v>775</v>
      </c>
      <c r="QIK251" s="39" t="s">
        <v>775</v>
      </c>
      <c r="QIL251" s="39" t="s">
        <v>775</v>
      </c>
      <c r="QIM251" s="39" t="s">
        <v>775</v>
      </c>
      <c r="QIN251" s="39" t="s">
        <v>775</v>
      </c>
      <c r="QIO251" s="39" t="s">
        <v>775</v>
      </c>
      <c r="QIP251" s="39" t="s">
        <v>775</v>
      </c>
      <c r="QIQ251" s="39" t="s">
        <v>775</v>
      </c>
      <c r="QIR251" s="39" t="s">
        <v>775</v>
      </c>
      <c r="QIS251" s="39" t="s">
        <v>775</v>
      </c>
      <c r="QIT251" s="39" t="s">
        <v>775</v>
      </c>
      <c r="QIU251" s="39" t="s">
        <v>775</v>
      </c>
      <c r="QIV251" s="39" t="s">
        <v>775</v>
      </c>
      <c r="QIW251" s="39" t="s">
        <v>775</v>
      </c>
      <c r="QIX251" s="39" t="s">
        <v>775</v>
      </c>
      <c r="QIY251" s="39" t="s">
        <v>775</v>
      </c>
      <c r="QIZ251" s="39" t="s">
        <v>775</v>
      </c>
      <c r="QJA251" s="39" t="s">
        <v>775</v>
      </c>
      <c r="QJB251" s="39" t="s">
        <v>775</v>
      </c>
      <c r="QJC251" s="39" t="s">
        <v>775</v>
      </c>
      <c r="QJD251" s="39" t="s">
        <v>775</v>
      </c>
      <c r="QJE251" s="39" t="s">
        <v>775</v>
      </c>
      <c r="QJF251" s="39" t="s">
        <v>775</v>
      </c>
      <c r="QJG251" s="39" t="s">
        <v>775</v>
      </c>
      <c r="QJH251" s="39" t="s">
        <v>775</v>
      </c>
      <c r="QJI251" s="39" t="s">
        <v>775</v>
      </c>
      <c r="QJJ251" s="39" t="s">
        <v>775</v>
      </c>
      <c r="QJK251" s="39" t="s">
        <v>775</v>
      </c>
      <c r="QJL251" s="39" t="s">
        <v>775</v>
      </c>
      <c r="QJM251" s="39" t="s">
        <v>775</v>
      </c>
      <c r="QJN251" s="39" t="s">
        <v>775</v>
      </c>
      <c r="QJO251" s="39" t="s">
        <v>775</v>
      </c>
      <c r="QJP251" s="39" t="s">
        <v>775</v>
      </c>
      <c r="QJQ251" s="39" t="s">
        <v>775</v>
      </c>
      <c r="QJR251" s="39" t="s">
        <v>775</v>
      </c>
      <c r="QJS251" s="39" t="s">
        <v>775</v>
      </c>
      <c r="QJT251" s="39" t="s">
        <v>775</v>
      </c>
      <c r="QJU251" s="39" t="s">
        <v>775</v>
      </c>
      <c r="QJV251" s="39" t="s">
        <v>775</v>
      </c>
      <c r="QJW251" s="39" t="s">
        <v>775</v>
      </c>
      <c r="QJX251" s="39" t="s">
        <v>775</v>
      </c>
      <c r="QJY251" s="39" t="s">
        <v>775</v>
      </c>
      <c r="QJZ251" s="39" t="s">
        <v>775</v>
      </c>
      <c r="QKA251" s="39" t="s">
        <v>775</v>
      </c>
      <c r="QKB251" s="39" t="s">
        <v>775</v>
      </c>
      <c r="QKC251" s="39" t="s">
        <v>775</v>
      </c>
      <c r="QKD251" s="39" t="s">
        <v>775</v>
      </c>
      <c r="QKE251" s="39" t="s">
        <v>775</v>
      </c>
      <c r="QKF251" s="39" t="s">
        <v>775</v>
      </c>
      <c r="QKG251" s="39" t="s">
        <v>775</v>
      </c>
      <c r="QKH251" s="39" t="s">
        <v>775</v>
      </c>
      <c r="QKI251" s="39" t="s">
        <v>775</v>
      </c>
      <c r="QKJ251" s="39" t="s">
        <v>775</v>
      </c>
      <c r="QKK251" s="39" t="s">
        <v>775</v>
      </c>
      <c r="QKL251" s="39" t="s">
        <v>775</v>
      </c>
      <c r="QKM251" s="39" t="s">
        <v>775</v>
      </c>
      <c r="QKN251" s="39" t="s">
        <v>775</v>
      </c>
      <c r="QKO251" s="39" t="s">
        <v>775</v>
      </c>
      <c r="QKP251" s="39" t="s">
        <v>775</v>
      </c>
      <c r="QKQ251" s="39" t="s">
        <v>775</v>
      </c>
      <c r="QKR251" s="39" t="s">
        <v>775</v>
      </c>
      <c r="QKS251" s="39" t="s">
        <v>775</v>
      </c>
      <c r="QKT251" s="39" t="s">
        <v>775</v>
      </c>
      <c r="QKU251" s="39" t="s">
        <v>775</v>
      </c>
      <c r="QKV251" s="39" t="s">
        <v>775</v>
      </c>
      <c r="QKW251" s="39" t="s">
        <v>775</v>
      </c>
      <c r="QKX251" s="39" t="s">
        <v>775</v>
      </c>
      <c r="QKY251" s="39" t="s">
        <v>775</v>
      </c>
      <c r="QKZ251" s="39" t="s">
        <v>775</v>
      </c>
      <c r="QLA251" s="39" t="s">
        <v>775</v>
      </c>
      <c r="QLB251" s="39" t="s">
        <v>775</v>
      </c>
      <c r="QLC251" s="39" t="s">
        <v>775</v>
      </c>
      <c r="QLD251" s="39" t="s">
        <v>775</v>
      </c>
      <c r="QLE251" s="39" t="s">
        <v>775</v>
      </c>
      <c r="QLF251" s="39" t="s">
        <v>775</v>
      </c>
      <c r="QLG251" s="39" t="s">
        <v>775</v>
      </c>
      <c r="QLH251" s="39" t="s">
        <v>775</v>
      </c>
      <c r="QLI251" s="39" t="s">
        <v>775</v>
      </c>
      <c r="QLJ251" s="39" t="s">
        <v>775</v>
      </c>
      <c r="QLK251" s="39" t="s">
        <v>775</v>
      </c>
      <c r="QLL251" s="39" t="s">
        <v>775</v>
      </c>
      <c r="QLM251" s="39" t="s">
        <v>775</v>
      </c>
      <c r="QLN251" s="39" t="s">
        <v>775</v>
      </c>
      <c r="QLO251" s="39" t="s">
        <v>775</v>
      </c>
      <c r="QLP251" s="39" t="s">
        <v>775</v>
      </c>
      <c r="QLQ251" s="39" t="s">
        <v>775</v>
      </c>
      <c r="QLR251" s="39" t="s">
        <v>775</v>
      </c>
      <c r="QLS251" s="39" t="s">
        <v>775</v>
      </c>
      <c r="QLT251" s="39" t="s">
        <v>775</v>
      </c>
      <c r="QLU251" s="39" t="s">
        <v>775</v>
      </c>
      <c r="QLV251" s="39" t="s">
        <v>775</v>
      </c>
      <c r="QLW251" s="39" t="s">
        <v>775</v>
      </c>
      <c r="QLX251" s="39" t="s">
        <v>775</v>
      </c>
      <c r="QLY251" s="39" t="s">
        <v>775</v>
      </c>
      <c r="QLZ251" s="39" t="s">
        <v>775</v>
      </c>
      <c r="QMA251" s="39" t="s">
        <v>775</v>
      </c>
      <c r="QMB251" s="39" t="s">
        <v>775</v>
      </c>
      <c r="QMC251" s="39" t="s">
        <v>775</v>
      </c>
      <c r="QMD251" s="39" t="s">
        <v>775</v>
      </c>
      <c r="QME251" s="39" t="s">
        <v>775</v>
      </c>
      <c r="QMF251" s="39" t="s">
        <v>775</v>
      </c>
      <c r="QMG251" s="39" t="s">
        <v>775</v>
      </c>
      <c r="QMH251" s="39" t="s">
        <v>775</v>
      </c>
      <c r="QMI251" s="39" t="s">
        <v>775</v>
      </c>
      <c r="QMJ251" s="39" t="s">
        <v>775</v>
      </c>
      <c r="QMK251" s="39" t="s">
        <v>775</v>
      </c>
      <c r="QML251" s="39" t="s">
        <v>775</v>
      </c>
      <c r="QMM251" s="39" t="s">
        <v>775</v>
      </c>
      <c r="QMN251" s="39" t="s">
        <v>775</v>
      </c>
      <c r="QMO251" s="39" t="s">
        <v>775</v>
      </c>
      <c r="QMP251" s="39" t="s">
        <v>775</v>
      </c>
      <c r="QMQ251" s="39" t="s">
        <v>775</v>
      </c>
      <c r="QMR251" s="39" t="s">
        <v>775</v>
      </c>
      <c r="QMS251" s="39" t="s">
        <v>775</v>
      </c>
      <c r="QMT251" s="39" t="s">
        <v>775</v>
      </c>
      <c r="QMU251" s="39" t="s">
        <v>775</v>
      </c>
      <c r="QMV251" s="39" t="s">
        <v>775</v>
      </c>
      <c r="QMW251" s="39" t="s">
        <v>775</v>
      </c>
      <c r="QMX251" s="39" t="s">
        <v>775</v>
      </c>
      <c r="QMY251" s="39" t="s">
        <v>775</v>
      </c>
      <c r="QMZ251" s="39" t="s">
        <v>775</v>
      </c>
      <c r="QNA251" s="39" t="s">
        <v>775</v>
      </c>
      <c r="QNB251" s="39" t="s">
        <v>775</v>
      </c>
      <c r="QNC251" s="39" t="s">
        <v>775</v>
      </c>
      <c r="QND251" s="39" t="s">
        <v>775</v>
      </c>
      <c r="QNE251" s="39" t="s">
        <v>775</v>
      </c>
      <c r="QNF251" s="39" t="s">
        <v>775</v>
      </c>
      <c r="QNG251" s="39" t="s">
        <v>775</v>
      </c>
      <c r="QNH251" s="39" t="s">
        <v>775</v>
      </c>
      <c r="QNI251" s="39" t="s">
        <v>775</v>
      </c>
      <c r="QNJ251" s="39" t="s">
        <v>775</v>
      </c>
      <c r="QNK251" s="39" t="s">
        <v>775</v>
      </c>
      <c r="QNL251" s="39" t="s">
        <v>775</v>
      </c>
      <c r="QNM251" s="39" t="s">
        <v>775</v>
      </c>
      <c r="QNN251" s="39" t="s">
        <v>775</v>
      </c>
      <c r="QNO251" s="39" t="s">
        <v>775</v>
      </c>
      <c r="QNP251" s="39" t="s">
        <v>775</v>
      </c>
      <c r="QNQ251" s="39" t="s">
        <v>775</v>
      </c>
      <c r="QNR251" s="39" t="s">
        <v>775</v>
      </c>
      <c r="QNS251" s="39" t="s">
        <v>775</v>
      </c>
      <c r="QNT251" s="39" t="s">
        <v>775</v>
      </c>
      <c r="QNU251" s="39" t="s">
        <v>775</v>
      </c>
      <c r="QNV251" s="39" t="s">
        <v>775</v>
      </c>
      <c r="QNW251" s="39" t="s">
        <v>775</v>
      </c>
      <c r="QNX251" s="39" t="s">
        <v>775</v>
      </c>
      <c r="QNY251" s="39" t="s">
        <v>775</v>
      </c>
      <c r="QNZ251" s="39" t="s">
        <v>775</v>
      </c>
      <c r="QOA251" s="39" t="s">
        <v>775</v>
      </c>
      <c r="QOB251" s="39" t="s">
        <v>775</v>
      </c>
      <c r="QOC251" s="39" t="s">
        <v>775</v>
      </c>
      <c r="QOD251" s="39" t="s">
        <v>775</v>
      </c>
      <c r="QOE251" s="39" t="s">
        <v>775</v>
      </c>
      <c r="QOF251" s="39" t="s">
        <v>775</v>
      </c>
      <c r="QOG251" s="39" t="s">
        <v>775</v>
      </c>
      <c r="QOH251" s="39" t="s">
        <v>775</v>
      </c>
      <c r="QOI251" s="39" t="s">
        <v>775</v>
      </c>
      <c r="QOJ251" s="39" t="s">
        <v>775</v>
      </c>
      <c r="QOK251" s="39" t="s">
        <v>775</v>
      </c>
      <c r="QOL251" s="39" t="s">
        <v>775</v>
      </c>
      <c r="QOM251" s="39" t="s">
        <v>775</v>
      </c>
      <c r="QON251" s="39" t="s">
        <v>775</v>
      </c>
      <c r="QOO251" s="39" t="s">
        <v>775</v>
      </c>
      <c r="QOP251" s="39" t="s">
        <v>775</v>
      </c>
      <c r="QOQ251" s="39" t="s">
        <v>775</v>
      </c>
      <c r="QOR251" s="39" t="s">
        <v>775</v>
      </c>
      <c r="QOS251" s="39" t="s">
        <v>775</v>
      </c>
      <c r="QOT251" s="39" t="s">
        <v>775</v>
      </c>
      <c r="QOU251" s="39" t="s">
        <v>775</v>
      </c>
      <c r="QOV251" s="39" t="s">
        <v>775</v>
      </c>
      <c r="QOW251" s="39" t="s">
        <v>775</v>
      </c>
      <c r="QOX251" s="39" t="s">
        <v>775</v>
      </c>
      <c r="QOY251" s="39" t="s">
        <v>775</v>
      </c>
      <c r="QOZ251" s="39" t="s">
        <v>775</v>
      </c>
      <c r="QPA251" s="39" t="s">
        <v>775</v>
      </c>
      <c r="QPB251" s="39" t="s">
        <v>775</v>
      </c>
      <c r="QPC251" s="39" t="s">
        <v>775</v>
      </c>
      <c r="QPD251" s="39" t="s">
        <v>775</v>
      </c>
      <c r="QPE251" s="39" t="s">
        <v>775</v>
      </c>
      <c r="QPF251" s="39" t="s">
        <v>775</v>
      </c>
      <c r="QPG251" s="39" t="s">
        <v>775</v>
      </c>
      <c r="QPH251" s="39" t="s">
        <v>775</v>
      </c>
      <c r="QPI251" s="39" t="s">
        <v>775</v>
      </c>
      <c r="QPJ251" s="39" t="s">
        <v>775</v>
      </c>
      <c r="QPK251" s="39" t="s">
        <v>775</v>
      </c>
      <c r="QPL251" s="39" t="s">
        <v>775</v>
      </c>
      <c r="QPM251" s="39" t="s">
        <v>775</v>
      </c>
      <c r="QPN251" s="39" t="s">
        <v>775</v>
      </c>
      <c r="QPO251" s="39" t="s">
        <v>775</v>
      </c>
      <c r="QPP251" s="39" t="s">
        <v>775</v>
      </c>
      <c r="QPQ251" s="39" t="s">
        <v>775</v>
      </c>
      <c r="QPR251" s="39" t="s">
        <v>775</v>
      </c>
      <c r="QPS251" s="39" t="s">
        <v>775</v>
      </c>
      <c r="QPT251" s="39" t="s">
        <v>775</v>
      </c>
      <c r="QPU251" s="39" t="s">
        <v>775</v>
      </c>
      <c r="QPV251" s="39" t="s">
        <v>775</v>
      </c>
      <c r="QPW251" s="39" t="s">
        <v>775</v>
      </c>
      <c r="QPX251" s="39" t="s">
        <v>775</v>
      </c>
      <c r="QPY251" s="39" t="s">
        <v>775</v>
      </c>
      <c r="QPZ251" s="39" t="s">
        <v>775</v>
      </c>
      <c r="QQA251" s="39" t="s">
        <v>775</v>
      </c>
      <c r="QQB251" s="39" t="s">
        <v>775</v>
      </c>
      <c r="QQC251" s="39" t="s">
        <v>775</v>
      </c>
      <c r="QQD251" s="39" t="s">
        <v>775</v>
      </c>
      <c r="QQE251" s="39" t="s">
        <v>775</v>
      </c>
      <c r="QQF251" s="39" t="s">
        <v>775</v>
      </c>
      <c r="QQG251" s="39" t="s">
        <v>775</v>
      </c>
      <c r="QQH251" s="39" t="s">
        <v>775</v>
      </c>
      <c r="QQI251" s="39" t="s">
        <v>775</v>
      </c>
      <c r="QQJ251" s="39" t="s">
        <v>775</v>
      </c>
      <c r="QQK251" s="39" t="s">
        <v>775</v>
      </c>
      <c r="QQL251" s="39" t="s">
        <v>775</v>
      </c>
      <c r="QQM251" s="39" t="s">
        <v>775</v>
      </c>
      <c r="QQN251" s="39" t="s">
        <v>775</v>
      </c>
      <c r="QQO251" s="39" t="s">
        <v>775</v>
      </c>
      <c r="QQP251" s="39" t="s">
        <v>775</v>
      </c>
      <c r="QQQ251" s="39" t="s">
        <v>775</v>
      </c>
      <c r="QQR251" s="39" t="s">
        <v>775</v>
      </c>
      <c r="QQS251" s="39" t="s">
        <v>775</v>
      </c>
      <c r="QQT251" s="39" t="s">
        <v>775</v>
      </c>
      <c r="QQU251" s="39" t="s">
        <v>775</v>
      </c>
      <c r="QQV251" s="39" t="s">
        <v>775</v>
      </c>
      <c r="QQW251" s="39" t="s">
        <v>775</v>
      </c>
      <c r="QQX251" s="39" t="s">
        <v>775</v>
      </c>
      <c r="QQY251" s="39" t="s">
        <v>775</v>
      </c>
      <c r="QQZ251" s="39" t="s">
        <v>775</v>
      </c>
      <c r="QRA251" s="39" t="s">
        <v>775</v>
      </c>
      <c r="QRB251" s="39" t="s">
        <v>775</v>
      </c>
      <c r="QRC251" s="39" t="s">
        <v>775</v>
      </c>
      <c r="QRD251" s="39" t="s">
        <v>775</v>
      </c>
      <c r="QRE251" s="39" t="s">
        <v>775</v>
      </c>
      <c r="QRF251" s="39" t="s">
        <v>775</v>
      </c>
      <c r="QRG251" s="39" t="s">
        <v>775</v>
      </c>
      <c r="QRH251" s="39" t="s">
        <v>775</v>
      </c>
      <c r="QRI251" s="39" t="s">
        <v>775</v>
      </c>
      <c r="QRJ251" s="39" t="s">
        <v>775</v>
      </c>
      <c r="QRK251" s="39" t="s">
        <v>775</v>
      </c>
      <c r="QRL251" s="39" t="s">
        <v>775</v>
      </c>
      <c r="QRM251" s="39" t="s">
        <v>775</v>
      </c>
      <c r="QRN251" s="39" t="s">
        <v>775</v>
      </c>
      <c r="QRO251" s="39" t="s">
        <v>775</v>
      </c>
      <c r="QRP251" s="39" t="s">
        <v>775</v>
      </c>
      <c r="QRQ251" s="39" t="s">
        <v>775</v>
      </c>
      <c r="QRR251" s="39" t="s">
        <v>775</v>
      </c>
      <c r="QRS251" s="39" t="s">
        <v>775</v>
      </c>
      <c r="QRT251" s="39" t="s">
        <v>775</v>
      </c>
      <c r="QRU251" s="39" t="s">
        <v>775</v>
      </c>
      <c r="QRV251" s="39" t="s">
        <v>775</v>
      </c>
      <c r="QRW251" s="39" t="s">
        <v>775</v>
      </c>
      <c r="QRX251" s="39" t="s">
        <v>775</v>
      </c>
      <c r="QRY251" s="39" t="s">
        <v>775</v>
      </c>
      <c r="QRZ251" s="39" t="s">
        <v>775</v>
      </c>
      <c r="QSA251" s="39" t="s">
        <v>775</v>
      </c>
      <c r="QSB251" s="39" t="s">
        <v>775</v>
      </c>
      <c r="QSC251" s="39" t="s">
        <v>775</v>
      </c>
      <c r="QSD251" s="39" t="s">
        <v>775</v>
      </c>
      <c r="QSE251" s="39" t="s">
        <v>775</v>
      </c>
      <c r="QSF251" s="39" t="s">
        <v>775</v>
      </c>
      <c r="QSG251" s="39" t="s">
        <v>775</v>
      </c>
      <c r="QSH251" s="39" t="s">
        <v>775</v>
      </c>
      <c r="QSI251" s="39" t="s">
        <v>775</v>
      </c>
      <c r="QSJ251" s="39" t="s">
        <v>775</v>
      </c>
      <c r="QSK251" s="39" t="s">
        <v>775</v>
      </c>
      <c r="QSL251" s="39" t="s">
        <v>775</v>
      </c>
      <c r="QSM251" s="39" t="s">
        <v>775</v>
      </c>
      <c r="QSN251" s="39" t="s">
        <v>775</v>
      </c>
      <c r="QSO251" s="39" t="s">
        <v>775</v>
      </c>
      <c r="QSP251" s="39" t="s">
        <v>775</v>
      </c>
      <c r="QSQ251" s="39" t="s">
        <v>775</v>
      </c>
      <c r="QSR251" s="39" t="s">
        <v>775</v>
      </c>
      <c r="QSS251" s="39" t="s">
        <v>775</v>
      </c>
      <c r="QST251" s="39" t="s">
        <v>775</v>
      </c>
      <c r="QSU251" s="39" t="s">
        <v>775</v>
      </c>
      <c r="QSV251" s="39" t="s">
        <v>775</v>
      </c>
      <c r="QSW251" s="39" t="s">
        <v>775</v>
      </c>
      <c r="QSX251" s="39" t="s">
        <v>775</v>
      </c>
      <c r="QSY251" s="39" t="s">
        <v>775</v>
      </c>
      <c r="QSZ251" s="39" t="s">
        <v>775</v>
      </c>
      <c r="QTA251" s="39" t="s">
        <v>775</v>
      </c>
      <c r="QTB251" s="39" t="s">
        <v>775</v>
      </c>
      <c r="QTC251" s="39" t="s">
        <v>775</v>
      </c>
      <c r="QTD251" s="39" t="s">
        <v>775</v>
      </c>
      <c r="QTE251" s="39" t="s">
        <v>775</v>
      </c>
      <c r="QTF251" s="39" t="s">
        <v>775</v>
      </c>
      <c r="QTG251" s="39" t="s">
        <v>775</v>
      </c>
      <c r="QTH251" s="39" t="s">
        <v>775</v>
      </c>
      <c r="QTI251" s="39" t="s">
        <v>775</v>
      </c>
      <c r="QTJ251" s="39" t="s">
        <v>775</v>
      </c>
      <c r="QTK251" s="39" t="s">
        <v>775</v>
      </c>
      <c r="QTL251" s="39" t="s">
        <v>775</v>
      </c>
      <c r="QTM251" s="39" t="s">
        <v>775</v>
      </c>
      <c r="QTN251" s="39" t="s">
        <v>775</v>
      </c>
      <c r="QTO251" s="39" t="s">
        <v>775</v>
      </c>
      <c r="QTP251" s="39" t="s">
        <v>775</v>
      </c>
      <c r="QTQ251" s="39" t="s">
        <v>775</v>
      </c>
      <c r="QTR251" s="39" t="s">
        <v>775</v>
      </c>
      <c r="QTS251" s="39" t="s">
        <v>775</v>
      </c>
      <c r="QTT251" s="39" t="s">
        <v>775</v>
      </c>
      <c r="QTU251" s="39" t="s">
        <v>775</v>
      </c>
      <c r="QTV251" s="39" t="s">
        <v>775</v>
      </c>
      <c r="QTW251" s="39" t="s">
        <v>775</v>
      </c>
      <c r="QTX251" s="39" t="s">
        <v>775</v>
      </c>
      <c r="QTY251" s="39" t="s">
        <v>775</v>
      </c>
      <c r="QTZ251" s="39" t="s">
        <v>775</v>
      </c>
      <c r="QUA251" s="39" t="s">
        <v>775</v>
      </c>
      <c r="QUB251" s="39" t="s">
        <v>775</v>
      </c>
      <c r="QUC251" s="39" t="s">
        <v>775</v>
      </c>
      <c r="QUD251" s="39" t="s">
        <v>775</v>
      </c>
      <c r="QUE251" s="39" t="s">
        <v>775</v>
      </c>
      <c r="QUF251" s="39" t="s">
        <v>775</v>
      </c>
      <c r="QUG251" s="39" t="s">
        <v>775</v>
      </c>
      <c r="QUH251" s="39" t="s">
        <v>775</v>
      </c>
      <c r="QUI251" s="39" t="s">
        <v>775</v>
      </c>
      <c r="QUJ251" s="39" t="s">
        <v>775</v>
      </c>
      <c r="QUK251" s="39" t="s">
        <v>775</v>
      </c>
      <c r="QUL251" s="39" t="s">
        <v>775</v>
      </c>
      <c r="QUM251" s="39" t="s">
        <v>775</v>
      </c>
      <c r="QUN251" s="39" t="s">
        <v>775</v>
      </c>
      <c r="QUO251" s="39" t="s">
        <v>775</v>
      </c>
      <c r="QUP251" s="39" t="s">
        <v>775</v>
      </c>
      <c r="QUQ251" s="39" t="s">
        <v>775</v>
      </c>
      <c r="QUR251" s="39" t="s">
        <v>775</v>
      </c>
      <c r="QUS251" s="39" t="s">
        <v>775</v>
      </c>
      <c r="QUT251" s="39" t="s">
        <v>775</v>
      </c>
      <c r="QUU251" s="39" t="s">
        <v>775</v>
      </c>
      <c r="QUV251" s="39" t="s">
        <v>775</v>
      </c>
      <c r="QUW251" s="39" t="s">
        <v>775</v>
      </c>
      <c r="QUX251" s="39" t="s">
        <v>775</v>
      </c>
      <c r="QUY251" s="39" t="s">
        <v>775</v>
      </c>
      <c r="QUZ251" s="39" t="s">
        <v>775</v>
      </c>
      <c r="QVA251" s="39" t="s">
        <v>775</v>
      </c>
      <c r="QVB251" s="39" t="s">
        <v>775</v>
      </c>
      <c r="QVC251" s="39" t="s">
        <v>775</v>
      </c>
      <c r="QVD251" s="39" t="s">
        <v>775</v>
      </c>
      <c r="QVE251" s="39" t="s">
        <v>775</v>
      </c>
      <c r="QVF251" s="39" t="s">
        <v>775</v>
      </c>
      <c r="QVG251" s="39" t="s">
        <v>775</v>
      </c>
      <c r="QVH251" s="39" t="s">
        <v>775</v>
      </c>
      <c r="QVI251" s="39" t="s">
        <v>775</v>
      </c>
      <c r="QVJ251" s="39" t="s">
        <v>775</v>
      </c>
      <c r="QVK251" s="39" t="s">
        <v>775</v>
      </c>
      <c r="QVL251" s="39" t="s">
        <v>775</v>
      </c>
      <c r="QVM251" s="39" t="s">
        <v>775</v>
      </c>
      <c r="QVN251" s="39" t="s">
        <v>775</v>
      </c>
      <c r="QVO251" s="39" t="s">
        <v>775</v>
      </c>
      <c r="QVP251" s="39" t="s">
        <v>775</v>
      </c>
      <c r="QVQ251" s="39" t="s">
        <v>775</v>
      </c>
      <c r="QVR251" s="39" t="s">
        <v>775</v>
      </c>
      <c r="QVS251" s="39" t="s">
        <v>775</v>
      </c>
      <c r="QVT251" s="39" t="s">
        <v>775</v>
      </c>
      <c r="QVU251" s="39" t="s">
        <v>775</v>
      </c>
      <c r="QVV251" s="39" t="s">
        <v>775</v>
      </c>
      <c r="QVW251" s="39" t="s">
        <v>775</v>
      </c>
      <c r="QVX251" s="39" t="s">
        <v>775</v>
      </c>
      <c r="QVY251" s="39" t="s">
        <v>775</v>
      </c>
      <c r="QVZ251" s="39" t="s">
        <v>775</v>
      </c>
      <c r="QWA251" s="39" t="s">
        <v>775</v>
      </c>
      <c r="QWB251" s="39" t="s">
        <v>775</v>
      </c>
      <c r="QWC251" s="39" t="s">
        <v>775</v>
      </c>
      <c r="QWD251" s="39" t="s">
        <v>775</v>
      </c>
      <c r="QWE251" s="39" t="s">
        <v>775</v>
      </c>
      <c r="QWF251" s="39" t="s">
        <v>775</v>
      </c>
      <c r="QWG251" s="39" t="s">
        <v>775</v>
      </c>
      <c r="QWH251" s="39" t="s">
        <v>775</v>
      </c>
      <c r="QWI251" s="39" t="s">
        <v>775</v>
      </c>
      <c r="QWJ251" s="39" t="s">
        <v>775</v>
      </c>
      <c r="QWK251" s="39" t="s">
        <v>775</v>
      </c>
      <c r="QWL251" s="39" t="s">
        <v>775</v>
      </c>
      <c r="QWM251" s="39" t="s">
        <v>775</v>
      </c>
      <c r="QWN251" s="39" t="s">
        <v>775</v>
      </c>
      <c r="QWO251" s="39" t="s">
        <v>775</v>
      </c>
      <c r="QWP251" s="39" t="s">
        <v>775</v>
      </c>
      <c r="QWQ251" s="39" t="s">
        <v>775</v>
      </c>
      <c r="QWR251" s="39" t="s">
        <v>775</v>
      </c>
      <c r="QWS251" s="39" t="s">
        <v>775</v>
      </c>
      <c r="QWT251" s="39" t="s">
        <v>775</v>
      </c>
      <c r="QWU251" s="39" t="s">
        <v>775</v>
      </c>
      <c r="QWV251" s="39" t="s">
        <v>775</v>
      </c>
      <c r="QWW251" s="39" t="s">
        <v>775</v>
      </c>
      <c r="QWX251" s="39" t="s">
        <v>775</v>
      </c>
      <c r="QWY251" s="39" t="s">
        <v>775</v>
      </c>
      <c r="QWZ251" s="39" t="s">
        <v>775</v>
      </c>
      <c r="QXA251" s="39" t="s">
        <v>775</v>
      </c>
      <c r="QXB251" s="39" t="s">
        <v>775</v>
      </c>
      <c r="QXC251" s="39" t="s">
        <v>775</v>
      </c>
      <c r="QXD251" s="39" t="s">
        <v>775</v>
      </c>
      <c r="QXE251" s="39" t="s">
        <v>775</v>
      </c>
      <c r="QXF251" s="39" t="s">
        <v>775</v>
      </c>
      <c r="QXG251" s="39" t="s">
        <v>775</v>
      </c>
      <c r="QXH251" s="39" t="s">
        <v>775</v>
      </c>
      <c r="QXI251" s="39" t="s">
        <v>775</v>
      </c>
      <c r="QXJ251" s="39" t="s">
        <v>775</v>
      </c>
      <c r="QXK251" s="39" t="s">
        <v>775</v>
      </c>
      <c r="QXL251" s="39" t="s">
        <v>775</v>
      </c>
      <c r="QXM251" s="39" t="s">
        <v>775</v>
      </c>
      <c r="QXN251" s="39" t="s">
        <v>775</v>
      </c>
      <c r="QXO251" s="39" t="s">
        <v>775</v>
      </c>
      <c r="QXP251" s="39" t="s">
        <v>775</v>
      </c>
      <c r="QXQ251" s="39" t="s">
        <v>775</v>
      </c>
      <c r="QXR251" s="39" t="s">
        <v>775</v>
      </c>
      <c r="QXS251" s="39" t="s">
        <v>775</v>
      </c>
      <c r="QXT251" s="39" t="s">
        <v>775</v>
      </c>
      <c r="QXU251" s="39" t="s">
        <v>775</v>
      </c>
      <c r="QXV251" s="39" t="s">
        <v>775</v>
      </c>
      <c r="QXW251" s="39" t="s">
        <v>775</v>
      </c>
      <c r="QXX251" s="39" t="s">
        <v>775</v>
      </c>
      <c r="QXY251" s="39" t="s">
        <v>775</v>
      </c>
      <c r="QXZ251" s="39" t="s">
        <v>775</v>
      </c>
      <c r="QYA251" s="39" t="s">
        <v>775</v>
      </c>
      <c r="QYB251" s="39" t="s">
        <v>775</v>
      </c>
      <c r="QYC251" s="39" t="s">
        <v>775</v>
      </c>
      <c r="QYD251" s="39" t="s">
        <v>775</v>
      </c>
      <c r="QYE251" s="39" t="s">
        <v>775</v>
      </c>
      <c r="QYF251" s="39" t="s">
        <v>775</v>
      </c>
      <c r="QYG251" s="39" t="s">
        <v>775</v>
      </c>
      <c r="QYH251" s="39" t="s">
        <v>775</v>
      </c>
      <c r="QYI251" s="39" t="s">
        <v>775</v>
      </c>
      <c r="QYJ251" s="39" t="s">
        <v>775</v>
      </c>
      <c r="QYK251" s="39" t="s">
        <v>775</v>
      </c>
      <c r="QYL251" s="39" t="s">
        <v>775</v>
      </c>
      <c r="QYM251" s="39" t="s">
        <v>775</v>
      </c>
      <c r="QYN251" s="39" t="s">
        <v>775</v>
      </c>
      <c r="QYO251" s="39" t="s">
        <v>775</v>
      </c>
      <c r="QYP251" s="39" t="s">
        <v>775</v>
      </c>
      <c r="QYQ251" s="39" t="s">
        <v>775</v>
      </c>
      <c r="QYR251" s="39" t="s">
        <v>775</v>
      </c>
      <c r="QYS251" s="39" t="s">
        <v>775</v>
      </c>
      <c r="QYT251" s="39" t="s">
        <v>775</v>
      </c>
      <c r="QYU251" s="39" t="s">
        <v>775</v>
      </c>
      <c r="QYV251" s="39" t="s">
        <v>775</v>
      </c>
      <c r="QYW251" s="39" t="s">
        <v>775</v>
      </c>
      <c r="QYX251" s="39" t="s">
        <v>775</v>
      </c>
      <c r="QYY251" s="39" t="s">
        <v>775</v>
      </c>
      <c r="QYZ251" s="39" t="s">
        <v>775</v>
      </c>
      <c r="QZA251" s="39" t="s">
        <v>775</v>
      </c>
      <c r="QZB251" s="39" t="s">
        <v>775</v>
      </c>
      <c r="QZC251" s="39" t="s">
        <v>775</v>
      </c>
      <c r="QZD251" s="39" t="s">
        <v>775</v>
      </c>
      <c r="QZE251" s="39" t="s">
        <v>775</v>
      </c>
      <c r="QZF251" s="39" t="s">
        <v>775</v>
      </c>
      <c r="QZG251" s="39" t="s">
        <v>775</v>
      </c>
      <c r="QZH251" s="39" t="s">
        <v>775</v>
      </c>
      <c r="QZI251" s="39" t="s">
        <v>775</v>
      </c>
      <c r="QZJ251" s="39" t="s">
        <v>775</v>
      </c>
      <c r="QZK251" s="39" t="s">
        <v>775</v>
      </c>
      <c r="QZL251" s="39" t="s">
        <v>775</v>
      </c>
      <c r="QZM251" s="39" t="s">
        <v>775</v>
      </c>
      <c r="QZN251" s="39" t="s">
        <v>775</v>
      </c>
      <c r="QZO251" s="39" t="s">
        <v>775</v>
      </c>
      <c r="QZP251" s="39" t="s">
        <v>775</v>
      </c>
      <c r="QZQ251" s="39" t="s">
        <v>775</v>
      </c>
      <c r="QZR251" s="39" t="s">
        <v>775</v>
      </c>
      <c r="QZS251" s="39" t="s">
        <v>775</v>
      </c>
      <c r="QZT251" s="39" t="s">
        <v>775</v>
      </c>
      <c r="QZU251" s="39" t="s">
        <v>775</v>
      </c>
      <c r="QZV251" s="39" t="s">
        <v>775</v>
      </c>
      <c r="QZW251" s="39" t="s">
        <v>775</v>
      </c>
      <c r="QZX251" s="39" t="s">
        <v>775</v>
      </c>
      <c r="QZY251" s="39" t="s">
        <v>775</v>
      </c>
      <c r="QZZ251" s="39" t="s">
        <v>775</v>
      </c>
      <c r="RAA251" s="39" t="s">
        <v>775</v>
      </c>
      <c r="RAB251" s="39" t="s">
        <v>775</v>
      </c>
      <c r="RAC251" s="39" t="s">
        <v>775</v>
      </c>
      <c r="RAD251" s="39" t="s">
        <v>775</v>
      </c>
      <c r="RAE251" s="39" t="s">
        <v>775</v>
      </c>
      <c r="RAF251" s="39" t="s">
        <v>775</v>
      </c>
      <c r="RAG251" s="39" t="s">
        <v>775</v>
      </c>
      <c r="RAH251" s="39" t="s">
        <v>775</v>
      </c>
      <c r="RAI251" s="39" t="s">
        <v>775</v>
      </c>
      <c r="RAJ251" s="39" t="s">
        <v>775</v>
      </c>
      <c r="RAK251" s="39" t="s">
        <v>775</v>
      </c>
      <c r="RAL251" s="39" t="s">
        <v>775</v>
      </c>
      <c r="RAM251" s="39" t="s">
        <v>775</v>
      </c>
      <c r="RAN251" s="39" t="s">
        <v>775</v>
      </c>
      <c r="RAO251" s="39" t="s">
        <v>775</v>
      </c>
      <c r="RAP251" s="39" t="s">
        <v>775</v>
      </c>
      <c r="RAQ251" s="39" t="s">
        <v>775</v>
      </c>
      <c r="RAR251" s="39" t="s">
        <v>775</v>
      </c>
      <c r="RAS251" s="39" t="s">
        <v>775</v>
      </c>
      <c r="RAT251" s="39" t="s">
        <v>775</v>
      </c>
      <c r="RAU251" s="39" t="s">
        <v>775</v>
      </c>
      <c r="RAV251" s="39" t="s">
        <v>775</v>
      </c>
      <c r="RAW251" s="39" t="s">
        <v>775</v>
      </c>
      <c r="RAX251" s="39" t="s">
        <v>775</v>
      </c>
      <c r="RAY251" s="39" t="s">
        <v>775</v>
      </c>
      <c r="RAZ251" s="39" t="s">
        <v>775</v>
      </c>
      <c r="RBA251" s="39" t="s">
        <v>775</v>
      </c>
      <c r="RBB251" s="39" t="s">
        <v>775</v>
      </c>
      <c r="RBC251" s="39" t="s">
        <v>775</v>
      </c>
      <c r="RBD251" s="39" t="s">
        <v>775</v>
      </c>
      <c r="RBE251" s="39" t="s">
        <v>775</v>
      </c>
      <c r="RBF251" s="39" t="s">
        <v>775</v>
      </c>
      <c r="RBG251" s="39" t="s">
        <v>775</v>
      </c>
      <c r="RBH251" s="39" t="s">
        <v>775</v>
      </c>
      <c r="RBI251" s="39" t="s">
        <v>775</v>
      </c>
      <c r="RBJ251" s="39" t="s">
        <v>775</v>
      </c>
      <c r="RBK251" s="39" t="s">
        <v>775</v>
      </c>
      <c r="RBL251" s="39" t="s">
        <v>775</v>
      </c>
      <c r="RBM251" s="39" t="s">
        <v>775</v>
      </c>
      <c r="RBN251" s="39" t="s">
        <v>775</v>
      </c>
      <c r="RBO251" s="39" t="s">
        <v>775</v>
      </c>
      <c r="RBP251" s="39" t="s">
        <v>775</v>
      </c>
      <c r="RBQ251" s="39" t="s">
        <v>775</v>
      </c>
      <c r="RBR251" s="39" t="s">
        <v>775</v>
      </c>
      <c r="RBS251" s="39" t="s">
        <v>775</v>
      </c>
      <c r="RBT251" s="39" t="s">
        <v>775</v>
      </c>
      <c r="RBU251" s="39" t="s">
        <v>775</v>
      </c>
      <c r="RBV251" s="39" t="s">
        <v>775</v>
      </c>
      <c r="RBW251" s="39" t="s">
        <v>775</v>
      </c>
      <c r="RBX251" s="39" t="s">
        <v>775</v>
      </c>
      <c r="RBY251" s="39" t="s">
        <v>775</v>
      </c>
      <c r="RBZ251" s="39" t="s">
        <v>775</v>
      </c>
      <c r="RCA251" s="39" t="s">
        <v>775</v>
      </c>
      <c r="RCB251" s="39" t="s">
        <v>775</v>
      </c>
      <c r="RCC251" s="39" t="s">
        <v>775</v>
      </c>
      <c r="RCD251" s="39" t="s">
        <v>775</v>
      </c>
      <c r="RCE251" s="39" t="s">
        <v>775</v>
      </c>
      <c r="RCF251" s="39" t="s">
        <v>775</v>
      </c>
      <c r="RCG251" s="39" t="s">
        <v>775</v>
      </c>
      <c r="RCH251" s="39" t="s">
        <v>775</v>
      </c>
      <c r="RCI251" s="39" t="s">
        <v>775</v>
      </c>
      <c r="RCJ251" s="39" t="s">
        <v>775</v>
      </c>
      <c r="RCK251" s="39" t="s">
        <v>775</v>
      </c>
      <c r="RCL251" s="39" t="s">
        <v>775</v>
      </c>
      <c r="RCM251" s="39" t="s">
        <v>775</v>
      </c>
      <c r="RCN251" s="39" t="s">
        <v>775</v>
      </c>
      <c r="RCO251" s="39" t="s">
        <v>775</v>
      </c>
      <c r="RCP251" s="39" t="s">
        <v>775</v>
      </c>
      <c r="RCQ251" s="39" t="s">
        <v>775</v>
      </c>
      <c r="RCR251" s="39" t="s">
        <v>775</v>
      </c>
      <c r="RCS251" s="39" t="s">
        <v>775</v>
      </c>
      <c r="RCT251" s="39" t="s">
        <v>775</v>
      </c>
      <c r="RCU251" s="39" t="s">
        <v>775</v>
      </c>
      <c r="RCV251" s="39" t="s">
        <v>775</v>
      </c>
      <c r="RCW251" s="39" t="s">
        <v>775</v>
      </c>
      <c r="RCX251" s="39" t="s">
        <v>775</v>
      </c>
      <c r="RCY251" s="39" t="s">
        <v>775</v>
      </c>
      <c r="RCZ251" s="39" t="s">
        <v>775</v>
      </c>
      <c r="RDA251" s="39" t="s">
        <v>775</v>
      </c>
      <c r="RDB251" s="39" t="s">
        <v>775</v>
      </c>
      <c r="RDC251" s="39" t="s">
        <v>775</v>
      </c>
      <c r="RDD251" s="39" t="s">
        <v>775</v>
      </c>
      <c r="RDE251" s="39" t="s">
        <v>775</v>
      </c>
      <c r="RDF251" s="39" t="s">
        <v>775</v>
      </c>
      <c r="RDG251" s="39" t="s">
        <v>775</v>
      </c>
      <c r="RDH251" s="39" t="s">
        <v>775</v>
      </c>
      <c r="RDI251" s="39" t="s">
        <v>775</v>
      </c>
      <c r="RDJ251" s="39" t="s">
        <v>775</v>
      </c>
      <c r="RDK251" s="39" t="s">
        <v>775</v>
      </c>
      <c r="RDL251" s="39" t="s">
        <v>775</v>
      </c>
      <c r="RDM251" s="39" t="s">
        <v>775</v>
      </c>
      <c r="RDN251" s="39" t="s">
        <v>775</v>
      </c>
      <c r="RDO251" s="39" t="s">
        <v>775</v>
      </c>
      <c r="RDP251" s="39" t="s">
        <v>775</v>
      </c>
      <c r="RDQ251" s="39" t="s">
        <v>775</v>
      </c>
      <c r="RDR251" s="39" t="s">
        <v>775</v>
      </c>
      <c r="RDS251" s="39" t="s">
        <v>775</v>
      </c>
      <c r="RDT251" s="39" t="s">
        <v>775</v>
      </c>
      <c r="RDU251" s="39" t="s">
        <v>775</v>
      </c>
      <c r="RDV251" s="39" t="s">
        <v>775</v>
      </c>
      <c r="RDW251" s="39" t="s">
        <v>775</v>
      </c>
      <c r="RDX251" s="39" t="s">
        <v>775</v>
      </c>
      <c r="RDY251" s="39" t="s">
        <v>775</v>
      </c>
      <c r="RDZ251" s="39" t="s">
        <v>775</v>
      </c>
      <c r="REA251" s="39" t="s">
        <v>775</v>
      </c>
      <c r="REB251" s="39" t="s">
        <v>775</v>
      </c>
      <c r="REC251" s="39" t="s">
        <v>775</v>
      </c>
      <c r="RED251" s="39" t="s">
        <v>775</v>
      </c>
      <c r="REE251" s="39" t="s">
        <v>775</v>
      </c>
      <c r="REF251" s="39" t="s">
        <v>775</v>
      </c>
      <c r="REG251" s="39" t="s">
        <v>775</v>
      </c>
      <c r="REH251" s="39" t="s">
        <v>775</v>
      </c>
      <c r="REI251" s="39" t="s">
        <v>775</v>
      </c>
      <c r="REJ251" s="39" t="s">
        <v>775</v>
      </c>
      <c r="REK251" s="39" t="s">
        <v>775</v>
      </c>
      <c r="REL251" s="39" t="s">
        <v>775</v>
      </c>
      <c r="REM251" s="39" t="s">
        <v>775</v>
      </c>
      <c r="REN251" s="39" t="s">
        <v>775</v>
      </c>
      <c r="REO251" s="39" t="s">
        <v>775</v>
      </c>
      <c r="REP251" s="39" t="s">
        <v>775</v>
      </c>
      <c r="REQ251" s="39" t="s">
        <v>775</v>
      </c>
      <c r="RER251" s="39" t="s">
        <v>775</v>
      </c>
      <c r="RES251" s="39" t="s">
        <v>775</v>
      </c>
      <c r="RET251" s="39" t="s">
        <v>775</v>
      </c>
      <c r="REU251" s="39" t="s">
        <v>775</v>
      </c>
      <c r="REV251" s="39" t="s">
        <v>775</v>
      </c>
      <c r="REW251" s="39" t="s">
        <v>775</v>
      </c>
      <c r="REX251" s="39" t="s">
        <v>775</v>
      </c>
      <c r="REY251" s="39" t="s">
        <v>775</v>
      </c>
      <c r="REZ251" s="39" t="s">
        <v>775</v>
      </c>
      <c r="RFA251" s="39" t="s">
        <v>775</v>
      </c>
      <c r="RFB251" s="39" t="s">
        <v>775</v>
      </c>
      <c r="RFC251" s="39" t="s">
        <v>775</v>
      </c>
      <c r="RFD251" s="39" t="s">
        <v>775</v>
      </c>
      <c r="RFE251" s="39" t="s">
        <v>775</v>
      </c>
      <c r="RFF251" s="39" t="s">
        <v>775</v>
      </c>
      <c r="RFG251" s="39" t="s">
        <v>775</v>
      </c>
      <c r="RFH251" s="39" t="s">
        <v>775</v>
      </c>
      <c r="RFI251" s="39" t="s">
        <v>775</v>
      </c>
      <c r="RFJ251" s="39" t="s">
        <v>775</v>
      </c>
      <c r="RFK251" s="39" t="s">
        <v>775</v>
      </c>
      <c r="RFL251" s="39" t="s">
        <v>775</v>
      </c>
      <c r="RFM251" s="39" t="s">
        <v>775</v>
      </c>
      <c r="RFN251" s="39" t="s">
        <v>775</v>
      </c>
      <c r="RFO251" s="39" t="s">
        <v>775</v>
      </c>
      <c r="RFP251" s="39" t="s">
        <v>775</v>
      </c>
      <c r="RFQ251" s="39" t="s">
        <v>775</v>
      </c>
      <c r="RFR251" s="39" t="s">
        <v>775</v>
      </c>
      <c r="RFS251" s="39" t="s">
        <v>775</v>
      </c>
      <c r="RFT251" s="39" t="s">
        <v>775</v>
      </c>
      <c r="RFU251" s="39" t="s">
        <v>775</v>
      </c>
      <c r="RFV251" s="39" t="s">
        <v>775</v>
      </c>
      <c r="RFW251" s="39" t="s">
        <v>775</v>
      </c>
      <c r="RFX251" s="39" t="s">
        <v>775</v>
      </c>
      <c r="RFY251" s="39" t="s">
        <v>775</v>
      </c>
      <c r="RFZ251" s="39" t="s">
        <v>775</v>
      </c>
      <c r="RGA251" s="39" t="s">
        <v>775</v>
      </c>
      <c r="RGB251" s="39" t="s">
        <v>775</v>
      </c>
      <c r="RGC251" s="39" t="s">
        <v>775</v>
      </c>
      <c r="RGD251" s="39" t="s">
        <v>775</v>
      </c>
      <c r="RGE251" s="39" t="s">
        <v>775</v>
      </c>
      <c r="RGF251" s="39" t="s">
        <v>775</v>
      </c>
      <c r="RGG251" s="39" t="s">
        <v>775</v>
      </c>
      <c r="RGH251" s="39" t="s">
        <v>775</v>
      </c>
      <c r="RGI251" s="39" t="s">
        <v>775</v>
      </c>
      <c r="RGJ251" s="39" t="s">
        <v>775</v>
      </c>
      <c r="RGK251" s="39" t="s">
        <v>775</v>
      </c>
      <c r="RGL251" s="39" t="s">
        <v>775</v>
      </c>
      <c r="RGM251" s="39" t="s">
        <v>775</v>
      </c>
      <c r="RGN251" s="39" t="s">
        <v>775</v>
      </c>
      <c r="RGO251" s="39" t="s">
        <v>775</v>
      </c>
      <c r="RGP251" s="39" t="s">
        <v>775</v>
      </c>
      <c r="RGQ251" s="39" t="s">
        <v>775</v>
      </c>
      <c r="RGR251" s="39" t="s">
        <v>775</v>
      </c>
      <c r="RGS251" s="39" t="s">
        <v>775</v>
      </c>
      <c r="RGT251" s="39" t="s">
        <v>775</v>
      </c>
      <c r="RGU251" s="39" t="s">
        <v>775</v>
      </c>
      <c r="RGV251" s="39" t="s">
        <v>775</v>
      </c>
      <c r="RGW251" s="39" t="s">
        <v>775</v>
      </c>
      <c r="RGX251" s="39" t="s">
        <v>775</v>
      </c>
      <c r="RGY251" s="39" t="s">
        <v>775</v>
      </c>
      <c r="RGZ251" s="39" t="s">
        <v>775</v>
      </c>
      <c r="RHA251" s="39" t="s">
        <v>775</v>
      </c>
      <c r="RHB251" s="39" t="s">
        <v>775</v>
      </c>
      <c r="RHC251" s="39" t="s">
        <v>775</v>
      </c>
      <c r="RHD251" s="39" t="s">
        <v>775</v>
      </c>
      <c r="RHE251" s="39" t="s">
        <v>775</v>
      </c>
      <c r="RHF251" s="39" t="s">
        <v>775</v>
      </c>
      <c r="RHG251" s="39" t="s">
        <v>775</v>
      </c>
      <c r="RHH251" s="39" t="s">
        <v>775</v>
      </c>
      <c r="RHI251" s="39" t="s">
        <v>775</v>
      </c>
      <c r="RHJ251" s="39" t="s">
        <v>775</v>
      </c>
      <c r="RHK251" s="39" t="s">
        <v>775</v>
      </c>
      <c r="RHL251" s="39" t="s">
        <v>775</v>
      </c>
      <c r="RHM251" s="39" t="s">
        <v>775</v>
      </c>
      <c r="RHN251" s="39" t="s">
        <v>775</v>
      </c>
      <c r="RHO251" s="39" t="s">
        <v>775</v>
      </c>
      <c r="RHP251" s="39" t="s">
        <v>775</v>
      </c>
      <c r="RHQ251" s="39" t="s">
        <v>775</v>
      </c>
      <c r="RHR251" s="39" t="s">
        <v>775</v>
      </c>
      <c r="RHS251" s="39" t="s">
        <v>775</v>
      </c>
      <c r="RHT251" s="39" t="s">
        <v>775</v>
      </c>
      <c r="RHU251" s="39" t="s">
        <v>775</v>
      </c>
      <c r="RHV251" s="39" t="s">
        <v>775</v>
      </c>
      <c r="RHW251" s="39" t="s">
        <v>775</v>
      </c>
      <c r="RHX251" s="39" t="s">
        <v>775</v>
      </c>
      <c r="RHY251" s="39" t="s">
        <v>775</v>
      </c>
      <c r="RHZ251" s="39" t="s">
        <v>775</v>
      </c>
      <c r="RIA251" s="39" t="s">
        <v>775</v>
      </c>
      <c r="RIB251" s="39" t="s">
        <v>775</v>
      </c>
      <c r="RIC251" s="39" t="s">
        <v>775</v>
      </c>
      <c r="RID251" s="39" t="s">
        <v>775</v>
      </c>
      <c r="RIE251" s="39" t="s">
        <v>775</v>
      </c>
      <c r="RIF251" s="39" t="s">
        <v>775</v>
      </c>
      <c r="RIG251" s="39" t="s">
        <v>775</v>
      </c>
      <c r="RIH251" s="39" t="s">
        <v>775</v>
      </c>
      <c r="RII251" s="39" t="s">
        <v>775</v>
      </c>
      <c r="RIJ251" s="39" t="s">
        <v>775</v>
      </c>
      <c r="RIK251" s="39" t="s">
        <v>775</v>
      </c>
      <c r="RIL251" s="39" t="s">
        <v>775</v>
      </c>
      <c r="RIM251" s="39" t="s">
        <v>775</v>
      </c>
      <c r="RIN251" s="39" t="s">
        <v>775</v>
      </c>
      <c r="RIO251" s="39" t="s">
        <v>775</v>
      </c>
      <c r="RIP251" s="39" t="s">
        <v>775</v>
      </c>
      <c r="RIQ251" s="39" t="s">
        <v>775</v>
      </c>
      <c r="RIR251" s="39" t="s">
        <v>775</v>
      </c>
      <c r="RIS251" s="39" t="s">
        <v>775</v>
      </c>
      <c r="RIT251" s="39" t="s">
        <v>775</v>
      </c>
      <c r="RIU251" s="39" t="s">
        <v>775</v>
      </c>
      <c r="RIV251" s="39" t="s">
        <v>775</v>
      </c>
      <c r="RIW251" s="39" t="s">
        <v>775</v>
      </c>
      <c r="RIX251" s="39" t="s">
        <v>775</v>
      </c>
      <c r="RIY251" s="39" t="s">
        <v>775</v>
      </c>
      <c r="RIZ251" s="39" t="s">
        <v>775</v>
      </c>
      <c r="RJA251" s="39" t="s">
        <v>775</v>
      </c>
      <c r="RJB251" s="39" t="s">
        <v>775</v>
      </c>
      <c r="RJC251" s="39" t="s">
        <v>775</v>
      </c>
      <c r="RJD251" s="39" t="s">
        <v>775</v>
      </c>
      <c r="RJE251" s="39" t="s">
        <v>775</v>
      </c>
      <c r="RJF251" s="39" t="s">
        <v>775</v>
      </c>
      <c r="RJG251" s="39" t="s">
        <v>775</v>
      </c>
      <c r="RJH251" s="39" t="s">
        <v>775</v>
      </c>
      <c r="RJI251" s="39" t="s">
        <v>775</v>
      </c>
      <c r="RJJ251" s="39" t="s">
        <v>775</v>
      </c>
      <c r="RJK251" s="39" t="s">
        <v>775</v>
      </c>
      <c r="RJL251" s="39" t="s">
        <v>775</v>
      </c>
      <c r="RJM251" s="39" t="s">
        <v>775</v>
      </c>
      <c r="RJN251" s="39" t="s">
        <v>775</v>
      </c>
      <c r="RJO251" s="39" t="s">
        <v>775</v>
      </c>
      <c r="RJP251" s="39" t="s">
        <v>775</v>
      </c>
      <c r="RJQ251" s="39" t="s">
        <v>775</v>
      </c>
      <c r="RJR251" s="39" t="s">
        <v>775</v>
      </c>
      <c r="RJS251" s="39" t="s">
        <v>775</v>
      </c>
      <c r="RJT251" s="39" t="s">
        <v>775</v>
      </c>
      <c r="RJU251" s="39" t="s">
        <v>775</v>
      </c>
      <c r="RJV251" s="39" t="s">
        <v>775</v>
      </c>
      <c r="RJW251" s="39" t="s">
        <v>775</v>
      </c>
      <c r="RJX251" s="39" t="s">
        <v>775</v>
      </c>
      <c r="RJY251" s="39" t="s">
        <v>775</v>
      </c>
      <c r="RJZ251" s="39" t="s">
        <v>775</v>
      </c>
      <c r="RKA251" s="39" t="s">
        <v>775</v>
      </c>
      <c r="RKB251" s="39" t="s">
        <v>775</v>
      </c>
      <c r="RKC251" s="39" t="s">
        <v>775</v>
      </c>
      <c r="RKD251" s="39" t="s">
        <v>775</v>
      </c>
      <c r="RKE251" s="39" t="s">
        <v>775</v>
      </c>
      <c r="RKF251" s="39" t="s">
        <v>775</v>
      </c>
      <c r="RKG251" s="39" t="s">
        <v>775</v>
      </c>
      <c r="RKH251" s="39" t="s">
        <v>775</v>
      </c>
      <c r="RKI251" s="39" t="s">
        <v>775</v>
      </c>
      <c r="RKJ251" s="39" t="s">
        <v>775</v>
      </c>
      <c r="RKK251" s="39" t="s">
        <v>775</v>
      </c>
      <c r="RKL251" s="39" t="s">
        <v>775</v>
      </c>
      <c r="RKM251" s="39" t="s">
        <v>775</v>
      </c>
      <c r="RKN251" s="39" t="s">
        <v>775</v>
      </c>
      <c r="RKO251" s="39" t="s">
        <v>775</v>
      </c>
      <c r="RKP251" s="39" t="s">
        <v>775</v>
      </c>
      <c r="RKQ251" s="39" t="s">
        <v>775</v>
      </c>
      <c r="RKR251" s="39" t="s">
        <v>775</v>
      </c>
      <c r="RKS251" s="39" t="s">
        <v>775</v>
      </c>
      <c r="RKT251" s="39" t="s">
        <v>775</v>
      </c>
      <c r="RKU251" s="39" t="s">
        <v>775</v>
      </c>
      <c r="RKV251" s="39" t="s">
        <v>775</v>
      </c>
      <c r="RKW251" s="39" t="s">
        <v>775</v>
      </c>
      <c r="RKX251" s="39" t="s">
        <v>775</v>
      </c>
      <c r="RKY251" s="39" t="s">
        <v>775</v>
      </c>
      <c r="RKZ251" s="39" t="s">
        <v>775</v>
      </c>
      <c r="RLA251" s="39" t="s">
        <v>775</v>
      </c>
      <c r="RLB251" s="39" t="s">
        <v>775</v>
      </c>
      <c r="RLC251" s="39" t="s">
        <v>775</v>
      </c>
      <c r="RLD251" s="39" t="s">
        <v>775</v>
      </c>
      <c r="RLE251" s="39" t="s">
        <v>775</v>
      </c>
      <c r="RLF251" s="39" t="s">
        <v>775</v>
      </c>
      <c r="RLG251" s="39" t="s">
        <v>775</v>
      </c>
      <c r="RLH251" s="39" t="s">
        <v>775</v>
      </c>
      <c r="RLI251" s="39" t="s">
        <v>775</v>
      </c>
      <c r="RLJ251" s="39" t="s">
        <v>775</v>
      </c>
      <c r="RLK251" s="39" t="s">
        <v>775</v>
      </c>
      <c r="RLL251" s="39" t="s">
        <v>775</v>
      </c>
      <c r="RLM251" s="39" t="s">
        <v>775</v>
      </c>
      <c r="RLN251" s="39" t="s">
        <v>775</v>
      </c>
      <c r="RLO251" s="39" t="s">
        <v>775</v>
      </c>
      <c r="RLP251" s="39" t="s">
        <v>775</v>
      </c>
      <c r="RLQ251" s="39" t="s">
        <v>775</v>
      </c>
      <c r="RLR251" s="39" t="s">
        <v>775</v>
      </c>
      <c r="RLS251" s="39" t="s">
        <v>775</v>
      </c>
      <c r="RLT251" s="39" t="s">
        <v>775</v>
      </c>
      <c r="RLU251" s="39" t="s">
        <v>775</v>
      </c>
      <c r="RLV251" s="39" t="s">
        <v>775</v>
      </c>
      <c r="RLW251" s="39" t="s">
        <v>775</v>
      </c>
      <c r="RLX251" s="39" t="s">
        <v>775</v>
      </c>
      <c r="RLY251" s="39" t="s">
        <v>775</v>
      </c>
      <c r="RLZ251" s="39" t="s">
        <v>775</v>
      </c>
      <c r="RMA251" s="39" t="s">
        <v>775</v>
      </c>
      <c r="RMB251" s="39" t="s">
        <v>775</v>
      </c>
      <c r="RMC251" s="39" t="s">
        <v>775</v>
      </c>
      <c r="RMD251" s="39" t="s">
        <v>775</v>
      </c>
      <c r="RME251" s="39" t="s">
        <v>775</v>
      </c>
      <c r="RMF251" s="39" t="s">
        <v>775</v>
      </c>
      <c r="RMG251" s="39" t="s">
        <v>775</v>
      </c>
      <c r="RMH251" s="39" t="s">
        <v>775</v>
      </c>
      <c r="RMI251" s="39" t="s">
        <v>775</v>
      </c>
      <c r="RMJ251" s="39" t="s">
        <v>775</v>
      </c>
      <c r="RMK251" s="39" t="s">
        <v>775</v>
      </c>
      <c r="RML251" s="39" t="s">
        <v>775</v>
      </c>
      <c r="RMM251" s="39" t="s">
        <v>775</v>
      </c>
      <c r="RMN251" s="39" t="s">
        <v>775</v>
      </c>
      <c r="RMO251" s="39" t="s">
        <v>775</v>
      </c>
      <c r="RMP251" s="39" t="s">
        <v>775</v>
      </c>
      <c r="RMQ251" s="39" t="s">
        <v>775</v>
      </c>
      <c r="RMR251" s="39" t="s">
        <v>775</v>
      </c>
      <c r="RMS251" s="39" t="s">
        <v>775</v>
      </c>
      <c r="RMT251" s="39" t="s">
        <v>775</v>
      </c>
      <c r="RMU251" s="39" t="s">
        <v>775</v>
      </c>
      <c r="RMV251" s="39" t="s">
        <v>775</v>
      </c>
      <c r="RMW251" s="39" t="s">
        <v>775</v>
      </c>
      <c r="RMX251" s="39" t="s">
        <v>775</v>
      </c>
      <c r="RMY251" s="39" t="s">
        <v>775</v>
      </c>
      <c r="RMZ251" s="39" t="s">
        <v>775</v>
      </c>
      <c r="RNA251" s="39" t="s">
        <v>775</v>
      </c>
      <c r="RNB251" s="39" t="s">
        <v>775</v>
      </c>
      <c r="RNC251" s="39" t="s">
        <v>775</v>
      </c>
      <c r="RND251" s="39" t="s">
        <v>775</v>
      </c>
      <c r="RNE251" s="39" t="s">
        <v>775</v>
      </c>
      <c r="RNF251" s="39" t="s">
        <v>775</v>
      </c>
      <c r="RNG251" s="39" t="s">
        <v>775</v>
      </c>
      <c r="RNH251" s="39" t="s">
        <v>775</v>
      </c>
      <c r="RNI251" s="39" t="s">
        <v>775</v>
      </c>
      <c r="RNJ251" s="39" t="s">
        <v>775</v>
      </c>
      <c r="RNK251" s="39" t="s">
        <v>775</v>
      </c>
      <c r="RNL251" s="39" t="s">
        <v>775</v>
      </c>
      <c r="RNM251" s="39" t="s">
        <v>775</v>
      </c>
      <c r="RNN251" s="39" t="s">
        <v>775</v>
      </c>
      <c r="RNO251" s="39" t="s">
        <v>775</v>
      </c>
      <c r="RNP251" s="39" t="s">
        <v>775</v>
      </c>
      <c r="RNQ251" s="39" t="s">
        <v>775</v>
      </c>
      <c r="RNR251" s="39" t="s">
        <v>775</v>
      </c>
      <c r="RNS251" s="39" t="s">
        <v>775</v>
      </c>
      <c r="RNT251" s="39" t="s">
        <v>775</v>
      </c>
      <c r="RNU251" s="39" t="s">
        <v>775</v>
      </c>
      <c r="RNV251" s="39" t="s">
        <v>775</v>
      </c>
      <c r="RNW251" s="39" t="s">
        <v>775</v>
      </c>
      <c r="RNX251" s="39" t="s">
        <v>775</v>
      </c>
      <c r="RNY251" s="39" t="s">
        <v>775</v>
      </c>
      <c r="RNZ251" s="39" t="s">
        <v>775</v>
      </c>
      <c r="ROA251" s="39" t="s">
        <v>775</v>
      </c>
      <c r="ROB251" s="39" t="s">
        <v>775</v>
      </c>
      <c r="ROC251" s="39" t="s">
        <v>775</v>
      </c>
      <c r="ROD251" s="39" t="s">
        <v>775</v>
      </c>
      <c r="ROE251" s="39" t="s">
        <v>775</v>
      </c>
      <c r="ROF251" s="39" t="s">
        <v>775</v>
      </c>
      <c r="ROG251" s="39" t="s">
        <v>775</v>
      </c>
      <c r="ROH251" s="39" t="s">
        <v>775</v>
      </c>
      <c r="ROI251" s="39" t="s">
        <v>775</v>
      </c>
      <c r="ROJ251" s="39" t="s">
        <v>775</v>
      </c>
      <c r="ROK251" s="39" t="s">
        <v>775</v>
      </c>
      <c r="ROL251" s="39" t="s">
        <v>775</v>
      </c>
      <c r="ROM251" s="39" t="s">
        <v>775</v>
      </c>
      <c r="RON251" s="39" t="s">
        <v>775</v>
      </c>
      <c r="ROO251" s="39" t="s">
        <v>775</v>
      </c>
      <c r="ROP251" s="39" t="s">
        <v>775</v>
      </c>
      <c r="ROQ251" s="39" t="s">
        <v>775</v>
      </c>
      <c r="ROR251" s="39" t="s">
        <v>775</v>
      </c>
      <c r="ROS251" s="39" t="s">
        <v>775</v>
      </c>
      <c r="ROT251" s="39" t="s">
        <v>775</v>
      </c>
      <c r="ROU251" s="39" t="s">
        <v>775</v>
      </c>
      <c r="ROV251" s="39" t="s">
        <v>775</v>
      </c>
      <c r="ROW251" s="39" t="s">
        <v>775</v>
      </c>
      <c r="ROX251" s="39" t="s">
        <v>775</v>
      </c>
      <c r="ROY251" s="39" t="s">
        <v>775</v>
      </c>
      <c r="ROZ251" s="39" t="s">
        <v>775</v>
      </c>
      <c r="RPA251" s="39" t="s">
        <v>775</v>
      </c>
      <c r="RPB251" s="39" t="s">
        <v>775</v>
      </c>
      <c r="RPC251" s="39" t="s">
        <v>775</v>
      </c>
      <c r="RPD251" s="39" t="s">
        <v>775</v>
      </c>
      <c r="RPE251" s="39" t="s">
        <v>775</v>
      </c>
      <c r="RPF251" s="39" t="s">
        <v>775</v>
      </c>
      <c r="RPG251" s="39" t="s">
        <v>775</v>
      </c>
      <c r="RPH251" s="39" t="s">
        <v>775</v>
      </c>
      <c r="RPI251" s="39" t="s">
        <v>775</v>
      </c>
      <c r="RPJ251" s="39" t="s">
        <v>775</v>
      </c>
      <c r="RPK251" s="39" t="s">
        <v>775</v>
      </c>
      <c r="RPL251" s="39" t="s">
        <v>775</v>
      </c>
      <c r="RPM251" s="39" t="s">
        <v>775</v>
      </c>
      <c r="RPN251" s="39" t="s">
        <v>775</v>
      </c>
      <c r="RPO251" s="39" t="s">
        <v>775</v>
      </c>
      <c r="RPP251" s="39" t="s">
        <v>775</v>
      </c>
      <c r="RPQ251" s="39" t="s">
        <v>775</v>
      </c>
      <c r="RPR251" s="39" t="s">
        <v>775</v>
      </c>
      <c r="RPS251" s="39" t="s">
        <v>775</v>
      </c>
      <c r="RPT251" s="39" t="s">
        <v>775</v>
      </c>
      <c r="RPU251" s="39" t="s">
        <v>775</v>
      </c>
      <c r="RPV251" s="39" t="s">
        <v>775</v>
      </c>
      <c r="RPW251" s="39" t="s">
        <v>775</v>
      </c>
      <c r="RPX251" s="39" t="s">
        <v>775</v>
      </c>
      <c r="RPY251" s="39" t="s">
        <v>775</v>
      </c>
      <c r="RPZ251" s="39" t="s">
        <v>775</v>
      </c>
      <c r="RQA251" s="39" t="s">
        <v>775</v>
      </c>
      <c r="RQB251" s="39" t="s">
        <v>775</v>
      </c>
      <c r="RQC251" s="39" t="s">
        <v>775</v>
      </c>
      <c r="RQD251" s="39" t="s">
        <v>775</v>
      </c>
      <c r="RQE251" s="39" t="s">
        <v>775</v>
      </c>
      <c r="RQF251" s="39" t="s">
        <v>775</v>
      </c>
      <c r="RQG251" s="39" t="s">
        <v>775</v>
      </c>
      <c r="RQH251" s="39" t="s">
        <v>775</v>
      </c>
      <c r="RQI251" s="39" t="s">
        <v>775</v>
      </c>
      <c r="RQJ251" s="39" t="s">
        <v>775</v>
      </c>
      <c r="RQK251" s="39" t="s">
        <v>775</v>
      </c>
      <c r="RQL251" s="39" t="s">
        <v>775</v>
      </c>
      <c r="RQM251" s="39" t="s">
        <v>775</v>
      </c>
      <c r="RQN251" s="39" t="s">
        <v>775</v>
      </c>
      <c r="RQO251" s="39" t="s">
        <v>775</v>
      </c>
      <c r="RQP251" s="39" t="s">
        <v>775</v>
      </c>
      <c r="RQQ251" s="39" t="s">
        <v>775</v>
      </c>
      <c r="RQR251" s="39" t="s">
        <v>775</v>
      </c>
      <c r="RQS251" s="39" t="s">
        <v>775</v>
      </c>
      <c r="RQT251" s="39" t="s">
        <v>775</v>
      </c>
      <c r="RQU251" s="39" t="s">
        <v>775</v>
      </c>
      <c r="RQV251" s="39" t="s">
        <v>775</v>
      </c>
      <c r="RQW251" s="39" t="s">
        <v>775</v>
      </c>
      <c r="RQX251" s="39" t="s">
        <v>775</v>
      </c>
      <c r="RQY251" s="39" t="s">
        <v>775</v>
      </c>
      <c r="RQZ251" s="39" t="s">
        <v>775</v>
      </c>
      <c r="RRA251" s="39" t="s">
        <v>775</v>
      </c>
      <c r="RRB251" s="39" t="s">
        <v>775</v>
      </c>
      <c r="RRC251" s="39" t="s">
        <v>775</v>
      </c>
      <c r="RRD251" s="39" t="s">
        <v>775</v>
      </c>
      <c r="RRE251" s="39" t="s">
        <v>775</v>
      </c>
      <c r="RRF251" s="39" t="s">
        <v>775</v>
      </c>
      <c r="RRG251" s="39" t="s">
        <v>775</v>
      </c>
      <c r="RRH251" s="39" t="s">
        <v>775</v>
      </c>
      <c r="RRI251" s="39" t="s">
        <v>775</v>
      </c>
      <c r="RRJ251" s="39" t="s">
        <v>775</v>
      </c>
      <c r="RRK251" s="39" t="s">
        <v>775</v>
      </c>
      <c r="RRL251" s="39" t="s">
        <v>775</v>
      </c>
      <c r="RRM251" s="39" t="s">
        <v>775</v>
      </c>
      <c r="RRN251" s="39" t="s">
        <v>775</v>
      </c>
      <c r="RRO251" s="39" t="s">
        <v>775</v>
      </c>
      <c r="RRP251" s="39" t="s">
        <v>775</v>
      </c>
      <c r="RRQ251" s="39" t="s">
        <v>775</v>
      </c>
      <c r="RRR251" s="39" t="s">
        <v>775</v>
      </c>
      <c r="RRS251" s="39" t="s">
        <v>775</v>
      </c>
      <c r="RRT251" s="39" t="s">
        <v>775</v>
      </c>
      <c r="RRU251" s="39" t="s">
        <v>775</v>
      </c>
      <c r="RRV251" s="39" t="s">
        <v>775</v>
      </c>
      <c r="RRW251" s="39" t="s">
        <v>775</v>
      </c>
      <c r="RRX251" s="39" t="s">
        <v>775</v>
      </c>
      <c r="RRY251" s="39" t="s">
        <v>775</v>
      </c>
      <c r="RRZ251" s="39" t="s">
        <v>775</v>
      </c>
      <c r="RSA251" s="39" t="s">
        <v>775</v>
      </c>
      <c r="RSB251" s="39" t="s">
        <v>775</v>
      </c>
      <c r="RSC251" s="39" t="s">
        <v>775</v>
      </c>
      <c r="RSD251" s="39" t="s">
        <v>775</v>
      </c>
      <c r="RSE251" s="39" t="s">
        <v>775</v>
      </c>
      <c r="RSF251" s="39" t="s">
        <v>775</v>
      </c>
      <c r="RSG251" s="39" t="s">
        <v>775</v>
      </c>
      <c r="RSH251" s="39" t="s">
        <v>775</v>
      </c>
      <c r="RSI251" s="39" t="s">
        <v>775</v>
      </c>
      <c r="RSJ251" s="39" t="s">
        <v>775</v>
      </c>
      <c r="RSK251" s="39" t="s">
        <v>775</v>
      </c>
      <c r="RSL251" s="39" t="s">
        <v>775</v>
      </c>
      <c r="RSM251" s="39" t="s">
        <v>775</v>
      </c>
      <c r="RSN251" s="39" t="s">
        <v>775</v>
      </c>
      <c r="RSO251" s="39" t="s">
        <v>775</v>
      </c>
      <c r="RSP251" s="39" t="s">
        <v>775</v>
      </c>
      <c r="RSQ251" s="39" t="s">
        <v>775</v>
      </c>
      <c r="RSR251" s="39" t="s">
        <v>775</v>
      </c>
      <c r="RSS251" s="39" t="s">
        <v>775</v>
      </c>
      <c r="RST251" s="39" t="s">
        <v>775</v>
      </c>
      <c r="RSU251" s="39" t="s">
        <v>775</v>
      </c>
      <c r="RSV251" s="39" t="s">
        <v>775</v>
      </c>
      <c r="RSW251" s="39" t="s">
        <v>775</v>
      </c>
      <c r="RSX251" s="39" t="s">
        <v>775</v>
      </c>
      <c r="RSY251" s="39" t="s">
        <v>775</v>
      </c>
      <c r="RSZ251" s="39" t="s">
        <v>775</v>
      </c>
      <c r="RTA251" s="39" t="s">
        <v>775</v>
      </c>
      <c r="RTB251" s="39" t="s">
        <v>775</v>
      </c>
      <c r="RTC251" s="39" t="s">
        <v>775</v>
      </c>
      <c r="RTD251" s="39" t="s">
        <v>775</v>
      </c>
      <c r="RTE251" s="39" t="s">
        <v>775</v>
      </c>
      <c r="RTF251" s="39" t="s">
        <v>775</v>
      </c>
      <c r="RTG251" s="39" t="s">
        <v>775</v>
      </c>
      <c r="RTH251" s="39" t="s">
        <v>775</v>
      </c>
      <c r="RTI251" s="39" t="s">
        <v>775</v>
      </c>
      <c r="RTJ251" s="39" t="s">
        <v>775</v>
      </c>
      <c r="RTK251" s="39" t="s">
        <v>775</v>
      </c>
      <c r="RTL251" s="39" t="s">
        <v>775</v>
      </c>
      <c r="RTM251" s="39" t="s">
        <v>775</v>
      </c>
      <c r="RTN251" s="39" t="s">
        <v>775</v>
      </c>
      <c r="RTO251" s="39" t="s">
        <v>775</v>
      </c>
      <c r="RTP251" s="39" t="s">
        <v>775</v>
      </c>
      <c r="RTQ251" s="39" t="s">
        <v>775</v>
      </c>
      <c r="RTR251" s="39" t="s">
        <v>775</v>
      </c>
      <c r="RTS251" s="39" t="s">
        <v>775</v>
      </c>
      <c r="RTT251" s="39" t="s">
        <v>775</v>
      </c>
      <c r="RTU251" s="39" t="s">
        <v>775</v>
      </c>
      <c r="RTV251" s="39" t="s">
        <v>775</v>
      </c>
      <c r="RTW251" s="39" t="s">
        <v>775</v>
      </c>
      <c r="RTX251" s="39" t="s">
        <v>775</v>
      </c>
      <c r="RTY251" s="39" t="s">
        <v>775</v>
      </c>
      <c r="RTZ251" s="39" t="s">
        <v>775</v>
      </c>
      <c r="RUA251" s="39" t="s">
        <v>775</v>
      </c>
      <c r="RUB251" s="39" t="s">
        <v>775</v>
      </c>
      <c r="RUC251" s="39" t="s">
        <v>775</v>
      </c>
      <c r="RUD251" s="39" t="s">
        <v>775</v>
      </c>
      <c r="RUE251" s="39" t="s">
        <v>775</v>
      </c>
      <c r="RUF251" s="39" t="s">
        <v>775</v>
      </c>
      <c r="RUG251" s="39" t="s">
        <v>775</v>
      </c>
      <c r="RUH251" s="39" t="s">
        <v>775</v>
      </c>
      <c r="RUI251" s="39" t="s">
        <v>775</v>
      </c>
      <c r="RUJ251" s="39" t="s">
        <v>775</v>
      </c>
      <c r="RUK251" s="39" t="s">
        <v>775</v>
      </c>
      <c r="RUL251" s="39" t="s">
        <v>775</v>
      </c>
      <c r="RUM251" s="39" t="s">
        <v>775</v>
      </c>
      <c r="RUN251" s="39" t="s">
        <v>775</v>
      </c>
      <c r="RUO251" s="39" t="s">
        <v>775</v>
      </c>
      <c r="RUP251" s="39" t="s">
        <v>775</v>
      </c>
      <c r="RUQ251" s="39" t="s">
        <v>775</v>
      </c>
      <c r="RUR251" s="39" t="s">
        <v>775</v>
      </c>
      <c r="RUS251" s="39" t="s">
        <v>775</v>
      </c>
      <c r="RUT251" s="39" t="s">
        <v>775</v>
      </c>
      <c r="RUU251" s="39" t="s">
        <v>775</v>
      </c>
      <c r="RUV251" s="39" t="s">
        <v>775</v>
      </c>
      <c r="RUW251" s="39" t="s">
        <v>775</v>
      </c>
      <c r="RUX251" s="39" t="s">
        <v>775</v>
      </c>
      <c r="RUY251" s="39" t="s">
        <v>775</v>
      </c>
      <c r="RUZ251" s="39" t="s">
        <v>775</v>
      </c>
      <c r="RVA251" s="39" t="s">
        <v>775</v>
      </c>
      <c r="RVB251" s="39" t="s">
        <v>775</v>
      </c>
      <c r="RVC251" s="39" t="s">
        <v>775</v>
      </c>
      <c r="RVD251" s="39" t="s">
        <v>775</v>
      </c>
      <c r="RVE251" s="39" t="s">
        <v>775</v>
      </c>
      <c r="RVF251" s="39" t="s">
        <v>775</v>
      </c>
      <c r="RVG251" s="39" t="s">
        <v>775</v>
      </c>
      <c r="RVH251" s="39" t="s">
        <v>775</v>
      </c>
      <c r="RVI251" s="39" t="s">
        <v>775</v>
      </c>
      <c r="RVJ251" s="39" t="s">
        <v>775</v>
      </c>
      <c r="RVK251" s="39" t="s">
        <v>775</v>
      </c>
      <c r="RVL251" s="39" t="s">
        <v>775</v>
      </c>
      <c r="RVM251" s="39" t="s">
        <v>775</v>
      </c>
      <c r="RVN251" s="39" t="s">
        <v>775</v>
      </c>
      <c r="RVO251" s="39" t="s">
        <v>775</v>
      </c>
      <c r="RVP251" s="39" t="s">
        <v>775</v>
      </c>
      <c r="RVQ251" s="39" t="s">
        <v>775</v>
      </c>
      <c r="RVR251" s="39" t="s">
        <v>775</v>
      </c>
      <c r="RVS251" s="39" t="s">
        <v>775</v>
      </c>
      <c r="RVT251" s="39" t="s">
        <v>775</v>
      </c>
      <c r="RVU251" s="39" t="s">
        <v>775</v>
      </c>
      <c r="RVV251" s="39" t="s">
        <v>775</v>
      </c>
      <c r="RVW251" s="39" t="s">
        <v>775</v>
      </c>
      <c r="RVX251" s="39" t="s">
        <v>775</v>
      </c>
      <c r="RVY251" s="39" t="s">
        <v>775</v>
      </c>
      <c r="RVZ251" s="39" t="s">
        <v>775</v>
      </c>
      <c r="RWA251" s="39" t="s">
        <v>775</v>
      </c>
      <c r="RWB251" s="39" t="s">
        <v>775</v>
      </c>
      <c r="RWC251" s="39" t="s">
        <v>775</v>
      </c>
      <c r="RWD251" s="39" t="s">
        <v>775</v>
      </c>
      <c r="RWE251" s="39" t="s">
        <v>775</v>
      </c>
      <c r="RWF251" s="39" t="s">
        <v>775</v>
      </c>
      <c r="RWG251" s="39" t="s">
        <v>775</v>
      </c>
      <c r="RWH251" s="39" t="s">
        <v>775</v>
      </c>
      <c r="RWI251" s="39" t="s">
        <v>775</v>
      </c>
      <c r="RWJ251" s="39" t="s">
        <v>775</v>
      </c>
      <c r="RWK251" s="39" t="s">
        <v>775</v>
      </c>
      <c r="RWL251" s="39" t="s">
        <v>775</v>
      </c>
      <c r="RWM251" s="39" t="s">
        <v>775</v>
      </c>
      <c r="RWN251" s="39" t="s">
        <v>775</v>
      </c>
      <c r="RWO251" s="39" t="s">
        <v>775</v>
      </c>
      <c r="RWP251" s="39" t="s">
        <v>775</v>
      </c>
      <c r="RWQ251" s="39" t="s">
        <v>775</v>
      </c>
      <c r="RWR251" s="39" t="s">
        <v>775</v>
      </c>
      <c r="RWS251" s="39" t="s">
        <v>775</v>
      </c>
      <c r="RWT251" s="39" t="s">
        <v>775</v>
      </c>
      <c r="RWU251" s="39" t="s">
        <v>775</v>
      </c>
      <c r="RWV251" s="39" t="s">
        <v>775</v>
      </c>
      <c r="RWW251" s="39" t="s">
        <v>775</v>
      </c>
      <c r="RWX251" s="39" t="s">
        <v>775</v>
      </c>
      <c r="RWY251" s="39" t="s">
        <v>775</v>
      </c>
      <c r="RWZ251" s="39" t="s">
        <v>775</v>
      </c>
      <c r="RXA251" s="39" t="s">
        <v>775</v>
      </c>
      <c r="RXB251" s="39" t="s">
        <v>775</v>
      </c>
      <c r="RXC251" s="39" t="s">
        <v>775</v>
      </c>
      <c r="RXD251" s="39" t="s">
        <v>775</v>
      </c>
      <c r="RXE251" s="39" t="s">
        <v>775</v>
      </c>
      <c r="RXF251" s="39" t="s">
        <v>775</v>
      </c>
      <c r="RXG251" s="39" t="s">
        <v>775</v>
      </c>
      <c r="RXH251" s="39" t="s">
        <v>775</v>
      </c>
      <c r="RXI251" s="39" t="s">
        <v>775</v>
      </c>
      <c r="RXJ251" s="39" t="s">
        <v>775</v>
      </c>
      <c r="RXK251" s="39" t="s">
        <v>775</v>
      </c>
      <c r="RXL251" s="39" t="s">
        <v>775</v>
      </c>
      <c r="RXM251" s="39" t="s">
        <v>775</v>
      </c>
      <c r="RXN251" s="39" t="s">
        <v>775</v>
      </c>
      <c r="RXO251" s="39" t="s">
        <v>775</v>
      </c>
      <c r="RXP251" s="39" t="s">
        <v>775</v>
      </c>
      <c r="RXQ251" s="39" t="s">
        <v>775</v>
      </c>
      <c r="RXR251" s="39" t="s">
        <v>775</v>
      </c>
      <c r="RXS251" s="39" t="s">
        <v>775</v>
      </c>
      <c r="RXT251" s="39" t="s">
        <v>775</v>
      </c>
      <c r="RXU251" s="39" t="s">
        <v>775</v>
      </c>
      <c r="RXV251" s="39" t="s">
        <v>775</v>
      </c>
      <c r="RXW251" s="39" t="s">
        <v>775</v>
      </c>
      <c r="RXX251" s="39" t="s">
        <v>775</v>
      </c>
      <c r="RXY251" s="39" t="s">
        <v>775</v>
      </c>
      <c r="RXZ251" s="39" t="s">
        <v>775</v>
      </c>
      <c r="RYA251" s="39" t="s">
        <v>775</v>
      </c>
      <c r="RYB251" s="39" t="s">
        <v>775</v>
      </c>
      <c r="RYC251" s="39" t="s">
        <v>775</v>
      </c>
      <c r="RYD251" s="39" t="s">
        <v>775</v>
      </c>
      <c r="RYE251" s="39" t="s">
        <v>775</v>
      </c>
      <c r="RYF251" s="39" t="s">
        <v>775</v>
      </c>
      <c r="RYG251" s="39" t="s">
        <v>775</v>
      </c>
      <c r="RYH251" s="39" t="s">
        <v>775</v>
      </c>
      <c r="RYI251" s="39" t="s">
        <v>775</v>
      </c>
      <c r="RYJ251" s="39" t="s">
        <v>775</v>
      </c>
      <c r="RYK251" s="39" t="s">
        <v>775</v>
      </c>
      <c r="RYL251" s="39" t="s">
        <v>775</v>
      </c>
      <c r="RYM251" s="39" t="s">
        <v>775</v>
      </c>
      <c r="RYN251" s="39" t="s">
        <v>775</v>
      </c>
      <c r="RYO251" s="39" t="s">
        <v>775</v>
      </c>
      <c r="RYP251" s="39" t="s">
        <v>775</v>
      </c>
      <c r="RYQ251" s="39" t="s">
        <v>775</v>
      </c>
      <c r="RYR251" s="39" t="s">
        <v>775</v>
      </c>
      <c r="RYS251" s="39" t="s">
        <v>775</v>
      </c>
      <c r="RYT251" s="39" t="s">
        <v>775</v>
      </c>
      <c r="RYU251" s="39" t="s">
        <v>775</v>
      </c>
      <c r="RYV251" s="39" t="s">
        <v>775</v>
      </c>
      <c r="RYW251" s="39" t="s">
        <v>775</v>
      </c>
      <c r="RYX251" s="39" t="s">
        <v>775</v>
      </c>
      <c r="RYY251" s="39" t="s">
        <v>775</v>
      </c>
      <c r="RYZ251" s="39" t="s">
        <v>775</v>
      </c>
      <c r="RZA251" s="39" t="s">
        <v>775</v>
      </c>
      <c r="RZB251" s="39" t="s">
        <v>775</v>
      </c>
      <c r="RZC251" s="39" t="s">
        <v>775</v>
      </c>
      <c r="RZD251" s="39" t="s">
        <v>775</v>
      </c>
      <c r="RZE251" s="39" t="s">
        <v>775</v>
      </c>
      <c r="RZF251" s="39" t="s">
        <v>775</v>
      </c>
      <c r="RZG251" s="39" t="s">
        <v>775</v>
      </c>
      <c r="RZH251" s="39" t="s">
        <v>775</v>
      </c>
      <c r="RZI251" s="39" t="s">
        <v>775</v>
      </c>
      <c r="RZJ251" s="39" t="s">
        <v>775</v>
      </c>
      <c r="RZK251" s="39" t="s">
        <v>775</v>
      </c>
      <c r="RZL251" s="39" t="s">
        <v>775</v>
      </c>
      <c r="RZM251" s="39" t="s">
        <v>775</v>
      </c>
      <c r="RZN251" s="39" t="s">
        <v>775</v>
      </c>
      <c r="RZO251" s="39" t="s">
        <v>775</v>
      </c>
      <c r="RZP251" s="39" t="s">
        <v>775</v>
      </c>
      <c r="RZQ251" s="39" t="s">
        <v>775</v>
      </c>
      <c r="RZR251" s="39" t="s">
        <v>775</v>
      </c>
      <c r="RZS251" s="39" t="s">
        <v>775</v>
      </c>
      <c r="RZT251" s="39" t="s">
        <v>775</v>
      </c>
      <c r="RZU251" s="39" t="s">
        <v>775</v>
      </c>
      <c r="RZV251" s="39" t="s">
        <v>775</v>
      </c>
      <c r="RZW251" s="39" t="s">
        <v>775</v>
      </c>
      <c r="RZX251" s="39" t="s">
        <v>775</v>
      </c>
      <c r="RZY251" s="39" t="s">
        <v>775</v>
      </c>
      <c r="RZZ251" s="39" t="s">
        <v>775</v>
      </c>
      <c r="SAA251" s="39" t="s">
        <v>775</v>
      </c>
      <c r="SAB251" s="39" t="s">
        <v>775</v>
      </c>
      <c r="SAC251" s="39" t="s">
        <v>775</v>
      </c>
      <c r="SAD251" s="39" t="s">
        <v>775</v>
      </c>
      <c r="SAE251" s="39" t="s">
        <v>775</v>
      </c>
      <c r="SAF251" s="39" t="s">
        <v>775</v>
      </c>
      <c r="SAG251" s="39" t="s">
        <v>775</v>
      </c>
      <c r="SAH251" s="39" t="s">
        <v>775</v>
      </c>
      <c r="SAI251" s="39" t="s">
        <v>775</v>
      </c>
      <c r="SAJ251" s="39" t="s">
        <v>775</v>
      </c>
      <c r="SAK251" s="39" t="s">
        <v>775</v>
      </c>
      <c r="SAL251" s="39" t="s">
        <v>775</v>
      </c>
      <c r="SAM251" s="39" t="s">
        <v>775</v>
      </c>
      <c r="SAN251" s="39" t="s">
        <v>775</v>
      </c>
      <c r="SAO251" s="39" t="s">
        <v>775</v>
      </c>
      <c r="SAP251" s="39" t="s">
        <v>775</v>
      </c>
      <c r="SAQ251" s="39" t="s">
        <v>775</v>
      </c>
      <c r="SAR251" s="39" t="s">
        <v>775</v>
      </c>
      <c r="SAS251" s="39" t="s">
        <v>775</v>
      </c>
      <c r="SAT251" s="39" t="s">
        <v>775</v>
      </c>
      <c r="SAU251" s="39" t="s">
        <v>775</v>
      </c>
      <c r="SAV251" s="39" t="s">
        <v>775</v>
      </c>
      <c r="SAW251" s="39" t="s">
        <v>775</v>
      </c>
      <c r="SAX251" s="39" t="s">
        <v>775</v>
      </c>
      <c r="SAY251" s="39" t="s">
        <v>775</v>
      </c>
      <c r="SAZ251" s="39" t="s">
        <v>775</v>
      </c>
      <c r="SBA251" s="39" t="s">
        <v>775</v>
      </c>
      <c r="SBB251" s="39" t="s">
        <v>775</v>
      </c>
      <c r="SBC251" s="39" t="s">
        <v>775</v>
      </c>
      <c r="SBD251" s="39" t="s">
        <v>775</v>
      </c>
      <c r="SBE251" s="39" t="s">
        <v>775</v>
      </c>
      <c r="SBF251" s="39" t="s">
        <v>775</v>
      </c>
      <c r="SBG251" s="39" t="s">
        <v>775</v>
      </c>
      <c r="SBH251" s="39" t="s">
        <v>775</v>
      </c>
      <c r="SBI251" s="39" t="s">
        <v>775</v>
      </c>
      <c r="SBJ251" s="39" t="s">
        <v>775</v>
      </c>
      <c r="SBK251" s="39" t="s">
        <v>775</v>
      </c>
      <c r="SBL251" s="39" t="s">
        <v>775</v>
      </c>
      <c r="SBM251" s="39" t="s">
        <v>775</v>
      </c>
      <c r="SBN251" s="39" t="s">
        <v>775</v>
      </c>
      <c r="SBO251" s="39" t="s">
        <v>775</v>
      </c>
      <c r="SBP251" s="39" t="s">
        <v>775</v>
      </c>
      <c r="SBQ251" s="39" t="s">
        <v>775</v>
      </c>
      <c r="SBR251" s="39" t="s">
        <v>775</v>
      </c>
      <c r="SBS251" s="39" t="s">
        <v>775</v>
      </c>
      <c r="SBT251" s="39" t="s">
        <v>775</v>
      </c>
      <c r="SBU251" s="39" t="s">
        <v>775</v>
      </c>
      <c r="SBV251" s="39" t="s">
        <v>775</v>
      </c>
      <c r="SBW251" s="39" t="s">
        <v>775</v>
      </c>
      <c r="SBX251" s="39" t="s">
        <v>775</v>
      </c>
      <c r="SBY251" s="39" t="s">
        <v>775</v>
      </c>
      <c r="SBZ251" s="39" t="s">
        <v>775</v>
      </c>
      <c r="SCA251" s="39" t="s">
        <v>775</v>
      </c>
      <c r="SCB251" s="39" t="s">
        <v>775</v>
      </c>
      <c r="SCC251" s="39" t="s">
        <v>775</v>
      </c>
      <c r="SCD251" s="39" t="s">
        <v>775</v>
      </c>
      <c r="SCE251" s="39" t="s">
        <v>775</v>
      </c>
      <c r="SCF251" s="39" t="s">
        <v>775</v>
      </c>
      <c r="SCG251" s="39" t="s">
        <v>775</v>
      </c>
      <c r="SCH251" s="39" t="s">
        <v>775</v>
      </c>
      <c r="SCI251" s="39" t="s">
        <v>775</v>
      </c>
      <c r="SCJ251" s="39" t="s">
        <v>775</v>
      </c>
      <c r="SCK251" s="39" t="s">
        <v>775</v>
      </c>
      <c r="SCL251" s="39" t="s">
        <v>775</v>
      </c>
      <c r="SCM251" s="39" t="s">
        <v>775</v>
      </c>
      <c r="SCN251" s="39" t="s">
        <v>775</v>
      </c>
      <c r="SCO251" s="39" t="s">
        <v>775</v>
      </c>
      <c r="SCP251" s="39" t="s">
        <v>775</v>
      </c>
      <c r="SCQ251" s="39" t="s">
        <v>775</v>
      </c>
      <c r="SCR251" s="39" t="s">
        <v>775</v>
      </c>
      <c r="SCS251" s="39" t="s">
        <v>775</v>
      </c>
      <c r="SCT251" s="39" t="s">
        <v>775</v>
      </c>
      <c r="SCU251" s="39" t="s">
        <v>775</v>
      </c>
      <c r="SCV251" s="39" t="s">
        <v>775</v>
      </c>
      <c r="SCW251" s="39" t="s">
        <v>775</v>
      </c>
      <c r="SCX251" s="39" t="s">
        <v>775</v>
      </c>
      <c r="SCY251" s="39" t="s">
        <v>775</v>
      </c>
      <c r="SCZ251" s="39" t="s">
        <v>775</v>
      </c>
      <c r="SDA251" s="39" t="s">
        <v>775</v>
      </c>
      <c r="SDB251" s="39" t="s">
        <v>775</v>
      </c>
      <c r="SDC251" s="39" t="s">
        <v>775</v>
      </c>
      <c r="SDD251" s="39" t="s">
        <v>775</v>
      </c>
      <c r="SDE251" s="39" t="s">
        <v>775</v>
      </c>
      <c r="SDF251" s="39" t="s">
        <v>775</v>
      </c>
      <c r="SDG251" s="39" t="s">
        <v>775</v>
      </c>
      <c r="SDH251" s="39" t="s">
        <v>775</v>
      </c>
      <c r="SDI251" s="39" t="s">
        <v>775</v>
      </c>
      <c r="SDJ251" s="39" t="s">
        <v>775</v>
      </c>
      <c r="SDK251" s="39" t="s">
        <v>775</v>
      </c>
      <c r="SDL251" s="39" t="s">
        <v>775</v>
      </c>
      <c r="SDM251" s="39" t="s">
        <v>775</v>
      </c>
      <c r="SDN251" s="39" t="s">
        <v>775</v>
      </c>
      <c r="SDO251" s="39" t="s">
        <v>775</v>
      </c>
      <c r="SDP251" s="39" t="s">
        <v>775</v>
      </c>
      <c r="SDQ251" s="39" t="s">
        <v>775</v>
      </c>
      <c r="SDR251" s="39" t="s">
        <v>775</v>
      </c>
      <c r="SDS251" s="39" t="s">
        <v>775</v>
      </c>
      <c r="SDT251" s="39" t="s">
        <v>775</v>
      </c>
      <c r="SDU251" s="39" t="s">
        <v>775</v>
      </c>
      <c r="SDV251" s="39" t="s">
        <v>775</v>
      </c>
      <c r="SDW251" s="39" t="s">
        <v>775</v>
      </c>
      <c r="SDX251" s="39" t="s">
        <v>775</v>
      </c>
      <c r="SDY251" s="39" t="s">
        <v>775</v>
      </c>
      <c r="SDZ251" s="39" t="s">
        <v>775</v>
      </c>
      <c r="SEA251" s="39" t="s">
        <v>775</v>
      </c>
      <c r="SEB251" s="39" t="s">
        <v>775</v>
      </c>
      <c r="SEC251" s="39" t="s">
        <v>775</v>
      </c>
      <c r="SED251" s="39" t="s">
        <v>775</v>
      </c>
      <c r="SEE251" s="39" t="s">
        <v>775</v>
      </c>
      <c r="SEF251" s="39" t="s">
        <v>775</v>
      </c>
      <c r="SEG251" s="39" t="s">
        <v>775</v>
      </c>
      <c r="SEH251" s="39" t="s">
        <v>775</v>
      </c>
      <c r="SEI251" s="39" t="s">
        <v>775</v>
      </c>
      <c r="SEJ251" s="39" t="s">
        <v>775</v>
      </c>
      <c r="SEK251" s="39" t="s">
        <v>775</v>
      </c>
      <c r="SEL251" s="39" t="s">
        <v>775</v>
      </c>
      <c r="SEM251" s="39" t="s">
        <v>775</v>
      </c>
      <c r="SEN251" s="39" t="s">
        <v>775</v>
      </c>
      <c r="SEO251" s="39" t="s">
        <v>775</v>
      </c>
      <c r="SEP251" s="39" t="s">
        <v>775</v>
      </c>
      <c r="SEQ251" s="39" t="s">
        <v>775</v>
      </c>
      <c r="SER251" s="39" t="s">
        <v>775</v>
      </c>
      <c r="SES251" s="39" t="s">
        <v>775</v>
      </c>
      <c r="SET251" s="39" t="s">
        <v>775</v>
      </c>
      <c r="SEU251" s="39" t="s">
        <v>775</v>
      </c>
      <c r="SEV251" s="39" t="s">
        <v>775</v>
      </c>
      <c r="SEW251" s="39" t="s">
        <v>775</v>
      </c>
      <c r="SEX251" s="39" t="s">
        <v>775</v>
      </c>
      <c r="SEY251" s="39" t="s">
        <v>775</v>
      </c>
      <c r="SEZ251" s="39" t="s">
        <v>775</v>
      </c>
      <c r="SFA251" s="39" t="s">
        <v>775</v>
      </c>
      <c r="SFB251" s="39" t="s">
        <v>775</v>
      </c>
      <c r="SFC251" s="39" t="s">
        <v>775</v>
      </c>
      <c r="SFD251" s="39" t="s">
        <v>775</v>
      </c>
      <c r="SFE251" s="39" t="s">
        <v>775</v>
      </c>
      <c r="SFF251" s="39" t="s">
        <v>775</v>
      </c>
      <c r="SFG251" s="39" t="s">
        <v>775</v>
      </c>
      <c r="SFH251" s="39" t="s">
        <v>775</v>
      </c>
      <c r="SFI251" s="39" t="s">
        <v>775</v>
      </c>
      <c r="SFJ251" s="39" t="s">
        <v>775</v>
      </c>
      <c r="SFK251" s="39" t="s">
        <v>775</v>
      </c>
      <c r="SFL251" s="39" t="s">
        <v>775</v>
      </c>
      <c r="SFM251" s="39" t="s">
        <v>775</v>
      </c>
      <c r="SFN251" s="39" t="s">
        <v>775</v>
      </c>
      <c r="SFO251" s="39" t="s">
        <v>775</v>
      </c>
      <c r="SFP251" s="39" t="s">
        <v>775</v>
      </c>
      <c r="SFQ251" s="39" t="s">
        <v>775</v>
      </c>
      <c r="SFR251" s="39" t="s">
        <v>775</v>
      </c>
      <c r="SFS251" s="39" t="s">
        <v>775</v>
      </c>
      <c r="SFT251" s="39" t="s">
        <v>775</v>
      </c>
      <c r="SFU251" s="39" t="s">
        <v>775</v>
      </c>
      <c r="SFV251" s="39" t="s">
        <v>775</v>
      </c>
      <c r="SFW251" s="39" t="s">
        <v>775</v>
      </c>
      <c r="SFX251" s="39" t="s">
        <v>775</v>
      </c>
      <c r="SFY251" s="39" t="s">
        <v>775</v>
      </c>
      <c r="SFZ251" s="39" t="s">
        <v>775</v>
      </c>
      <c r="SGA251" s="39" t="s">
        <v>775</v>
      </c>
      <c r="SGB251" s="39" t="s">
        <v>775</v>
      </c>
      <c r="SGC251" s="39" t="s">
        <v>775</v>
      </c>
      <c r="SGD251" s="39" t="s">
        <v>775</v>
      </c>
      <c r="SGE251" s="39" t="s">
        <v>775</v>
      </c>
      <c r="SGF251" s="39" t="s">
        <v>775</v>
      </c>
      <c r="SGG251" s="39" t="s">
        <v>775</v>
      </c>
      <c r="SGH251" s="39" t="s">
        <v>775</v>
      </c>
      <c r="SGI251" s="39" t="s">
        <v>775</v>
      </c>
      <c r="SGJ251" s="39" t="s">
        <v>775</v>
      </c>
      <c r="SGK251" s="39" t="s">
        <v>775</v>
      </c>
      <c r="SGL251" s="39" t="s">
        <v>775</v>
      </c>
      <c r="SGM251" s="39" t="s">
        <v>775</v>
      </c>
      <c r="SGN251" s="39" t="s">
        <v>775</v>
      </c>
      <c r="SGO251" s="39" t="s">
        <v>775</v>
      </c>
      <c r="SGP251" s="39" t="s">
        <v>775</v>
      </c>
      <c r="SGQ251" s="39" t="s">
        <v>775</v>
      </c>
      <c r="SGR251" s="39" t="s">
        <v>775</v>
      </c>
      <c r="SGS251" s="39" t="s">
        <v>775</v>
      </c>
      <c r="SGT251" s="39" t="s">
        <v>775</v>
      </c>
      <c r="SGU251" s="39" t="s">
        <v>775</v>
      </c>
      <c r="SGV251" s="39" t="s">
        <v>775</v>
      </c>
      <c r="SGW251" s="39" t="s">
        <v>775</v>
      </c>
      <c r="SGX251" s="39" t="s">
        <v>775</v>
      </c>
      <c r="SGY251" s="39" t="s">
        <v>775</v>
      </c>
      <c r="SGZ251" s="39" t="s">
        <v>775</v>
      </c>
      <c r="SHA251" s="39" t="s">
        <v>775</v>
      </c>
      <c r="SHB251" s="39" t="s">
        <v>775</v>
      </c>
      <c r="SHC251" s="39" t="s">
        <v>775</v>
      </c>
      <c r="SHD251" s="39" t="s">
        <v>775</v>
      </c>
      <c r="SHE251" s="39" t="s">
        <v>775</v>
      </c>
      <c r="SHF251" s="39" t="s">
        <v>775</v>
      </c>
      <c r="SHG251" s="39" t="s">
        <v>775</v>
      </c>
      <c r="SHH251" s="39" t="s">
        <v>775</v>
      </c>
      <c r="SHI251" s="39" t="s">
        <v>775</v>
      </c>
      <c r="SHJ251" s="39" t="s">
        <v>775</v>
      </c>
      <c r="SHK251" s="39" t="s">
        <v>775</v>
      </c>
      <c r="SHL251" s="39" t="s">
        <v>775</v>
      </c>
      <c r="SHM251" s="39" t="s">
        <v>775</v>
      </c>
      <c r="SHN251" s="39" t="s">
        <v>775</v>
      </c>
      <c r="SHO251" s="39" t="s">
        <v>775</v>
      </c>
      <c r="SHP251" s="39" t="s">
        <v>775</v>
      </c>
      <c r="SHQ251" s="39" t="s">
        <v>775</v>
      </c>
      <c r="SHR251" s="39" t="s">
        <v>775</v>
      </c>
      <c r="SHS251" s="39" t="s">
        <v>775</v>
      </c>
      <c r="SHT251" s="39" t="s">
        <v>775</v>
      </c>
      <c r="SHU251" s="39" t="s">
        <v>775</v>
      </c>
      <c r="SHV251" s="39" t="s">
        <v>775</v>
      </c>
      <c r="SHW251" s="39" t="s">
        <v>775</v>
      </c>
      <c r="SHX251" s="39" t="s">
        <v>775</v>
      </c>
      <c r="SHY251" s="39" t="s">
        <v>775</v>
      </c>
      <c r="SHZ251" s="39" t="s">
        <v>775</v>
      </c>
      <c r="SIA251" s="39" t="s">
        <v>775</v>
      </c>
      <c r="SIB251" s="39" t="s">
        <v>775</v>
      </c>
      <c r="SIC251" s="39" t="s">
        <v>775</v>
      </c>
      <c r="SID251" s="39" t="s">
        <v>775</v>
      </c>
      <c r="SIE251" s="39" t="s">
        <v>775</v>
      </c>
      <c r="SIF251" s="39" t="s">
        <v>775</v>
      </c>
      <c r="SIG251" s="39" t="s">
        <v>775</v>
      </c>
      <c r="SIH251" s="39" t="s">
        <v>775</v>
      </c>
      <c r="SII251" s="39" t="s">
        <v>775</v>
      </c>
      <c r="SIJ251" s="39" t="s">
        <v>775</v>
      </c>
      <c r="SIK251" s="39" t="s">
        <v>775</v>
      </c>
      <c r="SIL251" s="39" t="s">
        <v>775</v>
      </c>
      <c r="SIM251" s="39" t="s">
        <v>775</v>
      </c>
      <c r="SIN251" s="39" t="s">
        <v>775</v>
      </c>
      <c r="SIO251" s="39" t="s">
        <v>775</v>
      </c>
      <c r="SIP251" s="39" t="s">
        <v>775</v>
      </c>
      <c r="SIQ251" s="39" t="s">
        <v>775</v>
      </c>
      <c r="SIR251" s="39" t="s">
        <v>775</v>
      </c>
      <c r="SIS251" s="39" t="s">
        <v>775</v>
      </c>
      <c r="SIT251" s="39" t="s">
        <v>775</v>
      </c>
      <c r="SIU251" s="39" t="s">
        <v>775</v>
      </c>
      <c r="SIV251" s="39" t="s">
        <v>775</v>
      </c>
      <c r="SIW251" s="39" t="s">
        <v>775</v>
      </c>
      <c r="SIX251" s="39" t="s">
        <v>775</v>
      </c>
      <c r="SIY251" s="39" t="s">
        <v>775</v>
      </c>
      <c r="SIZ251" s="39" t="s">
        <v>775</v>
      </c>
      <c r="SJA251" s="39" t="s">
        <v>775</v>
      </c>
      <c r="SJB251" s="39" t="s">
        <v>775</v>
      </c>
      <c r="SJC251" s="39" t="s">
        <v>775</v>
      </c>
      <c r="SJD251" s="39" t="s">
        <v>775</v>
      </c>
      <c r="SJE251" s="39" t="s">
        <v>775</v>
      </c>
      <c r="SJF251" s="39" t="s">
        <v>775</v>
      </c>
      <c r="SJG251" s="39" t="s">
        <v>775</v>
      </c>
      <c r="SJH251" s="39" t="s">
        <v>775</v>
      </c>
      <c r="SJI251" s="39" t="s">
        <v>775</v>
      </c>
      <c r="SJJ251" s="39" t="s">
        <v>775</v>
      </c>
      <c r="SJK251" s="39" t="s">
        <v>775</v>
      </c>
      <c r="SJL251" s="39" t="s">
        <v>775</v>
      </c>
      <c r="SJM251" s="39" t="s">
        <v>775</v>
      </c>
      <c r="SJN251" s="39" t="s">
        <v>775</v>
      </c>
      <c r="SJO251" s="39" t="s">
        <v>775</v>
      </c>
      <c r="SJP251" s="39" t="s">
        <v>775</v>
      </c>
      <c r="SJQ251" s="39" t="s">
        <v>775</v>
      </c>
      <c r="SJR251" s="39" t="s">
        <v>775</v>
      </c>
      <c r="SJS251" s="39" t="s">
        <v>775</v>
      </c>
      <c r="SJT251" s="39" t="s">
        <v>775</v>
      </c>
      <c r="SJU251" s="39" t="s">
        <v>775</v>
      </c>
      <c r="SJV251" s="39" t="s">
        <v>775</v>
      </c>
      <c r="SJW251" s="39" t="s">
        <v>775</v>
      </c>
      <c r="SJX251" s="39" t="s">
        <v>775</v>
      </c>
      <c r="SJY251" s="39" t="s">
        <v>775</v>
      </c>
      <c r="SJZ251" s="39" t="s">
        <v>775</v>
      </c>
      <c r="SKA251" s="39" t="s">
        <v>775</v>
      </c>
      <c r="SKB251" s="39" t="s">
        <v>775</v>
      </c>
      <c r="SKC251" s="39" t="s">
        <v>775</v>
      </c>
      <c r="SKD251" s="39" t="s">
        <v>775</v>
      </c>
      <c r="SKE251" s="39" t="s">
        <v>775</v>
      </c>
      <c r="SKF251" s="39" t="s">
        <v>775</v>
      </c>
      <c r="SKG251" s="39" t="s">
        <v>775</v>
      </c>
      <c r="SKH251" s="39" t="s">
        <v>775</v>
      </c>
      <c r="SKI251" s="39" t="s">
        <v>775</v>
      </c>
      <c r="SKJ251" s="39" t="s">
        <v>775</v>
      </c>
      <c r="SKK251" s="39" t="s">
        <v>775</v>
      </c>
      <c r="SKL251" s="39" t="s">
        <v>775</v>
      </c>
      <c r="SKM251" s="39" t="s">
        <v>775</v>
      </c>
      <c r="SKN251" s="39" t="s">
        <v>775</v>
      </c>
      <c r="SKO251" s="39" t="s">
        <v>775</v>
      </c>
      <c r="SKP251" s="39" t="s">
        <v>775</v>
      </c>
      <c r="SKQ251" s="39" t="s">
        <v>775</v>
      </c>
      <c r="SKR251" s="39" t="s">
        <v>775</v>
      </c>
      <c r="SKS251" s="39" t="s">
        <v>775</v>
      </c>
      <c r="SKT251" s="39" t="s">
        <v>775</v>
      </c>
      <c r="SKU251" s="39" t="s">
        <v>775</v>
      </c>
      <c r="SKV251" s="39" t="s">
        <v>775</v>
      </c>
      <c r="SKW251" s="39" t="s">
        <v>775</v>
      </c>
      <c r="SKX251" s="39" t="s">
        <v>775</v>
      </c>
      <c r="SKY251" s="39" t="s">
        <v>775</v>
      </c>
      <c r="SKZ251" s="39" t="s">
        <v>775</v>
      </c>
      <c r="SLA251" s="39" t="s">
        <v>775</v>
      </c>
      <c r="SLB251" s="39" t="s">
        <v>775</v>
      </c>
      <c r="SLC251" s="39" t="s">
        <v>775</v>
      </c>
      <c r="SLD251" s="39" t="s">
        <v>775</v>
      </c>
      <c r="SLE251" s="39" t="s">
        <v>775</v>
      </c>
      <c r="SLF251" s="39" t="s">
        <v>775</v>
      </c>
      <c r="SLG251" s="39" t="s">
        <v>775</v>
      </c>
      <c r="SLH251" s="39" t="s">
        <v>775</v>
      </c>
      <c r="SLI251" s="39" t="s">
        <v>775</v>
      </c>
      <c r="SLJ251" s="39" t="s">
        <v>775</v>
      </c>
      <c r="SLK251" s="39" t="s">
        <v>775</v>
      </c>
      <c r="SLL251" s="39" t="s">
        <v>775</v>
      </c>
      <c r="SLM251" s="39" t="s">
        <v>775</v>
      </c>
      <c r="SLN251" s="39" t="s">
        <v>775</v>
      </c>
      <c r="SLO251" s="39" t="s">
        <v>775</v>
      </c>
      <c r="SLP251" s="39" t="s">
        <v>775</v>
      </c>
      <c r="SLQ251" s="39" t="s">
        <v>775</v>
      </c>
      <c r="SLR251" s="39" t="s">
        <v>775</v>
      </c>
      <c r="SLS251" s="39" t="s">
        <v>775</v>
      </c>
      <c r="SLT251" s="39" t="s">
        <v>775</v>
      </c>
      <c r="SLU251" s="39" t="s">
        <v>775</v>
      </c>
      <c r="SLV251" s="39" t="s">
        <v>775</v>
      </c>
      <c r="SLW251" s="39" t="s">
        <v>775</v>
      </c>
      <c r="SLX251" s="39" t="s">
        <v>775</v>
      </c>
      <c r="SLY251" s="39" t="s">
        <v>775</v>
      </c>
      <c r="SLZ251" s="39" t="s">
        <v>775</v>
      </c>
      <c r="SMA251" s="39" t="s">
        <v>775</v>
      </c>
      <c r="SMB251" s="39" t="s">
        <v>775</v>
      </c>
      <c r="SMC251" s="39" t="s">
        <v>775</v>
      </c>
      <c r="SMD251" s="39" t="s">
        <v>775</v>
      </c>
      <c r="SME251" s="39" t="s">
        <v>775</v>
      </c>
      <c r="SMF251" s="39" t="s">
        <v>775</v>
      </c>
      <c r="SMG251" s="39" t="s">
        <v>775</v>
      </c>
      <c r="SMH251" s="39" t="s">
        <v>775</v>
      </c>
      <c r="SMI251" s="39" t="s">
        <v>775</v>
      </c>
      <c r="SMJ251" s="39" t="s">
        <v>775</v>
      </c>
      <c r="SMK251" s="39" t="s">
        <v>775</v>
      </c>
      <c r="SML251" s="39" t="s">
        <v>775</v>
      </c>
      <c r="SMM251" s="39" t="s">
        <v>775</v>
      </c>
      <c r="SMN251" s="39" t="s">
        <v>775</v>
      </c>
      <c r="SMO251" s="39" t="s">
        <v>775</v>
      </c>
      <c r="SMP251" s="39" t="s">
        <v>775</v>
      </c>
      <c r="SMQ251" s="39" t="s">
        <v>775</v>
      </c>
      <c r="SMR251" s="39" t="s">
        <v>775</v>
      </c>
      <c r="SMS251" s="39" t="s">
        <v>775</v>
      </c>
      <c r="SMT251" s="39" t="s">
        <v>775</v>
      </c>
      <c r="SMU251" s="39" t="s">
        <v>775</v>
      </c>
      <c r="SMV251" s="39" t="s">
        <v>775</v>
      </c>
      <c r="SMW251" s="39" t="s">
        <v>775</v>
      </c>
      <c r="SMX251" s="39" t="s">
        <v>775</v>
      </c>
      <c r="SMY251" s="39" t="s">
        <v>775</v>
      </c>
      <c r="SMZ251" s="39" t="s">
        <v>775</v>
      </c>
      <c r="SNA251" s="39" t="s">
        <v>775</v>
      </c>
      <c r="SNB251" s="39" t="s">
        <v>775</v>
      </c>
      <c r="SNC251" s="39" t="s">
        <v>775</v>
      </c>
      <c r="SND251" s="39" t="s">
        <v>775</v>
      </c>
      <c r="SNE251" s="39" t="s">
        <v>775</v>
      </c>
      <c r="SNF251" s="39" t="s">
        <v>775</v>
      </c>
      <c r="SNG251" s="39" t="s">
        <v>775</v>
      </c>
      <c r="SNH251" s="39" t="s">
        <v>775</v>
      </c>
      <c r="SNI251" s="39" t="s">
        <v>775</v>
      </c>
      <c r="SNJ251" s="39" t="s">
        <v>775</v>
      </c>
      <c r="SNK251" s="39" t="s">
        <v>775</v>
      </c>
      <c r="SNL251" s="39" t="s">
        <v>775</v>
      </c>
      <c r="SNM251" s="39" t="s">
        <v>775</v>
      </c>
      <c r="SNN251" s="39" t="s">
        <v>775</v>
      </c>
      <c r="SNO251" s="39" t="s">
        <v>775</v>
      </c>
      <c r="SNP251" s="39" t="s">
        <v>775</v>
      </c>
      <c r="SNQ251" s="39" t="s">
        <v>775</v>
      </c>
      <c r="SNR251" s="39" t="s">
        <v>775</v>
      </c>
      <c r="SNS251" s="39" t="s">
        <v>775</v>
      </c>
      <c r="SNT251" s="39" t="s">
        <v>775</v>
      </c>
      <c r="SNU251" s="39" t="s">
        <v>775</v>
      </c>
      <c r="SNV251" s="39" t="s">
        <v>775</v>
      </c>
      <c r="SNW251" s="39" t="s">
        <v>775</v>
      </c>
      <c r="SNX251" s="39" t="s">
        <v>775</v>
      </c>
      <c r="SNY251" s="39" t="s">
        <v>775</v>
      </c>
      <c r="SNZ251" s="39" t="s">
        <v>775</v>
      </c>
      <c r="SOA251" s="39" t="s">
        <v>775</v>
      </c>
      <c r="SOB251" s="39" t="s">
        <v>775</v>
      </c>
      <c r="SOC251" s="39" t="s">
        <v>775</v>
      </c>
      <c r="SOD251" s="39" t="s">
        <v>775</v>
      </c>
      <c r="SOE251" s="39" t="s">
        <v>775</v>
      </c>
      <c r="SOF251" s="39" t="s">
        <v>775</v>
      </c>
      <c r="SOG251" s="39" t="s">
        <v>775</v>
      </c>
      <c r="SOH251" s="39" t="s">
        <v>775</v>
      </c>
      <c r="SOI251" s="39" t="s">
        <v>775</v>
      </c>
      <c r="SOJ251" s="39" t="s">
        <v>775</v>
      </c>
      <c r="SOK251" s="39" t="s">
        <v>775</v>
      </c>
      <c r="SOL251" s="39" t="s">
        <v>775</v>
      </c>
      <c r="SOM251" s="39" t="s">
        <v>775</v>
      </c>
      <c r="SON251" s="39" t="s">
        <v>775</v>
      </c>
      <c r="SOO251" s="39" t="s">
        <v>775</v>
      </c>
      <c r="SOP251" s="39" t="s">
        <v>775</v>
      </c>
      <c r="SOQ251" s="39" t="s">
        <v>775</v>
      </c>
      <c r="SOR251" s="39" t="s">
        <v>775</v>
      </c>
      <c r="SOS251" s="39" t="s">
        <v>775</v>
      </c>
      <c r="SOT251" s="39" t="s">
        <v>775</v>
      </c>
      <c r="SOU251" s="39" t="s">
        <v>775</v>
      </c>
      <c r="SOV251" s="39" t="s">
        <v>775</v>
      </c>
      <c r="SOW251" s="39" t="s">
        <v>775</v>
      </c>
      <c r="SOX251" s="39" t="s">
        <v>775</v>
      </c>
      <c r="SOY251" s="39" t="s">
        <v>775</v>
      </c>
      <c r="SOZ251" s="39" t="s">
        <v>775</v>
      </c>
      <c r="SPA251" s="39" t="s">
        <v>775</v>
      </c>
      <c r="SPB251" s="39" t="s">
        <v>775</v>
      </c>
      <c r="SPC251" s="39" t="s">
        <v>775</v>
      </c>
      <c r="SPD251" s="39" t="s">
        <v>775</v>
      </c>
      <c r="SPE251" s="39" t="s">
        <v>775</v>
      </c>
      <c r="SPF251" s="39" t="s">
        <v>775</v>
      </c>
      <c r="SPG251" s="39" t="s">
        <v>775</v>
      </c>
      <c r="SPH251" s="39" t="s">
        <v>775</v>
      </c>
      <c r="SPI251" s="39" t="s">
        <v>775</v>
      </c>
      <c r="SPJ251" s="39" t="s">
        <v>775</v>
      </c>
      <c r="SPK251" s="39" t="s">
        <v>775</v>
      </c>
      <c r="SPL251" s="39" t="s">
        <v>775</v>
      </c>
      <c r="SPM251" s="39" t="s">
        <v>775</v>
      </c>
      <c r="SPN251" s="39" t="s">
        <v>775</v>
      </c>
      <c r="SPO251" s="39" t="s">
        <v>775</v>
      </c>
      <c r="SPP251" s="39" t="s">
        <v>775</v>
      </c>
      <c r="SPQ251" s="39" t="s">
        <v>775</v>
      </c>
      <c r="SPR251" s="39" t="s">
        <v>775</v>
      </c>
      <c r="SPS251" s="39" t="s">
        <v>775</v>
      </c>
      <c r="SPT251" s="39" t="s">
        <v>775</v>
      </c>
      <c r="SPU251" s="39" t="s">
        <v>775</v>
      </c>
      <c r="SPV251" s="39" t="s">
        <v>775</v>
      </c>
      <c r="SPW251" s="39" t="s">
        <v>775</v>
      </c>
      <c r="SPX251" s="39" t="s">
        <v>775</v>
      </c>
      <c r="SPY251" s="39" t="s">
        <v>775</v>
      </c>
      <c r="SPZ251" s="39" t="s">
        <v>775</v>
      </c>
      <c r="SQA251" s="39" t="s">
        <v>775</v>
      </c>
      <c r="SQB251" s="39" t="s">
        <v>775</v>
      </c>
      <c r="SQC251" s="39" t="s">
        <v>775</v>
      </c>
      <c r="SQD251" s="39" t="s">
        <v>775</v>
      </c>
      <c r="SQE251" s="39" t="s">
        <v>775</v>
      </c>
      <c r="SQF251" s="39" t="s">
        <v>775</v>
      </c>
      <c r="SQG251" s="39" t="s">
        <v>775</v>
      </c>
      <c r="SQH251" s="39" t="s">
        <v>775</v>
      </c>
      <c r="SQI251" s="39" t="s">
        <v>775</v>
      </c>
      <c r="SQJ251" s="39" t="s">
        <v>775</v>
      </c>
      <c r="SQK251" s="39" t="s">
        <v>775</v>
      </c>
      <c r="SQL251" s="39" t="s">
        <v>775</v>
      </c>
      <c r="SQM251" s="39" t="s">
        <v>775</v>
      </c>
      <c r="SQN251" s="39" t="s">
        <v>775</v>
      </c>
      <c r="SQO251" s="39" t="s">
        <v>775</v>
      </c>
      <c r="SQP251" s="39" t="s">
        <v>775</v>
      </c>
      <c r="SQQ251" s="39" t="s">
        <v>775</v>
      </c>
      <c r="SQR251" s="39" t="s">
        <v>775</v>
      </c>
      <c r="SQS251" s="39" t="s">
        <v>775</v>
      </c>
      <c r="SQT251" s="39" t="s">
        <v>775</v>
      </c>
      <c r="SQU251" s="39" t="s">
        <v>775</v>
      </c>
      <c r="SQV251" s="39" t="s">
        <v>775</v>
      </c>
      <c r="SQW251" s="39" t="s">
        <v>775</v>
      </c>
      <c r="SQX251" s="39" t="s">
        <v>775</v>
      </c>
      <c r="SQY251" s="39" t="s">
        <v>775</v>
      </c>
      <c r="SQZ251" s="39" t="s">
        <v>775</v>
      </c>
      <c r="SRA251" s="39" t="s">
        <v>775</v>
      </c>
      <c r="SRB251" s="39" t="s">
        <v>775</v>
      </c>
      <c r="SRC251" s="39" t="s">
        <v>775</v>
      </c>
      <c r="SRD251" s="39" t="s">
        <v>775</v>
      </c>
      <c r="SRE251" s="39" t="s">
        <v>775</v>
      </c>
      <c r="SRF251" s="39" t="s">
        <v>775</v>
      </c>
      <c r="SRG251" s="39" t="s">
        <v>775</v>
      </c>
      <c r="SRH251" s="39" t="s">
        <v>775</v>
      </c>
      <c r="SRI251" s="39" t="s">
        <v>775</v>
      </c>
      <c r="SRJ251" s="39" t="s">
        <v>775</v>
      </c>
      <c r="SRK251" s="39" t="s">
        <v>775</v>
      </c>
      <c r="SRL251" s="39" t="s">
        <v>775</v>
      </c>
      <c r="SRM251" s="39" t="s">
        <v>775</v>
      </c>
      <c r="SRN251" s="39" t="s">
        <v>775</v>
      </c>
      <c r="SRO251" s="39" t="s">
        <v>775</v>
      </c>
      <c r="SRP251" s="39" t="s">
        <v>775</v>
      </c>
      <c r="SRQ251" s="39" t="s">
        <v>775</v>
      </c>
      <c r="SRR251" s="39" t="s">
        <v>775</v>
      </c>
      <c r="SRS251" s="39" t="s">
        <v>775</v>
      </c>
      <c r="SRT251" s="39" t="s">
        <v>775</v>
      </c>
      <c r="SRU251" s="39" t="s">
        <v>775</v>
      </c>
      <c r="SRV251" s="39" t="s">
        <v>775</v>
      </c>
      <c r="SRW251" s="39" t="s">
        <v>775</v>
      </c>
      <c r="SRX251" s="39" t="s">
        <v>775</v>
      </c>
      <c r="SRY251" s="39" t="s">
        <v>775</v>
      </c>
      <c r="SRZ251" s="39" t="s">
        <v>775</v>
      </c>
      <c r="SSA251" s="39" t="s">
        <v>775</v>
      </c>
      <c r="SSB251" s="39" t="s">
        <v>775</v>
      </c>
      <c r="SSC251" s="39" t="s">
        <v>775</v>
      </c>
      <c r="SSD251" s="39" t="s">
        <v>775</v>
      </c>
      <c r="SSE251" s="39" t="s">
        <v>775</v>
      </c>
      <c r="SSF251" s="39" t="s">
        <v>775</v>
      </c>
      <c r="SSG251" s="39" t="s">
        <v>775</v>
      </c>
      <c r="SSH251" s="39" t="s">
        <v>775</v>
      </c>
      <c r="SSI251" s="39" t="s">
        <v>775</v>
      </c>
      <c r="SSJ251" s="39" t="s">
        <v>775</v>
      </c>
      <c r="SSK251" s="39" t="s">
        <v>775</v>
      </c>
      <c r="SSL251" s="39" t="s">
        <v>775</v>
      </c>
      <c r="SSM251" s="39" t="s">
        <v>775</v>
      </c>
      <c r="SSN251" s="39" t="s">
        <v>775</v>
      </c>
      <c r="SSO251" s="39" t="s">
        <v>775</v>
      </c>
      <c r="SSP251" s="39" t="s">
        <v>775</v>
      </c>
      <c r="SSQ251" s="39" t="s">
        <v>775</v>
      </c>
      <c r="SSR251" s="39" t="s">
        <v>775</v>
      </c>
      <c r="SSS251" s="39" t="s">
        <v>775</v>
      </c>
      <c r="SST251" s="39" t="s">
        <v>775</v>
      </c>
      <c r="SSU251" s="39" t="s">
        <v>775</v>
      </c>
      <c r="SSV251" s="39" t="s">
        <v>775</v>
      </c>
      <c r="SSW251" s="39" t="s">
        <v>775</v>
      </c>
      <c r="SSX251" s="39" t="s">
        <v>775</v>
      </c>
      <c r="SSY251" s="39" t="s">
        <v>775</v>
      </c>
      <c r="SSZ251" s="39" t="s">
        <v>775</v>
      </c>
      <c r="STA251" s="39" t="s">
        <v>775</v>
      </c>
      <c r="STB251" s="39" t="s">
        <v>775</v>
      </c>
      <c r="STC251" s="39" t="s">
        <v>775</v>
      </c>
      <c r="STD251" s="39" t="s">
        <v>775</v>
      </c>
      <c r="STE251" s="39" t="s">
        <v>775</v>
      </c>
      <c r="STF251" s="39" t="s">
        <v>775</v>
      </c>
      <c r="STG251" s="39" t="s">
        <v>775</v>
      </c>
      <c r="STH251" s="39" t="s">
        <v>775</v>
      </c>
      <c r="STI251" s="39" t="s">
        <v>775</v>
      </c>
      <c r="STJ251" s="39" t="s">
        <v>775</v>
      </c>
      <c r="STK251" s="39" t="s">
        <v>775</v>
      </c>
      <c r="STL251" s="39" t="s">
        <v>775</v>
      </c>
      <c r="STM251" s="39" t="s">
        <v>775</v>
      </c>
      <c r="STN251" s="39" t="s">
        <v>775</v>
      </c>
      <c r="STO251" s="39" t="s">
        <v>775</v>
      </c>
      <c r="STP251" s="39" t="s">
        <v>775</v>
      </c>
      <c r="STQ251" s="39" t="s">
        <v>775</v>
      </c>
      <c r="STR251" s="39" t="s">
        <v>775</v>
      </c>
      <c r="STS251" s="39" t="s">
        <v>775</v>
      </c>
      <c r="STT251" s="39" t="s">
        <v>775</v>
      </c>
      <c r="STU251" s="39" t="s">
        <v>775</v>
      </c>
      <c r="STV251" s="39" t="s">
        <v>775</v>
      </c>
      <c r="STW251" s="39" t="s">
        <v>775</v>
      </c>
      <c r="STX251" s="39" t="s">
        <v>775</v>
      </c>
      <c r="STY251" s="39" t="s">
        <v>775</v>
      </c>
      <c r="STZ251" s="39" t="s">
        <v>775</v>
      </c>
      <c r="SUA251" s="39" t="s">
        <v>775</v>
      </c>
      <c r="SUB251" s="39" t="s">
        <v>775</v>
      </c>
      <c r="SUC251" s="39" t="s">
        <v>775</v>
      </c>
      <c r="SUD251" s="39" t="s">
        <v>775</v>
      </c>
      <c r="SUE251" s="39" t="s">
        <v>775</v>
      </c>
      <c r="SUF251" s="39" t="s">
        <v>775</v>
      </c>
      <c r="SUG251" s="39" t="s">
        <v>775</v>
      </c>
      <c r="SUH251" s="39" t="s">
        <v>775</v>
      </c>
      <c r="SUI251" s="39" t="s">
        <v>775</v>
      </c>
      <c r="SUJ251" s="39" t="s">
        <v>775</v>
      </c>
      <c r="SUK251" s="39" t="s">
        <v>775</v>
      </c>
      <c r="SUL251" s="39" t="s">
        <v>775</v>
      </c>
      <c r="SUM251" s="39" t="s">
        <v>775</v>
      </c>
      <c r="SUN251" s="39" t="s">
        <v>775</v>
      </c>
      <c r="SUO251" s="39" t="s">
        <v>775</v>
      </c>
      <c r="SUP251" s="39" t="s">
        <v>775</v>
      </c>
      <c r="SUQ251" s="39" t="s">
        <v>775</v>
      </c>
      <c r="SUR251" s="39" t="s">
        <v>775</v>
      </c>
      <c r="SUS251" s="39" t="s">
        <v>775</v>
      </c>
      <c r="SUT251" s="39" t="s">
        <v>775</v>
      </c>
      <c r="SUU251" s="39" t="s">
        <v>775</v>
      </c>
      <c r="SUV251" s="39" t="s">
        <v>775</v>
      </c>
      <c r="SUW251" s="39" t="s">
        <v>775</v>
      </c>
      <c r="SUX251" s="39" t="s">
        <v>775</v>
      </c>
      <c r="SUY251" s="39" t="s">
        <v>775</v>
      </c>
      <c r="SUZ251" s="39" t="s">
        <v>775</v>
      </c>
      <c r="SVA251" s="39" t="s">
        <v>775</v>
      </c>
      <c r="SVB251" s="39" t="s">
        <v>775</v>
      </c>
      <c r="SVC251" s="39" t="s">
        <v>775</v>
      </c>
      <c r="SVD251" s="39" t="s">
        <v>775</v>
      </c>
      <c r="SVE251" s="39" t="s">
        <v>775</v>
      </c>
      <c r="SVF251" s="39" t="s">
        <v>775</v>
      </c>
      <c r="SVG251" s="39" t="s">
        <v>775</v>
      </c>
      <c r="SVH251" s="39" t="s">
        <v>775</v>
      </c>
      <c r="SVI251" s="39" t="s">
        <v>775</v>
      </c>
      <c r="SVJ251" s="39" t="s">
        <v>775</v>
      </c>
      <c r="SVK251" s="39" t="s">
        <v>775</v>
      </c>
      <c r="SVL251" s="39" t="s">
        <v>775</v>
      </c>
      <c r="SVM251" s="39" t="s">
        <v>775</v>
      </c>
      <c r="SVN251" s="39" t="s">
        <v>775</v>
      </c>
      <c r="SVO251" s="39" t="s">
        <v>775</v>
      </c>
      <c r="SVP251" s="39" t="s">
        <v>775</v>
      </c>
      <c r="SVQ251" s="39" t="s">
        <v>775</v>
      </c>
      <c r="SVR251" s="39" t="s">
        <v>775</v>
      </c>
      <c r="SVS251" s="39" t="s">
        <v>775</v>
      </c>
      <c r="SVT251" s="39" t="s">
        <v>775</v>
      </c>
      <c r="SVU251" s="39" t="s">
        <v>775</v>
      </c>
      <c r="SVV251" s="39" t="s">
        <v>775</v>
      </c>
      <c r="SVW251" s="39" t="s">
        <v>775</v>
      </c>
      <c r="SVX251" s="39" t="s">
        <v>775</v>
      </c>
      <c r="SVY251" s="39" t="s">
        <v>775</v>
      </c>
      <c r="SVZ251" s="39" t="s">
        <v>775</v>
      </c>
      <c r="SWA251" s="39" t="s">
        <v>775</v>
      </c>
      <c r="SWB251" s="39" t="s">
        <v>775</v>
      </c>
      <c r="SWC251" s="39" t="s">
        <v>775</v>
      </c>
      <c r="SWD251" s="39" t="s">
        <v>775</v>
      </c>
      <c r="SWE251" s="39" t="s">
        <v>775</v>
      </c>
      <c r="SWF251" s="39" t="s">
        <v>775</v>
      </c>
      <c r="SWG251" s="39" t="s">
        <v>775</v>
      </c>
      <c r="SWH251" s="39" t="s">
        <v>775</v>
      </c>
      <c r="SWI251" s="39" t="s">
        <v>775</v>
      </c>
      <c r="SWJ251" s="39" t="s">
        <v>775</v>
      </c>
      <c r="SWK251" s="39" t="s">
        <v>775</v>
      </c>
      <c r="SWL251" s="39" t="s">
        <v>775</v>
      </c>
      <c r="SWM251" s="39" t="s">
        <v>775</v>
      </c>
      <c r="SWN251" s="39" t="s">
        <v>775</v>
      </c>
      <c r="SWO251" s="39" t="s">
        <v>775</v>
      </c>
      <c r="SWP251" s="39" t="s">
        <v>775</v>
      </c>
      <c r="SWQ251" s="39" t="s">
        <v>775</v>
      </c>
      <c r="SWR251" s="39" t="s">
        <v>775</v>
      </c>
      <c r="SWS251" s="39" t="s">
        <v>775</v>
      </c>
      <c r="SWT251" s="39" t="s">
        <v>775</v>
      </c>
      <c r="SWU251" s="39" t="s">
        <v>775</v>
      </c>
      <c r="SWV251" s="39" t="s">
        <v>775</v>
      </c>
      <c r="SWW251" s="39" t="s">
        <v>775</v>
      </c>
      <c r="SWX251" s="39" t="s">
        <v>775</v>
      </c>
      <c r="SWY251" s="39" t="s">
        <v>775</v>
      </c>
      <c r="SWZ251" s="39" t="s">
        <v>775</v>
      </c>
      <c r="SXA251" s="39" t="s">
        <v>775</v>
      </c>
      <c r="SXB251" s="39" t="s">
        <v>775</v>
      </c>
      <c r="SXC251" s="39" t="s">
        <v>775</v>
      </c>
      <c r="SXD251" s="39" t="s">
        <v>775</v>
      </c>
      <c r="SXE251" s="39" t="s">
        <v>775</v>
      </c>
      <c r="SXF251" s="39" t="s">
        <v>775</v>
      </c>
      <c r="SXG251" s="39" t="s">
        <v>775</v>
      </c>
      <c r="SXH251" s="39" t="s">
        <v>775</v>
      </c>
      <c r="SXI251" s="39" t="s">
        <v>775</v>
      </c>
      <c r="SXJ251" s="39" t="s">
        <v>775</v>
      </c>
      <c r="SXK251" s="39" t="s">
        <v>775</v>
      </c>
      <c r="SXL251" s="39" t="s">
        <v>775</v>
      </c>
      <c r="SXM251" s="39" t="s">
        <v>775</v>
      </c>
      <c r="SXN251" s="39" t="s">
        <v>775</v>
      </c>
      <c r="SXO251" s="39" t="s">
        <v>775</v>
      </c>
      <c r="SXP251" s="39" t="s">
        <v>775</v>
      </c>
      <c r="SXQ251" s="39" t="s">
        <v>775</v>
      </c>
      <c r="SXR251" s="39" t="s">
        <v>775</v>
      </c>
      <c r="SXS251" s="39" t="s">
        <v>775</v>
      </c>
      <c r="SXT251" s="39" t="s">
        <v>775</v>
      </c>
      <c r="SXU251" s="39" t="s">
        <v>775</v>
      </c>
      <c r="SXV251" s="39" t="s">
        <v>775</v>
      </c>
      <c r="SXW251" s="39" t="s">
        <v>775</v>
      </c>
      <c r="SXX251" s="39" t="s">
        <v>775</v>
      </c>
      <c r="SXY251" s="39" t="s">
        <v>775</v>
      </c>
      <c r="SXZ251" s="39" t="s">
        <v>775</v>
      </c>
      <c r="SYA251" s="39" t="s">
        <v>775</v>
      </c>
      <c r="SYB251" s="39" t="s">
        <v>775</v>
      </c>
      <c r="SYC251" s="39" t="s">
        <v>775</v>
      </c>
      <c r="SYD251" s="39" t="s">
        <v>775</v>
      </c>
      <c r="SYE251" s="39" t="s">
        <v>775</v>
      </c>
      <c r="SYF251" s="39" t="s">
        <v>775</v>
      </c>
      <c r="SYG251" s="39" t="s">
        <v>775</v>
      </c>
      <c r="SYH251" s="39" t="s">
        <v>775</v>
      </c>
      <c r="SYI251" s="39" t="s">
        <v>775</v>
      </c>
      <c r="SYJ251" s="39" t="s">
        <v>775</v>
      </c>
      <c r="SYK251" s="39" t="s">
        <v>775</v>
      </c>
      <c r="SYL251" s="39" t="s">
        <v>775</v>
      </c>
      <c r="SYM251" s="39" t="s">
        <v>775</v>
      </c>
      <c r="SYN251" s="39" t="s">
        <v>775</v>
      </c>
      <c r="SYO251" s="39" t="s">
        <v>775</v>
      </c>
      <c r="SYP251" s="39" t="s">
        <v>775</v>
      </c>
      <c r="SYQ251" s="39" t="s">
        <v>775</v>
      </c>
      <c r="SYR251" s="39" t="s">
        <v>775</v>
      </c>
      <c r="SYS251" s="39" t="s">
        <v>775</v>
      </c>
      <c r="SYT251" s="39" t="s">
        <v>775</v>
      </c>
      <c r="SYU251" s="39" t="s">
        <v>775</v>
      </c>
      <c r="SYV251" s="39" t="s">
        <v>775</v>
      </c>
      <c r="SYW251" s="39" t="s">
        <v>775</v>
      </c>
      <c r="SYX251" s="39" t="s">
        <v>775</v>
      </c>
      <c r="SYY251" s="39" t="s">
        <v>775</v>
      </c>
      <c r="SYZ251" s="39" t="s">
        <v>775</v>
      </c>
      <c r="SZA251" s="39" t="s">
        <v>775</v>
      </c>
      <c r="SZB251" s="39" t="s">
        <v>775</v>
      </c>
      <c r="SZC251" s="39" t="s">
        <v>775</v>
      </c>
      <c r="SZD251" s="39" t="s">
        <v>775</v>
      </c>
      <c r="SZE251" s="39" t="s">
        <v>775</v>
      </c>
      <c r="SZF251" s="39" t="s">
        <v>775</v>
      </c>
      <c r="SZG251" s="39" t="s">
        <v>775</v>
      </c>
      <c r="SZH251" s="39" t="s">
        <v>775</v>
      </c>
      <c r="SZI251" s="39" t="s">
        <v>775</v>
      </c>
      <c r="SZJ251" s="39" t="s">
        <v>775</v>
      </c>
      <c r="SZK251" s="39" t="s">
        <v>775</v>
      </c>
      <c r="SZL251" s="39" t="s">
        <v>775</v>
      </c>
      <c r="SZM251" s="39" t="s">
        <v>775</v>
      </c>
      <c r="SZN251" s="39" t="s">
        <v>775</v>
      </c>
      <c r="SZO251" s="39" t="s">
        <v>775</v>
      </c>
      <c r="SZP251" s="39" t="s">
        <v>775</v>
      </c>
      <c r="SZQ251" s="39" t="s">
        <v>775</v>
      </c>
      <c r="SZR251" s="39" t="s">
        <v>775</v>
      </c>
      <c r="SZS251" s="39" t="s">
        <v>775</v>
      </c>
      <c r="SZT251" s="39" t="s">
        <v>775</v>
      </c>
      <c r="SZU251" s="39" t="s">
        <v>775</v>
      </c>
      <c r="SZV251" s="39" t="s">
        <v>775</v>
      </c>
      <c r="SZW251" s="39" t="s">
        <v>775</v>
      </c>
      <c r="SZX251" s="39" t="s">
        <v>775</v>
      </c>
      <c r="SZY251" s="39" t="s">
        <v>775</v>
      </c>
      <c r="SZZ251" s="39" t="s">
        <v>775</v>
      </c>
      <c r="TAA251" s="39" t="s">
        <v>775</v>
      </c>
      <c r="TAB251" s="39" t="s">
        <v>775</v>
      </c>
      <c r="TAC251" s="39" t="s">
        <v>775</v>
      </c>
      <c r="TAD251" s="39" t="s">
        <v>775</v>
      </c>
      <c r="TAE251" s="39" t="s">
        <v>775</v>
      </c>
      <c r="TAF251" s="39" t="s">
        <v>775</v>
      </c>
      <c r="TAG251" s="39" t="s">
        <v>775</v>
      </c>
      <c r="TAH251" s="39" t="s">
        <v>775</v>
      </c>
      <c r="TAI251" s="39" t="s">
        <v>775</v>
      </c>
      <c r="TAJ251" s="39" t="s">
        <v>775</v>
      </c>
      <c r="TAK251" s="39" t="s">
        <v>775</v>
      </c>
      <c r="TAL251" s="39" t="s">
        <v>775</v>
      </c>
      <c r="TAM251" s="39" t="s">
        <v>775</v>
      </c>
      <c r="TAN251" s="39" t="s">
        <v>775</v>
      </c>
      <c r="TAO251" s="39" t="s">
        <v>775</v>
      </c>
      <c r="TAP251" s="39" t="s">
        <v>775</v>
      </c>
      <c r="TAQ251" s="39" t="s">
        <v>775</v>
      </c>
      <c r="TAR251" s="39" t="s">
        <v>775</v>
      </c>
      <c r="TAS251" s="39" t="s">
        <v>775</v>
      </c>
      <c r="TAT251" s="39" t="s">
        <v>775</v>
      </c>
      <c r="TAU251" s="39" t="s">
        <v>775</v>
      </c>
      <c r="TAV251" s="39" t="s">
        <v>775</v>
      </c>
      <c r="TAW251" s="39" t="s">
        <v>775</v>
      </c>
      <c r="TAX251" s="39" t="s">
        <v>775</v>
      </c>
      <c r="TAY251" s="39" t="s">
        <v>775</v>
      </c>
      <c r="TAZ251" s="39" t="s">
        <v>775</v>
      </c>
      <c r="TBA251" s="39" t="s">
        <v>775</v>
      </c>
      <c r="TBB251" s="39" t="s">
        <v>775</v>
      </c>
      <c r="TBC251" s="39" t="s">
        <v>775</v>
      </c>
      <c r="TBD251" s="39" t="s">
        <v>775</v>
      </c>
      <c r="TBE251" s="39" t="s">
        <v>775</v>
      </c>
      <c r="TBF251" s="39" t="s">
        <v>775</v>
      </c>
      <c r="TBG251" s="39" t="s">
        <v>775</v>
      </c>
      <c r="TBH251" s="39" t="s">
        <v>775</v>
      </c>
      <c r="TBI251" s="39" t="s">
        <v>775</v>
      </c>
      <c r="TBJ251" s="39" t="s">
        <v>775</v>
      </c>
      <c r="TBK251" s="39" t="s">
        <v>775</v>
      </c>
      <c r="TBL251" s="39" t="s">
        <v>775</v>
      </c>
      <c r="TBM251" s="39" t="s">
        <v>775</v>
      </c>
      <c r="TBN251" s="39" t="s">
        <v>775</v>
      </c>
      <c r="TBO251" s="39" t="s">
        <v>775</v>
      </c>
      <c r="TBP251" s="39" t="s">
        <v>775</v>
      </c>
      <c r="TBQ251" s="39" t="s">
        <v>775</v>
      </c>
      <c r="TBR251" s="39" t="s">
        <v>775</v>
      </c>
      <c r="TBS251" s="39" t="s">
        <v>775</v>
      </c>
      <c r="TBT251" s="39" t="s">
        <v>775</v>
      </c>
      <c r="TBU251" s="39" t="s">
        <v>775</v>
      </c>
      <c r="TBV251" s="39" t="s">
        <v>775</v>
      </c>
      <c r="TBW251" s="39" t="s">
        <v>775</v>
      </c>
      <c r="TBX251" s="39" t="s">
        <v>775</v>
      </c>
      <c r="TBY251" s="39" t="s">
        <v>775</v>
      </c>
      <c r="TBZ251" s="39" t="s">
        <v>775</v>
      </c>
      <c r="TCA251" s="39" t="s">
        <v>775</v>
      </c>
      <c r="TCB251" s="39" t="s">
        <v>775</v>
      </c>
      <c r="TCC251" s="39" t="s">
        <v>775</v>
      </c>
      <c r="TCD251" s="39" t="s">
        <v>775</v>
      </c>
      <c r="TCE251" s="39" t="s">
        <v>775</v>
      </c>
      <c r="TCF251" s="39" t="s">
        <v>775</v>
      </c>
      <c r="TCG251" s="39" t="s">
        <v>775</v>
      </c>
      <c r="TCH251" s="39" t="s">
        <v>775</v>
      </c>
      <c r="TCI251" s="39" t="s">
        <v>775</v>
      </c>
      <c r="TCJ251" s="39" t="s">
        <v>775</v>
      </c>
      <c r="TCK251" s="39" t="s">
        <v>775</v>
      </c>
      <c r="TCL251" s="39" t="s">
        <v>775</v>
      </c>
      <c r="TCM251" s="39" t="s">
        <v>775</v>
      </c>
      <c r="TCN251" s="39" t="s">
        <v>775</v>
      </c>
      <c r="TCO251" s="39" t="s">
        <v>775</v>
      </c>
      <c r="TCP251" s="39" t="s">
        <v>775</v>
      </c>
      <c r="TCQ251" s="39" t="s">
        <v>775</v>
      </c>
      <c r="TCR251" s="39" t="s">
        <v>775</v>
      </c>
      <c r="TCS251" s="39" t="s">
        <v>775</v>
      </c>
      <c r="TCT251" s="39" t="s">
        <v>775</v>
      </c>
      <c r="TCU251" s="39" t="s">
        <v>775</v>
      </c>
      <c r="TCV251" s="39" t="s">
        <v>775</v>
      </c>
      <c r="TCW251" s="39" t="s">
        <v>775</v>
      </c>
      <c r="TCX251" s="39" t="s">
        <v>775</v>
      </c>
      <c r="TCY251" s="39" t="s">
        <v>775</v>
      </c>
      <c r="TCZ251" s="39" t="s">
        <v>775</v>
      </c>
      <c r="TDA251" s="39" t="s">
        <v>775</v>
      </c>
      <c r="TDB251" s="39" t="s">
        <v>775</v>
      </c>
      <c r="TDC251" s="39" t="s">
        <v>775</v>
      </c>
      <c r="TDD251" s="39" t="s">
        <v>775</v>
      </c>
      <c r="TDE251" s="39" t="s">
        <v>775</v>
      </c>
      <c r="TDF251" s="39" t="s">
        <v>775</v>
      </c>
      <c r="TDG251" s="39" t="s">
        <v>775</v>
      </c>
      <c r="TDH251" s="39" t="s">
        <v>775</v>
      </c>
      <c r="TDI251" s="39" t="s">
        <v>775</v>
      </c>
      <c r="TDJ251" s="39" t="s">
        <v>775</v>
      </c>
      <c r="TDK251" s="39" t="s">
        <v>775</v>
      </c>
      <c r="TDL251" s="39" t="s">
        <v>775</v>
      </c>
      <c r="TDM251" s="39" t="s">
        <v>775</v>
      </c>
      <c r="TDN251" s="39" t="s">
        <v>775</v>
      </c>
      <c r="TDO251" s="39" t="s">
        <v>775</v>
      </c>
      <c r="TDP251" s="39" t="s">
        <v>775</v>
      </c>
      <c r="TDQ251" s="39" t="s">
        <v>775</v>
      </c>
      <c r="TDR251" s="39" t="s">
        <v>775</v>
      </c>
      <c r="TDS251" s="39" t="s">
        <v>775</v>
      </c>
      <c r="TDT251" s="39" t="s">
        <v>775</v>
      </c>
      <c r="TDU251" s="39" t="s">
        <v>775</v>
      </c>
      <c r="TDV251" s="39" t="s">
        <v>775</v>
      </c>
      <c r="TDW251" s="39" t="s">
        <v>775</v>
      </c>
      <c r="TDX251" s="39" t="s">
        <v>775</v>
      </c>
      <c r="TDY251" s="39" t="s">
        <v>775</v>
      </c>
      <c r="TDZ251" s="39" t="s">
        <v>775</v>
      </c>
      <c r="TEA251" s="39" t="s">
        <v>775</v>
      </c>
      <c r="TEB251" s="39" t="s">
        <v>775</v>
      </c>
      <c r="TEC251" s="39" t="s">
        <v>775</v>
      </c>
      <c r="TED251" s="39" t="s">
        <v>775</v>
      </c>
      <c r="TEE251" s="39" t="s">
        <v>775</v>
      </c>
      <c r="TEF251" s="39" t="s">
        <v>775</v>
      </c>
      <c r="TEG251" s="39" t="s">
        <v>775</v>
      </c>
      <c r="TEH251" s="39" t="s">
        <v>775</v>
      </c>
      <c r="TEI251" s="39" t="s">
        <v>775</v>
      </c>
      <c r="TEJ251" s="39" t="s">
        <v>775</v>
      </c>
      <c r="TEK251" s="39" t="s">
        <v>775</v>
      </c>
      <c r="TEL251" s="39" t="s">
        <v>775</v>
      </c>
      <c r="TEM251" s="39" t="s">
        <v>775</v>
      </c>
      <c r="TEN251" s="39" t="s">
        <v>775</v>
      </c>
      <c r="TEO251" s="39" t="s">
        <v>775</v>
      </c>
      <c r="TEP251" s="39" t="s">
        <v>775</v>
      </c>
      <c r="TEQ251" s="39" t="s">
        <v>775</v>
      </c>
      <c r="TER251" s="39" t="s">
        <v>775</v>
      </c>
      <c r="TES251" s="39" t="s">
        <v>775</v>
      </c>
      <c r="TET251" s="39" t="s">
        <v>775</v>
      </c>
      <c r="TEU251" s="39" t="s">
        <v>775</v>
      </c>
      <c r="TEV251" s="39" t="s">
        <v>775</v>
      </c>
      <c r="TEW251" s="39" t="s">
        <v>775</v>
      </c>
      <c r="TEX251" s="39" t="s">
        <v>775</v>
      </c>
      <c r="TEY251" s="39" t="s">
        <v>775</v>
      </c>
      <c r="TEZ251" s="39" t="s">
        <v>775</v>
      </c>
      <c r="TFA251" s="39" t="s">
        <v>775</v>
      </c>
      <c r="TFB251" s="39" t="s">
        <v>775</v>
      </c>
      <c r="TFC251" s="39" t="s">
        <v>775</v>
      </c>
      <c r="TFD251" s="39" t="s">
        <v>775</v>
      </c>
      <c r="TFE251" s="39" t="s">
        <v>775</v>
      </c>
      <c r="TFF251" s="39" t="s">
        <v>775</v>
      </c>
      <c r="TFG251" s="39" t="s">
        <v>775</v>
      </c>
      <c r="TFH251" s="39" t="s">
        <v>775</v>
      </c>
      <c r="TFI251" s="39" t="s">
        <v>775</v>
      </c>
      <c r="TFJ251" s="39" t="s">
        <v>775</v>
      </c>
      <c r="TFK251" s="39" t="s">
        <v>775</v>
      </c>
      <c r="TFL251" s="39" t="s">
        <v>775</v>
      </c>
      <c r="TFM251" s="39" t="s">
        <v>775</v>
      </c>
      <c r="TFN251" s="39" t="s">
        <v>775</v>
      </c>
      <c r="TFO251" s="39" t="s">
        <v>775</v>
      </c>
      <c r="TFP251" s="39" t="s">
        <v>775</v>
      </c>
      <c r="TFQ251" s="39" t="s">
        <v>775</v>
      </c>
      <c r="TFR251" s="39" t="s">
        <v>775</v>
      </c>
      <c r="TFS251" s="39" t="s">
        <v>775</v>
      </c>
      <c r="TFT251" s="39" t="s">
        <v>775</v>
      </c>
      <c r="TFU251" s="39" t="s">
        <v>775</v>
      </c>
      <c r="TFV251" s="39" t="s">
        <v>775</v>
      </c>
      <c r="TFW251" s="39" t="s">
        <v>775</v>
      </c>
      <c r="TFX251" s="39" t="s">
        <v>775</v>
      </c>
      <c r="TFY251" s="39" t="s">
        <v>775</v>
      </c>
      <c r="TFZ251" s="39" t="s">
        <v>775</v>
      </c>
      <c r="TGA251" s="39" t="s">
        <v>775</v>
      </c>
      <c r="TGB251" s="39" t="s">
        <v>775</v>
      </c>
      <c r="TGC251" s="39" t="s">
        <v>775</v>
      </c>
      <c r="TGD251" s="39" t="s">
        <v>775</v>
      </c>
      <c r="TGE251" s="39" t="s">
        <v>775</v>
      </c>
      <c r="TGF251" s="39" t="s">
        <v>775</v>
      </c>
      <c r="TGG251" s="39" t="s">
        <v>775</v>
      </c>
      <c r="TGH251" s="39" t="s">
        <v>775</v>
      </c>
      <c r="TGI251" s="39" t="s">
        <v>775</v>
      </c>
      <c r="TGJ251" s="39" t="s">
        <v>775</v>
      </c>
      <c r="TGK251" s="39" t="s">
        <v>775</v>
      </c>
      <c r="TGL251" s="39" t="s">
        <v>775</v>
      </c>
      <c r="TGM251" s="39" t="s">
        <v>775</v>
      </c>
      <c r="TGN251" s="39" t="s">
        <v>775</v>
      </c>
      <c r="TGO251" s="39" t="s">
        <v>775</v>
      </c>
      <c r="TGP251" s="39" t="s">
        <v>775</v>
      </c>
      <c r="TGQ251" s="39" t="s">
        <v>775</v>
      </c>
      <c r="TGR251" s="39" t="s">
        <v>775</v>
      </c>
      <c r="TGS251" s="39" t="s">
        <v>775</v>
      </c>
      <c r="TGT251" s="39" t="s">
        <v>775</v>
      </c>
      <c r="TGU251" s="39" t="s">
        <v>775</v>
      </c>
      <c r="TGV251" s="39" t="s">
        <v>775</v>
      </c>
      <c r="TGW251" s="39" t="s">
        <v>775</v>
      </c>
      <c r="TGX251" s="39" t="s">
        <v>775</v>
      </c>
      <c r="TGY251" s="39" t="s">
        <v>775</v>
      </c>
      <c r="TGZ251" s="39" t="s">
        <v>775</v>
      </c>
      <c r="THA251" s="39" t="s">
        <v>775</v>
      </c>
      <c r="THB251" s="39" t="s">
        <v>775</v>
      </c>
      <c r="THC251" s="39" t="s">
        <v>775</v>
      </c>
      <c r="THD251" s="39" t="s">
        <v>775</v>
      </c>
      <c r="THE251" s="39" t="s">
        <v>775</v>
      </c>
      <c r="THF251" s="39" t="s">
        <v>775</v>
      </c>
      <c r="THG251" s="39" t="s">
        <v>775</v>
      </c>
      <c r="THH251" s="39" t="s">
        <v>775</v>
      </c>
      <c r="THI251" s="39" t="s">
        <v>775</v>
      </c>
      <c r="THJ251" s="39" t="s">
        <v>775</v>
      </c>
      <c r="THK251" s="39" t="s">
        <v>775</v>
      </c>
      <c r="THL251" s="39" t="s">
        <v>775</v>
      </c>
      <c r="THM251" s="39" t="s">
        <v>775</v>
      </c>
      <c r="THN251" s="39" t="s">
        <v>775</v>
      </c>
      <c r="THO251" s="39" t="s">
        <v>775</v>
      </c>
      <c r="THP251" s="39" t="s">
        <v>775</v>
      </c>
      <c r="THQ251" s="39" t="s">
        <v>775</v>
      </c>
      <c r="THR251" s="39" t="s">
        <v>775</v>
      </c>
      <c r="THS251" s="39" t="s">
        <v>775</v>
      </c>
      <c r="THT251" s="39" t="s">
        <v>775</v>
      </c>
      <c r="THU251" s="39" t="s">
        <v>775</v>
      </c>
      <c r="THV251" s="39" t="s">
        <v>775</v>
      </c>
      <c r="THW251" s="39" t="s">
        <v>775</v>
      </c>
      <c r="THX251" s="39" t="s">
        <v>775</v>
      </c>
      <c r="THY251" s="39" t="s">
        <v>775</v>
      </c>
      <c r="THZ251" s="39" t="s">
        <v>775</v>
      </c>
      <c r="TIA251" s="39" t="s">
        <v>775</v>
      </c>
      <c r="TIB251" s="39" t="s">
        <v>775</v>
      </c>
      <c r="TIC251" s="39" t="s">
        <v>775</v>
      </c>
      <c r="TID251" s="39" t="s">
        <v>775</v>
      </c>
      <c r="TIE251" s="39" t="s">
        <v>775</v>
      </c>
      <c r="TIF251" s="39" t="s">
        <v>775</v>
      </c>
      <c r="TIG251" s="39" t="s">
        <v>775</v>
      </c>
      <c r="TIH251" s="39" t="s">
        <v>775</v>
      </c>
      <c r="TII251" s="39" t="s">
        <v>775</v>
      </c>
      <c r="TIJ251" s="39" t="s">
        <v>775</v>
      </c>
      <c r="TIK251" s="39" t="s">
        <v>775</v>
      </c>
      <c r="TIL251" s="39" t="s">
        <v>775</v>
      </c>
      <c r="TIM251" s="39" t="s">
        <v>775</v>
      </c>
      <c r="TIN251" s="39" t="s">
        <v>775</v>
      </c>
      <c r="TIO251" s="39" t="s">
        <v>775</v>
      </c>
      <c r="TIP251" s="39" t="s">
        <v>775</v>
      </c>
      <c r="TIQ251" s="39" t="s">
        <v>775</v>
      </c>
      <c r="TIR251" s="39" t="s">
        <v>775</v>
      </c>
      <c r="TIS251" s="39" t="s">
        <v>775</v>
      </c>
      <c r="TIT251" s="39" t="s">
        <v>775</v>
      </c>
      <c r="TIU251" s="39" t="s">
        <v>775</v>
      </c>
      <c r="TIV251" s="39" t="s">
        <v>775</v>
      </c>
      <c r="TIW251" s="39" t="s">
        <v>775</v>
      </c>
      <c r="TIX251" s="39" t="s">
        <v>775</v>
      </c>
      <c r="TIY251" s="39" t="s">
        <v>775</v>
      </c>
      <c r="TIZ251" s="39" t="s">
        <v>775</v>
      </c>
      <c r="TJA251" s="39" t="s">
        <v>775</v>
      </c>
      <c r="TJB251" s="39" t="s">
        <v>775</v>
      </c>
      <c r="TJC251" s="39" t="s">
        <v>775</v>
      </c>
      <c r="TJD251" s="39" t="s">
        <v>775</v>
      </c>
      <c r="TJE251" s="39" t="s">
        <v>775</v>
      </c>
      <c r="TJF251" s="39" t="s">
        <v>775</v>
      </c>
      <c r="TJG251" s="39" t="s">
        <v>775</v>
      </c>
      <c r="TJH251" s="39" t="s">
        <v>775</v>
      </c>
      <c r="TJI251" s="39" t="s">
        <v>775</v>
      </c>
      <c r="TJJ251" s="39" t="s">
        <v>775</v>
      </c>
      <c r="TJK251" s="39" t="s">
        <v>775</v>
      </c>
      <c r="TJL251" s="39" t="s">
        <v>775</v>
      </c>
      <c r="TJM251" s="39" t="s">
        <v>775</v>
      </c>
      <c r="TJN251" s="39" t="s">
        <v>775</v>
      </c>
      <c r="TJO251" s="39" t="s">
        <v>775</v>
      </c>
      <c r="TJP251" s="39" t="s">
        <v>775</v>
      </c>
      <c r="TJQ251" s="39" t="s">
        <v>775</v>
      </c>
      <c r="TJR251" s="39" t="s">
        <v>775</v>
      </c>
      <c r="TJS251" s="39" t="s">
        <v>775</v>
      </c>
      <c r="TJT251" s="39" t="s">
        <v>775</v>
      </c>
      <c r="TJU251" s="39" t="s">
        <v>775</v>
      </c>
      <c r="TJV251" s="39" t="s">
        <v>775</v>
      </c>
      <c r="TJW251" s="39" t="s">
        <v>775</v>
      </c>
      <c r="TJX251" s="39" t="s">
        <v>775</v>
      </c>
      <c r="TJY251" s="39" t="s">
        <v>775</v>
      </c>
      <c r="TJZ251" s="39" t="s">
        <v>775</v>
      </c>
      <c r="TKA251" s="39" t="s">
        <v>775</v>
      </c>
      <c r="TKB251" s="39" t="s">
        <v>775</v>
      </c>
      <c r="TKC251" s="39" t="s">
        <v>775</v>
      </c>
      <c r="TKD251" s="39" t="s">
        <v>775</v>
      </c>
      <c r="TKE251" s="39" t="s">
        <v>775</v>
      </c>
      <c r="TKF251" s="39" t="s">
        <v>775</v>
      </c>
      <c r="TKG251" s="39" t="s">
        <v>775</v>
      </c>
      <c r="TKH251" s="39" t="s">
        <v>775</v>
      </c>
      <c r="TKI251" s="39" t="s">
        <v>775</v>
      </c>
      <c r="TKJ251" s="39" t="s">
        <v>775</v>
      </c>
      <c r="TKK251" s="39" t="s">
        <v>775</v>
      </c>
      <c r="TKL251" s="39" t="s">
        <v>775</v>
      </c>
      <c r="TKM251" s="39" t="s">
        <v>775</v>
      </c>
      <c r="TKN251" s="39" t="s">
        <v>775</v>
      </c>
      <c r="TKO251" s="39" t="s">
        <v>775</v>
      </c>
      <c r="TKP251" s="39" t="s">
        <v>775</v>
      </c>
      <c r="TKQ251" s="39" t="s">
        <v>775</v>
      </c>
      <c r="TKR251" s="39" t="s">
        <v>775</v>
      </c>
      <c r="TKS251" s="39" t="s">
        <v>775</v>
      </c>
      <c r="TKT251" s="39" t="s">
        <v>775</v>
      </c>
      <c r="TKU251" s="39" t="s">
        <v>775</v>
      </c>
      <c r="TKV251" s="39" t="s">
        <v>775</v>
      </c>
      <c r="TKW251" s="39" t="s">
        <v>775</v>
      </c>
      <c r="TKX251" s="39" t="s">
        <v>775</v>
      </c>
      <c r="TKY251" s="39" t="s">
        <v>775</v>
      </c>
      <c r="TKZ251" s="39" t="s">
        <v>775</v>
      </c>
      <c r="TLA251" s="39" t="s">
        <v>775</v>
      </c>
      <c r="TLB251" s="39" t="s">
        <v>775</v>
      </c>
      <c r="TLC251" s="39" t="s">
        <v>775</v>
      </c>
      <c r="TLD251" s="39" t="s">
        <v>775</v>
      </c>
      <c r="TLE251" s="39" t="s">
        <v>775</v>
      </c>
      <c r="TLF251" s="39" t="s">
        <v>775</v>
      </c>
      <c r="TLG251" s="39" t="s">
        <v>775</v>
      </c>
      <c r="TLH251" s="39" t="s">
        <v>775</v>
      </c>
      <c r="TLI251" s="39" t="s">
        <v>775</v>
      </c>
      <c r="TLJ251" s="39" t="s">
        <v>775</v>
      </c>
      <c r="TLK251" s="39" t="s">
        <v>775</v>
      </c>
      <c r="TLL251" s="39" t="s">
        <v>775</v>
      </c>
      <c r="TLM251" s="39" t="s">
        <v>775</v>
      </c>
      <c r="TLN251" s="39" t="s">
        <v>775</v>
      </c>
      <c r="TLO251" s="39" t="s">
        <v>775</v>
      </c>
      <c r="TLP251" s="39" t="s">
        <v>775</v>
      </c>
      <c r="TLQ251" s="39" t="s">
        <v>775</v>
      </c>
      <c r="TLR251" s="39" t="s">
        <v>775</v>
      </c>
      <c r="TLS251" s="39" t="s">
        <v>775</v>
      </c>
      <c r="TLT251" s="39" t="s">
        <v>775</v>
      </c>
      <c r="TLU251" s="39" t="s">
        <v>775</v>
      </c>
      <c r="TLV251" s="39" t="s">
        <v>775</v>
      </c>
      <c r="TLW251" s="39" t="s">
        <v>775</v>
      </c>
      <c r="TLX251" s="39" t="s">
        <v>775</v>
      </c>
      <c r="TLY251" s="39" t="s">
        <v>775</v>
      </c>
      <c r="TLZ251" s="39" t="s">
        <v>775</v>
      </c>
      <c r="TMA251" s="39" t="s">
        <v>775</v>
      </c>
      <c r="TMB251" s="39" t="s">
        <v>775</v>
      </c>
      <c r="TMC251" s="39" t="s">
        <v>775</v>
      </c>
      <c r="TMD251" s="39" t="s">
        <v>775</v>
      </c>
      <c r="TME251" s="39" t="s">
        <v>775</v>
      </c>
      <c r="TMF251" s="39" t="s">
        <v>775</v>
      </c>
      <c r="TMG251" s="39" t="s">
        <v>775</v>
      </c>
      <c r="TMH251" s="39" t="s">
        <v>775</v>
      </c>
      <c r="TMI251" s="39" t="s">
        <v>775</v>
      </c>
      <c r="TMJ251" s="39" t="s">
        <v>775</v>
      </c>
      <c r="TMK251" s="39" t="s">
        <v>775</v>
      </c>
      <c r="TML251" s="39" t="s">
        <v>775</v>
      </c>
      <c r="TMM251" s="39" t="s">
        <v>775</v>
      </c>
      <c r="TMN251" s="39" t="s">
        <v>775</v>
      </c>
      <c r="TMO251" s="39" t="s">
        <v>775</v>
      </c>
      <c r="TMP251" s="39" t="s">
        <v>775</v>
      </c>
      <c r="TMQ251" s="39" t="s">
        <v>775</v>
      </c>
      <c r="TMR251" s="39" t="s">
        <v>775</v>
      </c>
      <c r="TMS251" s="39" t="s">
        <v>775</v>
      </c>
      <c r="TMT251" s="39" t="s">
        <v>775</v>
      </c>
      <c r="TMU251" s="39" t="s">
        <v>775</v>
      </c>
      <c r="TMV251" s="39" t="s">
        <v>775</v>
      </c>
      <c r="TMW251" s="39" t="s">
        <v>775</v>
      </c>
      <c r="TMX251" s="39" t="s">
        <v>775</v>
      </c>
      <c r="TMY251" s="39" t="s">
        <v>775</v>
      </c>
      <c r="TMZ251" s="39" t="s">
        <v>775</v>
      </c>
      <c r="TNA251" s="39" t="s">
        <v>775</v>
      </c>
      <c r="TNB251" s="39" t="s">
        <v>775</v>
      </c>
      <c r="TNC251" s="39" t="s">
        <v>775</v>
      </c>
      <c r="TND251" s="39" t="s">
        <v>775</v>
      </c>
      <c r="TNE251" s="39" t="s">
        <v>775</v>
      </c>
      <c r="TNF251" s="39" t="s">
        <v>775</v>
      </c>
      <c r="TNG251" s="39" t="s">
        <v>775</v>
      </c>
      <c r="TNH251" s="39" t="s">
        <v>775</v>
      </c>
      <c r="TNI251" s="39" t="s">
        <v>775</v>
      </c>
      <c r="TNJ251" s="39" t="s">
        <v>775</v>
      </c>
      <c r="TNK251" s="39" t="s">
        <v>775</v>
      </c>
      <c r="TNL251" s="39" t="s">
        <v>775</v>
      </c>
      <c r="TNM251" s="39" t="s">
        <v>775</v>
      </c>
      <c r="TNN251" s="39" t="s">
        <v>775</v>
      </c>
      <c r="TNO251" s="39" t="s">
        <v>775</v>
      </c>
      <c r="TNP251" s="39" t="s">
        <v>775</v>
      </c>
      <c r="TNQ251" s="39" t="s">
        <v>775</v>
      </c>
      <c r="TNR251" s="39" t="s">
        <v>775</v>
      </c>
      <c r="TNS251" s="39" t="s">
        <v>775</v>
      </c>
      <c r="TNT251" s="39" t="s">
        <v>775</v>
      </c>
      <c r="TNU251" s="39" t="s">
        <v>775</v>
      </c>
      <c r="TNV251" s="39" t="s">
        <v>775</v>
      </c>
      <c r="TNW251" s="39" t="s">
        <v>775</v>
      </c>
      <c r="TNX251" s="39" t="s">
        <v>775</v>
      </c>
      <c r="TNY251" s="39" t="s">
        <v>775</v>
      </c>
      <c r="TNZ251" s="39" t="s">
        <v>775</v>
      </c>
      <c r="TOA251" s="39" t="s">
        <v>775</v>
      </c>
      <c r="TOB251" s="39" t="s">
        <v>775</v>
      </c>
      <c r="TOC251" s="39" t="s">
        <v>775</v>
      </c>
      <c r="TOD251" s="39" t="s">
        <v>775</v>
      </c>
      <c r="TOE251" s="39" t="s">
        <v>775</v>
      </c>
      <c r="TOF251" s="39" t="s">
        <v>775</v>
      </c>
      <c r="TOG251" s="39" t="s">
        <v>775</v>
      </c>
      <c r="TOH251" s="39" t="s">
        <v>775</v>
      </c>
      <c r="TOI251" s="39" t="s">
        <v>775</v>
      </c>
      <c r="TOJ251" s="39" t="s">
        <v>775</v>
      </c>
      <c r="TOK251" s="39" t="s">
        <v>775</v>
      </c>
      <c r="TOL251" s="39" t="s">
        <v>775</v>
      </c>
      <c r="TOM251" s="39" t="s">
        <v>775</v>
      </c>
      <c r="TON251" s="39" t="s">
        <v>775</v>
      </c>
      <c r="TOO251" s="39" t="s">
        <v>775</v>
      </c>
      <c r="TOP251" s="39" t="s">
        <v>775</v>
      </c>
      <c r="TOQ251" s="39" t="s">
        <v>775</v>
      </c>
      <c r="TOR251" s="39" t="s">
        <v>775</v>
      </c>
      <c r="TOS251" s="39" t="s">
        <v>775</v>
      </c>
      <c r="TOT251" s="39" t="s">
        <v>775</v>
      </c>
      <c r="TOU251" s="39" t="s">
        <v>775</v>
      </c>
      <c r="TOV251" s="39" t="s">
        <v>775</v>
      </c>
      <c r="TOW251" s="39" t="s">
        <v>775</v>
      </c>
      <c r="TOX251" s="39" t="s">
        <v>775</v>
      </c>
      <c r="TOY251" s="39" t="s">
        <v>775</v>
      </c>
      <c r="TOZ251" s="39" t="s">
        <v>775</v>
      </c>
      <c r="TPA251" s="39" t="s">
        <v>775</v>
      </c>
      <c r="TPB251" s="39" t="s">
        <v>775</v>
      </c>
      <c r="TPC251" s="39" t="s">
        <v>775</v>
      </c>
      <c r="TPD251" s="39" t="s">
        <v>775</v>
      </c>
      <c r="TPE251" s="39" t="s">
        <v>775</v>
      </c>
      <c r="TPF251" s="39" t="s">
        <v>775</v>
      </c>
      <c r="TPG251" s="39" t="s">
        <v>775</v>
      </c>
      <c r="TPH251" s="39" t="s">
        <v>775</v>
      </c>
      <c r="TPI251" s="39" t="s">
        <v>775</v>
      </c>
      <c r="TPJ251" s="39" t="s">
        <v>775</v>
      </c>
      <c r="TPK251" s="39" t="s">
        <v>775</v>
      </c>
      <c r="TPL251" s="39" t="s">
        <v>775</v>
      </c>
      <c r="TPM251" s="39" t="s">
        <v>775</v>
      </c>
      <c r="TPN251" s="39" t="s">
        <v>775</v>
      </c>
      <c r="TPO251" s="39" t="s">
        <v>775</v>
      </c>
      <c r="TPP251" s="39" t="s">
        <v>775</v>
      </c>
      <c r="TPQ251" s="39" t="s">
        <v>775</v>
      </c>
      <c r="TPR251" s="39" t="s">
        <v>775</v>
      </c>
      <c r="TPS251" s="39" t="s">
        <v>775</v>
      </c>
      <c r="TPT251" s="39" t="s">
        <v>775</v>
      </c>
      <c r="TPU251" s="39" t="s">
        <v>775</v>
      </c>
      <c r="TPV251" s="39" t="s">
        <v>775</v>
      </c>
      <c r="TPW251" s="39" t="s">
        <v>775</v>
      </c>
      <c r="TPX251" s="39" t="s">
        <v>775</v>
      </c>
      <c r="TPY251" s="39" t="s">
        <v>775</v>
      </c>
      <c r="TPZ251" s="39" t="s">
        <v>775</v>
      </c>
      <c r="TQA251" s="39" t="s">
        <v>775</v>
      </c>
      <c r="TQB251" s="39" t="s">
        <v>775</v>
      </c>
      <c r="TQC251" s="39" t="s">
        <v>775</v>
      </c>
      <c r="TQD251" s="39" t="s">
        <v>775</v>
      </c>
      <c r="TQE251" s="39" t="s">
        <v>775</v>
      </c>
      <c r="TQF251" s="39" t="s">
        <v>775</v>
      </c>
      <c r="TQG251" s="39" t="s">
        <v>775</v>
      </c>
      <c r="TQH251" s="39" t="s">
        <v>775</v>
      </c>
      <c r="TQI251" s="39" t="s">
        <v>775</v>
      </c>
      <c r="TQJ251" s="39" t="s">
        <v>775</v>
      </c>
      <c r="TQK251" s="39" t="s">
        <v>775</v>
      </c>
      <c r="TQL251" s="39" t="s">
        <v>775</v>
      </c>
      <c r="TQM251" s="39" t="s">
        <v>775</v>
      </c>
      <c r="TQN251" s="39" t="s">
        <v>775</v>
      </c>
      <c r="TQO251" s="39" t="s">
        <v>775</v>
      </c>
      <c r="TQP251" s="39" t="s">
        <v>775</v>
      </c>
      <c r="TQQ251" s="39" t="s">
        <v>775</v>
      </c>
      <c r="TQR251" s="39" t="s">
        <v>775</v>
      </c>
      <c r="TQS251" s="39" t="s">
        <v>775</v>
      </c>
      <c r="TQT251" s="39" t="s">
        <v>775</v>
      </c>
      <c r="TQU251" s="39" t="s">
        <v>775</v>
      </c>
      <c r="TQV251" s="39" t="s">
        <v>775</v>
      </c>
      <c r="TQW251" s="39" t="s">
        <v>775</v>
      </c>
      <c r="TQX251" s="39" t="s">
        <v>775</v>
      </c>
      <c r="TQY251" s="39" t="s">
        <v>775</v>
      </c>
      <c r="TQZ251" s="39" t="s">
        <v>775</v>
      </c>
      <c r="TRA251" s="39" t="s">
        <v>775</v>
      </c>
      <c r="TRB251" s="39" t="s">
        <v>775</v>
      </c>
      <c r="TRC251" s="39" t="s">
        <v>775</v>
      </c>
      <c r="TRD251" s="39" t="s">
        <v>775</v>
      </c>
      <c r="TRE251" s="39" t="s">
        <v>775</v>
      </c>
      <c r="TRF251" s="39" t="s">
        <v>775</v>
      </c>
      <c r="TRG251" s="39" t="s">
        <v>775</v>
      </c>
      <c r="TRH251" s="39" t="s">
        <v>775</v>
      </c>
      <c r="TRI251" s="39" t="s">
        <v>775</v>
      </c>
      <c r="TRJ251" s="39" t="s">
        <v>775</v>
      </c>
      <c r="TRK251" s="39" t="s">
        <v>775</v>
      </c>
      <c r="TRL251" s="39" t="s">
        <v>775</v>
      </c>
      <c r="TRM251" s="39" t="s">
        <v>775</v>
      </c>
      <c r="TRN251" s="39" t="s">
        <v>775</v>
      </c>
      <c r="TRO251" s="39" t="s">
        <v>775</v>
      </c>
      <c r="TRP251" s="39" t="s">
        <v>775</v>
      </c>
      <c r="TRQ251" s="39" t="s">
        <v>775</v>
      </c>
      <c r="TRR251" s="39" t="s">
        <v>775</v>
      </c>
      <c r="TRS251" s="39" t="s">
        <v>775</v>
      </c>
      <c r="TRT251" s="39" t="s">
        <v>775</v>
      </c>
      <c r="TRU251" s="39" t="s">
        <v>775</v>
      </c>
      <c r="TRV251" s="39" t="s">
        <v>775</v>
      </c>
      <c r="TRW251" s="39" t="s">
        <v>775</v>
      </c>
      <c r="TRX251" s="39" t="s">
        <v>775</v>
      </c>
      <c r="TRY251" s="39" t="s">
        <v>775</v>
      </c>
      <c r="TRZ251" s="39" t="s">
        <v>775</v>
      </c>
      <c r="TSA251" s="39" t="s">
        <v>775</v>
      </c>
      <c r="TSB251" s="39" t="s">
        <v>775</v>
      </c>
      <c r="TSC251" s="39" t="s">
        <v>775</v>
      </c>
      <c r="TSD251" s="39" t="s">
        <v>775</v>
      </c>
      <c r="TSE251" s="39" t="s">
        <v>775</v>
      </c>
      <c r="TSF251" s="39" t="s">
        <v>775</v>
      </c>
      <c r="TSG251" s="39" t="s">
        <v>775</v>
      </c>
      <c r="TSH251" s="39" t="s">
        <v>775</v>
      </c>
      <c r="TSI251" s="39" t="s">
        <v>775</v>
      </c>
      <c r="TSJ251" s="39" t="s">
        <v>775</v>
      </c>
      <c r="TSK251" s="39" t="s">
        <v>775</v>
      </c>
      <c r="TSL251" s="39" t="s">
        <v>775</v>
      </c>
      <c r="TSM251" s="39" t="s">
        <v>775</v>
      </c>
      <c r="TSN251" s="39" t="s">
        <v>775</v>
      </c>
      <c r="TSO251" s="39" t="s">
        <v>775</v>
      </c>
      <c r="TSP251" s="39" t="s">
        <v>775</v>
      </c>
      <c r="TSQ251" s="39" t="s">
        <v>775</v>
      </c>
      <c r="TSR251" s="39" t="s">
        <v>775</v>
      </c>
      <c r="TSS251" s="39" t="s">
        <v>775</v>
      </c>
      <c r="TST251" s="39" t="s">
        <v>775</v>
      </c>
      <c r="TSU251" s="39" t="s">
        <v>775</v>
      </c>
      <c r="TSV251" s="39" t="s">
        <v>775</v>
      </c>
      <c r="TSW251" s="39" t="s">
        <v>775</v>
      </c>
      <c r="TSX251" s="39" t="s">
        <v>775</v>
      </c>
      <c r="TSY251" s="39" t="s">
        <v>775</v>
      </c>
      <c r="TSZ251" s="39" t="s">
        <v>775</v>
      </c>
      <c r="TTA251" s="39" t="s">
        <v>775</v>
      </c>
      <c r="TTB251" s="39" t="s">
        <v>775</v>
      </c>
      <c r="TTC251" s="39" t="s">
        <v>775</v>
      </c>
      <c r="TTD251" s="39" t="s">
        <v>775</v>
      </c>
      <c r="TTE251" s="39" t="s">
        <v>775</v>
      </c>
      <c r="TTF251" s="39" t="s">
        <v>775</v>
      </c>
      <c r="TTG251" s="39" t="s">
        <v>775</v>
      </c>
      <c r="TTH251" s="39" t="s">
        <v>775</v>
      </c>
      <c r="TTI251" s="39" t="s">
        <v>775</v>
      </c>
      <c r="TTJ251" s="39" t="s">
        <v>775</v>
      </c>
      <c r="TTK251" s="39" t="s">
        <v>775</v>
      </c>
      <c r="TTL251" s="39" t="s">
        <v>775</v>
      </c>
      <c r="TTM251" s="39" t="s">
        <v>775</v>
      </c>
      <c r="TTN251" s="39" t="s">
        <v>775</v>
      </c>
      <c r="TTO251" s="39" t="s">
        <v>775</v>
      </c>
      <c r="TTP251" s="39" t="s">
        <v>775</v>
      </c>
      <c r="TTQ251" s="39" t="s">
        <v>775</v>
      </c>
      <c r="TTR251" s="39" t="s">
        <v>775</v>
      </c>
      <c r="TTS251" s="39" t="s">
        <v>775</v>
      </c>
      <c r="TTT251" s="39" t="s">
        <v>775</v>
      </c>
      <c r="TTU251" s="39" t="s">
        <v>775</v>
      </c>
      <c r="TTV251" s="39" t="s">
        <v>775</v>
      </c>
      <c r="TTW251" s="39" t="s">
        <v>775</v>
      </c>
      <c r="TTX251" s="39" t="s">
        <v>775</v>
      </c>
      <c r="TTY251" s="39" t="s">
        <v>775</v>
      </c>
      <c r="TTZ251" s="39" t="s">
        <v>775</v>
      </c>
      <c r="TUA251" s="39" t="s">
        <v>775</v>
      </c>
      <c r="TUB251" s="39" t="s">
        <v>775</v>
      </c>
      <c r="TUC251" s="39" t="s">
        <v>775</v>
      </c>
      <c r="TUD251" s="39" t="s">
        <v>775</v>
      </c>
      <c r="TUE251" s="39" t="s">
        <v>775</v>
      </c>
      <c r="TUF251" s="39" t="s">
        <v>775</v>
      </c>
      <c r="TUG251" s="39" t="s">
        <v>775</v>
      </c>
      <c r="TUH251" s="39" t="s">
        <v>775</v>
      </c>
      <c r="TUI251" s="39" t="s">
        <v>775</v>
      </c>
      <c r="TUJ251" s="39" t="s">
        <v>775</v>
      </c>
      <c r="TUK251" s="39" t="s">
        <v>775</v>
      </c>
      <c r="TUL251" s="39" t="s">
        <v>775</v>
      </c>
      <c r="TUM251" s="39" t="s">
        <v>775</v>
      </c>
      <c r="TUN251" s="39" t="s">
        <v>775</v>
      </c>
      <c r="TUO251" s="39" t="s">
        <v>775</v>
      </c>
      <c r="TUP251" s="39" t="s">
        <v>775</v>
      </c>
      <c r="TUQ251" s="39" t="s">
        <v>775</v>
      </c>
      <c r="TUR251" s="39" t="s">
        <v>775</v>
      </c>
      <c r="TUS251" s="39" t="s">
        <v>775</v>
      </c>
      <c r="TUT251" s="39" t="s">
        <v>775</v>
      </c>
      <c r="TUU251" s="39" t="s">
        <v>775</v>
      </c>
      <c r="TUV251" s="39" t="s">
        <v>775</v>
      </c>
      <c r="TUW251" s="39" t="s">
        <v>775</v>
      </c>
      <c r="TUX251" s="39" t="s">
        <v>775</v>
      </c>
      <c r="TUY251" s="39" t="s">
        <v>775</v>
      </c>
      <c r="TUZ251" s="39" t="s">
        <v>775</v>
      </c>
      <c r="TVA251" s="39" t="s">
        <v>775</v>
      </c>
      <c r="TVB251" s="39" t="s">
        <v>775</v>
      </c>
      <c r="TVC251" s="39" t="s">
        <v>775</v>
      </c>
      <c r="TVD251" s="39" t="s">
        <v>775</v>
      </c>
      <c r="TVE251" s="39" t="s">
        <v>775</v>
      </c>
      <c r="TVF251" s="39" t="s">
        <v>775</v>
      </c>
      <c r="TVG251" s="39" t="s">
        <v>775</v>
      </c>
      <c r="TVH251" s="39" t="s">
        <v>775</v>
      </c>
      <c r="TVI251" s="39" t="s">
        <v>775</v>
      </c>
      <c r="TVJ251" s="39" t="s">
        <v>775</v>
      </c>
      <c r="TVK251" s="39" t="s">
        <v>775</v>
      </c>
      <c r="TVL251" s="39" t="s">
        <v>775</v>
      </c>
      <c r="TVM251" s="39" t="s">
        <v>775</v>
      </c>
      <c r="TVN251" s="39" t="s">
        <v>775</v>
      </c>
      <c r="TVO251" s="39" t="s">
        <v>775</v>
      </c>
      <c r="TVP251" s="39" t="s">
        <v>775</v>
      </c>
      <c r="TVQ251" s="39" t="s">
        <v>775</v>
      </c>
      <c r="TVR251" s="39" t="s">
        <v>775</v>
      </c>
      <c r="TVS251" s="39" t="s">
        <v>775</v>
      </c>
      <c r="TVT251" s="39" t="s">
        <v>775</v>
      </c>
      <c r="TVU251" s="39" t="s">
        <v>775</v>
      </c>
      <c r="TVV251" s="39" t="s">
        <v>775</v>
      </c>
      <c r="TVW251" s="39" t="s">
        <v>775</v>
      </c>
      <c r="TVX251" s="39" t="s">
        <v>775</v>
      </c>
      <c r="TVY251" s="39" t="s">
        <v>775</v>
      </c>
      <c r="TVZ251" s="39" t="s">
        <v>775</v>
      </c>
      <c r="TWA251" s="39" t="s">
        <v>775</v>
      </c>
      <c r="TWB251" s="39" t="s">
        <v>775</v>
      </c>
      <c r="TWC251" s="39" t="s">
        <v>775</v>
      </c>
      <c r="TWD251" s="39" t="s">
        <v>775</v>
      </c>
      <c r="TWE251" s="39" t="s">
        <v>775</v>
      </c>
      <c r="TWF251" s="39" t="s">
        <v>775</v>
      </c>
      <c r="TWG251" s="39" t="s">
        <v>775</v>
      </c>
      <c r="TWH251" s="39" t="s">
        <v>775</v>
      </c>
      <c r="TWI251" s="39" t="s">
        <v>775</v>
      </c>
      <c r="TWJ251" s="39" t="s">
        <v>775</v>
      </c>
      <c r="TWK251" s="39" t="s">
        <v>775</v>
      </c>
      <c r="TWL251" s="39" t="s">
        <v>775</v>
      </c>
      <c r="TWM251" s="39" t="s">
        <v>775</v>
      </c>
      <c r="TWN251" s="39" t="s">
        <v>775</v>
      </c>
      <c r="TWO251" s="39" t="s">
        <v>775</v>
      </c>
      <c r="TWP251" s="39" t="s">
        <v>775</v>
      </c>
      <c r="TWQ251" s="39" t="s">
        <v>775</v>
      </c>
      <c r="TWR251" s="39" t="s">
        <v>775</v>
      </c>
      <c r="TWS251" s="39" t="s">
        <v>775</v>
      </c>
      <c r="TWT251" s="39" t="s">
        <v>775</v>
      </c>
      <c r="TWU251" s="39" t="s">
        <v>775</v>
      </c>
      <c r="TWV251" s="39" t="s">
        <v>775</v>
      </c>
      <c r="TWW251" s="39" t="s">
        <v>775</v>
      </c>
      <c r="TWX251" s="39" t="s">
        <v>775</v>
      </c>
      <c r="TWY251" s="39" t="s">
        <v>775</v>
      </c>
      <c r="TWZ251" s="39" t="s">
        <v>775</v>
      </c>
      <c r="TXA251" s="39" t="s">
        <v>775</v>
      </c>
      <c r="TXB251" s="39" t="s">
        <v>775</v>
      </c>
      <c r="TXC251" s="39" t="s">
        <v>775</v>
      </c>
      <c r="TXD251" s="39" t="s">
        <v>775</v>
      </c>
      <c r="TXE251" s="39" t="s">
        <v>775</v>
      </c>
      <c r="TXF251" s="39" t="s">
        <v>775</v>
      </c>
      <c r="TXG251" s="39" t="s">
        <v>775</v>
      </c>
      <c r="TXH251" s="39" t="s">
        <v>775</v>
      </c>
      <c r="TXI251" s="39" t="s">
        <v>775</v>
      </c>
      <c r="TXJ251" s="39" t="s">
        <v>775</v>
      </c>
      <c r="TXK251" s="39" t="s">
        <v>775</v>
      </c>
      <c r="TXL251" s="39" t="s">
        <v>775</v>
      </c>
      <c r="TXM251" s="39" t="s">
        <v>775</v>
      </c>
      <c r="TXN251" s="39" t="s">
        <v>775</v>
      </c>
      <c r="TXO251" s="39" t="s">
        <v>775</v>
      </c>
      <c r="TXP251" s="39" t="s">
        <v>775</v>
      </c>
      <c r="TXQ251" s="39" t="s">
        <v>775</v>
      </c>
      <c r="TXR251" s="39" t="s">
        <v>775</v>
      </c>
      <c r="TXS251" s="39" t="s">
        <v>775</v>
      </c>
      <c r="TXT251" s="39" t="s">
        <v>775</v>
      </c>
      <c r="TXU251" s="39" t="s">
        <v>775</v>
      </c>
      <c r="TXV251" s="39" t="s">
        <v>775</v>
      </c>
      <c r="TXW251" s="39" t="s">
        <v>775</v>
      </c>
      <c r="TXX251" s="39" t="s">
        <v>775</v>
      </c>
      <c r="TXY251" s="39" t="s">
        <v>775</v>
      </c>
      <c r="TXZ251" s="39" t="s">
        <v>775</v>
      </c>
      <c r="TYA251" s="39" t="s">
        <v>775</v>
      </c>
      <c r="TYB251" s="39" t="s">
        <v>775</v>
      </c>
      <c r="TYC251" s="39" t="s">
        <v>775</v>
      </c>
      <c r="TYD251" s="39" t="s">
        <v>775</v>
      </c>
      <c r="TYE251" s="39" t="s">
        <v>775</v>
      </c>
      <c r="TYF251" s="39" t="s">
        <v>775</v>
      </c>
      <c r="TYG251" s="39" t="s">
        <v>775</v>
      </c>
      <c r="TYH251" s="39" t="s">
        <v>775</v>
      </c>
      <c r="TYI251" s="39" t="s">
        <v>775</v>
      </c>
      <c r="TYJ251" s="39" t="s">
        <v>775</v>
      </c>
      <c r="TYK251" s="39" t="s">
        <v>775</v>
      </c>
      <c r="TYL251" s="39" t="s">
        <v>775</v>
      </c>
      <c r="TYM251" s="39" t="s">
        <v>775</v>
      </c>
      <c r="TYN251" s="39" t="s">
        <v>775</v>
      </c>
      <c r="TYO251" s="39" t="s">
        <v>775</v>
      </c>
      <c r="TYP251" s="39" t="s">
        <v>775</v>
      </c>
      <c r="TYQ251" s="39" t="s">
        <v>775</v>
      </c>
      <c r="TYR251" s="39" t="s">
        <v>775</v>
      </c>
      <c r="TYS251" s="39" t="s">
        <v>775</v>
      </c>
      <c r="TYT251" s="39" t="s">
        <v>775</v>
      </c>
      <c r="TYU251" s="39" t="s">
        <v>775</v>
      </c>
      <c r="TYV251" s="39" t="s">
        <v>775</v>
      </c>
      <c r="TYW251" s="39" t="s">
        <v>775</v>
      </c>
      <c r="TYX251" s="39" t="s">
        <v>775</v>
      </c>
      <c r="TYY251" s="39" t="s">
        <v>775</v>
      </c>
      <c r="TYZ251" s="39" t="s">
        <v>775</v>
      </c>
      <c r="TZA251" s="39" t="s">
        <v>775</v>
      </c>
      <c r="TZB251" s="39" t="s">
        <v>775</v>
      </c>
      <c r="TZC251" s="39" t="s">
        <v>775</v>
      </c>
      <c r="TZD251" s="39" t="s">
        <v>775</v>
      </c>
      <c r="TZE251" s="39" t="s">
        <v>775</v>
      </c>
      <c r="TZF251" s="39" t="s">
        <v>775</v>
      </c>
      <c r="TZG251" s="39" t="s">
        <v>775</v>
      </c>
      <c r="TZH251" s="39" t="s">
        <v>775</v>
      </c>
      <c r="TZI251" s="39" t="s">
        <v>775</v>
      </c>
      <c r="TZJ251" s="39" t="s">
        <v>775</v>
      </c>
      <c r="TZK251" s="39" t="s">
        <v>775</v>
      </c>
      <c r="TZL251" s="39" t="s">
        <v>775</v>
      </c>
      <c r="TZM251" s="39" t="s">
        <v>775</v>
      </c>
      <c r="TZN251" s="39" t="s">
        <v>775</v>
      </c>
      <c r="TZO251" s="39" t="s">
        <v>775</v>
      </c>
      <c r="TZP251" s="39" t="s">
        <v>775</v>
      </c>
      <c r="TZQ251" s="39" t="s">
        <v>775</v>
      </c>
      <c r="TZR251" s="39" t="s">
        <v>775</v>
      </c>
      <c r="TZS251" s="39" t="s">
        <v>775</v>
      </c>
      <c r="TZT251" s="39" t="s">
        <v>775</v>
      </c>
      <c r="TZU251" s="39" t="s">
        <v>775</v>
      </c>
      <c r="TZV251" s="39" t="s">
        <v>775</v>
      </c>
      <c r="TZW251" s="39" t="s">
        <v>775</v>
      </c>
      <c r="TZX251" s="39" t="s">
        <v>775</v>
      </c>
      <c r="TZY251" s="39" t="s">
        <v>775</v>
      </c>
      <c r="TZZ251" s="39" t="s">
        <v>775</v>
      </c>
      <c r="UAA251" s="39" t="s">
        <v>775</v>
      </c>
      <c r="UAB251" s="39" t="s">
        <v>775</v>
      </c>
      <c r="UAC251" s="39" t="s">
        <v>775</v>
      </c>
      <c r="UAD251" s="39" t="s">
        <v>775</v>
      </c>
      <c r="UAE251" s="39" t="s">
        <v>775</v>
      </c>
      <c r="UAF251" s="39" t="s">
        <v>775</v>
      </c>
      <c r="UAG251" s="39" t="s">
        <v>775</v>
      </c>
      <c r="UAH251" s="39" t="s">
        <v>775</v>
      </c>
      <c r="UAI251" s="39" t="s">
        <v>775</v>
      </c>
      <c r="UAJ251" s="39" t="s">
        <v>775</v>
      </c>
      <c r="UAK251" s="39" t="s">
        <v>775</v>
      </c>
      <c r="UAL251" s="39" t="s">
        <v>775</v>
      </c>
      <c r="UAM251" s="39" t="s">
        <v>775</v>
      </c>
      <c r="UAN251" s="39" t="s">
        <v>775</v>
      </c>
      <c r="UAO251" s="39" t="s">
        <v>775</v>
      </c>
      <c r="UAP251" s="39" t="s">
        <v>775</v>
      </c>
      <c r="UAQ251" s="39" t="s">
        <v>775</v>
      </c>
      <c r="UAR251" s="39" t="s">
        <v>775</v>
      </c>
      <c r="UAS251" s="39" t="s">
        <v>775</v>
      </c>
      <c r="UAT251" s="39" t="s">
        <v>775</v>
      </c>
      <c r="UAU251" s="39" t="s">
        <v>775</v>
      </c>
      <c r="UAV251" s="39" t="s">
        <v>775</v>
      </c>
      <c r="UAW251" s="39" t="s">
        <v>775</v>
      </c>
      <c r="UAX251" s="39" t="s">
        <v>775</v>
      </c>
      <c r="UAY251" s="39" t="s">
        <v>775</v>
      </c>
      <c r="UAZ251" s="39" t="s">
        <v>775</v>
      </c>
      <c r="UBA251" s="39" t="s">
        <v>775</v>
      </c>
      <c r="UBB251" s="39" t="s">
        <v>775</v>
      </c>
      <c r="UBC251" s="39" t="s">
        <v>775</v>
      </c>
      <c r="UBD251" s="39" t="s">
        <v>775</v>
      </c>
      <c r="UBE251" s="39" t="s">
        <v>775</v>
      </c>
      <c r="UBF251" s="39" t="s">
        <v>775</v>
      </c>
      <c r="UBG251" s="39" t="s">
        <v>775</v>
      </c>
      <c r="UBH251" s="39" t="s">
        <v>775</v>
      </c>
      <c r="UBI251" s="39" t="s">
        <v>775</v>
      </c>
      <c r="UBJ251" s="39" t="s">
        <v>775</v>
      </c>
      <c r="UBK251" s="39" t="s">
        <v>775</v>
      </c>
      <c r="UBL251" s="39" t="s">
        <v>775</v>
      </c>
      <c r="UBM251" s="39" t="s">
        <v>775</v>
      </c>
      <c r="UBN251" s="39" t="s">
        <v>775</v>
      </c>
      <c r="UBO251" s="39" t="s">
        <v>775</v>
      </c>
      <c r="UBP251" s="39" t="s">
        <v>775</v>
      </c>
      <c r="UBQ251" s="39" t="s">
        <v>775</v>
      </c>
      <c r="UBR251" s="39" t="s">
        <v>775</v>
      </c>
      <c r="UBS251" s="39" t="s">
        <v>775</v>
      </c>
      <c r="UBT251" s="39" t="s">
        <v>775</v>
      </c>
      <c r="UBU251" s="39" t="s">
        <v>775</v>
      </c>
      <c r="UBV251" s="39" t="s">
        <v>775</v>
      </c>
      <c r="UBW251" s="39" t="s">
        <v>775</v>
      </c>
      <c r="UBX251" s="39" t="s">
        <v>775</v>
      </c>
      <c r="UBY251" s="39" t="s">
        <v>775</v>
      </c>
      <c r="UBZ251" s="39" t="s">
        <v>775</v>
      </c>
      <c r="UCA251" s="39" t="s">
        <v>775</v>
      </c>
      <c r="UCB251" s="39" t="s">
        <v>775</v>
      </c>
      <c r="UCC251" s="39" t="s">
        <v>775</v>
      </c>
      <c r="UCD251" s="39" t="s">
        <v>775</v>
      </c>
      <c r="UCE251" s="39" t="s">
        <v>775</v>
      </c>
      <c r="UCF251" s="39" t="s">
        <v>775</v>
      </c>
      <c r="UCG251" s="39" t="s">
        <v>775</v>
      </c>
      <c r="UCH251" s="39" t="s">
        <v>775</v>
      </c>
      <c r="UCI251" s="39" t="s">
        <v>775</v>
      </c>
      <c r="UCJ251" s="39" t="s">
        <v>775</v>
      </c>
      <c r="UCK251" s="39" t="s">
        <v>775</v>
      </c>
      <c r="UCL251" s="39" t="s">
        <v>775</v>
      </c>
      <c r="UCM251" s="39" t="s">
        <v>775</v>
      </c>
      <c r="UCN251" s="39" t="s">
        <v>775</v>
      </c>
      <c r="UCO251" s="39" t="s">
        <v>775</v>
      </c>
      <c r="UCP251" s="39" t="s">
        <v>775</v>
      </c>
      <c r="UCQ251" s="39" t="s">
        <v>775</v>
      </c>
      <c r="UCR251" s="39" t="s">
        <v>775</v>
      </c>
      <c r="UCS251" s="39" t="s">
        <v>775</v>
      </c>
      <c r="UCT251" s="39" t="s">
        <v>775</v>
      </c>
      <c r="UCU251" s="39" t="s">
        <v>775</v>
      </c>
      <c r="UCV251" s="39" t="s">
        <v>775</v>
      </c>
      <c r="UCW251" s="39" t="s">
        <v>775</v>
      </c>
      <c r="UCX251" s="39" t="s">
        <v>775</v>
      </c>
      <c r="UCY251" s="39" t="s">
        <v>775</v>
      </c>
      <c r="UCZ251" s="39" t="s">
        <v>775</v>
      </c>
      <c r="UDA251" s="39" t="s">
        <v>775</v>
      </c>
      <c r="UDB251" s="39" t="s">
        <v>775</v>
      </c>
      <c r="UDC251" s="39" t="s">
        <v>775</v>
      </c>
      <c r="UDD251" s="39" t="s">
        <v>775</v>
      </c>
      <c r="UDE251" s="39" t="s">
        <v>775</v>
      </c>
      <c r="UDF251" s="39" t="s">
        <v>775</v>
      </c>
      <c r="UDG251" s="39" t="s">
        <v>775</v>
      </c>
      <c r="UDH251" s="39" t="s">
        <v>775</v>
      </c>
      <c r="UDI251" s="39" t="s">
        <v>775</v>
      </c>
      <c r="UDJ251" s="39" t="s">
        <v>775</v>
      </c>
      <c r="UDK251" s="39" t="s">
        <v>775</v>
      </c>
      <c r="UDL251" s="39" t="s">
        <v>775</v>
      </c>
      <c r="UDM251" s="39" t="s">
        <v>775</v>
      </c>
      <c r="UDN251" s="39" t="s">
        <v>775</v>
      </c>
      <c r="UDO251" s="39" t="s">
        <v>775</v>
      </c>
      <c r="UDP251" s="39" t="s">
        <v>775</v>
      </c>
      <c r="UDQ251" s="39" t="s">
        <v>775</v>
      </c>
      <c r="UDR251" s="39" t="s">
        <v>775</v>
      </c>
      <c r="UDS251" s="39" t="s">
        <v>775</v>
      </c>
      <c r="UDT251" s="39" t="s">
        <v>775</v>
      </c>
      <c r="UDU251" s="39" t="s">
        <v>775</v>
      </c>
      <c r="UDV251" s="39" t="s">
        <v>775</v>
      </c>
      <c r="UDW251" s="39" t="s">
        <v>775</v>
      </c>
      <c r="UDX251" s="39" t="s">
        <v>775</v>
      </c>
      <c r="UDY251" s="39" t="s">
        <v>775</v>
      </c>
      <c r="UDZ251" s="39" t="s">
        <v>775</v>
      </c>
      <c r="UEA251" s="39" t="s">
        <v>775</v>
      </c>
      <c r="UEB251" s="39" t="s">
        <v>775</v>
      </c>
      <c r="UEC251" s="39" t="s">
        <v>775</v>
      </c>
      <c r="UED251" s="39" t="s">
        <v>775</v>
      </c>
      <c r="UEE251" s="39" t="s">
        <v>775</v>
      </c>
      <c r="UEF251" s="39" t="s">
        <v>775</v>
      </c>
      <c r="UEG251" s="39" t="s">
        <v>775</v>
      </c>
      <c r="UEH251" s="39" t="s">
        <v>775</v>
      </c>
      <c r="UEI251" s="39" t="s">
        <v>775</v>
      </c>
      <c r="UEJ251" s="39" t="s">
        <v>775</v>
      </c>
      <c r="UEK251" s="39" t="s">
        <v>775</v>
      </c>
      <c r="UEL251" s="39" t="s">
        <v>775</v>
      </c>
      <c r="UEM251" s="39" t="s">
        <v>775</v>
      </c>
      <c r="UEN251" s="39" t="s">
        <v>775</v>
      </c>
      <c r="UEO251" s="39" t="s">
        <v>775</v>
      </c>
      <c r="UEP251" s="39" t="s">
        <v>775</v>
      </c>
      <c r="UEQ251" s="39" t="s">
        <v>775</v>
      </c>
      <c r="UER251" s="39" t="s">
        <v>775</v>
      </c>
      <c r="UES251" s="39" t="s">
        <v>775</v>
      </c>
      <c r="UET251" s="39" t="s">
        <v>775</v>
      </c>
      <c r="UEU251" s="39" t="s">
        <v>775</v>
      </c>
      <c r="UEV251" s="39" t="s">
        <v>775</v>
      </c>
      <c r="UEW251" s="39" t="s">
        <v>775</v>
      </c>
      <c r="UEX251" s="39" t="s">
        <v>775</v>
      </c>
      <c r="UEY251" s="39" t="s">
        <v>775</v>
      </c>
      <c r="UEZ251" s="39" t="s">
        <v>775</v>
      </c>
      <c r="UFA251" s="39" t="s">
        <v>775</v>
      </c>
      <c r="UFB251" s="39" t="s">
        <v>775</v>
      </c>
      <c r="UFC251" s="39" t="s">
        <v>775</v>
      </c>
      <c r="UFD251" s="39" t="s">
        <v>775</v>
      </c>
      <c r="UFE251" s="39" t="s">
        <v>775</v>
      </c>
      <c r="UFF251" s="39" t="s">
        <v>775</v>
      </c>
      <c r="UFG251" s="39" t="s">
        <v>775</v>
      </c>
      <c r="UFH251" s="39" t="s">
        <v>775</v>
      </c>
      <c r="UFI251" s="39" t="s">
        <v>775</v>
      </c>
      <c r="UFJ251" s="39" t="s">
        <v>775</v>
      </c>
      <c r="UFK251" s="39" t="s">
        <v>775</v>
      </c>
      <c r="UFL251" s="39" t="s">
        <v>775</v>
      </c>
      <c r="UFM251" s="39" t="s">
        <v>775</v>
      </c>
      <c r="UFN251" s="39" t="s">
        <v>775</v>
      </c>
      <c r="UFO251" s="39" t="s">
        <v>775</v>
      </c>
      <c r="UFP251" s="39" t="s">
        <v>775</v>
      </c>
      <c r="UFQ251" s="39" t="s">
        <v>775</v>
      </c>
      <c r="UFR251" s="39" t="s">
        <v>775</v>
      </c>
      <c r="UFS251" s="39" t="s">
        <v>775</v>
      </c>
      <c r="UFT251" s="39" t="s">
        <v>775</v>
      </c>
      <c r="UFU251" s="39" t="s">
        <v>775</v>
      </c>
      <c r="UFV251" s="39" t="s">
        <v>775</v>
      </c>
      <c r="UFW251" s="39" t="s">
        <v>775</v>
      </c>
      <c r="UFX251" s="39" t="s">
        <v>775</v>
      </c>
      <c r="UFY251" s="39" t="s">
        <v>775</v>
      </c>
      <c r="UFZ251" s="39" t="s">
        <v>775</v>
      </c>
      <c r="UGA251" s="39" t="s">
        <v>775</v>
      </c>
      <c r="UGB251" s="39" t="s">
        <v>775</v>
      </c>
      <c r="UGC251" s="39" t="s">
        <v>775</v>
      </c>
      <c r="UGD251" s="39" t="s">
        <v>775</v>
      </c>
      <c r="UGE251" s="39" t="s">
        <v>775</v>
      </c>
      <c r="UGF251" s="39" t="s">
        <v>775</v>
      </c>
      <c r="UGG251" s="39" t="s">
        <v>775</v>
      </c>
      <c r="UGH251" s="39" t="s">
        <v>775</v>
      </c>
      <c r="UGI251" s="39" t="s">
        <v>775</v>
      </c>
      <c r="UGJ251" s="39" t="s">
        <v>775</v>
      </c>
      <c r="UGK251" s="39" t="s">
        <v>775</v>
      </c>
      <c r="UGL251" s="39" t="s">
        <v>775</v>
      </c>
      <c r="UGM251" s="39" t="s">
        <v>775</v>
      </c>
      <c r="UGN251" s="39" t="s">
        <v>775</v>
      </c>
      <c r="UGO251" s="39" t="s">
        <v>775</v>
      </c>
      <c r="UGP251" s="39" t="s">
        <v>775</v>
      </c>
      <c r="UGQ251" s="39" t="s">
        <v>775</v>
      </c>
      <c r="UGR251" s="39" t="s">
        <v>775</v>
      </c>
      <c r="UGS251" s="39" t="s">
        <v>775</v>
      </c>
      <c r="UGT251" s="39" t="s">
        <v>775</v>
      </c>
      <c r="UGU251" s="39" t="s">
        <v>775</v>
      </c>
      <c r="UGV251" s="39" t="s">
        <v>775</v>
      </c>
      <c r="UGW251" s="39" t="s">
        <v>775</v>
      </c>
      <c r="UGX251" s="39" t="s">
        <v>775</v>
      </c>
      <c r="UGY251" s="39" t="s">
        <v>775</v>
      </c>
      <c r="UGZ251" s="39" t="s">
        <v>775</v>
      </c>
      <c r="UHA251" s="39" t="s">
        <v>775</v>
      </c>
      <c r="UHB251" s="39" t="s">
        <v>775</v>
      </c>
      <c r="UHC251" s="39" t="s">
        <v>775</v>
      </c>
      <c r="UHD251" s="39" t="s">
        <v>775</v>
      </c>
      <c r="UHE251" s="39" t="s">
        <v>775</v>
      </c>
      <c r="UHF251" s="39" t="s">
        <v>775</v>
      </c>
      <c r="UHG251" s="39" t="s">
        <v>775</v>
      </c>
      <c r="UHH251" s="39" t="s">
        <v>775</v>
      </c>
      <c r="UHI251" s="39" t="s">
        <v>775</v>
      </c>
      <c r="UHJ251" s="39" t="s">
        <v>775</v>
      </c>
      <c r="UHK251" s="39" t="s">
        <v>775</v>
      </c>
      <c r="UHL251" s="39" t="s">
        <v>775</v>
      </c>
      <c r="UHM251" s="39" t="s">
        <v>775</v>
      </c>
      <c r="UHN251" s="39" t="s">
        <v>775</v>
      </c>
      <c r="UHO251" s="39" t="s">
        <v>775</v>
      </c>
      <c r="UHP251" s="39" t="s">
        <v>775</v>
      </c>
      <c r="UHQ251" s="39" t="s">
        <v>775</v>
      </c>
      <c r="UHR251" s="39" t="s">
        <v>775</v>
      </c>
      <c r="UHS251" s="39" t="s">
        <v>775</v>
      </c>
      <c r="UHT251" s="39" t="s">
        <v>775</v>
      </c>
      <c r="UHU251" s="39" t="s">
        <v>775</v>
      </c>
      <c r="UHV251" s="39" t="s">
        <v>775</v>
      </c>
      <c r="UHW251" s="39" t="s">
        <v>775</v>
      </c>
      <c r="UHX251" s="39" t="s">
        <v>775</v>
      </c>
      <c r="UHY251" s="39" t="s">
        <v>775</v>
      </c>
      <c r="UHZ251" s="39" t="s">
        <v>775</v>
      </c>
      <c r="UIA251" s="39" t="s">
        <v>775</v>
      </c>
      <c r="UIB251" s="39" t="s">
        <v>775</v>
      </c>
      <c r="UIC251" s="39" t="s">
        <v>775</v>
      </c>
      <c r="UID251" s="39" t="s">
        <v>775</v>
      </c>
      <c r="UIE251" s="39" t="s">
        <v>775</v>
      </c>
      <c r="UIF251" s="39" t="s">
        <v>775</v>
      </c>
      <c r="UIG251" s="39" t="s">
        <v>775</v>
      </c>
      <c r="UIH251" s="39" t="s">
        <v>775</v>
      </c>
      <c r="UII251" s="39" t="s">
        <v>775</v>
      </c>
      <c r="UIJ251" s="39" t="s">
        <v>775</v>
      </c>
      <c r="UIK251" s="39" t="s">
        <v>775</v>
      </c>
      <c r="UIL251" s="39" t="s">
        <v>775</v>
      </c>
      <c r="UIM251" s="39" t="s">
        <v>775</v>
      </c>
      <c r="UIN251" s="39" t="s">
        <v>775</v>
      </c>
      <c r="UIO251" s="39" t="s">
        <v>775</v>
      </c>
      <c r="UIP251" s="39" t="s">
        <v>775</v>
      </c>
      <c r="UIQ251" s="39" t="s">
        <v>775</v>
      </c>
      <c r="UIR251" s="39" t="s">
        <v>775</v>
      </c>
      <c r="UIS251" s="39" t="s">
        <v>775</v>
      </c>
      <c r="UIT251" s="39" t="s">
        <v>775</v>
      </c>
      <c r="UIU251" s="39" t="s">
        <v>775</v>
      </c>
      <c r="UIV251" s="39" t="s">
        <v>775</v>
      </c>
      <c r="UIW251" s="39" t="s">
        <v>775</v>
      </c>
      <c r="UIX251" s="39" t="s">
        <v>775</v>
      </c>
      <c r="UIY251" s="39" t="s">
        <v>775</v>
      </c>
      <c r="UIZ251" s="39" t="s">
        <v>775</v>
      </c>
      <c r="UJA251" s="39" t="s">
        <v>775</v>
      </c>
      <c r="UJB251" s="39" t="s">
        <v>775</v>
      </c>
      <c r="UJC251" s="39" t="s">
        <v>775</v>
      </c>
      <c r="UJD251" s="39" t="s">
        <v>775</v>
      </c>
      <c r="UJE251" s="39" t="s">
        <v>775</v>
      </c>
      <c r="UJF251" s="39" t="s">
        <v>775</v>
      </c>
      <c r="UJG251" s="39" t="s">
        <v>775</v>
      </c>
      <c r="UJH251" s="39" t="s">
        <v>775</v>
      </c>
      <c r="UJI251" s="39" t="s">
        <v>775</v>
      </c>
      <c r="UJJ251" s="39" t="s">
        <v>775</v>
      </c>
      <c r="UJK251" s="39" t="s">
        <v>775</v>
      </c>
      <c r="UJL251" s="39" t="s">
        <v>775</v>
      </c>
      <c r="UJM251" s="39" t="s">
        <v>775</v>
      </c>
      <c r="UJN251" s="39" t="s">
        <v>775</v>
      </c>
      <c r="UJO251" s="39" t="s">
        <v>775</v>
      </c>
      <c r="UJP251" s="39" t="s">
        <v>775</v>
      </c>
      <c r="UJQ251" s="39" t="s">
        <v>775</v>
      </c>
      <c r="UJR251" s="39" t="s">
        <v>775</v>
      </c>
      <c r="UJS251" s="39" t="s">
        <v>775</v>
      </c>
      <c r="UJT251" s="39" t="s">
        <v>775</v>
      </c>
      <c r="UJU251" s="39" t="s">
        <v>775</v>
      </c>
      <c r="UJV251" s="39" t="s">
        <v>775</v>
      </c>
      <c r="UJW251" s="39" t="s">
        <v>775</v>
      </c>
      <c r="UJX251" s="39" t="s">
        <v>775</v>
      </c>
      <c r="UJY251" s="39" t="s">
        <v>775</v>
      </c>
      <c r="UJZ251" s="39" t="s">
        <v>775</v>
      </c>
      <c r="UKA251" s="39" t="s">
        <v>775</v>
      </c>
      <c r="UKB251" s="39" t="s">
        <v>775</v>
      </c>
      <c r="UKC251" s="39" t="s">
        <v>775</v>
      </c>
      <c r="UKD251" s="39" t="s">
        <v>775</v>
      </c>
      <c r="UKE251" s="39" t="s">
        <v>775</v>
      </c>
      <c r="UKF251" s="39" t="s">
        <v>775</v>
      </c>
      <c r="UKG251" s="39" t="s">
        <v>775</v>
      </c>
      <c r="UKH251" s="39" t="s">
        <v>775</v>
      </c>
      <c r="UKI251" s="39" t="s">
        <v>775</v>
      </c>
      <c r="UKJ251" s="39" t="s">
        <v>775</v>
      </c>
      <c r="UKK251" s="39" t="s">
        <v>775</v>
      </c>
      <c r="UKL251" s="39" t="s">
        <v>775</v>
      </c>
      <c r="UKM251" s="39" t="s">
        <v>775</v>
      </c>
      <c r="UKN251" s="39" t="s">
        <v>775</v>
      </c>
      <c r="UKO251" s="39" t="s">
        <v>775</v>
      </c>
      <c r="UKP251" s="39" t="s">
        <v>775</v>
      </c>
      <c r="UKQ251" s="39" t="s">
        <v>775</v>
      </c>
      <c r="UKR251" s="39" t="s">
        <v>775</v>
      </c>
      <c r="UKS251" s="39" t="s">
        <v>775</v>
      </c>
      <c r="UKT251" s="39" t="s">
        <v>775</v>
      </c>
      <c r="UKU251" s="39" t="s">
        <v>775</v>
      </c>
      <c r="UKV251" s="39" t="s">
        <v>775</v>
      </c>
      <c r="UKW251" s="39" t="s">
        <v>775</v>
      </c>
      <c r="UKX251" s="39" t="s">
        <v>775</v>
      </c>
      <c r="UKY251" s="39" t="s">
        <v>775</v>
      </c>
      <c r="UKZ251" s="39" t="s">
        <v>775</v>
      </c>
      <c r="ULA251" s="39" t="s">
        <v>775</v>
      </c>
      <c r="ULB251" s="39" t="s">
        <v>775</v>
      </c>
      <c r="ULC251" s="39" t="s">
        <v>775</v>
      </c>
      <c r="ULD251" s="39" t="s">
        <v>775</v>
      </c>
      <c r="ULE251" s="39" t="s">
        <v>775</v>
      </c>
      <c r="ULF251" s="39" t="s">
        <v>775</v>
      </c>
      <c r="ULG251" s="39" t="s">
        <v>775</v>
      </c>
      <c r="ULH251" s="39" t="s">
        <v>775</v>
      </c>
      <c r="ULI251" s="39" t="s">
        <v>775</v>
      </c>
      <c r="ULJ251" s="39" t="s">
        <v>775</v>
      </c>
      <c r="ULK251" s="39" t="s">
        <v>775</v>
      </c>
      <c r="ULL251" s="39" t="s">
        <v>775</v>
      </c>
      <c r="ULM251" s="39" t="s">
        <v>775</v>
      </c>
      <c r="ULN251" s="39" t="s">
        <v>775</v>
      </c>
      <c r="ULO251" s="39" t="s">
        <v>775</v>
      </c>
      <c r="ULP251" s="39" t="s">
        <v>775</v>
      </c>
      <c r="ULQ251" s="39" t="s">
        <v>775</v>
      </c>
      <c r="ULR251" s="39" t="s">
        <v>775</v>
      </c>
      <c r="ULS251" s="39" t="s">
        <v>775</v>
      </c>
      <c r="ULT251" s="39" t="s">
        <v>775</v>
      </c>
      <c r="ULU251" s="39" t="s">
        <v>775</v>
      </c>
      <c r="ULV251" s="39" t="s">
        <v>775</v>
      </c>
      <c r="ULW251" s="39" t="s">
        <v>775</v>
      </c>
      <c r="ULX251" s="39" t="s">
        <v>775</v>
      </c>
      <c r="ULY251" s="39" t="s">
        <v>775</v>
      </c>
      <c r="ULZ251" s="39" t="s">
        <v>775</v>
      </c>
      <c r="UMA251" s="39" t="s">
        <v>775</v>
      </c>
      <c r="UMB251" s="39" t="s">
        <v>775</v>
      </c>
      <c r="UMC251" s="39" t="s">
        <v>775</v>
      </c>
      <c r="UMD251" s="39" t="s">
        <v>775</v>
      </c>
      <c r="UME251" s="39" t="s">
        <v>775</v>
      </c>
      <c r="UMF251" s="39" t="s">
        <v>775</v>
      </c>
      <c r="UMG251" s="39" t="s">
        <v>775</v>
      </c>
      <c r="UMH251" s="39" t="s">
        <v>775</v>
      </c>
      <c r="UMI251" s="39" t="s">
        <v>775</v>
      </c>
      <c r="UMJ251" s="39" t="s">
        <v>775</v>
      </c>
      <c r="UMK251" s="39" t="s">
        <v>775</v>
      </c>
      <c r="UML251" s="39" t="s">
        <v>775</v>
      </c>
      <c r="UMM251" s="39" t="s">
        <v>775</v>
      </c>
      <c r="UMN251" s="39" t="s">
        <v>775</v>
      </c>
      <c r="UMO251" s="39" t="s">
        <v>775</v>
      </c>
      <c r="UMP251" s="39" t="s">
        <v>775</v>
      </c>
      <c r="UMQ251" s="39" t="s">
        <v>775</v>
      </c>
      <c r="UMR251" s="39" t="s">
        <v>775</v>
      </c>
      <c r="UMS251" s="39" t="s">
        <v>775</v>
      </c>
      <c r="UMT251" s="39" t="s">
        <v>775</v>
      </c>
      <c r="UMU251" s="39" t="s">
        <v>775</v>
      </c>
      <c r="UMV251" s="39" t="s">
        <v>775</v>
      </c>
      <c r="UMW251" s="39" t="s">
        <v>775</v>
      </c>
      <c r="UMX251" s="39" t="s">
        <v>775</v>
      </c>
      <c r="UMY251" s="39" t="s">
        <v>775</v>
      </c>
      <c r="UMZ251" s="39" t="s">
        <v>775</v>
      </c>
      <c r="UNA251" s="39" t="s">
        <v>775</v>
      </c>
      <c r="UNB251" s="39" t="s">
        <v>775</v>
      </c>
      <c r="UNC251" s="39" t="s">
        <v>775</v>
      </c>
      <c r="UND251" s="39" t="s">
        <v>775</v>
      </c>
      <c r="UNE251" s="39" t="s">
        <v>775</v>
      </c>
      <c r="UNF251" s="39" t="s">
        <v>775</v>
      </c>
      <c r="UNG251" s="39" t="s">
        <v>775</v>
      </c>
      <c r="UNH251" s="39" t="s">
        <v>775</v>
      </c>
      <c r="UNI251" s="39" t="s">
        <v>775</v>
      </c>
      <c r="UNJ251" s="39" t="s">
        <v>775</v>
      </c>
      <c r="UNK251" s="39" t="s">
        <v>775</v>
      </c>
      <c r="UNL251" s="39" t="s">
        <v>775</v>
      </c>
      <c r="UNM251" s="39" t="s">
        <v>775</v>
      </c>
      <c r="UNN251" s="39" t="s">
        <v>775</v>
      </c>
      <c r="UNO251" s="39" t="s">
        <v>775</v>
      </c>
      <c r="UNP251" s="39" t="s">
        <v>775</v>
      </c>
      <c r="UNQ251" s="39" t="s">
        <v>775</v>
      </c>
      <c r="UNR251" s="39" t="s">
        <v>775</v>
      </c>
      <c r="UNS251" s="39" t="s">
        <v>775</v>
      </c>
      <c r="UNT251" s="39" t="s">
        <v>775</v>
      </c>
      <c r="UNU251" s="39" t="s">
        <v>775</v>
      </c>
      <c r="UNV251" s="39" t="s">
        <v>775</v>
      </c>
      <c r="UNW251" s="39" t="s">
        <v>775</v>
      </c>
      <c r="UNX251" s="39" t="s">
        <v>775</v>
      </c>
      <c r="UNY251" s="39" t="s">
        <v>775</v>
      </c>
      <c r="UNZ251" s="39" t="s">
        <v>775</v>
      </c>
      <c r="UOA251" s="39" t="s">
        <v>775</v>
      </c>
      <c r="UOB251" s="39" t="s">
        <v>775</v>
      </c>
      <c r="UOC251" s="39" t="s">
        <v>775</v>
      </c>
      <c r="UOD251" s="39" t="s">
        <v>775</v>
      </c>
      <c r="UOE251" s="39" t="s">
        <v>775</v>
      </c>
      <c r="UOF251" s="39" t="s">
        <v>775</v>
      </c>
      <c r="UOG251" s="39" t="s">
        <v>775</v>
      </c>
      <c r="UOH251" s="39" t="s">
        <v>775</v>
      </c>
      <c r="UOI251" s="39" t="s">
        <v>775</v>
      </c>
      <c r="UOJ251" s="39" t="s">
        <v>775</v>
      </c>
      <c r="UOK251" s="39" t="s">
        <v>775</v>
      </c>
      <c r="UOL251" s="39" t="s">
        <v>775</v>
      </c>
      <c r="UOM251" s="39" t="s">
        <v>775</v>
      </c>
      <c r="UON251" s="39" t="s">
        <v>775</v>
      </c>
      <c r="UOO251" s="39" t="s">
        <v>775</v>
      </c>
      <c r="UOP251" s="39" t="s">
        <v>775</v>
      </c>
      <c r="UOQ251" s="39" t="s">
        <v>775</v>
      </c>
      <c r="UOR251" s="39" t="s">
        <v>775</v>
      </c>
      <c r="UOS251" s="39" t="s">
        <v>775</v>
      </c>
      <c r="UOT251" s="39" t="s">
        <v>775</v>
      </c>
      <c r="UOU251" s="39" t="s">
        <v>775</v>
      </c>
      <c r="UOV251" s="39" t="s">
        <v>775</v>
      </c>
      <c r="UOW251" s="39" t="s">
        <v>775</v>
      </c>
      <c r="UOX251" s="39" t="s">
        <v>775</v>
      </c>
      <c r="UOY251" s="39" t="s">
        <v>775</v>
      </c>
      <c r="UOZ251" s="39" t="s">
        <v>775</v>
      </c>
      <c r="UPA251" s="39" t="s">
        <v>775</v>
      </c>
      <c r="UPB251" s="39" t="s">
        <v>775</v>
      </c>
      <c r="UPC251" s="39" t="s">
        <v>775</v>
      </c>
      <c r="UPD251" s="39" t="s">
        <v>775</v>
      </c>
      <c r="UPE251" s="39" t="s">
        <v>775</v>
      </c>
      <c r="UPF251" s="39" t="s">
        <v>775</v>
      </c>
      <c r="UPG251" s="39" t="s">
        <v>775</v>
      </c>
      <c r="UPH251" s="39" t="s">
        <v>775</v>
      </c>
      <c r="UPI251" s="39" t="s">
        <v>775</v>
      </c>
      <c r="UPJ251" s="39" t="s">
        <v>775</v>
      </c>
      <c r="UPK251" s="39" t="s">
        <v>775</v>
      </c>
      <c r="UPL251" s="39" t="s">
        <v>775</v>
      </c>
      <c r="UPM251" s="39" t="s">
        <v>775</v>
      </c>
      <c r="UPN251" s="39" t="s">
        <v>775</v>
      </c>
      <c r="UPO251" s="39" t="s">
        <v>775</v>
      </c>
      <c r="UPP251" s="39" t="s">
        <v>775</v>
      </c>
      <c r="UPQ251" s="39" t="s">
        <v>775</v>
      </c>
      <c r="UPR251" s="39" t="s">
        <v>775</v>
      </c>
      <c r="UPS251" s="39" t="s">
        <v>775</v>
      </c>
      <c r="UPT251" s="39" t="s">
        <v>775</v>
      </c>
      <c r="UPU251" s="39" t="s">
        <v>775</v>
      </c>
      <c r="UPV251" s="39" t="s">
        <v>775</v>
      </c>
      <c r="UPW251" s="39" t="s">
        <v>775</v>
      </c>
      <c r="UPX251" s="39" t="s">
        <v>775</v>
      </c>
      <c r="UPY251" s="39" t="s">
        <v>775</v>
      </c>
      <c r="UPZ251" s="39" t="s">
        <v>775</v>
      </c>
      <c r="UQA251" s="39" t="s">
        <v>775</v>
      </c>
      <c r="UQB251" s="39" t="s">
        <v>775</v>
      </c>
      <c r="UQC251" s="39" t="s">
        <v>775</v>
      </c>
      <c r="UQD251" s="39" t="s">
        <v>775</v>
      </c>
      <c r="UQE251" s="39" t="s">
        <v>775</v>
      </c>
      <c r="UQF251" s="39" t="s">
        <v>775</v>
      </c>
      <c r="UQG251" s="39" t="s">
        <v>775</v>
      </c>
      <c r="UQH251" s="39" t="s">
        <v>775</v>
      </c>
      <c r="UQI251" s="39" t="s">
        <v>775</v>
      </c>
      <c r="UQJ251" s="39" t="s">
        <v>775</v>
      </c>
      <c r="UQK251" s="39" t="s">
        <v>775</v>
      </c>
      <c r="UQL251" s="39" t="s">
        <v>775</v>
      </c>
      <c r="UQM251" s="39" t="s">
        <v>775</v>
      </c>
      <c r="UQN251" s="39" t="s">
        <v>775</v>
      </c>
      <c r="UQO251" s="39" t="s">
        <v>775</v>
      </c>
      <c r="UQP251" s="39" t="s">
        <v>775</v>
      </c>
      <c r="UQQ251" s="39" t="s">
        <v>775</v>
      </c>
      <c r="UQR251" s="39" t="s">
        <v>775</v>
      </c>
      <c r="UQS251" s="39" t="s">
        <v>775</v>
      </c>
      <c r="UQT251" s="39" t="s">
        <v>775</v>
      </c>
      <c r="UQU251" s="39" t="s">
        <v>775</v>
      </c>
      <c r="UQV251" s="39" t="s">
        <v>775</v>
      </c>
      <c r="UQW251" s="39" t="s">
        <v>775</v>
      </c>
      <c r="UQX251" s="39" t="s">
        <v>775</v>
      </c>
      <c r="UQY251" s="39" t="s">
        <v>775</v>
      </c>
      <c r="UQZ251" s="39" t="s">
        <v>775</v>
      </c>
      <c r="URA251" s="39" t="s">
        <v>775</v>
      </c>
      <c r="URB251" s="39" t="s">
        <v>775</v>
      </c>
      <c r="URC251" s="39" t="s">
        <v>775</v>
      </c>
      <c r="URD251" s="39" t="s">
        <v>775</v>
      </c>
      <c r="URE251" s="39" t="s">
        <v>775</v>
      </c>
      <c r="URF251" s="39" t="s">
        <v>775</v>
      </c>
      <c r="URG251" s="39" t="s">
        <v>775</v>
      </c>
      <c r="URH251" s="39" t="s">
        <v>775</v>
      </c>
      <c r="URI251" s="39" t="s">
        <v>775</v>
      </c>
      <c r="URJ251" s="39" t="s">
        <v>775</v>
      </c>
      <c r="URK251" s="39" t="s">
        <v>775</v>
      </c>
      <c r="URL251" s="39" t="s">
        <v>775</v>
      </c>
      <c r="URM251" s="39" t="s">
        <v>775</v>
      </c>
      <c r="URN251" s="39" t="s">
        <v>775</v>
      </c>
      <c r="URO251" s="39" t="s">
        <v>775</v>
      </c>
      <c r="URP251" s="39" t="s">
        <v>775</v>
      </c>
      <c r="URQ251" s="39" t="s">
        <v>775</v>
      </c>
      <c r="URR251" s="39" t="s">
        <v>775</v>
      </c>
      <c r="URS251" s="39" t="s">
        <v>775</v>
      </c>
      <c r="URT251" s="39" t="s">
        <v>775</v>
      </c>
      <c r="URU251" s="39" t="s">
        <v>775</v>
      </c>
      <c r="URV251" s="39" t="s">
        <v>775</v>
      </c>
      <c r="URW251" s="39" t="s">
        <v>775</v>
      </c>
      <c r="URX251" s="39" t="s">
        <v>775</v>
      </c>
      <c r="URY251" s="39" t="s">
        <v>775</v>
      </c>
      <c r="URZ251" s="39" t="s">
        <v>775</v>
      </c>
      <c r="USA251" s="39" t="s">
        <v>775</v>
      </c>
      <c r="USB251" s="39" t="s">
        <v>775</v>
      </c>
      <c r="USC251" s="39" t="s">
        <v>775</v>
      </c>
      <c r="USD251" s="39" t="s">
        <v>775</v>
      </c>
      <c r="USE251" s="39" t="s">
        <v>775</v>
      </c>
      <c r="USF251" s="39" t="s">
        <v>775</v>
      </c>
      <c r="USG251" s="39" t="s">
        <v>775</v>
      </c>
      <c r="USH251" s="39" t="s">
        <v>775</v>
      </c>
      <c r="USI251" s="39" t="s">
        <v>775</v>
      </c>
      <c r="USJ251" s="39" t="s">
        <v>775</v>
      </c>
      <c r="USK251" s="39" t="s">
        <v>775</v>
      </c>
      <c r="USL251" s="39" t="s">
        <v>775</v>
      </c>
      <c r="USM251" s="39" t="s">
        <v>775</v>
      </c>
      <c r="USN251" s="39" t="s">
        <v>775</v>
      </c>
      <c r="USO251" s="39" t="s">
        <v>775</v>
      </c>
      <c r="USP251" s="39" t="s">
        <v>775</v>
      </c>
      <c r="USQ251" s="39" t="s">
        <v>775</v>
      </c>
      <c r="USR251" s="39" t="s">
        <v>775</v>
      </c>
      <c r="USS251" s="39" t="s">
        <v>775</v>
      </c>
      <c r="UST251" s="39" t="s">
        <v>775</v>
      </c>
      <c r="USU251" s="39" t="s">
        <v>775</v>
      </c>
      <c r="USV251" s="39" t="s">
        <v>775</v>
      </c>
      <c r="USW251" s="39" t="s">
        <v>775</v>
      </c>
      <c r="USX251" s="39" t="s">
        <v>775</v>
      </c>
      <c r="USY251" s="39" t="s">
        <v>775</v>
      </c>
      <c r="USZ251" s="39" t="s">
        <v>775</v>
      </c>
      <c r="UTA251" s="39" t="s">
        <v>775</v>
      </c>
      <c r="UTB251" s="39" t="s">
        <v>775</v>
      </c>
      <c r="UTC251" s="39" t="s">
        <v>775</v>
      </c>
      <c r="UTD251" s="39" t="s">
        <v>775</v>
      </c>
      <c r="UTE251" s="39" t="s">
        <v>775</v>
      </c>
      <c r="UTF251" s="39" t="s">
        <v>775</v>
      </c>
      <c r="UTG251" s="39" t="s">
        <v>775</v>
      </c>
      <c r="UTH251" s="39" t="s">
        <v>775</v>
      </c>
      <c r="UTI251" s="39" t="s">
        <v>775</v>
      </c>
      <c r="UTJ251" s="39" t="s">
        <v>775</v>
      </c>
      <c r="UTK251" s="39" t="s">
        <v>775</v>
      </c>
      <c r="UTL251" s="39" t="s">
        <v>775</v>
      </c>
      <c r="UTM251" s="39" t="s">
        <v>775</v>
      </c>
      <c r="UTN251" s="39" t="s">
        <v>775</v>
      </c>
      <c r="UTO251" s="39" t="s">
        <v>775</v>
      </c>
      <c r="UTP251" s="39" t="s">
        <v>775</v>
      </c>
      <c r="UTQ251" s="39" t="s">
        <v>775</v>
      </c>
      <c r="UTR251" s="39" t="s">
        <v>775</v>
      </c>
      <c r="UTS251" s="39" t="s">
        <v>775</v>
      </c>
      <c r="UTT251" s="39" t="s">
        <v>775</v>
      </c>
      <c r="UTU251" s="39" t="s">
        <v>775</v>
      </c>
      <c r="UTV251" s="39" t="s">
        <v>775</v>
      </c>
      <c r="UTW251" s="39" t="s">
        <v>775</v>
      </c>
      <c r="UTX251" s="39" t="s">
        <v>775</v>
      </c>
      <c r="UTY251" s="39" t="s">
        <v>775</v>
      </c>
      <c r="UTZ251" s="39" t="s">
        <v>775</v>
      </c>
      <c r="UUA251" s="39" t="s">
        <v>775</v>
      </c>
      <c r="UUB251" s="39" t="s">
        <v>775</v>
      </c>
      <c r="UUC251" s="39" t="s">
        <v>775</v>
      </c>
      <c r="UUD251" s="39" t="s">
        <v>775</v>
      </c>
      <c r="UUE251" s="39" t="s">
        <v>775</v>
      </c>
      <c r="UUF251" s="39" t="s">
        <v>775</v>
      </c>
      <c r="UUG251" s="39" t="s">
        <v>775</v>
      </c>
      <c r="UUH251" s="39" t="s">
        <v>775</v>
      </c>
      <c r="UUI251" s="39" t="s">
        <v>775</v>
      </c>
      <c r="UUJ251" s="39" t="s">
        <v>775</v>
      </c>
      <c r="UUK251" s="39" t="s">
        <v>775</v>
      </c>
      <c r="UUL251" s="39" t="s">
        <v>775</v>
      </c>
      <c r="UUM251" s="39" t="s">
        <v>775</v>
      </c>
      <c r="UUN251" s="39" t="s">
        <v>775</v>
      </c>
      <c r="UUO251" s="39" t="s">
        <v>775</v>
      </c>
      <c r="UUP251" s="39" t="s">
        <v>775</v>
      </c>
      <c r="UUQ251" s="39" t="s">
        <v>775</v>
      </c>
      <c r="UUR251" s="39" t="s">
        <v>775</v>
      </c>
      <c r="UUS251" s="39" t="s">
        <v>775</v>
      </c>
      <c r="UUT251" s="39" t="s">
        <v>775</v>
      </c>
      <c r="UUU251" s="39" t="s">
        <v>775</v>
      </c>
      <c r="UUV251" s="39" t="s">
        <v>775</v>
      </c>
      <c r="UUW251" s="39" t="s">
        <v>775</v>
      </c>
      <c r="UUX251" s="39" t="s">
        <v>775</v>
      </c>
      <c r="UUY251" s="39" t="s">
        <v>775</v>
      </c>
      <c r="UUZ251" s="39" t="s">
        <v>775</v>
      </c>
      <c r="UVA251" s="39" t="s">
        <v>775</v>
      </c>
      <c r="UVB251" s="39" t="s">
        <v>775</v>
      </c>
      <c r="UVC251" s="39" t="s">
        <v>775</v>
      </c>
      <c r="UVD251" s="39" t="s">
        <v>775</v>
      </c>
      <c r="UVE251" s="39" t="s">
        <v>775</v>
      </c>
      <c r="UVF251" s="39" t="s">
        <v>775</v>
      </c>
      <c r="UVG251" s="39" t="s">
        <v>775</v>
      </c>
      <c r="UVH251" s="39" t="s">
        <v>775</v>
      </c>
      <c r="UVI251" s="39" t="s">
        <v>775</v>
      </c>
      <c r="UVJ251" s="39" t="s">
        <v>775</v>
      </c>
      <c r="UVK251" s="39" t="s">
        <v>775</v>
      </c>
      <c r="UVL251" s="39" t="s">
        <v>775</v>
      </c>
      <c r="UVM251" s="39" t="s">
        <v>775</v>
      </c>
      <c r="UVN251" s="39" t="s">
        <v>775</v>
      </c>
      <c r="UVO251" s="39" t="s">
        <v>775</v>
      </c>
      <c r="UVP251" s="39" t="s">
        <v>775</v>
      </c>
      <c r="UVQ251" s="39" t="s">
        <v>775</v>
      </c>
      <c r="UVR251" s="39" t="s">
        <v>775</v>
      </c>
      <c r="UVS251" s="39" t="s">
        <v>775</v>
      </c>
      <c r="UVT251" s="39" t="s">
        <v>775</v>
      </c>
      <c r="UVU251" s="39" t="s">
        <v>775</v>
      </c>
      <c r="UVV251" s="39" t="s">
        <v>775</v>
      </c>
      <c r="UVW251" s="39" t="s">
        <v>775</v>
      </c>
      <c r="UVX251" s="39" t="s">
        <v>775</v>
      </c>
      <c r="UVY251" s="39" t="s">
        <v>775</v>
      </c>
      <c r="UVZ251" s="39" t="s">
        <v>775</v>
      </c>
      <c r="UWA251" s="39" t="s">
        <v>775</v>
      </c>
      <c r="UWB251" s="39" t="s">
        <v>775</v>
      </c>
      <c r="UWC251" s="39" t="s">
        <v>775</v>
      </c>
      <c r="UWD251" s="39" t="s">
        <v>775</v>
      </c>
      <c r="UWE251" s="39" t="s">
        <v>775</v>
      </c>
      <c r="UWF251" s="39" t="s">
        <v>775</v>
      </c>
      <c r="UWG251" s="39" t="s">
        <v>775</v>
      </c>
      <c r="UWH251" s="39" t="s">
        <v>775</v>
      </c>
      <c r="UWI251" s="39" t="s">
        <v>775</v>
      </c>
      <c r="UWJ251" s="39" t="s">
        <v>775</v>
      </c>
      <c r="UWK251" s="39" t="s">
        <v>775</v>
      </c>
      <c r="UWL251" s="39" t="s">
        <v>775</v>
      </c>
      <c r="UWM251" s="39" t="s">
        <v>775</v>
      </c>
      <c r="UWN251" s="39" t="s">
        <v>775</v>
      </c>
      <c r="UWO251" s="39" t="s">
        <v>775</v>
      </c>
      <c r="UWP251" s="39" t="s">
        <v>775</v>
      </c>
      <c r="UWQ251" s="39" t="s">
        <v>775</v>
      </c>
      <c r="UWR251" s="39" t="s">
        <v>775</v>
      </c>
      <c r="UWS251" s="39" t="s">
        <v>775</v>
      </c>
      <c r="UWT251" s="39" t="s">
        <v>775</v>
      </c>
      <c r="UWU251" s="39" t="s">
        <v>775</v>
      </c>
      <c r="UWV251" s="39" t="s">
        <v>775</v>
      </c>
      <c r="UWW251" s="39" t="s">
        <v>775</v>
      </c>
      <c r="UWX251" s="39" t="s">
        <v>775</v>
      </c>
      <c r="UWY251" s="39" t="s">
        <v>775</v>
      </c>
      <c r="UWZ251" s="39" t="s">
        <v>775</v>
      </c>
      <c r="UXA251" s="39" t="s">
        <v>775</v>
      </c>
      <c r="UXB251" s="39" t="s">
        <v>775</v>
      </c>
      <c r="UXC251" s="39" t="s">
        <v>775</v>
      </c>
      <c r="UXD251" s="39" t="s">
        <v>775</v>
      </c>
      <c r="UXE251" s="39" t="s">
        <v>775</v>
      </c>
      <c r="UXF251" s="39" t="s">
        <v>775</v>
      </c>
      <c r="UXG251" s="39" t="s">
        <v>775</v>
      </c>
      <c r="UXH251" s="39" t="s">
        <v>775</v>
      </c>
      <c r="UXI251" s="39" t="s">
        <v>775</v>
      </c>
      <c r="UXJ251" s="39" t="s">
        <v>775</v>
      </c>
      <c r="UXK251" s="39" t="s">
        <v>775</v>
      </c>
      <c r="UXL251" s="39" t="s">
        <v>775</v>
      </c>
      <c r="UXM251" s="39" t="s">
        <v>775</v>
      </c>
      <c r="UXN251" s="39" t="s">
        <v>775</v>
      </c>
      <c r="UXO251" s="39" t="s">
        <v>775</v>
      </c>
      <c r="UXP251" s="39" t="s">
        <v>775</v>
      </c>
      <c r="UXQ251" s="39" t="s">
        <v>775</v>
      </c>
      <c r="UXR251" s="39" t="s">
        <v>775</v>
      </c>
      <c r="UXS251" s="39" t="s">
        <v>775</v>
      </c>
      <c r="UXT251" s="39" t="s">
        <v>775</v>
      </c>
      <c r="UXU251" s="39" t="s">
        <v>775</v>
      </c>
      <c r="UXV251" s="39" t="s">
        <v>775</v>
      </c>
      <c r="UXW251" s="39" t="s">
        <v>775</v>
      </c>
      <c r="UXX251" s="39" t="s">
        <v>775</v>
      </c>
      <c r="UXY251" s="39" t="s">
        <v>775</v>
      </c>
      <c r="UXZ251" s="39" t="s">
        <v>775</v>
      </c>
      <c r="UYA251" s="39" t="s">
        <v>775</v>
      </c>
      <c r="UYB251" s="39" t="s">
        <v>775</v>
      </c>
      <c r="UYC251" s="39" t="s">
        <v>775</v>
      </c>
      <c r="UYD251" s="39" t="s">
        <v>775</v>
      </c>
      <c r="UYE251" s="39" t="s">
        <v>775</v>
      </c>
      <c r="UYF251" s="39" t="s">
        <v>775</v>
      </c>
      <c r="UYG251" s="39" t="s">
        <v>775</v>
      </c>
      <c r="UYH251" s="39" t="s">
        <v>775</v>
      </c>
      <c r="UYI251" s="39" t="s">
        <v>775</v>
      </c>
      <c r="UYJ251" s="39" t="s">
        <v>775</v>
      </c>
      <c r="UYK251" s="39" t="s">
        <v>775</v>
      </c>
      <c r="UYL251" s="39" t="s">
        <v>775</v>
      </c>
      <c r="UYM251" s="39" t="s">
        <v>775</v>
      </c>
      <c r="UYN251" s="39" t="s">
        <v>775</v>
      </c>
      <c r="UYO251" s="39" t="s">
        <v>775</v>
      </c>
      <c r="UYP251" s="39" t="s">
        <v>775</v>
      </c>
      <c r="UYQ251" s="39" t="s">
        <v>775</v>
      </c>
      <c r="UYR251" s="39" t="s">
        <v>775</v>
      </c>
      <c r="UYS251" s="39" t="s">
        <v>775</v>
      </c>
      <c r="UYT251" s="39" t="s">
        <v>775</v>
      </c>
      <c r="UYU251" s="39" t="s">
        <v>775</v>
      </c>
      <c r="UYV251" s="39" t="s">
        <v>775</v>
      </c>
      <c r="UYW251" s="39" t="s">
        <v>775</v>
      </c>
      <c r="UYX251" s="39" t="s">
        <v>775</v>
      </c>
      <c r="UYY251" s="39" t="s">
        <v>775</v>
      </c>
      <c r="UYZ251" s="39" t="s">
        <v>775</v>
      </c>
      <c r="UZA251" s="39" t="s">
        <v>775</v>
      </c>
      <c r="UZB251" s="39" t="s">
        <v>775</v>
      </c>
      <c r="UZC251" s="39" t="s">
        <v>775</v>
      </c>
      <c r="UZD251" s="39" t="s">
        <v>775</v>
      </c>
      <c r="UZE251" s="39" t="s">
        <v>775</v>
      </c>
      <c r="UZF251" s="39" t="s">
        <v>775</v>
      </c>
      <c r="UZG251" s="39" t="s">
        <v>775</v>
      </c>
      <c r="UZH251" s="39" t="s">
        <v>775</v>
      </c>
      <c r="UZI251" s="39" t="s">
        <v>775</v>
      </c>
      <c r="UZJ251" s="39" t="s">
        <v>775</v>
      </c>
      <c r="UZK251" s="39" t="s">
        <v>775</v>
      </c>
      <c r="UZL251" s="39" t="s">
        <v>775</v>
      </c>
      <c r="UZM251" s="39" t="s">
        <v>775</v>
      </c>
      <c r="UZN251" s="39" t="s">
        <v>775</v>
      </c>
      <c r="UZO251" s="39" t="s">
        <v>775</v>
      </c>
      <c r="UZP251" s="39" t="s">
        <v>775</v>
      </c>
      <c r="UZQ251" s="39" t="s">
        <v>775</v>
      </c>
      <c r="UZR251" s="39" t="s">
        <v>775</v>
      </c>
      <c r="UZS251" s="39" t="s">
        <v>775</v>
      </c>
      <c r="UZT251" s="39" t="s">
        <v>775</v>
      </c>
      <c r="UZU251" s="39" t="s">
        <v>775</v>
      </c>
      <c r="UZV251" s="39" t="s">
        <v>775</v>
      </c>
      <c r="UZW251" s="39" t="s">
        <v>775</v>
      </c>
      <c r="UZX251" s="39" t="s">
        <v>775</v>
      </c>
      <c r="UZY251" s="39" t="s">
        <v>775</v>
      </c>
      <c r="UZZ251" s="39" t="s">
        <v>775</v>
      </c>
      <c r="VAA251" s="39" t="s">
        <v>775</v>
      </c>
      <c r="VAB251" s="39" t="s">
        <v>775</v>
      </c>
      <c r="VAC251" s="39" t="s">
        <v>775</v>
      </c>
      <c r="VAD251" s="39" t="s">
        <v>775</v>
      </c>
      <c r="VAE251" s="39" t="s">
        <v>775</v>
      </c>
      <c r="VAF251" s="39" t="s">
        <v>775</v>
      </c>
      <c r="VAG251" s="39" t="s">
        <v>775</v>
      </c>
      <c r="VAH251" s="39" t="s">
        <v>775</v>
      </c>
      <c r="VAI251" s="39" t="s">
        <v>775</v>
      </c>
      <c r="VAJ251" s="39" t="s">
        <v>775</v>
      </c>
      <c r="VAK251" s="39" t="s">
        <v>775</v>
      </c>
      <c r="VAL251" s="39" t="s">
        <v>775</v>
      </c>
      <c r="VAM251" s="39" t="s">
        <v>775</v>
      </c>
      <c r="VAN251" s="39" t="s">
        <v>775</v>
      </c>
      <c r="VAO251" s="39" t="s">
        <v>775</v>
      </c>
      <c r="VAP251" s="39" t="s">
        <v>775</v>
      </c>
      <c r="VAQ251" s="39" t="s">
        <v>775</v>
      </c>
      <c r="VAR251" s="39" t="s">
        <v>775</v>
      </c>
      <c r="VAS251" s="39" t="s">
        <v>775</v>
      </c>
      <c r="VAT251" s="39" t="s">
        <v>775</v>
      </c>
      <c r="VAU251" s="39" t="s">
        <v>775</v>
      </c>
      <c r="VAV251" s="39" t="s">
        <v>775</v>
      </c>
      <c r="VAW251" s="39" t="s">
        <v>775</v>
      </c>
      <c r="VAX251" s="39" t="s">
        <v>775</v>
      </c>
      <c r="VAY251" s="39" t="s">
        <v>775</v>
      </c>
      <c r="VAZ251" s="39" t="s">
        <v>775</v>
      </c>
      <c r="VBA251" s="39" t="s">
        <v>775</v>
      </c>
      <c r="VBB251" s="39" t="s">
        <v>775</v>
      </c>
      <c r="VBC251" s="39" t="s">
        <v>775</v>
      </c>
      <c r="VBD251" s="39" t="s">
        <v>775</v>
      </c>
      <c r="VBE251" s="39" t="s">
        <v>775</v>
      </c>
      <c r="VBF251" s="39" t="s">
        <v>775</v>
      </c>
      <c r="VBG251" s="39" t="s">
        <v>775</v>
      </c>
      <c r="VBH251" s="39" t="s">
        <v>775</v>
      </c>
      <c r="VBI251" s="39" t="s">
        <v>775</v>
      </c>
      <c r="VBJ251" s="39" t="s">
        <v>775</v>
      </c>
      <c r="VBK251" s="39" t="s">
        <v>775</v>
      </c>
      <c r="VBL251" s="39" t="s">
        <v>775</v>
      </c>
      <c r="VBM251" s="39" t="s">
        <v>775</v>
      </c>
      <c r="VBN251" s="39" t="s">
        <v>775</v>
      </c>
      <c r="VBO251" s="39" t="s">
        <v>775</v>
      </c>
      <c r="VBP251" s="39" t="s">
        <v>775</v>
      </c>
      <c r="VBQ251" s="39" t="s">
        <v>775</v>
      </c>
      <c r="VBR251" s="39" t="s">
        <v>775</v>
      </c>
      <c r="VBS251" s="39" t="s">
        <v>775</v>
      </c>
      <c r="VBT251" s="39" t="s">
        <v>775</v>
      </c>
      <c r="VBU251" s="39" t="s">
        <v>775</v>
      </c>
      <c r="VBV251" s="39" t="s">
        <v>775</v>
      </c>
      <c r="VBW251" s="39" t="s">
        <v>775</v>
      </c>
      <c r="VBX251" s="39" t="s">
        <v>775</v>
      </c>
      <c r="VBY251" s="39" t="s">
        <v>775</v>
      </c>
      <c r="VBZ251" s="39" t="s">
        <v>775</v>
      </c>
      <c r="VCA251" s="39" t="s">
        <v>775</v>
      </c>
      <c r="VCB251" s="39" t="s">
        <v>775</v>
      </c>
      <c r="VCC251" s="39" t="s">
        <v>775</v>
      </c>
      <c r="VCD251" s="39" t="s">
        <v>775</v>
      </c>
      <c r="VCE251" s="39" t="s">
        <v>775</v>
      </c>
      <c r="VCF251" s="39" t="s">
        <v>775</v>
      </c>
      <c r="VCG251" s="39" t="s">
        <v>775</v>
      </c>
      <c r="VCH251" s="39" t="s">
        <v>775</v>
      </c>
      <c r="VCI251" s="39" t="s">
        <v>775</v>
      </c>
      <c r="VCJ251" s="39" t="s">
        <v>775</v>
      </c>
      <c r="VCK251" s="39" t="s">
        <v>775</v>
      </c>
      <c r="VCL251" s="39" t="s">
        <v>775</v>
      </c>
      <c r="VCM251" s="39" t="s">
        <v>775</v>
      </c>
      <c r="VCN251" s="39" t="s">
        <v>775</v>
      </c>
      <c r="VCO251" s="39" t="s">
        <v>775</v>
      </c>
      <c r="VCP251" s="39" t="s">
        <v>775</v>
      </c>
      <c r="VCQ251" s="39" t="s">
        <v>775</v>
      </c>
      <c r="VCR251" s="39" t="s">
        <v>775</v>
      </c>
      <c r="VCS251" s="39" t="s">
        <v>775</v>
      </c>
      <c r="VCT251" s="39" t="s">
        <v>775</v>
      </c>
      <c r="VCU251" s="39" t="s">
        <v>775</v>
      </c>
      <c r="VCV251" s="39" t="s">
        <v>775</v>
      </c>
      <c r="VCW251" s="39" t="s">
        <v>775</v>
      </c>
      <c r="VCX251" s="39" t="s">
        <v>775</v>
      </c>
      <c r="VCY251" s="39" t="s">
        <v>775</v>
      </c>
      <c r="VCZ251" s="39" t="s">
        <v>775</v>
      </c>
      <c r="VDA251" s="39" t="s">
        <v>775</v>
      </c>
      <c r="VDB251" s="39" t="s">
        <v>775</v>
      </c>
      <c r="VDC251" s="39" t="s">
        <v>775</v>
      </c>
      <c r="VDD251" s="39" t="s">
        <v>775</v>
      </c>
      <c r="VDE251" s="39" t="s">
        <v>775</v>
      </c>
      <c r="VDF251" s="39" t="s">
        <v>775</v>
      </c>
      <c r="VDG251" s="39" t="s">
        <v>775</v>
      </c>
      <c r="VDH251" s="39" t="s">
        <v>775</v>
      </c>
      <c r="VDI251" s="39" t="s">
        <v>775</v>
      </c>
      <c r="VDJ251" s="39" t="s">
        <v>775</v>
      </c>
      <c r="VDK251" s="39" t="s">
        <v>775</v>
      </c>
      <c r="VDL251" s="39" t="s">
        <v>775</v>
      </c>
      <c r="VDM251" s="39" t="s">
        <v>775</v>
      </c>
      <c r="VDN251" s="39" t="s">
        <v>775</v>
      </c>
      <c r="VDO251" s="39" t="s">
        <v>775</v>
      </c>
      <c r="VDP251" s="39" t="s">
        <v>775</v>
      </c>
      <c r="VDQ251" s="39" t="s">
        <v>775</v>
      </c>
      <c r="VDR251" s="39" t="s">
        <v>775</v>
      </c>
      <c r="VDS251" s="39" t="s">
        <v>775</v>
      </c>
      <c r="VDT251" s="39" t="s">
        <v>775</v>
      </c>
      <c r="VDU251" s="39" t="s">
        <v>775</v>
      </c>
      <c r="VDV251" s="39" t="s">
        <v>775</v>
      </c>
      <c r="VDW251" s="39" t="s">
        <v>775</v>
      </c>
      <c r="VDX251" s="39" t="s">
        <v>775</v>
      </c>
      <c r="VDY251" s="39" t="s">
        <v>775</v>
      </c>
      <c r="VDZ251" s="39" t="s">
        <v>775</v>
      </c>
      <c r="VEA251" s="39" t="s">
        <v>775</v>
      </c>
      <c r="VEB251" s="39" t="s">
        <v>775</v>
      </c>
      <c r="VEC251" s="39" t="s">
        <v>775</v>
      </c>
      <c r="VED251" s="39" t="s">
        <v>775</v>
      </c>
      <c r="VEE251" s="39" t="s">
        <v>775</v>
      </c>
      <c r="VEF251" s="39" t="s">
        <v>775</v>
      </c>
      <c r="VEG251" s="39" t="s">
        <v>775</v>
      </c>
      <c r="VEH251" s="39" t="s">
        <v>775</v>
      </c>
      <c r="VEI251" s="39" t="s">
        <v>775</v>
      </c>
      <c r="VEJ251" s="39" t="s">
        <v>775</v>
      </c>
      <c r="VEK251" s="39" t="s">
        <v>775</v>
      </c>
      <c r="VEL251" s="39" t="s">
        <v>775</v>
      </c>
      <c r="VEM251" s="39" t="s">
        <v>775</v>
      </c>
      <c r="VEN251" s="39" t="s">
        <v>775</v>
      </c>
      <c r="VEO251" s="39" t="s">
        <v>775</v>
      </c>
      <c r="VEP251" s="39" t="s">
        <v>775</v>
      </c>
      <c r="VEQ251" s="39" t="s">
        <v>775</v>
      </c>
      <c r="VER251" s="39" t="s">
        <v>775</v>
      </c>
      <c r="VES251" s="39" t="s">
        <v>775</v>
      </c>
      <c r="VET251" s="39" t="s">
        <v>775</v>
      </c>
      <c r="VEU251" s="39" t="s">
        <v>775</v>
      </c>
      <c r="VEV251" s="39" t="s">
        <v>775</v>
      </c>
      <c r="VEW251" s="39" t="s">
        <v>775</v>
      </c>
      <c r="VEX251" s="39" t="s">
        <v>775</v>
      </c>
      <c r="VEY251" s="39" t="s">
        <v>775</v>
      </c>
      <c r="VEZ251" s="39" t="s">
        <v>775</v>
      </c>
      <c r="VFA251" s="39" t="s">
        <v>775</v>
      </c>
      <c r="VFB251" s="39" t="s">
        <v>775</v>
      </c>
      <c r="VFC251" s="39" t="s">
        <v>775</v>
      </c>
      <c r="VFD251" s="39" t="s">
        <v>775</v>
      </c>
      <c r="VFE251" s="39" t="s">
        <v>775</v>
      </c>
      <c r="VFF251" s="39" t="s">
        <v>775</v>
      </c>
      <c r="VFG251" s="39" t="s">
        <v>775</v>
      </c>
      <c r="VFH251" s="39" t="s">
        <v>775</v>
      </c>
      <c r="VFI251" s="39" t="s">
        <v>775</v>
      </c>
      <c r="VFJ251" s="39" t="s">
        <v>775</v>
      </c>
      <c r="VFK251" s="39" t="s">
        <v>775</v>
      </c>
      <c r="VFL251" s="39" t="s">
        <v>775</v>
      </c>
      <c r="VFM251" s="39" t="s">
        <v>775</v>
      </c>
      <c r="VFN251" s="39" t="s">
        <v>775</v>
      </c>
      <c r="VFO251" s="39" t="s">
        <v>775</v>
      </c>
      <c r="VFP251" s="39" t="s">
        <v>775</v>
      </c>
      <c r="VFQ251" s="39" t="s">
        <v>775</v>
      </c>
      <c r="VFR251" s="39" t="s">
        <v>775</v>
      </c>
      <c r="VFS251" s="39" t="s">
        <v>775</v>
      </c>
      <c r="VFT251" s="39" t="s">
        <v>775</v>
      </c>
      <c r="VFU251" s="39" t="s">
        <v>775</v>
      </c>
      <c r="VFV251" s="39" t="s">
        <v>775</v>
      </c>
      <c r="VFW251" s="39" t="s">
        <v>775</v>
      </c>
      <c r="VFX251" s="39" t="s">
        <v>775</v>
      </c>
      <c r="VFY251" s="39" t="s">
        <v>775</v>
      </c>
      <c r="VFZ251" s="39" t="s">
        <v>775</v>
      </c>
      <c r="VGA251" s="39" t="s">
        <v>775</v>
      </c>
      <c r="VGB251" s="39" t="s">
        <v>775</v>
      </c>
      <c r="VGC251" s="39" t="s">
        <v>775</v>
      </c>
      <c r="VGD251" s="39" t="s">
        <v>775</v>
      </c>
      <c r="VGE251" s="39" t="s">
        <v>775</v>
      </c>
      <c r="VGF251" s="39" t="s">
        <v>775</v>
      </c>
      <c r="VGG251" s="39" t="s">
        <v>775</v>
      </c>
      <c r="VGH251" s="39" t="s">
        <v>775</v>
      </c>
      <c r="VGI251" s="39" t="s">
        <v>775</v>
      </c>
      <c r="VGJ251" s="39" t="s">
        <v>775</v>
      </c>
      <c r="VGK251" s="39" t="s">
        <v>775</v>
      </c>
      <c r="VGL251" s="39" t="s">
        <v>775</v>
      </c>
      <c r="VGM251" s="39" t="s">
        <v>775</v>
      </c>
      <c r="VGN251" s="39" t="s">
        <v>775</v>
      </c>
      <c r="VGO251" s="39" t="s">
        <v>775</v>
      </c>
      <c r="VGP251" s="39" t="s">
        <v>775</v>
      </c>
      <c r="VGQ251" s="39" t="s">
        <v>775</v>
      </c>
      <c r="VGR251" s="39" t="s">
        <v>775</v>
      </c>
      <c r="VGS251" s="39" t="s">
        <v>775</v>
      </c>
      <c r="VGT251" s="39" t="s">
        <v>775</v>
      </c>
      <c r="VGU251" s="39" t="s">
        <v>775</v>
      </c>
      <c r="VGV251" s="39" t="s">
        <v>775</v>
      </c>
      <c r="VGW251" s="39" t="s">
        <v>775</v>
      </c>
      <c r="VGX251" s="39" t="s">
        <v>775</v>
      </c>
      <c r="VGY251" s="39" t="s">
        <v>775</v>
      </c>
      <c r="VGZ251" s="39" t="s">
        <v>775</v>
      </c>
      <c r="VHA251" s="39" t="s">
        <v>775</v>
      </c>
      <c r="VHB251" s="39" t="s">
        <v>775</v>
      </c>
      <c r="VHC251" s="39" t="s">
        <v>775</v>
      </c>
      <c r="VHD251" s="39" t="s">
        <v>775</v>
      </c>
      <c r="VHE251" s="39" t="s">
        <v>775</v>
      </c>
      <c r="VHF251" s="39" t="s">
        <v>775</v>
      </c>
      <c r="VHG251" s="39" t="s">
        <v>775</v>
      </c>
      <c r="VHH251" s="39" t="s">
        <v>775</v>
      </c>
      <c r="VHI251" s="39" t="s">
        <v>775</v>
      </c>
      <c r="VHJ251" s="39" t="s">
        <v>775</v>
      </c>
      <c r="VHK251" s="39" t="s">
        <v>775</v>
      </c>
      <c r="VHL251" s="39" t="s">
        <v>775</v>
      </c>
      <c r="VHM251" s="39" t="s">
        <v>775</v>
      </c>
      <c r="VHN251" s="39" t="s">
        <v>775</v>
      </c>
      <c r="VHO251" s="39" t="s">
        <v>775</v>
      </c>
      <c r="VHP251" s="39" t="s">
        <v>775</v>
      </c>
      <c r="VHQ251" s="39" t="s">
        <v>775</v>
      </c>
      <c r="VHR251" s="39" t="s">
        <v>775</v>
      </c>
      <c r="VHS251" s="39" t="s">
        <v>775</v>
      </c>
      <c r="VHT251" s="39" t="s">
        <v>775</v>
      </c>
      <c r="VHU251" s="39" t="s">
        <v>775</v>
      </c>
      <c r="VHV251" s="39" t="s">
        <v>775</v>
      </c>
      <c r="VHW251" s="39" t="s">
        <v>775</v>
      </c>
      <c r="VHX251" s="39" t="s">
        <v>775</v>
      </c>
      <c r="VHY251" s="39" t="s">
        <v>775</v>
      </c>
      <c r="VHZ251" s="39" t="s">
        <v>775</v>
      </c>
      <c r="VIA251" s="39" t="s">
        <v>775</v>
      </c>
      <c r="VIB251" s="39" t="s">
        <v>775</v>
      </c>
      <c r="VIC251" s="39" t="s">
        <v>775</v>
      </c>
      <c r="VID251" s="39" t="s">
        <v>775</v>
      </c>
      <c r="VIE251" s="39" t="s">
        <v>775</v>
      </c>
      <c r="VIF251" s="39" t="s">
        <v>775</v>
      </c>
      <c r="VIG251" s="39" t="s">
        <v>775</v>
      </c>
      <c r="VIH251" s="39" t="s">
        <v>775</v>
      </c>
      <c r="VII251" s="39" t="s">
        <v>775</v>
      </c>
      <c r="VIJ251" s="39" t="s">
        <v>775</v>
      </c>
      <c r="VIK251" s="39" t="s">
        <v>775</v>
      </c>
      <c r="VIL251" s="39" t="s">
        <v>775</v>
      </c>
      <c r="VIM251" s="39" t="s">
        <v>775</v>
      </c>
      <c r="VIN251" s="39" t="s">
        <v>775</v>
      </c>
      <c r="VIO251" s="39" t="s">
        <v>775</v>
      </c>
      <c r="VIP251" s="39" t="s">
        <v>775</v>
      </c>
      <c r="VIQ251" s="39" t="s">
        <v>775</v>
      </c>
      <c r="VIR251" s="39" t="s">
        <v>775</v>
      </c>
      <c r="VIS251" s="39" t="s">
        <v>775</v>
      </c>
      <c r="VIT251" s="39" t="s">
        <v>775</v>
      </c>
      <c r="VIU251" s="39" t="s">
        <v>775</v>
      </c>
      <c r="VIV251" s="39" t="s">
        <v>775</v>
      </c>
      <c r="VIW251" s="39" t="s">
        <v>775</v>
      </c>
      <c r="VIX251" s="39" t="s">
        <v>775</v>
      </c>
      <c r="VIY251" s="39" t="s">
        <v>775</v>
      </c>
      <c r="VIZ251" s="39" t="s">
        <v>775</v>
      </c>
      <c r="VJA251" s="39" t="s">
        <v>775</v>
      </c>
      <c r="VJB251" s="39" t="s">
        <v>775</v>
      </c>
      <c r="VJC251" s="39" t="s">
        <v>775</v>
      </c>
      <c r="VJD251" s="39" t="s">
        <v>775</v>
      </c>
      <c r="VJE251" s="39" t="s">
        <v>775</v>
      </c>
      <c r="VJF251" s="39" t="s">
        <v>775</v>
      </c>
      <c r="VJG251" s="39" t="s">
        <v>775</v>
      </c>
      <c r="VJH251" s="39" t="s">
        <v>775</v>
      </c>
      <c r="VJI251" s="39" t="s">
        <v>775</v>
      </c>
      <c r="VJJ251" s="39" t="s">
        <v>775</v>
      </c>
      <c r="VJK251" s="39" t="s">
        <v>775</v>
      </c>
      <c r="VJL251" s="39" t="s">
        <v>775</v>
      </c>
      <c r="VJM251" s="39" t="s">
        <v>775</v>
      </c>
      <c r="VJN251" s="39" t="s">
        <v>775</v>
      </c>
      <c r="VJO251" s="39" t="s">
        <v>775</v>
      </c>
      <c r="VJP251" s="39" t="s">
        <v>775</v>
      </c>
      <c r="VJQ251" s="39" t="s">
        <v>775</v>
      </c>
      <c r="VJR251" s="39" t="s">
        <v>775</v>
      </c>
      <c r="VJS251" s="39" t="s">
        <v>775</v>
      </c>
      <c r="VJT251" s="39" t="s">
        <v>775</v>
      </c>
      <c r="VJU251" s="39" t="s">
        <v>775</v>
      </c>
      <c r="VJV251" s="39" t="s">
        <v>775</v>
      </c>
      <c r="VJW251" s="39" t="s">
        <v>775</v>
      </c>
      <c r="VJX251" s="39" t="s">
        <v>775</v>
      </c>
      <c r="VJY251" s="39" t="s">
        <v>775</v>
      </c>
      <c r="VJZ251" s="39" t="s">
        <v>775</v>
      </c>
      <c r="VKA251" s="39" t="s">
        <v>775</v>
      </c>
      <c r="VKB251" s="39" t="s">
        <v>775</v>
      </c>
      <c r="VKC251" s="39" t="s">
        <v>775</v>
      </c>
      <c r="VKD251" s="39" t="s">
        <v>775</v>
      </c>
      <c r="VKE251" s="39" t="s">
        <v>775</v>
      </c>
      <c r="VKF251" s="39" t="s">
        <v>775</v>
      </c>
      <c r="VKG251" s="39" t="s">
        <v>775</v>
      </c>
      <c r="VKH251" s="39" t="s">
        <v>775</v>
      </c>
      <c r="VKI251" s="39" t="s">
        <v>775</v>
      </c>
      <c r="VKJ251" s="39" t="s">
        <v>775</v>
      </c>
      <c r="VKK251" s="39" t="s">
        <v>775</v>
      </c>
      <c r="VKL251" s="39" t="s">
        <v>775</v>
      </c>
      <c r="VKM251" s="39" t="s">
        <v>775</v>
      </c>
      <c r="VKN251" s="39" t="s">
        <v>775</v>
      </c>
      <c r="VKO251" s="39" t="s">
        <v>775</v>
      </c>
      <c r="VKP251" s="39" t="s">
        <v>775</v>
      </c>
      <c r="VKQ251" s="39" t="s">
        <v>775</v>
      </c>
      <c r="VKR251" s="39" t="s">
        <v>775</v>
      </c>
      <c r="VKS251" s="39" t="s">
        <v>775</v>
      </c>
      <c r="VKT251" s="39" t="s">
        <v>775</v>
      </c>
      <c r="VKU251" s="39" t="s">
        <v>775</v>
      </c>
      <c r="VKV251" s="39" t="s">
        <v>775</v>
      </c>
      <c r="VKW251" s="39" t="s">
        <v>775</v>
      </c>
      <c r="VKX251" s="39" t="s">
        <v>775</v>
      </c>
      <c r="VKY251" s="39" t="s">
        <v>775</v>
      </c>
      <c r="VKZ251" s="39" t="s">
        <v>775</v>
      </c>
      <c r="VLA251" s="39" t="s">
        <v>775</v>
      </c>
      <c r="VLB251" s="39" t="s">
        <v>775</v>
      </c>
      <c r="VLC251" s="39" t="s">
        <v>775</v>
      </c>
      <c r="VLD251" s="39" t="s">
        <v>775</v>
      </c>
      <c r="VLE251" s="39" t="s">
        <v>775</v>
      </c>
      <c r="VLF251" s="39" t="s">
        <v>775</v>
      </c>
      <c r="VLG251" s="39" t="s">
        <v>775</v>
      </c>
      <c r="VLH251" s="39" t="s">
        <v>775</v>
      </c>
      <c r="VLI251" s="39" t="s">
        <v>775</v>
      </c>
      <c r="VLJ251" s="39" t="s">
        <v>775</v>
      </c>
      <c r="VLK251" s="39" t="s">
        <v>775</v>
      </c>
      <c r="VLL251" s="39" t="s">
        <v>775</v>
      </c>
      <c r="VLM251" s="39" t="s">
        <v>775</v>
      </c>
      <c r="VLN251" s="39" t="s">
        <v>775</v>
      </c>
      <c r="VLO251" s="39" t="s">
        <v>775</v>
      </c>
      <c r="VLP251" s="39" t="s">
        <v>775</v>
      </c>
      <c r="VLQ251" s="39" t="s">
        <v>775</v>
      </c>
      <c r="VLR251" s="39" t="s">
        <v>775</v>
      </c>
      <c r="VLS251" s="39" t="s">
        <v>775</v>
      </c>
      <c r="VLT251" s="39" t="s">
        <v>775</v>
      </c>
      <c r="VLU251" s="39" t="s">
        <v>775</v>
      </c>
      <c r="VLV251" s="39" t="s">
        <v>775</v>
      </c>
      <c r="VLW251" s="39" t="s">
        <v>775</v>
      </c>
      <c r="VLX251" s="39" t="s">
        <v>775</v>
      </c>
      <c r="VLY251" s="39" t="s">
        <v>775</v>
      </c>
      <c r="VLZ251" s="39" t="s">
        <v>775</v>
      </c>
      <c r="VMA251" s="39" t="s">
        <v>775</v>
      </c>
      <c r="VMB251" s="39" t="s">
        <v>775</v>
      </c>
      <c r="VMC251" s="39" t="s">
        <v>775</v>
      </c>
      <c r="VMD251" s="39" t="s">
        <v>775</v>
      </c>
      <c r="VME251" s="39" t="s">
        <v>775</v>
      </c>
      <c r="VMF251" s="39" t="s">
        <v>775</v>
      </c>
      <c r="VMG251" s="39" t="s">
        <v>775</v>
      </c>
      <c r="VMH251" s="39" t="s">
        <v>775</v>
      </c>
      <c r="VMI251" s="39" t="s">
        <v>775</v>
      </c>
      <c r="VMJ251" s="39" t="s">
        <v>775</v>
      </c>
      <c r="VMK251" s="39" t="s">
        <v>775</v>
      </c>
      <c r="VML251" s="39" t="s">
        <v>775</v>
      </c>
      <c r="VMM251" s="39" t="s">
        <v>775</v>
      </c>
      <c r="VMN251" s="39" t="s">
        <v>775</v>
      </c>
      <c r="VMO251" s="39" t="s">
        <v>775</v>
      </c>
      <c r="VMP251" s="39" t="s">
        <v>775</v>
      </c>
      <c r="VMQ251" s="39" t="s">
        <v>775</v>
      </c>
      <c r="VMR251" s="39" t="s">
        <v>775</v>
      </c>
      <c r="VMS251" s="39" t="s">
        <v>775</v>
      </c>
      <c r="VMT251" s="39" t="s">
        <v>775</v>
      </c>
      <c r="VMU251" s="39" t="s">
        <v>775</v>
      </c>
      <c r="VMV251" s="39" t="s">
        <v>775</v>
      </c>
      <c r="VMW251" s="39" t="s">
        <v>775</v>
      </c>
      <c r="VMX251" s="39" t="s">
        <v>775</v>
      </c>
      <c r="VMY251" s="39" t="s">
        <v>775</v>
      </c>
      <c r="VMZ251" s="39" t="s">
        <v>775</v>
      </c>
      <c r="VNA251" s="39" t="s">
        <v>775</v>
      </c>
      <c r="VNB251" s="39" t="s">
        <v>775</v>
      </c>
      <c r="VNC251" s="39" t="s">
        <v>775</v>
      </c>
      <c r="VND251" s="39" t="s">
        <v>775</v>
      </c>
      <c r="VNE251" s="39" t="s">
        <v>775</v>
      </c>
      <c r="VNF251" s="39" t="s">
        <v>775</v>
      </c>
      <c r="VNG251" s="39" t="s">
        <v>775</v>
      </c>
      <c r="VNH251" s="39" t="s">
        <v>775</v>
      </c>
      <c r="VNI251" s="39" t="s">
        <v>775</v>
      </c>
      <c r="VNJ251" s="39" t="s">
        <v>775</v>
      </c>
      <c r="VNK251" s="39" t="s">
        <v>775</v>
      </c>
      <c r="VNL251" s="39" t="s">
        <v>775</v>
      </c>
      <c r="VNM251" s="39" t="s">
        <v>775</v>
      </c>
      <c r="VNN251" s="39" t="s">
        <v>775</v>
      </c>
      <c r="VNO251" s="39" t="s">
        <v>775</v>
      </c>
      <c r="VNP251" s="39" t="s">
        <v>775</v>
      </c>
      <c r="VNQ251" s="39" t="s">
        <v>775</v>
      </c>
      <c r="VNR251" s="39" t="s">
        <v>775</v>
      </c>
      <c r="VNS251" s="39" t="s">
        <v>775</v>
      </c>
      <c r="VNT251" s="39" t="s">
        <v>775</v>
      </c>
      <c r="VNU251" s="39" t="s">
        <v>775</v>
      </c>
      <c r="VNV251" s="39" t="s">
        <v>775</v>
      </c>
      <c r="VNW251" s="39" t="s">
        <v>775</v>
      </c>
      <c r="VNX251" s="39" t="s">
        <v>775</v>
      </c>
      <c r="VNY251" s="39" t="s">
        <v>775</v>
      </c>
      <c r="VNZ251" s="39" t="s">
        <v>775</v>
      </c>
      <c r="VOA251" s="39" t="s">
        <v>775</v>
      </c>
      <c r="VOB251" s="39" t="s">
        <v>775</v>
      </c>
      <c r="VOC251" s="39" t="s">
        <v>775</v>
      </c>
      <c r="VOD251" s="39" t="s">
        <v>775</v>
      </c>
      <c r="VOE251" s="39" t="s">
        <v>775</v>
      </c>
      <c r="VOF251" s="39" t="s">
        <v>775</v>
      </c>
      <c r="VOG251" s="39" t="s">
        <v>775</v>
      </c>
      <c r="VOH251" s="39" t="s">
        <v>775</v>
      </c>
      <c r="VOI251" s="39" t="s">
        <v>775</v>
      </c>
      <c r="VOJ251" s="39" t="s">
        <v>775</v>
      </c>
      <c r="VOK251" s="39" t="s">
        <v>775</v>
      </c>
      <c r="VOL251" s="39" t="s">
        <v>775</v>
      </c>
      <c r="VOM251" s="39" t="s">
        <v>775</v>
      </c>
      <c r="VON251" s="39" t="s">
        <v>775</v>
      </c>
      <c r="VOO251" s="39" t="s">
        <v>775</v>
      </c>
      <c r="VOP251" s="39" t="s">
        <v>775</v>
      </c>
      <c r="VOQ251" s="39" t="s">
        <v>775</v>
      </c>
      <c r="VOR251" s="39" t="s">
        <v>775</v>
      </c>
      <c r="VOS251" s="39" t="s">
        <v>775</v>
      </c>
      <c r="VOT251" s="39" t="s">
        <v>775</v>
      </c>
      <c r="VOU251" s="39" t="s">
        <v>775</v>
      </c>
      <c r="VOV251" s="39" t="s">
        <v>775</v>
      </c>
      <c r="VOW251" s="39" t="s">
        <v>775</v>
      </c>
      <c r="VOX251" s="39" t="s">
        <v>775</v>
      </c>
      <c r="VOY251" s="39" t="s">
        <v>775</v>
      </c>
      <c r="VOZ251" s="39" t="s">
        <v>775</v>
      </c>
      <c r="VPA251" s="39" t="s">
        <v>775</v>
      </c>
      <c r="VPB251" s="39" t="s">
        <v>775</v>
      </c>
      <c r="VPC251" s="39" t="s">
        <v>775</v>
      </c>
      <c r="VPD251" s="39" t="s">
        <v>775</v>
      </c>
      <c r="VPE251" s="39" t="s">
        <v>775</v>
      </c>
      <c r="VPF251" s="39" t="s">
        <v>775</v>
      </c>
      <c r="VPG251" s="39" t="s">
        <v>775</v>
      </c>
      <c r="VPH251" s="39" t="s">
        <v>775</v>
      </c>
      <c r="VPI251" s="39" t="s">
        <v>775</v>
      </c>
      <c r="VPJ251" s="39" t="s">
        <v>775</v>
      </c>
      <c r="VPK251" s="39" t="s">
        <v>775</v>
      </c>
      <c r="VPL251" s="39" t="s">
        <v>775</v>
      </c>
      <c r="VPM251" s="39" t="s">
        <v>775</v>
      </c>
      <c r="VPN251" s="39" t="s">
        <v>775</v>
      </c>
      <c r="VPO251" s="39" t="s">
        <v>775</v>
      </c>
      <c r="VPP251" s="39" t="s">
        <v>775</v>
      </c>
      <c r="VPQ251" s="39" t="s">
        <v>775</v>
      </c>
      <c r="VPR251" s="39" t="s">
        <v>775</v>
      </c>
      <c r="VPS251" s="39" t="s">
        <v>775</v>
      </c>
      <c r="VPT251" s="39" t="s">
        <v>775</v>
      </c>
      <c r="VPU251" s="39" t="s">
        <v>775</v>
      </c>
      <c r="VPV251" s="39" t="s">
        <v>775</v>
      </c>
      <c r="VPW251" s="39" t="s">
        <v>775</v>
      </c>
      <c r="VPX251" s="39" t="s">
        <v>775</v>
      </c>
      <c r="VPY251" s="39" t="s">
        <v>775</v>
      </c>
      <c r="VPZ251" s="39" t="s">
        <v>775</v>
      </c>
      <c r="VQA251" s="39" t="s">
        <v>775</v>
      </c>
      <c r="VQB251" s="39" t="s">
        <v>775</v>
      </c>
      <c r="VQC251" s="39" t="s">
        <v>775</v>
      </c>
      <c r="VQD251" s="39" t="s">
        <v>775</v>
      </c>
      <c r="VQE251" s="39" t="s">
        <v>775</v>
      </c>
      <c r="VQF251" s="39" t="s">
        <v>775</v>
      </c>
      <c r="VQG251" s="39" t="s">
        <v>775</v>
      </c>
      <c r="VQH251" s="39" t="s">
        <v>775</v>
      </c>
      <c r="VQI251" s="39" t="s">
        <v>775</v>
      </c>
      <c r="VQJ251" s="39" t="s">
        <v>775</v>
      </c>
      <c r="VQK251" s="39" t="s">
        <v>775</v>
      </c>
      <c r="VQL251" s="39" t="s">
        <v>775</v>
      </c>
      <c r="VQM251" s="39" t="s">
        <v>775</v>
      </c>
      <c r="VQN251" s="39" t="s">
        <v>775</v>
      </c>
      <c r="VQO251" s="39" t="s">
        <v>775</v>
      </c>
      <c r="VQP251" s="39" t="s">
        <v>775</v>
      </c>
      <c r="VQQ251" s="39" t="s">
        <v>775</v>
      </c>
      <c r="VQR251" s="39" t="s">
        <v>775</v>
      </c>
      <c r="VQS251" s="39" t="s">
        <v>775</v>
      </c>
      <c r="VQT251" s="39" t="s">
        <v>775</v>
      </c>
      <c r="VQU251" s="39" t="s">
        <v>775</v>
      </c>
      <c r="VQV251" s="39" t="s">
        <v>775</v>
      </c>
      <c r="VQW251" s="39" t="s">
        <v>775</v>
      </c>
      <c r="VQX251" s="39" t="s">
        <v>775</v>
      </c>
      <c r="VQY251" s="39" t="s">
        <v>775</v>
      </c>
      <c r="VQZ251" s="39" t="s">
        <v>775</v>
      </c>
      <c r="VRA251" s="39" t="s">
        <v>775</v>
      </c>
      <c r="VRB251" s="39" t="s">
        <v>775</v>
      </c>
      <c r="VRC251" s="39" t="s">
        <v>775</v>
      </c>
      <c r="VRD251" s="39" t="s">
        <v>775</v>
      </c>
      <c r="VRE251" s="39" t="s">
        <v>775</v>
      </c>
      <c r="VRF251" s="39" t="s">
        <v>775</v>
      </c>
      <c r="VRG251" s="39" t="s">
        <v>775</v>
      </c>
      <c r="VRH251" s="39" t="s">
        <v>775</v>
      </c>
      <c r="VRI251" s="39" t="s">
        <v>775</v>
      </c>
      <c r="VRJ251" s="39" t="s">
        <v>775</v>
      </c>
      <c r="VRK251" s="39" t="s">
        <v>775</v>
      </c>
      <c r="VRL251" s="39" t="s">
        <v>775</v>
      </c>
      <c r="VRM251" s="39" t="s">
        <v>775</v>
      </c>
      <c r="VRN251" s="39" t="s">
        <v>775</v>
      </c>
      <c r="VRO251" s="39" t="s">
        <v>775</v>
      </c>
      <c r="VRP251" s="39" t="s">
        <v>775</v>
      </c>
      <c r="VRQ251" s="39" t="s">
        <v>775</v>
      </c>
      <c r="VRR251" s="39" t="s">
        <v>775</v>
      </c>
      <c r="VRS251" s="39" t="s">
        <v>775</v>
      </c>
      <c r="VRT251" s="39" t="s">
        <v>775</v>
      </c>
      <c r="VRU251" s="39" t="s">
        <v>775</v>
      </c>
      <c r="VRV251" s="39" t="s">
        <v>775</v>
      </c>
      <c r="VRW251" s="39" t="s">
        <v>775</v>
      </c>
      <c r="VRX251" s="39" t="s">
        <v>775</v>
      </c>
      <c r="VRY251" s="39" t="s">
        <v>775</v>
      </c>
      <c r="VRZ251" s="39" t="s">
        <v>775</v>
      </c>
      <c r="VSA251" s="39" t="s">
        <v>775</v>
      </c>
      <c r="VSB251" s="39" t="s">
        <v>775</v>
      </c>
      <c r="VSC251" s="39" t="s">
        <v>775</v>
      </c>
      <c r="VSD251" s="39" t="s">
        <v>775</v>
      </c>
      <c r="VSE251" s="39" t="s">
        <v>775</v>
      </c>
      <c r="VSF251" s="39" t="s">
        <v>775</v>
      </c>
      <c r="VSG251" s="39" t="s">
        <v>775</v>
      </c>
      <c r="VSH251" s="39" t="s">
        <v>775</v>
      </c>
      <c r="VSI251" s="39" t="s">
        <v>775</v>
      </c>
      <c r="VSJ251" s="39" t="s">
        <v>775</v>
      </c>
      <c r="VSK251" s="39" t="s">
        <v>775</v>
      </c>
      <c r="VSL251" s="39" t="s">
        <v>775</v>
      </c>
      <c r="VSM251" s="39" t="s">
        <v>775</v>
      </c>
      <c r="VSN251" s="39" t="s">
        <v>775</v>
      </c>
      <c r="VSO251" s="39" t="s">
        <v>775</v>
      </c>
      <c r="VSP251" s="39" t="s">
        <v>775</v>
      </c>
      <c r="VSQ251" s="39" t="s">
        <v>775</v>
      </c>
      <c r="VSR251" s="39" t="s">
        <v>775</v>
      </c>
      <c r="VSS251" s="39" t="s">
        <v>775</v>
      </c>
      <c r="VST251" s="39" t="s">
        <v>775</v>
      </c>
      <c r="VSU251" s="39" t="s">
        <v>775</v>
      </c>
      <c r="VSV251" s="39" t="s">
        <v>775</v>
      </c>
      <c r="VSW251" s="39" t="s">
        <v>775</v>
      </c>
      <c r="VSX251" s="39" t="s">
        <v>775</v>
      </c>
      <c r="VSY251" s="39" t="s">
        <v>775</v>
      </c>
      <c r="VSZ251" s="39" t="s">
        <v>775</v>
      </c>
      <c r="VTA251" s="39" t="s">
        <v>775</v>
      </c>
      <c r="VTB251" s="39" t="s">
        <v>775</v>
      </c>
      <c r="VTC251" s="39" t="s">
        <v>775</v>
      </c>
      <c r="VTD251" s="39" t="s">
        <v>775</v>
      </c>
      <c r="VTE251" s="39" t="s">
        <v>775</v>
      </c>
      <c r="VTF251" s="39" t="s">
        <v>775</v>
      </c>
      <c r="VTG251" s="39" t="s">
        <v>775</v>
      </c>
      <c r="VTH251" s="39" t="s">
        <v>775</v>
      </c>
      <c r="VTI251" s="39" t="s">
        <v>775</v>
      </c>
      <c r="VTJ251" s="39" t="s">
        <v>775</v>
      </c>
      <c r="VTK251" s="39" t="s">
        <v>775</v>
      </c>
      <c r="VTL251" s="39" t="s">
        <v>775</v>
      </c>
      <c r="VTM251" s="39" t="s">
        <v>775</v>
      </c>
      <c r="VTN251" s="39" t="s">
        <v>775</v>
      </c>
      <c r="VTO251" s="39" t="s">
        <v>775</v>
      </c>
      <c r="VTP251" s="39" t="s">
        <v>775</v>
      </c>
      <c r="VTQ251" s="39" t="s">
        <v>775</v>
      </c>
      <c r="VTR251" s="39" t="s">
        <v>775</v>
      </c>
      <c r="VTS251" s="39" t="s">
        <v>775</v>
      </c>
      <c r="VTT251" s="39" t="s">
        <v>775</v>
      </c>
      <c r="VTU251" s="39" t="s">
        <v>775</v>
      </c>
      <c r="VTV251" s="39" t="s">
        <v>775</v>
      </c>
      <c r="VTW251" s="39" t="s">
        <v>775</v>
      </c>
      <c r="VTX251" s="39" t="s">
        <v>775</v>
      </c>
      <c r="VTY251" s="39" t="s">
        <v>775</v>
      </c>
      <c r="VTZ251" s="39" t="s">
        <v>775</v>
      </c>
      <c r="VUA251" s="39" t="s">
        <v>775</v>
      </c>
      <c r="VUB251" s="39" t="s">
        <v>775</v>
      </c>
      <c r="VUC251" s="39" t="s">
        <v>775</v>
      </c>
      <c r="VUD251" s="39" t="s">
        <v>775</v>
      </c>
      <c r="VUE251" s="39" t="s">
        <v>775</v>
      </c>
      <c r="VUF251" s="39" t="s">
        <v>775</v>
      </c>
      <c r="VUG251" s="39" t="s">
        <v>775</v>
      </c>
      <c r="VUH251" s="39" t="s">
        <v>775</v>
      </c>
      <c r="VUI251" s="39" t="s">
        <v>775</v>
      </c>
      <c r="VUJ251" s="39" t="s">
        <v>775</v>
      </c>
      <c r="VUK251" s="39" t="s">
        <v>775</v>
      </c>
      <c r="VUL251" s="39" t="s">
        <v>775</v>
      </c>
      <c r="VUM251" s="39" t="s">
        <v>775</v>
      </c>
      <c r="VUN251" s="39" t="s">
        <v>775</v>
      </c>
      <c r="VUO251" s="39" t="s">
        <v>775</v>
      </c>
      <c r="VUP251" s="39" t="s">
        <v>775</v>
      </c>
      <c r="VUQ251" s="39" t="s">
        <v>775</v>
      </c>
      <c r="VUR251" s="39" t="s">
        <v>775</v>
      </c>
      <c r="VUS251" s="39" t="s">
        <v>775</v>
      </c>
      <c r="VUT251" s="39" t="s">
        <v>775</v>
      </c>
      <c r="VUU251" s="39" t="s">
        <v>775</v>
      </c>
      <c r="VUV251" s="39" t="s">
        <v>775</v>
      </c>
      <c r="VUW251" s="39" t="s">
        <v>775</v>
      </c>
      <c r="VUX251" s="39" t="s">
        <v>775</v>
      </c>
      <c r="VUY251" s="39" t="s">
        <v>775</v>
      </c>
      <c r="VUZ251" s="39" t="s">
        <v>775</v>
      </c>
      <c r="VVA251" s="39" t="s">
        <v>775</v>
      </c>
      <c r="VVB251" s="39" t="s">
        <v>775</v>
      </c>
      <c r="VVC251" s="39" t="s">
        <v>775</v>
      </c>
      <c r="VVD251" s="39" t="s">
        <v>775</v>
      </c>
      <c r="VVE251" s="39" t="s">
        <v>775</v>
      </c>
      <c r="VVF251" s="39" t="s">
        <v>775</v>
      </c>
      <c r="VVG251" s="39" t="s">
        <v>775</v>
      </c>
      <c r="VVH251" s="39" t="s">
        <v>775</v>
      </c>
      <c r="VVI251" s="39" t="s">
        <v>775</v>
      </c>
      <c r="VVJ251" s="39" t="s">
        <v>775</v>
      </c>
      <c r="VVK251" s="39" t="s">
        <v>775</v>
      </c>
      <c r="VVL251" s="39" t="s">
        <v>775</v>
      </c>
      <c r="VVM251" s="39" t="s">
        <v>775</v>
      </c>
      <c r="VVN251" s="39" t="s">
        <v>775</v>
      </c>
      <c r="VVO251" s="39" t="s">
        <v>775</v>
      </c>
      <c r="VVP251" s="39" t="s">
        <v>775</v>
      </c>
      <c r="VVQ251" s="39" t="s">
        <v>775</v>
      </c>
      <c r="VVR251" s="39" t="s">
        <v>775</v>
      </c>
      <c r="VVS251" s="39" t="s">
        <v>775</v>
      </c>
      <c r="VVT251" s="39" t="s">
        <v>775</v>
      </c>
      <c r="VVU251" s="39" t="s">
        <v>775</v>
      </c>
      <c r="VVV251" s="39" t="s">
        <v>775</v>
      </c>
      <c r="VVW251" s="39" t="s">
        <v>775</v>
      </c>
      <c r="VVX251" s="39" t="s">
        <v>775</v>
      </c>
      <c r="VVY251" s="39" t="s">
        <v>775</v>
      </c>
      <c r="VVZ251" s="39" t="s">
        <v>775</v>
      </c>
      <c r="VWA251" s="39" t="s">
        <v>775</v>
      </c>
      <c r="VWB251" s="39" t="s">
        <v>775</v>
      </c>
      <c r="VWC251" s="39" t="s">
        <v>775</v>
      </c>
      <c r="VWD251" s="39" t="s">
        <v>775</v>
      </c>
      <c r="VWE251" s="39" t="s">
        <v>775</v>
      </c>
      <c r="VWF251" s="39" t="s">
        <v>775</v>
      </c>
      <c r="VWG251" s="39" t="s">
        <v>775</v>
      </c>
      <c r="VWH251" s="39" t="s">
        <v>775</v>
      </c>
      <c r="VWI251" s="39" t="s">
        <v>775</v>
      </c>
      <c r="VWJ251" s="39" t="s">
        <v>775</v>
      </c>
      <c r="VWK251" s="39" t="s">
        <v>775</v>
      </c>
      <c r="VWL251" s="39" t="s">
        <v>775</v>
      </c>
      <c r="VWM251" s="39" t="s">
        <v>775</v>
      </c>
      <c r="VWN251" s="39" t="s">
        <v>775</v>
      </c>
      <c r="VWO251" s="39" t="s">
        <v>775</v>
      </c>
      <c r="VWP251" s="39" t="s">
        <v>775</v>
      </c>
      <c r="VWQ251" s="39" t="s">
        <v>775</v>
      </c>
      <c r="VWR251" s="39" t="s">
        <v>775</v>
      </c>
      <c r="VWS251" s="39" t="s">
        <v>775</v>
      </c>
      <c r="VWT251" s="39" t="s">
        <v>775</v>
      </c>
      <c r="VWU251" s="39" t="s">
        <v>775</v>
      </c>
      <c r="VWV251" s="39" t="s">
        <v>775</v>
      </c>
      <c r="VWW251" s="39" t="s">
        <v>775</v>
      </c>
      <c r="VWX251" s="39" t="s">
        <v>775</v>
      </c>
      <c r="VWY251" s="39" t="s">
        <v>775</v>
      </c>
      <c r="VWZ251" s="39" t="s">
        <v>775</v>
      </c>
      <c r="VXA251" s="39" t="s">
        <v>775</v>
      </c>
      <c r="VXB251" s="39" t="s">
        <v>775</v>
      </c>
      <c r="VXC251" s="39" t="s">
        <v>775</v>
      </c>
      <c r="VXD251" s="39" t="s">
        <v>775</v>
      </c>
      <c r="VXE251" s="39" t="s">
        <v>775</v>
      </c>
      <c r="VXF251" s="39" t="s">
        <v>775</v>
      </c>
      <c r="VXG251" s="39" t="s">
        <v>775</v>
      </c>
      <c r="VXH251" s="39" t="s">
        <v>775</v>
      </c>
      <c r="VXI251" s="39" t="s">
        <v>775</v>
      </c>
      <c r="VXJ251" s="39" t="s">
        <v>775</v>
      </c>
      <c r="VXK251" s="39" t="s">
        <v>775</v>
      </c>
      <c r="VXL251" s="39" t="s">
        <v>775</v>
      </c>
      <c r="VXM251" s="39" t="s">
        <v>775</v>
      </c>
      <c r="VXN251" s="39" t="s">
        <v>775</v>
      </c>
      <c r="VXO251" s="39" t="s">
        <v>775</v>
      </c>
      <c r="VXP251" s="39" t="s">
        <v>775</v>
      </c>
      <c r="VXQ251" s="39" t="s">
        <v>775</v>
      </c>
      <c r="VXR251" s="39" t="s">
        <v>775</v>
      </c>
      <c r="VXS251" s="39" t="s">
        <v>775</v>
      </c>
      <c r="VXT251" s="39" t="s">
        <v>775</v>
      </c>
      <c r="VXU251" s="39" t="s">
        <v>775</v>
      </c>
      <c r="VXV251" s="39" t="s">
        <v>775</v>
      </c>
      <c r="VXW251" s="39" t="s">
        <v>775</v>
      </c>
      <c r="VXX251" s="39" t="s">
        <v>775</v>
      </c>
      <c r="VXY251" s="39" t="s">
        <v>775</v>
      </c>
      <c r="VXZ251" s="39" t="s">
        <v>775</v>
      </c>
      <c r="VYA251" s="39" t="s">
        <v>775</v>
      </c>
      <c r="VYB251" s="39" t="s">
        <v>775</v>
      </c>
      <c r="VYC251" s="39" t="s">
        <v>775</v>
      </c>
      <c r="VYD251" s="39" t="s">
        <v>775</v>
      </c>
      <c r="VYE251" s="39" t="s">
        <v>775</v>
      </c>
      <c r="VYF251" s="39" t="s">
        <v>775</v>
      </c>
      <c r="VYG251" s="39" t="s">
        <v>775</v>
      </c>
      <c r="VYH251" s="39" t="s">
        <v>775</v>
      </c>
      <c r="VYI251" s="39" t="s">
        <v>775</v>
      </c>
      <c r="VYJ251" s="39" t="s">
        <v>775</v>
      </c>
      <c r="VYK251" s="39" t="s">
        <v>775</v>
      </c>
      <c r="VYL251" s="39" t="s">
        <v>775</v>
      </c>
      <c r="VYM251" s="39" t="s">
        <v>775</v>
      </c>
      <c r="VYN251" s="39" t="s">
        <v>775</v>
      </c>
      <c r="VYO251" s="39" t="s">
        <v>775</v>
      </c>
      <c r="VYP251" s="39" t="s">
        <v>775</v>
      </c>
      <c r="VYQ251" s="39" t="s">
        <v>775</v>
      </c>
      <c r="VYR251" s="39" t="s">
        <v>775</v>
      </c>
      <c r="VYS251" s="39" t="s">
        <v>775</v>
      </c>
      <c r="VYT251" s="39" t="s">
        <v>775</v>
      </c>
      <c r="VYU251" s="39" t="s">
        <v>775</v>
      </c>
      <c r="VYV251" s="39" t="s">
        <v>775</v>
      </c>
      <c r="VYW251" s="39" t="s">
        <v>775</v>
      </c>
      <c r="VYX251" s="39" t="s">
        <v>775</v>
      </c>
      <c r="VYY251" s="39" t="s">
        <v>775</v>
      </c>
      <c r="VYZ251" s="39" t="s">
        <v>775</v>
      </c>
      <c r="VZA251" s="39" t="s">
        <v>775</v>
      </c>
      <c r="VZB251" s="39" t="s">
        <v>775</v>
      </c>
      <c r="VZC251" s="39" t="s">
        <v>775</v>
      </c>
      <c r="VZD251" s="39" t="s">
        <v>775</v>
      </c>
      <c r="VZE251" s="39" t="s">
        <v>775</v>
      </c>
      <c r="VZF251" s="39" t="s">
        <v>775</v>
      </c>
      <c r="VZG251" s="39" t="s">
        <v>775</v>
      </c>
      <c r="VZH251" s="39" t="s">
        <v>775</v>
      </c>
      <c r="VZI251" s="39" t="s">
        <v>775</v>
      </c>
      <c r="VZJ251" s="39" t="s">
        <v>775</v>
      </c>
      <c r="VZK251" s="39" t="s">
        <v>775</v>
      </c>
      <c r="VZL251" s="39" t="s">
        <v>775</v>
      </c>
      <c r="VZM251" s="39" t="s">
        <v>775</v>
      </c>
      <c r="VZN251" s="39" t="s">
        <v>775</v>
      </c>
      <c r="VZO251" s="39" t="s">
        <v>775</v>
      </c>
      <c r="VZP251" s="39" t="s">
        <v>775</v>
      </c>
      <c r="VZQ251" s="39" t="s">
        <v>775</v>
      </c>
      <c r="VZR251" s="39" t="s">
        <v>775</v>
      </c>
      <c r="VZS251" s="39" t="s">
        <v>775</v>
      </c>
      <c r="VZT251" s="39" t="s">
        <v>775</v>
      </c>
      <c r="VZU251" s="39" t="s">
        <v>775</v>
      </c>
      <c r="VZV251" s="39" t="s">
        <v>775</v>
      </c>
      <c r="VZW251" s="39" t="s">
        <v>775</v>
      </c>
      <c r="VZX251" s="39" t="s">
        <v>775</v>
      </c>
      <c r="VZY251" s="39" t="s">
        <v>775</v>
      </c>
      <c r="VZZ251" s="39" t="s">
        <v>775</v>
      </c>
      <c r="WAA251" s="39" t="s">
        <v>775</v>
      </c>
      <c r="WAB251" s="39" t="s">
        <v>775</v>
      </c>
      <c r="WAC251" s="39" t="s">
        <v>775</v>
      </c>
      <c r="WAD251" s="39" t="s">
        <v>775</v>
      </c>
      <c r="WAE251" s="39" t="s">
        <v>775</v>
      </c>
      <c r="WAF251" s="39" t="s">
        <v>775</v>
      </c>
      <c r="WAG251" s="39" t="s">
        <v>775</v>
      </c>
      <c r="WAH251" s="39" t="s">
        <v>775</v>
      </c>
      <c r="WAI251" s="39" t="s">
        <v>775</v>
      </c>
      <c r="WAJ251" s="39" t="s">
        <v>775</v>
      </c>
      <c r="WAK251" s="39" t="s">
        <v>775</v>
      </c>
      <c r="WAL251" s="39" t="s">
        <v>775</v>
      </c>
      <c r="WAM251" s="39" t="s">
        <v>775</v>
      </c>
      <c r="WAN251" s="39" t="s">
        <v>775</v>
      </c>
      <c r="WAO251" s="39" t="s">
        <v>775</v>
      </c>
      <c r="WAP251" s="39" t="s">
        <v>775</v>
      </c>
      <c r="WAQ251" s="39" t="s">
        <v>775</v>
      </c>
      <c r="WAR251" s="39" t="s">
        <v>775</v>
      </c>
      <c r="WAS251" s="39" t="s">
        <v>775</v>
      </c>
      <c r="WAT251" s="39" t="s">
        <v>775</v>
      </c>
      <c r="WAU251" s="39" t="s">
        <v>775</v>
      </c>
      <c r="WAV251" s="39" t="s">
        <v>775</v>
      </c>
      <c r="WAW251" s="39" t="s">
        <v>775</v>
      </c>
      <c r="WAX251" s="39" t="s">
        <v>775</v>
      </c>
      <c r="WAY251" s="39" t="s">
        <v>775</v>
      </c>
      <c r="WAZ251" s="39" t="s">
        <v>775</v>
      </c>
      <c r="WBA251" s="39" t="s">
        <v>775</v>
      </c>
      <c r="WBB251" s="39" t="s">
        <v>775</v>
      </c>
      <c r="WBC251" s="39" t="s">
        <v>775</v>
      </c>
      <c r="WBD251" s="39" t="s">
        <v>775</v>
      </c>
      <c r="WBE251" s="39" t="s">
        <v>775</v>
      </c>
      <c r="WBF251" s="39" t="s">
        <v>775</v>
      </c>
      <c r="WBG251" s="39" t="s">
        <v>775</v>
      </c>
      <c r="WBH251" s="39" t="s">
        <v>775</v>
      </c>
      <c r="WBI251" s="39" t="s">
        <v>775</v>
      </c>
      <c r="WBJ251" s="39" t="s">
        <v>775</v>
      </c>
      <c r="WBK251" s="39" t="s">
        <v>775</v>
      </c>
      <c r="WBL251" s="39" t="s">
        <v>775</v>
      </c>
      <c r="WBM251" s="39" t="s">
        <v>775</v>
      </c>
      <c r="WBN251" s="39" t="s">
        <v>775</v>
      </c>
      <c r="WBO251" s="39" t="s">
        <v>775</v>
      </c>
      <c r="WBP251" s="39" t="s">
        <v>775</v>
      </c>
      <c r="WBQ251" s="39" t="s">
        <v>775</v>
      </c>
      <c r="WBR251" s="39" t="s">
        <v>775</v>
      </c>
      <c r="WBS251" s="39" t="s">
        <v>775</v>
      </c>
      <c r="WBT251" s="39" t="s">
        <v>775</v>
      </c>
      <c r="WBU251" s="39" t="s">
        <v>775</v>
      </c>
      <c r="WBV251" s="39" t="s">
        <v>775</v>
      </c>
      <c r="WBW251" s="39" t="s">
        <v>775</v>
      </c>
      <c r="WBX251" s="39" t="s">
        <v>775</v>
      </c>
      <c r="WBY251" s="39" t="s">
        <v>775</v>
      </c>
      <c r="WBZ251" s="39" t="s">
        <v>775</v>
      </c>
      <c r="WCA251" s="39" t="s">
        <v>775</v>
      </c>
      <c r="WCB251" s="39" t="s">
        <v>775</v>
      </c>
      <c r="WCC251" s="39" t="s">
        <v>775</v>
      </c>
      <c r="WCD251" s="39" t="s">
        <v>775</v>
      </c>
      <c r="WCE251" s="39" t="s">
        <v>775</v>
      </c>
      <c r="WCF251" s="39" t="s">
        <v>775</v>
      </c>
      <c r="WCG251" s="39" t="s">
        <v>775</v>
      </c>
      <c r="WCH251" s="39" t="s">
        <v>775</v>
      </c>
      <c r="WCI251" s="39" t="s">
        <v>775</v>
      </c>
      <c r="WCJ251" s="39" t="s">
        <v>775</v>
      </c>
      <c r="WCK251" s="39" t="s">
        <v>775</v>
      </c>
      <c r="WCL251" s="39" t="s">
        <v>775</v>
      </c>
      <c r="WCM251" s="39" t="s">
        <v>775</v>
      </c>
      <c r="WCN251" s="39" t="s">
        <v>775</v>
      </c>
      <c r="WCO251" s="39" t="s">
        <v>775</v>
      </c>
      <c r="WCP251" s="39" t="s">
        <v>775</v>
      </c>
      <c r="WCQ251" s="39" t="s">
        <v>775</v>
      </c>
      <c r="WCR251" s="39" t="s">
        <v>775</v>
      </c>
      <c r="WCS251" s="39" t="s">
        <v>775</v>
      </c>
      <c r="WCT251" s="39" t="s">
        <v>775</v>
      </c>
      <c r="WCU251" s="39" t="s">
        <v>775</v>
      </c>
      <c r="WCV251" s="39" t="s">
        <v>775</v>
      </c>
      <c r="WCW251" s="39" t="s">
        <v>775</v>
      </c>
      <c r="WCX251" s="39" t="s">
        <v>775</v>
      </c>
      <c r="WCY251" s="39" t="s">
        <v>775</v>
      </c>
      <c r="WCZ251" s="39" t="s">
        <v>775</v>
      </c>
      <c r="WDA251" s="39" t="s">
        <v>775</v>
      </c>
      <c r="WDB251" s="39" t="s">
        <v>775</v>
      </c>
      <c r="WDC251" s="39" t="s">
        <v>775</v>
      </c>
      <c r="WDD251" s="39" t="s">
        <v>775</v>
      </c>
      <c r="WDE251" s="39" t="s">
        <v>775</v>
      </c>
      <c r="WDF251" s="39" t="s">
        <v>775</v>
      </c>
      <c r="WDG251" s="39" t="s">
        <v>775</v>
      </c>
      <c r="WDH251" s="39" t="s">
        <v>775</v>
      </c>
      <c r="WDI251" s="39" t="s">
        <v>775</v>
      </c>
      <c r="WDJ251" s="39" t="s">
        <v>775</v>
      </c>
      <c r="WDK251" s="39" t="s">
        <v>775</v>
      </c>
      <c r="WDL251" s="39" t="s">
        <v>775</v>
      </c>
      <c r="WDM251" s="39" t="s">
        <v>775</v>
      </c>
      <c r="WDN251" s="39" t="s">
        <v>775</v>
      </c>
      <c r="WDO251" s="39" t="s">
        <v>775</v>
      </c>
      <c r="WDP251" s="39" t="s">
        <v>775</v>
      </c>
      <c r="WDQ251" s="39" t="s">
        <v>775</v>
      </c>
      <c r="WDR251" s="39" t="s">
        <v>775</v>
      </c>
      <c r="WDS251" s="39" t="s">
        <v>775</v>
      </c>
      <c r="WDT251" s="39" t="s">
        <v>775</v>
      </c>
      <c r="WDU251" s="39" t="s">
        <v>775</v>
      </c>
      <c r="WDV251" s="39" t="s">
        <v>775</v>
      </c>
      <c r="WDW251" s="39" t="s">
        <v>775</v>
      </c>
      <c r="WDX251" s="39" t="s">
        <v>775</v>
      </c>
      <c r="WDY251" s="39" t="s">
        <v>775</v>
      </c>
      <c r="WDZ251" s="39" t="s">
        <v>775</v>
      </c>
      <c r="WEA251" s="39" t="s">
        <v>775</v>
      </c>
      <c r="WEB251" s="39" t="s">
        <v>775</v>
      </c>
      <c r="WEC251" s="39" t="s">
        <v>775</v>
      </c>
      <c r="WED251" s="39" t="s">
        <v>775</v>
      </c>
      <c r="WEE251" s="39" t="s">
        <v>775</v>
      </c>
      <c r="WEF251" s="39" t="s">
        <v>775</v>
      </c>
      <c r="WEG251" s="39" t="s">
        <v>775</v>
      </c>
      <c r="WEH251" s="39" t="s">
        <v>775</v>
      </c>
      <c r="WEI251" s="39" t="s">
        <v>775</v>
      </c>
      <c r="WEJ251" s="39" t="s">
        <v>775</v>
      </c>
      <c r="WEK251" s="39" t="s">
        <v>775</v>
      </c>
      <c r="WEL251" s="39" t="s">
        <v>775</v>
      </c>
      <c r="WEM251" s="39" t="s">
        <v>775</v>
      </c>
      <c r="WEN251" s="39" t="s">
        <v>775</v>
      </c>
      <c r="WEO251" s="39" t="s">
        <v>775</v>
      </c>
      <c r="WEP251" s="39" t="s">
        <v>775</v>
      </c>
      <c r="WEQ251" s="39" t="s">
        <v>775</v>
      </c>
      <c r="WER251" s="39" t="s">
        <v>775</v>
      </c>
      <c r="WES251" s="39" t="s">
        <v>775</v>
      </c>
      <c r="WET251" s="39" t="s">
        <v>775</v>
      </c>
      <c r="WEU251" s="39" t="s">
        <v>775</v>
      </c>
      <c r="WEV251" s="39" t="s">
        <v>775</v>
      </c>
      <c r="WEW251" s="39" t="s">
        <v>775</v>
      </c>
      <c r="WEX251" s="39" t="s">
        <v>775</v>
      </c>
      <c r="WEY251" s="39" t="s">
        <v>775</v>
      </c>
      <c r="WEZ251" s="39" t="s">
        <v>775</v>
      </c>
      <c r="WFA251" s="39" t="s">
        <v>775</v>
      </c>
      <c r="WFB251" s="39" t="s">
        <v>775</v>
      </c>
      <c r="WFC251" s="39" t="s">
        <v>775</v>
      </c>
      <c r="WFD251" s="39" t="s">
        <v>775</v>
      </c>
      <c r="WFE251" s="39" t="s">
        <v>775</v>
      </c>
      <c r="WFF251" s="39" t="s">
        <v>775</v>
      </c>
      <c r="WFG251" s="39" t="s">
        <v>775</v>
      </c>
      <c r="WFH251" s="39" t="s">
        <v>775</v>
      </c>
      <c r="WFI251" s="39" t="s">
        <v>775</v>
      </c>
      <c r="WFJ251" s="39" t="s">
        <v>775</v>
      </c>
      <c r="WFK251" s="39" t="s">
        <v>775</v>
      </c>
      <c r="WFL251" s="39" t="s">
        <v>775</v>
      </c>
      <c r="WFM251" s="39" t="s">
        <v>775</v>
      </c>
      <c r="WFN251" s="39" t="s">
        <v>775</v>
      </c>
      <c r="WFO251" s="39" t="s">
        <v>775</v>
      </c>
      <c r="WFP251" s="39" t="s">
        <v>775</v>
      </c>
      <c r="WFQ251" s="39" t="s">
        <v>775</v>
      </c>
      <c r="WFR251" s="39" t="s">
        <v>775</v>
      </c>
      <c r="WFS251" s="39" t="s">
        <v>775</v>
      </c>
      <c r="WFT251" s="39" t="s">
        <v>775</v>
      </c>
      <c r="WFU251" s="39" t="s">
        <v>775</v>
      </c>
      <c r="WFV251" s="39" t="s">
        <v>775</v>
      </c>
      <c r="WFW251" s="39" t="s">
        <v>775</v>
      </c>
      <c r="WFX251" s="39" t="s">
        <v>775</v>
      </c>
      <c r="WFY251" s="39" t="s">
        <v>775</v>
      </c>
      <c r="WFZ251" s="39" t="s">
        <v>775</v>
      </c>
      <c r="WGA251" s="39" t="s">
        <v>775</v>
      </c>
      <c r="WGB251" s="39" t="s">
        <v>775</v>
      </c>
      <c r="WGC251" s="39" t="s">
        <v>775</v>
      </c>
      <c r="WGD251" s="39" t="s">
        <v>775</v>
      </c>
      <c r="WGE251" s="39" t="s">
        <v>775</v>
      </c>
      <c r="WGF251" s="39" t="s">
        <v>775</v>
      </c>
      <c r="WGG251" s="39" t="s">
        <v>775</v>
      </c>
      <c r="WGH251" s="39" t="s">
        <v>775</v>
      </c>
      <c r="WGI251" s="39" t="s">
        <v>775</v>
      </c>
      <c r="WGJ251" s="39" t="s">
        <v>775</v>
      </c>
      <c r="WGK251" s="39" t="s">
        <v>775</v>
      </c>
      <c r="WGL251" s="39" t="s">
        <v>775</v>
      </c>
      <c r="WGM251" s="39" t="s">
        <v>775</v>
      </c>
      <c r="WGN251" s="39" t="s">
        <v>775</v>
      </c>
      <c r="WGO251" s="39" t="s">
        <v>775</v>
      </c>
      <c r="WGP251" s="39" t="s">
        <v>775</v>
      </c>
      <c r="WGQ251" s="39" t="s">
        <v>775</v>
      </c>
      <c r="WGR251" s="39" t="s">
        <v>775</v>
      </c>
      <c r="WGS251" s="39" t="s">
        <v>775</v>
      </c>
      <c r="WGT251" s="39" t="s">
        <v>775</v>
      </c>
      <c r="WGU251" s="39" t="s">
        <v>775</v>
      </c>
      <c r="WGV251" s="39" t="s">
        <v>775</v>
      </c>
      <c r="WGW251" s="39" t="s">
        <v>775</v>
      </c>
      <c r="WGX251" s="39" t="s">
        <v>775</v>
      </c>
      <c r="WGY251" s="39" t="s">
        <v>775</v>
      </c>
      <c r="WGZ251" s="39" t="s">
        <v>775</v>
      </c>
      <c r="WHA251" s="39" t="s">
        <v>775</v>
      </c>
      <c r="WHB251" s="39" t="s">
        <v>775</v>
      </c>
      <c r="WHC251" s="39" t="s">
        <v>775</v>
      </c>
      <c r="WHD251" s="39" t="s">
        <v>775</v>
      </c>
      <c r="WHE251" s="39" t="s">
        <v>775</v>
      </c>
      <c r="WHF251" s="39" t="s">
        <v>775</v>
      </c>
      <c r="WHG251" s="39" t="s">
        <v>775</v>
      </c>
      <c r="WHH251" s="39" t="s">
        <v>775</v>
      </c>
      <c r="WHI251" s="39" t="s">
        <v>775</v>
      </c>
      <c r="WHJ251" s="39" t="s">
        <v>775</v>
      </c>
      <c r="WHK251" s="39" t="s">
        <v>775</v>
      </c>
      <c r="WHL251" s="39" t="s">
        <v>775</v>
      </c>
      <c r="WHM251" s="39" t="s">
        <v>775</v>
      </c>
      <c r="WHN251" s="39" t="s">
        <v>775</v>
      </c>
      <c r="WHO251" s="39" t="s">
        <v>775</v>
      </c>
      <c r="WHP251" s="39" t="s">
        <v>775</v>
      </c>
      <c r="WHQ251" s="39" t="s">
        <v>775</v>
      </c>
      <c r="WHR251" s="39" t="s">
        <v>775</v>
      </c>
      <c r="WHS251" s="39" t="s">
        <v>775</v>
      </c>
      <c r="WHT251" s="39" t="s">
        <v>775</v>
      </c>
      <c r="WHU251" s="39" t="s">
        <v>775</v>
      </c>
      <c r="WHV251" s="39" t="s">
        <v>775</v>
      </c>
      <c r="WHW251" s="39" t="s">
        <v>775</v>
      </c>
      <c r="WHX251" s="39" t="s">
        <v>775</v>
      </c>
      <c r="WHY251" s="39" t="s">
        <v>775</v>
      </c>
      <c r="WHZ251" s="39" t="s">
        <v>775</v>
      </c>
      <c r="WIA251" s="39" t="s">
        <v>775</v>
      </c>
      <c r="WIB251" s="39" t="s">
        <v>775</v>
      </c>
      <c r="WIC251" s="39" t="s">
        <v>775</v>
      </c>
      <c r="WID251" s="39" t="s">
        <v>775</v>
      </c>
      <c r="WIE251" s="39" t="s">
        <v>775</v>
      </c>
      <c r="WIF251" s="39" t="s">
        <v>775</v>
      </c>
      <c r="WIG251" s="39" t="s">
        <v>775</v>
      </c>
      <c r="WIH251" s="39" t="s">
        <v>775</v>
      </c>
      <c r="WII251" s="39" t="s">
        <v>775</v>
      </c>
      <c r="WIJ251" s="39" t="s">
        <v>775</v>
      </c>
      <c r="WIK251" s="39" t="s">
        <v>775</v>
      </c>
      <c r="WIL251" s="39" t="s">
        <v>775</v>
      </c>
      <c r="WIM251" s="39" t="s">
        <v>775</v>
      </c>
      <c r="WIN251" s="39" t="s">
        <v>775</v>
      </c>
      <c r="WIO251" s="39" t="s">
        <v>775</v>
      </c>
      <c r="WIP251" s="39" t="s">
        <v>775</v>
      </c>
      <c r="WIQ251" s="39" t="s">
        <v>775</v>
      </c>
      <c r="WIR251" s="39" t="s">
        <v>775</v>
      </c>
      <c r="WIS251" s="39" t="s">
        <v>775</v>
      </c>
      <c r="WIT251" s="39" t="s">
        <v>775</v>
      </c>
      <c r="WIU251" s="39" t="s">
        <v>775</v>
      </c>
      <c r="WIV251" s="39" t="s">
        <v>775</v>
      </c>
      <c r="WIW251" s="39" t="s">
        <v>775</v>
      </c>
      <c r="WIX251" s="39" t="s">
        <v>775</v>
      </c>
      <c r="WIY251" s="39" t="s">
        <v>775</v>
      </c>
      <c r="WIZ251" s="39" t="s">
        <v>775</v>
      </c>
      <c r="WJA251" s="39" t="s">
        <v>775</v>
      </c>
      <c r="WJB251" s="39" t="s">
        <v>775</v>
      </c>
      <c r="WJC251" s="39" t="s">
        <v>775</v>
      </c>
      <c r="WJD251" s="39" t="s">
        <v>775</v>
      </c>
      <c r="WJE251" s="39" t="s">
        <v>775</v>
      </c>
      <c r="WJF251" s="39" t="s">
        <v>775</v>
      </c>
      <c r="WJG251" s="39" t="s">
        <v>775</v>
      </c>
      <c r="WJH251" s="39" t="s">
        <v>775</v>
      </c>
      <c r="WJI251" s="39" t="s">
        <v>775</v>
      </c>
      <c r="WJJ251" s="39" t="s">
        <v>775</v>
      </c>
      <c r="WJK251" s="39" t="s">
        <v>775</v>
      </c>
      <c r="WJL251" s="39" t="s">
        <v>775</v>
      </c>
      <c r="WJM251" s="39" t="s">
        <v>775</v>
      </c>
      <c r="WJN251" s="39" t="s">
        <v>775</v>
      </c>
      <c r="WJO251" s="39" t="s">
        <v>775</v>
      </c>
      <c r="WJP251" s="39" t="s">
        <v>775</v>
      </c>
      <c r="WJQ251" s="39" t="s">
        <v>775</v>
      </c>
      <c r="WJR251" s="39" t="s">
        <v>775</v>
      </c>
      <c r="WJS251" s="39" t="s">
        <v>775</v>
      </c>
      <c r="WJT251" s="39" t="s">
        <v>775</v>
      </c>
      <c r="WJU251" s="39" t="s">
        <v>775</v>
      </c>
      <c r="WJV251" s="39" t="s">
        <v>775</v>
      </c>
      <c r="WJW251" s="39" t="s">
        <v>775</v>
      </c>
      <c r="WJX251" s="39" t="s">
        <v>775</v>
      </c>
      <c r="WJY251" s="39" t="s">
        <v>775</v>
      </c>
      <c r="WJZ251" s="39" t="s">
        <v>775</v>
      </c>
      <c r="WKA251" s="39" t="s">
        <v>775</v>
      </c>
      <c r="WKB251" s="39" t="s">
        <v>775</v>
      </c>
      <c r="WKC251" s="39" t="s">
        <v>775</v>
      </c>
      <c r="WKD251" s="39" t="s">
        <v>775</v>
      </c>
      <c r="WKE251" s="39" t="s">
        <v>775</v>
      </c>
      <c r="WKF251" s="39" t="s">
        <v>775</v>
      </c>
      <c r="WKG251" s="39" t="s">
        <v>775</v>
      </c>
      <c r="WKH251" s="39" t="s">
        <v>775</v>
      </c>
      <c r="WKI251" s="39" t="s">
        <v>775</v>
      </c>
      <c r="WKJ251" s="39" t="s">
        <v>775</v>
      </c>
      <c r="WKK251" s="39" t="s">
        <v>775</v>
      </c>
      <c r="WKL251" s="39" t="s">
        <v>775</v>
      </c>
      <c r="WKM251" s="39" t="s">
        <v>775</v>
      </c>
      <c r="WKN251" s="39" t="s">
        <v>775</v>
      </c>
      <c r="WKO251" s="39" t="s">
        <v>775</v>
      </c>
      <c r="WKP251" s="39" t="s">
        <v>775</v>
      </c>
      <c r="WKQ251" s="39" t="s">
        <v>775</v>
      </c>
      <c r="WKR251" s="39" t="s">
        <v>775</v>
      </c>
      <c r="WKS251" s="39" t="s">
        <v>775</v>
      </c>
      <c r="WKT251" s="39" t="s">
        <v>775</v>
      </c>
      <c r="WKU251" s="39" t="s">
        <v>775</v>
      </c>
      <c r="WKV251" s="39" t="s">
        <v>775</v>
      </c>
      <c r="WKW251" s="39" t="s">
        <v>775</v>
      </c>
      <c r="WKX251" s="39" t="s">
        <v>775</v>
      </c>
      <c r="WKY251" s="39" t="s">
        <v>775</v>
      </c>
      <c r="WKZ251" s="39" t="s">
        <v>775</v>
      </c>
      <c r="WLA251" s="39" t="s">
        <v>775</v>
      </c>
      <c r="WLB251" s="39" t="s">
        <v>775</v>
      </c>
      <c r="WLC251" s="39" t="s">
        <v>775</v>
      </c>
      <c r="WLD251" s="39" t="s">
        <v>775</v>
      </c>
      <c r="WLE251" s="39" t="s">
        <v>775</v>
      </c>
      <c r="WLF251" s="39" t="s">
        <v>775</v>
      </c>
      <c r="WLG251" s="39" t="s">
        <v>775</v>
      </c>
      <c r="WLH251" s="39" t="s">
        <v>775</v>
      </c>
      <c r="WLI251" s="39" t="s">
        <v>775</v>
      </c>
      <c r="WLJ251" s="39" t="s">
        <v>775</v>
      </c>
      <c r="WLK251" s="39" t="s">
        <v>775</v>
      </c>
      <c r="WLL251" s="39" t="s">
        <v>775</v>
      </c>
      <c r="WLM251" s="39" t="s">
        <v>775</v>
      </c>
      <c r="WLN251" s="39" t="s">
        <v>775</v>
      </c>
      <c r="WLO251" s="39" t="s">
        <v>775</v>
      </c>
      <c r="WLP251" s="39" t="s">
        <v>775</v>
      </c>
      <c r="WLQ251" s="39" t="s">
        <v>775</v>
      </c>
      <c r="WLR251" s="39" t="s">
        <v>775</v>
      </c>
      <c r="WLS251" s="39" t="s">
        <v>775</v>
      </c>
      <c r="WLT251" s="39" t="s">
        <v>775</v>
      </c>
      <c r="WLU251" s="39" t="s">
        <v>775</v>
      </c>
      <c r="WLV251" s="39" t="s">
        <v>775</v>
      </c>
      <c r="WLW251" s="39" t="s">
        <v>775</v>
      </c>
      <c r="WLX251" s="39" t="s">
        <v>775</v>
      </c>
      <c r="WLY251" s="39" t="s">
        <v>775</v>
      </c>
      <c r="WLZ251" s="39" t="s">
        <v>775</v>
      </c>
      <c r="WMA251" s="39" t="s">
        <v>775</v>
      </c>
      <c r="WMB251" s="39" t="s">
        <v>775</v>
      </c>
      <c r="WMC251" s="39" t="s">
        <v>775</v>
      </c>
      <c r="WMD251" s="39" t="s">
        <v>775</v>
      </c>
      <c r="WME251" s="39" t="s">
        <v>775</v>
      </c>
      <c r="WMF251" s="39" t="s">
        <v>775</v>
      </c>
      <c r="WMG251" s="39" t="s">
        <v>775</v>
      </c>
      <c r="WMH251" s="39" t="s">
        <v>775</v>
      </c>
      <c r="WMI251" s="39" t="s">
        <v>775</v>
      </c>
      <c r="WMJ251" s="39" t="s">
        <v>775</v>
      </c>
      <c r="WMK251" s="39" t="s">
        <v>775</v>
      </c>
      <c r="WML251" s="39" t="s">
        <v>775</v>
      </c>
      <c r="WMM251" s="39" t="s">
        <v>775</v>
      </c>
      <c r="WMN251" s="39" t="s">
        <v>775</v>
      </c>
      <c r="WMO251" s="39" t="s">
        <v>775</v>
      </c>
      <c r="WMP251" s="39" t="s">
        <v>775</v>
      </c>
      <c r="WMQ251" s="39" t="s">
        <v>775</v>
      </c>
      <c r="WMR251" s="39" t="s">
        <v>775</v>
      </c>
      <c r="WMS251" s="39" t="s">
        <v>775</v>
      </c>
      <c r="WMT251" s="39" t="s">
        <v>775</v>
      </c>
      <c r="WMU251" s="39" t="s">
        <v>775</v>
      </c>
      <c r="WMV251" s="39" t="s">
        <v>775</v>
      </c>
      <c r="WMW251" s="39" t="s">
        <v>775</v>
      </c>
      <c r="WMX251" s="39" t="s">
        <v>775</v>
      </c>
      <c r="WMY251" s="39" t="s">
        <v>775</v>
      </c>
      <c r="WMZ251" s="39" t="s">
        <v>775</v>
      </c>
      <c r="WNA251" s="39" t="s">
        <v>775</v>
      </c>
      <c r="WNB251" s="39" t="s">
        <v>775</v>
      </c>
      <c r="WNC251" s="39" t="s">
        <v>775</v>
      </c>
      <c r="WND251" s="39" t="s">
        <v>775</v>
      </c>
      <c r="WNE251" s="39" t="s">
        <v>775</v>
      </c>
      <c r="WNF251" s="39" t="s">
        <v>775</v>
      </c>
      <c r="WNG251" s="39" t="s">
        <v>775</v>
      </c>
      <c r="WNH251" s="39" t="s">
        <v>775</v>
      </c>
      <c r="WNI251" s="39" t="s">
        <v>775</v>
      </c>
      <c r="WNJ251" s="39" t="s">
        <v>775</v>
      </c>
      <c r="WNK251" s="39" t="s">
        <v>775</v>
      </c>
      <c r="WNL251" s="39" t="s">
        <v>775</v>
      </c>
      <c r="WNM251" s="39" t="s">
        <v>775</v>
      </c>
      <c r="WNN251" s="39" t="s">
        <v>775</v>
      </c>
      <c r="WNO251" s="39" t="s">
        <v>775</v>
      </c>
      <c r="WNP251" s="39" t="s">
        <v>775</v>
      </c>
      <c r="WNQ251" s="39" t="s">
        <v>775</v>
      </c>
      <c r="WNR251" s="39" t="s">
        <v>775</v>
      </c>
      <c r="WNS251" s="39" t="s">
        <v>775</v>
      </c>
      <c r="WNT251" s="39" t="s">
        <v>775</v>
      </c>
      <c r="WNU251" s="39" t="s">
        <v>775</v>
      </c>
      <c r="WNV251" s="39" t="s">
        <v>775</v>
      </c>
      <c r="WNW251" s="39" t="s">
        <v>775</v>
      </c>
      <c r="WNX251" s="39" t="s">
        <v>775</v>
      </c>
      <c r="WNY251" s="39" t="s">
        <v>775</v>
      </c>
      <c r="WNZ251" s="39" t="s">
        <v>775</v>
      </c>
      <c r="WOA251" s="39" t="s">
        <v>775</v>
      </c>
      <c r="WOB251" s="39" t="s">
        <v>775</v>
      </c>
      <c r="WOC251" s="39" t="s">
        <v>775</v>
      </c>
      <c r="WOD251" s="39" t="s">
        <v>775</v>
      </c>
      <c r="WOE251" s="39" t="s">
        <v>775</v>
      </c>
      <c r="WOF251" s="39" t="s">
        <v>775</v>
      </c>
      <c r="WOG251" s="39" t="s">
        <v>775</v>
      </c>
      <c r="WOH251" s="39" t="s">
        <v>775</v>
      </c>
      <c r="WOI251" s="39" t="s">
        <v>775</v>
      </c>
      <c r="WOJ251" s="39" t="s">
        <v>775</v>
      </c>
      <c r="WOK251" s="39" t="s">
        <v>775</v>
      </c>
      <c r="WOL251" s="39" t="s">
        <v>775</v>
      </c>
      <c r="WOM251" s="39" t="s">
        <v>775</v>
      </c>
      <c r="WON251" s="39" t="s">
        <v>775</v>
      </c>
      <c r="WOO251" s="39" t="s">
        <v>775</v>
      </c>
      <c r="WOP251" s="39" t="s">
        <v>775</v>
      </c>
      <c r="WOQ251" s="39" t="s">
        <v>775</v>
      </c>
      <c r="WOR251" s="39" t="s">
        <v>775</v>
      </c>
      <c r="WOS251" s="39" t="s">
        <v>775</v>
      </c>
      <c r="WOT251" s="39" t="s">
        <v>775</v>
      </c>
      <c r="WOU251" s="39" t="s">
        <v>775</v>
      </c>
      <c r="WOV251" s="39" t="s">
        <v>775</v>
      </c>
      <c r="WOW251" s="39" t="s">
        <v>775</v>
      </c>
      <c r="WOX251" s="39" t="s">
        <v>775</v>
      </c>
      <c r="WOY251" s="39" t="s">
        <v>775</v>
      </c>
      <c r="WOZ251" s="39" t="s">
        <v>775</v>
      </c>
      <c r="WPA251" s="39" t="s">
        <v>775</v>
      </c>
      <c r="WPB251" s="39" t="s">
        <v>775</v>
      </c>
      <c r="WPC251" s="39" t="s">
        <v>775</v>
      </c>
      <c r="WPD251" s="39" t="s">
        <v>775</v>
      </c>
      <c r="WPE251" s="39" t="s">
        <v>775</v>
      </c>
      <c r="WPF251" s="39" t="s">
        <v>775</v>
      </c>
      <c r="WPG251" s="39" t="s">
        <v>775</v>
      </c>
      <c r="WPH251" s="39" t="s">
        <v>775</v>
      </c>
      <c r="WPI251" s="39" t="s">
        <v>775</v>
      </c>
      <c r="WPJ251" s="39" t="s">
        <v>775</v>
      </c>
      <c r="WPK251" s="39" t="s">
        <v>775</v>
      </c>
      <c r="WPL251" s="39" t="s">
        <v>775</v>
      </c>
      <c r="WPM251" s="39" t="s">
        <v>775</v>
      </c>
      <c r="WPN251" s="39" t="s">
        <v>775</v>
      </c>
      <c r="WPO251" s="39" t="s">
        <v>775</v>
      </c>
      <c r="WPP251" s="39" t="s">
        <v>775</v>
      </c>
      <c r="WPQ251" s="39" t="s">
        <v>775</v>
      </c>
      <c r="WPR251" s="39" t="s">
        <v>775</v>
      </c>
      <c r="WPS251" s="39" t="s">
        <v>775</v>
      </c>
      <c r="WPT251" s="39" t="s">
        <v>775</v>
      </c>
      <c r="WPU251" s="39" t="s">
        <v>775</v>
      </c>
      <c r="WPV251" s="39" t="s">
        <v>775</v>
      </c>
      <c r="WPW251" s="39" t="s">
        <v>775</v>
      </c>
      <c r="WPX251" s="39" t="s">
        <v>775</v>
      </c>
      <c r="WPY251" s="39" t="s">
        <v>775</v>
      </c>
      <c r="WPZ251" s="39" t="s">
        <v>775</v>
      </c>
      <c r="WQA251" s="39" t="s">
        <v>775</v>
      </c>
      <c r="WQB251" s="39" t="s">
        <v>775</v>
      </c>
      <c r="WQC251" s="39" t="s">
        <v>775</v>
      </c>
      <c r="WQD251" s="39" t="s">
        <v>775</v>
      </c>
      <c r="WQE251" s="39" t="s">
        <v>775</v>
      </c>
      <c r="WQF251" s="39" t="s">
        <v>775</v>
      </c>
      <c r="WQG251" s="39" t="s">
        <v>775</v>
      </c>
      <c r="WQH251" s="39" t="s">
        <v>775</v>
      </c>
      <c r="WQI251" s="39" t="s">
        <v>775</v>
      </c>
      <c r="WQJ251" s="39" t="s">
        <v>775</v>
      </c>
      <c r="WQK251" s="39" t="s">
        <v>775</v>
      </c>
      <c r="WQL251" s="39" t="s">
        <v>775</v>
      </c>
      <c r="WQM251" s="39" t="s">
        <v>775</v>
      </c>
      <c r="WQN251" s="39" t="s">
        <v>775</v>
      </c>
      <c r="WQO251" s="39" t="s">
        <v>775</v>
      </c>
      <c r="WQP251" s="39" t="s">
        <v>775</v>
      </c>
      <c r="WQQ251" s="39" t="s">
        <v>775</v>
      </c>
      <c r="WQR251" s="39" t="s">
        <v>775</v>
      </c>
      <c r="WQS251" s="39" t="s">
        <v>775</v>
      </c>
      <c r="WQT251" s="39" t="s">
        <v>775</v>
      </c>
      <c r="WQU251" s="39" t="s">
        <v>775</v>
      </c>
      <c r="WQV251" s="39" t="s">
        <v>775</v>
      </c>
      <c r="WQW251" s="39" t="s">
        <v>775</v>
      </c>
      <c r="WQX251" s="39" t="s">
        <v>775</v>
      </c>
      <c r="WQY251" s="39" t="s">
        <v>775</v>
      </c>
      <c r="WQZ251" s="39" t="s">
        <v>775</v>
      </c>
      <c r="WRA251" s="39" t="s">
        <v>775</v>
      </c>
      <c r="WRB251" s="39" t="s">
        <v>775</v>
      </c>
      <c r="WRC251" s="39" t="s">
        <v>775</v>
      </c>
      <c r="WRD251" s="39" t="s">
        <v>775</v>
      </c>
      <c r="WRE251" s="39" t="s">
        <v>775</v>
      </c>
      <c r="WRF251" s="39" t="s">
        <v>775</v>
      </c>
      <c r="WRG251" s="39" t="s">
        <v>775</v>
      </c>
      <c r="WRH251" s="39" t="s">
        <v>775</v>
      </c>
      <c r="WRI251" s="39" t="s">
        <v>775</v>
      </c>
      <c r="WRJ251" s="39" t="s">
        <v>775</v>
      </c>
      <c r="WRK251" s="39" t="s">
        <v>775</v>
      </c>
      <c r="WRL251" s="39" t="s">
        <v>775</v>
      </c>
      <c r="WRM251" s="39" t="s">
        <v>775</v>
      </c>
      <c r="WRN251" s="39" t="s">
        <v>775</v>
      </c>
      <c r="WRO251" s="39" t="s">
        <v>775</v>
      </c>
      <c r="WRP251" s="39" t="s">
        <v>775</v>
      </c>
      <c r="WRQ251" s="39" t="s">
        <v>775</v>
      </c>
      <c r="WRR251" s="39" t="s">
        <v>775</v>
      </c>
      <c r="WRS251" s="39" t="s">
        <v>775</v>
      </c>
      <c r="WRT251" s="39" t="s">
        <v>775</v>
      </c>
      <c r="WRU251" s="39" t="s">
        <v>775</v>
      </c>
      <c r="WRV251" s="39" t="s">
        <v>775</v>
      </c>
      <c r="WRW251" s="39" t="s">
        <v>775</v>
      </c>
      <c r="WRX251" s="39" t="s">
        <v>775</v>
      </c>
      <c r="WRY251" s="39" t="s">
        <v>775</v>
      </c>
      <c r="WRZ251" s="39" t="s">
        <v>775</v>
      </c>
      <c r="WSA251" s="39" t="s">
        <v>775</v>
      </c>
      <c r="WSB251" s="39" t="s">
        <v>775</v>
      </c>
      <c r="WSC251" s="39" t="s">
        <v>775</v>
      </c>
      <c r="WSD251" s="39" t="s">
        <v>775</v>
      </c>
      <c r="WSE251" s="39" t="s">
        <v>775</v>
      </c>
      <c r="WSF251" s="39" t="s">
        <v>775</v>
      </c>
      <c r="WSG251" s="39" t="s">
        <v>775</v>
      </c>
      <c r="WSH251" s="39" t="s">
        <v>775</v>
      </c>
      <c r="WSI251" s="39" t="s">
        <v>775</v>
      </c>
      <c r="WSJ251" s="39" t="s">
        <v>775</v>
      </c>
      <c r="WSK251" s="39" t="s">
        <v>775</v>
      </c>
      <c r="WSL251" s="39" t="s">
        <v>775</v>
      </c>
      <c r="WSM251" s="39" t="s">
        <v>775</v>
      </c>
      <c r="WSN251" s="39" t="s">
        <v>775</v>
      </c>
      <c r="WSO251" s="39" t="s">
        <v>775</v>
      </c>
      <c r="WSP251" s="39" t="s">
        <v>775</v>
      </c>
      <c r="WSQ251" s="39" t="s">
        <v>775</v>
      </c>
      <c r="WSR251" s="39" t="s">
        <v>775</v>
      </c>
      <c r="WSS251" s="39" t="s">
        <v>775</v>
      </c>
      <c r="WST251" s="39" t="s">
        <v>775</v>
      </c>
      <c r="WSU251" s="39" t="s">
        <v>775</v>
      </c>
      <c r="WSV251" s="39" t="s">
        <v>775</v>
      </c>
      <c r="WSW251" s="39" t="s">
        <v>775</v>
      </c>
      <c r="WSX251" s="39" t="s">
        <v>775</v>
      </c>
      <c r="WSY251" s="39" t="s">
        <v>775</v>
      </c>
      <c r="WSZ251" s="39" t="s">
        <v>775</v>
      </c>
      <c r="WTA251" s="39" t="s">
        <v>775</v>
      </c>
      <c r="WTB251" s="39" t="s">
        <v>775</v>
      </c>
      <c r="WTC251" s="39" t="s">
        <v>775</v>
      </c>
      <c r="WTD251" s="39" t="s">
        <v>775</v>
      </c>
      <c r="WTE251" s="39" t="s">
        <v>775</v>
      </c>
      <c r="WTF251" s="39" t="s">
        <v>775</v>
      </c>
      <c r="WTG251" s="39" t="s">
        <v>775</v>
      </c>
      <c r="WTH251" s="39" t="s">
        <v>775</v>
      </c>
      <c r="WTI251" s="39" t="s">
        <v>775</v>
      </c>
      <c r="WTJ251" s="39" t="s">
        <v>775</v>
      </c>
      <c r="WTK251" s="39" t="s">
        <v>775</v>
      </c>
      <c r="WTL251" s="39" t="s">
        <v>775</v>
      </c>
      <c r="WTM251" s="39" t="s">
        <v>775</v>
      </c>
      <c r="WTN251" s="39" t="s">
        <v>775</v>
      </c>
      <c r="WTO251" s="39" t="s">
        <v>775</v>
      </c>
      <c r="WTP251" s="39" t="s">
        <v>775</v>
      </c>
      <c r="WTQ251" s="39" t="s">
        <v>775</v>
      </c>
      <c r="WTR251" s="39" t="s">
        <v>775</v>
      </c>
      <c r="WTS251" s="39" t="s">
        <v>775</v>
      </c>
      <c r="WTT251" s="39" t="s">
        <v>775</v>
      </c>
      <c r="WTU251" s="39" t="s">
        <v>775</v>
      </c>
      <c r="WTV251" s="39" t="s">
        <v>775</v>
      </c>
      <c r="WTW251" s="39" t="s">
        <v>775</v>
      </c>
      <c r="WTX251" s="39" t="s">
        <v>775</v>
      </c>
      <c r="WTY251" s="39" t="s">
        <v>775</v>
      </c>
      <c r="WTZ251" s="39" t="s">
        <v>775</v>
      </c>
      <c r="WUA251" s="39" t="s">
        <v>775</v>
      </c>
      <c r="WUB251" s="39" t="s">
        <v>775</v>
      </c>
      <c r="WUC251" s="39" t="s">
        <v>775</v>
      </c>
      <c r="WUD251" s="39" t="s">
        <v>775</v>
      </c>
      <c r="WUE251" s="39" t="s">
        <v>775</v>
      </c>
      <c r="WUF251" s="39" t="s">
        <v>775</v>
      </c>
      <c r="WUG251" s="39" t="s">
        <v>775</v>
      </c>
      <c r="WUH251" s="39" t="s">
        <v>775</v>
      </c>
      <c r="WUI251" s="39" t="s">
        <v>775</v>
      </c>
      <c r="WUJ251" s="39" t="s">
        <v>775</v>
      </c>
      <c r="WUK251" s="39" t="s">
        <v>775</v>
      </c>
      <c r="WUL251" s="39" t="s">
        <v>775</v>
      </c>
      <c r="WUM251" s="39" t="s">
        <v>775</v>
      </c>
      <c r="WUN251" s="39" t="s">
        <v>775</v>
      </c>
      <c r="WUO251" s="39" t="s">
        <v>775</v>
      </c>
      <c r="WUP251" s="39" t="s">
        <v>775</v>
      </c>
      <c r="WUQ251" s="39" t="s">
        <v>775</v>
      </c>
      <c r="WUR251" s="39" t="s">
        <v>775</v>
      </c>
      <c r="WUS251" s="39" t="s">
        <v>775</v>
      </c>
      <c r="WUT251" s="39" t="s">
        <v>775</v>
      </c>
      <c r="WUU251" s="39" t="s">
        <v>775</v>
      </c>
      <c r="WUV251" s="39" t="s">
        <v>775</v>
      </c>
      <c r="WUW251" s="39" t="s">
        <v>775</v>
      </c>
      <c r="WUX251" s="39" t="s">
        <v>775</v>
      </c>
      <c r="WUY251" s="39" t="s">
        <v>775</v>
      </c>
      <c r="WUZ251" s="39" t="s">
        <v>775</v>
      </c>
      <c r="WVA251" s="39" t="s">
        <v>775</v>
      </c>
      <c r="WVB251" s="39" t="s">
        <v>775</v>
      </c>
      <c r="WVC251" s="39" t="s">
        <v>775</v>
      </c>
      <c r="WVD251" s="39" t="s">
        <v>775</v>
      </c>
      <c r="WVE251" s="39" t="s">
        <v>775</v>
      </c>
      <c r="WVF251" s="39" t="s">
        <v>775</v>
      </c>
      <c r="WVG251" s="39" t="s">
        <v>775</v>
      </c>
      <c r="WVH251" s="39" t="s">
        <v>775</v>
      </c>
      <c r="WVI251" s="39" t="s">
        <v>775</v>
      </c>
      <c r="WVJ251" s="39" t="s">
        <v>775</v>
      </c>
      <c r="WVK251" s="39" t="s">
        <v>775</v>
      </c>
      <c r="WVL251" s="39" t="s">
        <v>775</v>
      </c>
      <c r="WVM251" s="39" t="s">
        <v>775</v>
      </c>
      <c r="WVN251" s="39" t="s">
        <v>775</v>
      </c>
      <c r="WVO251" s="39" t="s">
        <v>775</v>
      </c>
      <c r="WVP251" s="39" t="s">
        <v>775</v>
      </c>
      <c r="WVQ251" s="39" t="s">
        <v>775</v>
      </c>
      <c r="WVR251" s="39" t="s">
        <v>775</v>
      </c>
      <c r="WVS251" s="39" t="s">
        <v>775</v>
      </c>
      <c r="WVT251" s="39" t="s">
        <v>775</v>
      </c>
      <c r="WVU251" s="39" t="s">
        <v>775</v>
      </c>
      <c r="WVV251" s="39" t="s">
        <v>775</v>
      </c>
      <c r="WVW251" s="39" t="s">
        <v>775</v>
      </c>
      <c r="WVX251" s="39" t="s">
        <v>775</v>
      </c>
      <c r="WVY251" s="39" t="s">
        <v>775</v>
      </c>
      <c r="WVZ251" s="39" t="s">
        <v>775</v>
      </c>
      <c r="WWA251" s="39" t="s">
        <v>775</v>
      </c>
      <c r="WWB251" s="39" t="s">
        <v>775</v>
      </c>
      <c r="WWC251" s="39" t="s">
        <v>775</v>
      </c>
      <c r="WWD251" s="39" t="s">
        <v>775</v>
      </c>
      <c r="WWE251" s="39" t="s">
        <v>775</v>
      </c>
      <c r="WWF251" s="39" t="s">
        <v>775</v>
      </c>
      <c r="WWG251" s="39" t="s">
        <v>775</v>
      </c>
      <c r="WWH251" s="39" t="s">
        <v>775</v>
      </c>
      <c r="WWI251" s="39" t="s">
        <v>775</v>
      </c>
      <c r="WWJ251" s="39" t="s">
        <v>775</v>
      </c>
      <c r="WWK251" s="39" t="s">
        <v>775</v>
      </c>
      <c r="WWL251" s="39" t="s">
        <v>775</v>
      </c>
      <c r="WWM251" s="39" t="s">
        <v>775</v>
      </c>
      <c r="WWN251" s="39" t="s">
        <v>775</v>
      </c>
      <c r="WWO251" s="39" t="s">
        <v>775</v>
      </c>
      <c r="WWP251" s="39" t="s">
        <v>775</v>
      </c>
      <c r="WWQ251" s="39" t="s">
        <v>775</v>
      </c>
      <c r="WWR251" s="39" t="s">
        <v>775</v>
      </c>
      <c r="WWS251" s="39" t="s">
        <v>775</v>
      </c>
      <c r="WWT251" s="39" t="s">
        <v>775</v>
      </c>
      <c r="WWU251" s="39" t="s">
        <v>775</v>
      </c>
      <c r="WWV251" s="39" t="s">
        <v>775</v>
      </c>
      <c r="WWW251" s="39" t="s">
        <v>775</v>
      </c>
      <c r="WWX251" s="39" t="s">
        <v>775</v>
      </c>
      <c r="WWY251" s="39" t="s">
        <v>775</v>
      </c>
      <c r="WWZ251" s="39" t="s">
        <v>775</v>
      </c>
      <c r="WXA251" s="39" t="s">
        <v>775</v>
      </c>
      <c r="WXB251" s="39" t="s">
        <v>775</v>
      </c>
      <c r="WXC251" s="39" t="s">
        <v>775</v>
      </c>
      <c r="WXD251" s="39" t="s">
        <v>775</v>
      </c>
      <c r="WXE251" s="39" t="s">
        <v>775</v>
      </c>
      <c r="WXF251" s="39" t="s">
        <v>775</v>
      </c>
      <c r="WXG251" s="39" t="s">
        <v>775</v>
      </c>
      <c r="WXH251" s="39" t="s">
        <v>775</v>
      </c>
      <c r="WXI251" s="39" t="s">
        <v>775</v>
      </c>
      <c r="WXJ251" s="39" t="s">
        <v>775</v>
      </c>
      <c r="WXK251" s="39" t="s">
        <v>775</v>
      </c>
      <c r="WXL251" s="39" t="s">
        <v>775</v>
      </c>
      <c r="WXM251" s="39" t="s">
        <v>775</v>
      </c>
      <c r="WXN251" s="39" t="s">
        <v>775</v>
      </c>
      <c r="WXO251" s="39" t="s">
        <v>775</v>
      </c>
      <c r="WXP251" s="39" t="s">
        <v>775</v>
      </c>
      <c r="WXQ251" s="39" t="s">
        <v>775</v>
      </c>
      <c r="WXR251" s="39" t="s">
        <v>775</v>
      </c>
      <c r="WXS251" s="39" t="s">
        <v>775</v>
      </c>
      <c r="WXT251" s="39" t="s">
        <v>775</v>
      </c>
      <c r="WXU251" s="39" t="s">
        <v>775</v>
      </c>
      <c r="WXV251" s="39" t="s">
        <v>775</v>
      </c>
      <c r="WXW251" s="39" t="s">
        <v>775</v>
      </c>
      <c r="WXX251" s="39" t="s">
        <v>775</v>
      </c>
      <c r="WXY251" s="39" t="s">
        <v>775</v>
      </c>
      <c r="WXZ251" s="39" t="s">
        <v>775</v>
      </c>
      <c r="WYA251" s="39" t="s">
        <v>775</v>
      </c>
      <c r="WYB251" s="39" t="s">
        <v>775</v>
      </c>
      <c r="WYC251" s="39" t="s">
        <v>775</v>
      </c>
      <c r="WYD251" s="39" t="s">
        <v>775</v>
      </c>
      <c r="WYE251" s="39" t="s">
        <v>775</v>
      </c>
      <c r="WYF251" s="39" t="s">
        <v>775</v>
      </c>
      <c r="WYG251" s="39" t="s">
        <v>775</v>
      </c>
      <c r="WYH251" s="39" t="s">
        <v>775</v>
      </c>
      <c r="WYI251" s="39" t="s">
        <v>775</v>
      </c>
      <c r="WYJ251" s="39" t="s">
        <v>775</v>
      </c>
      <c r="WYK251" s="39" t="s">
        <v>775</v>
      </c>
      <c r="WYL251" s="39" t="s">
        <v>775</v>
      </c>
      <c r="WYM251" s="39" t="s">
        <v>775</v>
      </c>
      <c r="WYN251" s="39" t="s">
        <v>775</v>
      </c>
      <c r="WYO251" s="39" t="s">
        <v>775</v>
      </c>
      <c r="WYP251" s="39" t="s">
        <v>775</v>
      </c>
      <c r="WYQ251" s="39" t="s">
        <v>775</v>
      </c>
      <c r="WYR251" s="39" t="s">
        <v>775</v>
      </c>
      <c r="WYS251" s="39" t="s">
        <v>775</v>
      </c>
      <c r="WYT251" s="39" t="s">
        <v>775</v>
      </c>
      <c r="WYU251" s="39" t="s">
        <v>775</v>
      </c>
      <c r="WYV251" s="39" t="s">
        <v>775</v>
      </c>
      <c r="WYW251" s="39" t="s">
        <v>775</v>
      </c>
      <c r="WYX251" s="39" t="s">
        <v>775</v>
      </c>
      <c r="WYY251" s="39" t="s">
        <v>775</v>
      </c>
      <c r="WYZ251" s="39" t="s">
        <v>775</v>
      </c>
      <c r="WZA251" s="39" t="s">
        <v>775</v>
      </c>
      <c r="WZB251" s="39" t="s">
        <v>775</v>
      </c>
      <c r="WZC251" s="39" t="s">
        <v>775</v>
      </c>
      <c r="WZD251" s="39" t="s">
        <v>775</v>
      </c>
      <c r="WZE251" s="39" t="s">
        <v>775</v>
      </c>
      <c r="WZF251" s="39" t="s">
        <v>775</v>
      </c>
      <c r="WZG251" s="39" t="s">
        <v>775</v>
      </c>
      <c r="WZH251" s="39" t="s">
        <v>775</v>
      </c>
      <c r="WZI251" s="39" t="s">
        <v>775</v>
      </c>
      <c r="WZJ251" s="39" t="s">
        <v>775</v>
      </c>
      <c r="WZK251" s="39" t="s">
        <v>775</v>
      </c>
      <c r="WZL251" s="39" t="s">
        <v>775</v>
      </c>
      <c r="WZM251" s="39" t="s">
        <v>775</v>
      </c>
      <c r="WZN251" s="39" t="s">
        <v>775</v>
      </c>
      <c r="WZO251" s="39" t="s">
        <v>775</v>
      </c>
      <c r="WZP251" s="39" t="s">
        <v>775</v>
      </c>
      <c r="WZQ251" s="39" t="s">
        <v>775</v>
      </c>
      <c r="WZR251" s="39" t="s">
        <v>775</v>
      </c>
      <c r="WZS251" s="39" t="s">
        <v>775</v>
      </c>
      <c r="WZT251" s="39" t="s">
        <v>775</v>
      </c>
      <c r="WZU251" s="39" t="s">
        <v>775</v>
      </c>
      <c r="WZV251" s="39" t="s">
        <v>775</v>
      </c>
      <c r="WZW251" s="39" t="s">
        <v>775</v>
      </c>
      <c r="WZX251" s="39" t="s">
        <v>775</v>
      </c>
      <c r="WZY251" s="39" t="s">
        <v>775</v>
      </c>
      <c r="WZZ251" s="39" t="s">
        <v>775</v>
      </c>
      <c r="XAA251" s="39" t="s">
        <v>775</v>
      </c>
      <c r="XAB251" s="39" t="s">
        <v>775</v>
      </c>
      <c r="XAC251" s="39" t="s">
        <v>775</v>
      </c>
      <c r="XAD251" s="39" t="s">
        <v>775</v>
      </c>
      <c r="XAE251" s="39" t="s">
        <v>775</v>
      </c>
      <c r="XAF251" s="39" t="s">
        <v>775</v>
      </c>
      <c r="XAG251" s="39" t="s">
        <v>775</v>
      </c>
      <c r="XAH251" s="39" t="s">
        <v>775</v>
      </c>
      <c r="XAI251" s="39" t="s">
        <v>775</v>
      </c>
      <c r="XAJ251" s="39" t="s">
        <v>775</v>
      </c>
      <c r="XAK251" s="39" t="s">
        <v>775</v>
      </c>
      <c r="XAL251" s="39" t="s">
        <v>775</v>
      </c>
      <c r="XAM251" s="39" t="s">
        <v>775</v>
      </c>
      <c r="XAN251" s="39" t="s">
        <v>775</v>
      </c>
      <c r="XAO251" s="39" t="s">
        <v>775</v>
      </c>
      <c r="XAP251" s="39" t="s">
        <v>775</v>
      </c>
      <c r="XAQ251" s="39" t="s">
        <v>775</v>
      </c>
      <c r="XAR251" s="39" t="s">
        <v>775</v>
      </c>
      <c r="XAS251" s="39" t="s">
        <v>775</v>
      </c>
      <c r="XAT251" s="39" t="s">
        <v>775</v>
      </c>
      <c r="XAU251" s="39" t="s">
        <v>775</v>
      </c>
      <c r="XAV251" s="39" t="s">
        <v>775</v>
      </c>
      <c r="XAW251" s="39" t="s">
        <v>775</v>
      </c>
      <c r="XAX251" s="39" t="s">
        <v>775</v>
      </c>
      <c r="XAY251" s="39" t="s">
        <v>775</v>
      </c>
      <c r="XAZ251" s="39" t="s">
        <v>775</v>
      </c>
      <c r="XBA251" s="39" t="s">
        <v>775</v>
      </c>
      <c r="XBB251" s="39" t="s">
        <v>775</v>
      </c>
      <c r="XBC251" s="39" t="s">
        <v>775</v>
      </c>
      <c r="XBD251" s="39" t="s">
        <v>775</v>
      </c>
      <c r="XBE251" s="39" t="s">
        <v>775</v>
      </c>
      <c r="XBF251" s="39" t="s">
        <v>775</v>
      </c>
      <c r="XBG251" s="39" t="s">
        <v>775</v>
      </c>
      <c r="XBH251" s="39" t="s">
        <v>775</v>
      </c>
      <c r="XBI251" s="39" t="s">
        <v>775</v>
      </c>
      <c r="XBJ251" s="39" t="s">
        <v>775</v>
      </c>
      <c r="XBK251" s="39" t="s">
        <v>775</v>
      </c>
      <c r="XBL251" s="39" t="s">
        <v>775</v>
      </c>
      <c r="XBM251" s="39" t="s">
        <v>775</v>
      </c>
      <c r="XBN251" s="39" t="s">
        <v>775</v>
      </c>
      <c r="XBO251" s="39" t="s">
        <v>775</v>
      </c>
      <c r="XBP251" s="39" t="s">
        <v>775</v>
      </c>
      <c r="XBQ251" s="39" t="s">
        <v>775</v>
      </c>
      <c r="XBR251" s="39" t="s">
        <v>775</v>
      </c>
      <c r="XBS251" s="39" t="s">
        <v>775</v>
      </c>
      <c r="XBT251" s="39" t="s">
        <v>775</v>
      </c>
      <c r="XBU251" s="39" t="s">
        <v>775</v>
      </c>
      <c r="XBV251" s="39" t="s">
        <v>775</v>
      </c>
    </row>
    <row r="252" spans="1:16298" ht="16.5" customHeight="1" x14ac:dyDescent="0.25">
      <c r="B252" s="302">
        <v>402508</v>
      </c>
      <c r="C252" s="9" t="s">
        <v>1392</v>
      </c>
      <c r="D252" s="1" t="s">
        <v>104</v>
      </c>
      <c r="E252" s="5"/>
      <c r="F252" s="191"/>
      <c r="G252" s="191"/>
      <c r="H252" s="306" t="s">
        <v>9</v>
      </c>
      <c r="I252" s="158" t="s">
        <v>224</v>
      </c>
      <c r="J252" s="221"/>
      <c r="K252" s="216"/>
      <c r="L252" s="95"/>
      <c r="M252" s="95"/>
      <c r="N252" s="95"/>
      <c r="O252" s="95"/>
      <c r="P252" s="146"/>
      <c r="Q252" s="1"/>
      <c r="R252" s="9"/>
      <c r="S252" s="146"/>
      <c r="T252" s="152"/>
      <c r="U252" s="146"/>
      <c r="V252" s="146"/>
      <c r="W252" s="146"/>
      <c r="X252" s="146"/>
      <c r="Y252" s="146"/>
      <c r="Z252" s="146"/>
      <c r="AA252" s="146"/>
      <c r="AB252" s="146"/>
      <c r="AC252" s="146"/>
      <c r="AD252" s="146"/>
    </row>
    <row r="253" spans="1:16298" ht="16.5" customHeight="1" x14ac:dyDescent="0.25">
      <c r="B253" s="283" t="s">
        <v>105</v>
      </c>
      <c r="C253" s="282" t="s">
        <v>106</v>
      </c>
      <c r="D253" s="283" t="s">
        <v>180</v>
      </c>
      <c r="E253" s="282"/>
      <c r="F253" s="282"/>
      <c r="G253" s="282"/>
      <c r="H253" s="283" t="s">
        <v>20</v>
      </c>
      <c r="I253" s="282" t="s">
        <v>224</v>
      </c>
      <c r="J253" s="284"/>
      <c r="K253" s="282"/>
      <c r="L253" s="95"/>
      <c r="M253" s="95"/>
      <c r="N253" s="95"/>
      <c r="O253" s="95"/>
      <c r="P253" s="146"/>
      <c r="Q253" s="1"/>
      <c r="R253" s="9"/>
      <c r="S253" s="146"/>
      <c r="T253" s="152"/>
      <c r="U253" s="146"/>
      <c r="V253" s="146"/>
      <c r="W253" s="146"/>
      <c r="X253" s="146"/>
      <c r="Y253" s="146"/>
      <c r="Z253" s="146"/>
      <c r="AA253" s="146"/>
      <c r="AB253" s="146"/>
      <c r="AC253" s="146"/>
      <c r="AD253" s="146"/>
    </row>
    <row r="254" spans="1:16298" ht="16.5" customHeight="1" x14ac:dyDescent="0.25">
      <c r="B254" s="283" t="s">
        <v>107</v>
      </c>
      <c r="C254" s="282" t="s">
        <v>108</v>
      </c>
      <c r="D254" s="283" t="s">
        <v>181</v>
      </c>
      <c r="E254" s="282"/>
      <c r="F254" s="282"/>
      <c r="G254" s="282"/>
      <c r="H254" s="283" t="s">
        <v>20</v>
      </c>
      <c r="I254" s="282" t="s">
        <v>224</v>
      </c>
      <c r="J254" s="284"/>
      <c r="K254" s="282"/>
      <c r="L254" s="95"/>
      <c r="M254" s="95"/>
      <c r="N254" s="95"/>
      <c r="O254" s="95"/>
      <c r="P254" s="146"/>
      <c r="Q254" s="1"/>
      <c r="R254" s="9"/>
      <c r="S254" s="146"/>
      <c r="T254" s="152"/>
      <c r="U254" s="146"/>
      <c r="V254" s="146"/>
      <c r="W254" s="146"/>
      <c r="X254" s="146"/>
      <c r="Y254" s="146"/>
      <c r="Z254" s="146"/>
      <c r="AA254" s="146"/>
      <c r="AB254" s="146"/>
      <c r="AC254" s="146"/>
      <c r="AD254" s="146"/>
    </row>
    <row r="255" spans="1:16298" ht="16.5" customHeight="1" x14ac:dyDescent="0.25">
      <c r="B255" s="9" t="s">
        <v>1165</v>
      </c>
      <c r="C255" s="9" t="s">
        <v>285</v>
      </c>
      <c r="D255" s="1" t="s">
        <v>286</v>
      </c>
      <c r="E255" s="5"/>
      <c r="F255" s="161"/>
      <c r="G255" s="161"/>
      <c r="H255" s="322" t="s">
        <v>9</v>
      </c>
      <c r="I255" s="1" t="s">
        <v>224</v>
      </c>
      <c r="J255" s="238"/>
      <c r="K255" s="248"/>
      <c r="L255" s="95"/>
      <c r="M255" s="95"/>
      <c r="N255" s="95"/>
      <c r="O255" s="95"/>
      <c r="P255" s="146"/>
      <c r="Q255" s="1"/>
      <c r="R255" s="9"/>
      <c r="S255" s="146"/>
      <c r="T255" s="152"/>
      <c r="U255" s="146"/>
      <c r="V255" s="146"/>
      <c r="W255" s="146"/>
      <c r="X255" s="146"/>
      <c r="Y255" s="146"/>
      <c r="Z255" s="146"/>
      <c r="AA255" s="146"/>
      <c r="AB255" s="146"/>
      <c r="AC255" s="146"/>
      <c r="AD255" s="146"/>
    </row>
    <row r="256" spans="1:16298" ht="16.5" customHeight="1" x14ac:dyDescent="0.25">
      <c r="B256" s="9" t="s">
        <v>287</v>
      </c>
      <c r="C256" s="9" t="s">
        <v>811</v>
      </c>
      <c r="D256" s="1" t="s">
        <v>288</v>
      </c>
      <c r="E256" s="5"/>
      <c r="F256" s="161"/>
      <c r="G256" s="161"/>
      <c r="H256" s="322" t="s">
        <v>9</v>
      </c>
      <c r="I256" s="1" t="s">
        <v>159</v>
      </c>
      <c r="J256" s="238"/>
      <c r="K256" s="248"/>
      <c r="L256" s="95"/>
      <c r="M256" s="95"/>
      <c r="N256" s="95"/>
      <c r="O256" s="95"/>
      <c r="P256" s="146"/>
      <c r="Q256" s="1"/>
      <c r="R256" s="9"/>
      <c r="S256" s="146"/>
      <c r="T256" s="152"/>
      <c r="U256" s="146"/>
      <c r="V256" s="146"/>
      <c r="W256" s="146"/>
      <c r="X256" s="146"/>
      <c r="Y256" s="146"/>
      <c r="Z256" s="146"/>
      <c r="AA256" s="146"/>
      <c r="AB256" s="146"/>
      <c r="AC256" s="146"/>
      <c r="AD256" s="146"/>
    </row>
    <row r="257" spans="2:13" ht="16.5" customHeight="1" x14ac:dyDescent="0.25">
      <c r="B257" s="9" t="s">
        <v>1142</v>
      </c>
      <c r="C257" s="9" t="s">
        <v>109</v>
      </c>
      <c r="D257" s="1" t="s">
        <v>1014</v>
      </c>
      <c r="E257" s="5"/>
      <c r="F257" s="191"/>
      <c r="G257" s="191"/>
      <c r="H257" s="306" t="s">
        <v>9</v>
      </c>
      <c r="I257" s="158" t="s">
        <v>224</v>
      </c>
      <c r="J257" s="221"/>
      <c r="K257" s="216"/>
      <c r="L257" s="95"/>
      <c r="M257" s="95"/>
    </row>
    <row r="258" spans="2:13" ht="16.5" customHeight="1" x14ac:dyDescent="0.25">
      <c r="B258" s="282" t="s">
        <v>351</v>
      </c>
      <c r="C258" s="282" t="s">
        <v>210</v>
      </c>
      <c r="D258" s="283" t="s">
        <v>244</v>
      </c>
      <c r="E258" s="282"/>
      <c r="F258" s="282"/>
      <c r="G258" s="282"/>
      <c r="H258" s="350" t="s">
        <v>7</v>
      </c>
      <c r="I258" s="282"/>
      <c r="J258" s="284"/>
      <c r="K258" s="282"/>
      <c r="L258" s="95"/>
      <c r="M258" s="95"/>
    </row>
    <row r="259" spans="2:13" ht="16.5" customHeight="1" x14ac:dyDescent="0.25">
      <c r="B259" s="157" t="s">
        <v>1130</v>
      </c>
      <c r="C259" s="9" t="s">
        <v>110</v>
      </c>
      <c r="D259" s="1" t="s">
        <v>111</v>
      </c>
      <c r="E259" s="5"/>
      <c r="F259" s="191"/>
      <c r="G259" s="191"/>
      <c r="H259" s="306" t="s">
        <v>9</v>
      </c>
      <c r="I259" s="158" t="s">
        <v>224</v>
      </c>
      <c r="J259" s="221"/>
      <c r="K259" s="216"/>
      <c r="L259" s="95"/>
      <c r="M259" s="95"/>
    </row>
    <row r="260" spans="2:13" ht="16.5" customHeight="1" x14ac:dyDescent="0.25">
      <c r="B260" s="1" t="s">
        <v>112</v>
      </c>
      <c r="C260" s="9" t="s">
        <v>113</v>
      </c>
      <c r="D260" s="1" t="s">
        <v>114</v>
      </c>
      <c r="E260" s="5"/>
      <c r="F260" s="191"/>
      <c r="G260" s="191"/>
      <c r="H260" s="306" t="s">
        <v>9</v>
      </c>
      <c r="I260" s="158" t="s">
        <v>224</v>
      </c>
      <c r="J260" s="221"/>
      <c r="K260" s="216"/>
      <c r="L260" s="95"/>
      <c r="M260" s="95"/>
    </row>
    <row r="261" spans="2:13" ht="16.5" customHeight="1" x14ac:dyDescent="0.25">
      <c r="B261" s="1" t="s">
        <v>115</v>
      </c>
      <c r="C261" s="9" t="s">
        <v>116</v>
      </c>
      <c r="D261" s="1" t="s">
        <v>117</v>
      </c>
      <c r="E261" s="5"/>
      <c r="F261" s="191"/>
      <c r="G261" s="191"/>
      <c r="H261" s="306" t="s">
        <v>9</v>
      </c>
      <c r="I261" s="158" t="s">
        <v>224</v>
      </c>
      <c r="J261" s="221"/>
      <c r="K261" s="216"/>
      <c r="L261" s="95"/>
      <c r="M261" s="95"/>
    </row>
    <row r="262" spans="2:13" ht="16.5" customHeight="1" x14ac:dyDescent="0.25">
      <c r="B262" s="1" t="s">
        <v>708</v>
      </c>
      <c r="C262" s="9" t="s">
        <v>812</v>
      </c>
      <c r="D262" s="1" t="s">
        <v>709</v>
      </c>
      <c r="E262" s="5"/>
      <c r="F262" s="191"/>
      <c r="G262" s="191"/>
      <c r="H262" s="306" t="s">
        <v>9</v>
      </c>
      <c r="I262" s="158"/>
      <c r="J262" s="221"/>
      <c r="K262" s="216"/>
      <c r="L262" s="95"/>
      <c r="M262" s="95"/>
    </row>
    <row r="263" spans="2:13" ht="16.5" customHeight="1" x14ac:dyDescent="0.25">
      <c r="B263" s="107">
        <f>[1]MstList!B263</f>
        <v>7651338</v>
      </c>
      <c r="C263" s="9" t="s">
        <v>118</v>
      </c>
      <c r="D263" s="1" t="s">
        <v>119</v>
      </c>
      <c r="E263" s="5"/>
      <c r="F263" s="191"/>
      <c r="G263" s="191"/>
      <c r="H263" s="306" t="s">
        <v>9</v>
      </c>
      <c r="I263" s="158" t="s">
        <v>224</v>
      </c>
      <c r="J263" s="221"/>
      <c r="K263" s="216"/>
      <c r="L263" s="95"/>
      <c r="M263" s="95"/>
    </row>
    <row r="264" spans="2:13" ht="16.5" customHeight="1" x14ac:dyDescent="0.25">
      <c r="B264" s="213" t="s">
        <v>120</v>
      </c>
      <c r="C264" s="213" t="s">
        <v>121</v>
      </c>
      <c r="D264" s="213" t="s">
        <v>182</v>
      </c>
      <c r="E264" s="212"/>
      <c r="F264" s="212"/>
      <c r="G264" s="212"/>
      <c r="H264" s="213" t="s">
        <v>20</v>
      </c>
      <c r="I264" s="212" t="s">
        <v>224</v>
      </c>
      <c r="J264" s="234"/>
      <c r="K264" s="212"/>
      <c r="L264" s="95"/>
      <c r="M264" s="95"/>
    </row>
    <row r="265" spans="2:13" ht="16.5" customHeight="1" x14ac:dyDescent="0.25">
      <c r="B265" s="210">
        <v>5125</v>
      </c>
      <c r="C265" s="210" t="s">
        <v>123</v>
      </c>
      <c r="D265" s="1" t="s">
        <v>366</v>
      </c>
      <c r="E265" s="5"/>
      <c r="F265" s="191"/>
      <c r="G265" s="191"/>
      <c r="H265" s="306" t="s">
        <v>9</v>
      </c>
      <c r="I265" s="158"/>
      <c r="J265" s="221"/>
      <c r="K265" s="216"/>
      <c r="L265" s="95"/>
      <c r="M265" s="95"/>
    </row>
    <row r="266" spans="2:13" ht="16.5" customHeight="1" x14ac:dyDescent="0.25">
      <c r="B266" s="1" t="s">
        <v>122</v>
      </c>
      <c r="C266" s="9" t="s">
        <v>123</v>
      </c>
      <c r="D266" s="1" t="s">
        <v>124</v>
      </c>
      <c r="E266" s="5"/>
      <c r="F266" s="191"/>
      <c r="G266" s="191"/>
      <c r="H266" s="306" t="s">
        <v>9</v>
      </c>
      <c r="I266" s="158" t="s">
        <v>224</v>
      </c>
      <c r="J266" s="221"/>
      <c r="K266" s="216"/>
      <c r="L266" s="95"/>
      <c r="M266" s="95"/>
    </row>
    <row r="267" spans="2:13" ht="16.5" customHeight="1" x14ac:dyDescent="0.25">
      <c r="B267" s="1" t="s">
        <v>125</v>
      </c>
      <c r="C267" s="9" t="s">
        <v>126</v>
      </c>
      <c r="D267" s="1" t="s">
        <v>127</v>
      </c>
      <c r="E267" s="5"/>
      <c r="F267" s="191"/>
      <c r="G267" s="191"/>
      <c r="H267" s="306" t="s">
        <v>9</v>
      </c>
      <c r="I267" s="158" t="s">
        <v>224</v>
      </c>
      <c r="J267" s="221"/>
      <c r="K267" s="216"/>
      <c r="L267" s="95"/>
      <c r="M267" s="95"/>
    </row>
    <row r="268" spans="2:13" ht="16.5" customHeight="1" x14ac:dyDescent="0.25">
      <c r="B268" s="1" t="s">
        <v>128</v>
      </c>
      <c r="C268" s="9" t="s">
        <v>129</v>
      </c>
      <c r="D268" s="1" t="s">
        <v>130</v>
      </c>
      <c r="E268" s="5"/>
      <c r="F268" s="191"/>
      <c r="G268" s="191"/>
      <c r="H268" s="306" t="s">
        <v>9</v>
      </c>
      <c r="I268" s="158"/>
      <c r="J268" s="221"/>
      <c r="K268" s="216"/>
      <c r="L268" s="95"/>
      <c r="M268" s="95"/>
    </row>
    <row r="269" spans="2:13" ht="16.5" customHeight="1" x14ac:dyDescent="0.25">
      <c r="B269" s="213" t="s">
        <v>367</v>
      </c>
      <c r="C269" s="213" t="s">
        <v>368</v>
      </c>
      <c r="D269" s="213" t="s">
        <v>387</v>
      </c>
      <c r="E269" s="212"/>
      <c r="F269" s="212"/>
      <c r="G269" s="212"/>
      <c r="H269" s="213" t="s">
        <v>20</v>
      </c>
      <c r="I269" s="212"/>
      <c r="J269" s="234"/>
      <c r="K269" s="212"/>
      <c r="L269" s="95"/>
      <c r="M269" s="95"/>
    </row>
    <row r="270" spans="2:13" ht="16.5" customHeight="1" x14ac:dyDescent="0.25">
      <c r="B270" s="285" t="s">
        <v>723</v>
      </c>
      <c r="C270" s="286" t="s">
        <v>757</v>
      </c>
      <c r="D270" s="292" t="s">
        <v>758</v>
      </c>
      <c r="E270" s="287"/>
      <c r="F270" s="288"/>
      <c r="G270" s="288"/>
      <c r="H270" s="320" t="s">
        <v>759</v>
      </c>
      <c r="I270" s="289" t="s">
        <v>760</v>
      </c>
      <c r="J270" s="290"/>
      <c r="K270" s="291"/>
      <c r="L270" s="95"/>
      <c r="M270" s="95"/>
    </row>
    <row r="271" spans="2:13" ht="16.5" customHeight="1" x14ac:dyDescent="0.25">
      <c r="B271" s="9" t="s">
        <v>728</v>
      </c>
      <c r="C271" s="9" t="s">
        <v>132</v>
      </c>
      <c r="D271" s="13" t="s">
        <v>729</v>
      </c>
      <c r="E271" s="6"/>
      <c r="F271" s="211"/>
      <c r="G271" s="211"/>
      <c r="H271" s="306" t="s">
        <v>9</v>
      </c>
      <c r="I271" s="158"/>
      <c r="J271" s="229"/>
      <c r="K271" s="243"/>
      <c r="L271" s="95"/>
      <c r="M271" s="95"/>
    </row>
    <row r="272" spans="2:13" ht="16.5" customHeight="1" x14ac:dyDescent="0.25">
      <c r="B272" s="9" t="s">
        <v>485</v>
      </c>
      <c r="C272" s="9" t="s">
        <v>289</v>
      </c>
      <c r="D272" s="13" t="s">
        <v>290</v>
      </c>
      <c r="E272" s="6"/>
      <c r="F272" s="192"/>
      <c r="G272" s="192"/>
      <c r="H272" s="306" t="s">
        <v>9</v>
      </c>
      <c r="I272" s="158" t="s">
        <v>224</v>
      </c>
      <c r="J272" s="229"/>
      <c r="K272" s="243"/>
      <c r="L272" s="95"/>
      <c r="M272" s="95"/>
    </row>
    <row r="273" spans="2:13" ht="16.5" customHeight="1" x14ac:dyDescent="0.25">
      <c r="B273" s="9" t="s">
        <v>486</v>
      </c>
      <c r="C273" s="9" t="s">
        <v>291</v>
      </c>
      <c r="D273" s="13" t="s">
        <v>292</v>
      </c>
      <c r="E273" s="6"/>
      <c r="F273" s="192"/>
      <c r="G273" s="192"/>
      <c r="H273" s="306" t="s">
        <v>9</v>
      </c>
      <c r="I273" s="158"/>
      <c r="J273" s="229"/>
      <c r="K273" s="243"/>
      <c r="L273" s="95"/>
      <c r="M273" s="95"/>
    </row>
    <row r="274" spans="2:13" ht="16.5" customHeight="1" x14ac:dyDescent="0.25">
      <c r="B274" s="9" t="s">
        <v>552</v>
      </c>
      <c r="C274" s="9" t="s">
        <v>279</v>
      </c>
      <c r="D274" s="13" t="s">
        <v>488</v>
      </c>
      <c r="E274" s="6"/>
      <c r="F274" s="192"/>
      <c r="G274" s="192"/>
      <c r="H274" s="306" t="s">
        <v>9</v>
      </c>
      <c r="I274" s="158"/>
      <c r="J274" s="229"/>
      <c r="K274" s="243"/>
      <c r="L274" s="95"/>
      <c r="M274" s="95"/>
    </row>
    <row r="275" spans="2:13" ht="16.5" customHeight="1" x14ac:dyDescent="0.25">
      <c r="B275" s="9" t="s">
        <v>487</v>
      </c>
      <c r="C275" s="9" t="s">
        <v>530</v>
      </c>
      <c r="D275" s="13" t="s">
        <v>488</v>
      </c>
      <c r="E275" s="6"/>
      <c r="F275" s="192"/>
      <c r="G275" s="192"/>
      <c r="H275" s="306" t="s">
        <v>9</v>
      </c>
      <c r="I275" s="158"/>
      <c r="J275" s="229"/>
      <c r="K275" s="243"/>
      <c r="L275" s="95"/>
      <c r="M275" s="95"/>
    </row>
    <row r="276" spans="2:13" ht="16.5" customHeight="1" x14ac:dyDescent="0.25">
      <c r="B276" s="9" t="s">
        <v>489</v>
      </c>
      <c r="C276" s="9" t="s">
        <v>293</v>
      </c>
      <c r="D276" s="13" t="s">
        <v>294</v>
      </c>
      <c r="E276" s="6"/>
      <c r="F276" s="192"/>
      <c r="G276" s="192"/>
      <c r="H276" s="306" t="s">
        <v>9</v>
      </c>
      <c r="I276" s="158"/>
      <c r="J276" s="221"/>
      <c r="K276" s="216"/>
      <c r="L276" s="95"/>
      <c r="M276" s="95"/>
    </row>
    <row r="277" spans="2:13" ht="16.5" customHeight="1" x14ac:dyDescent="0.25">
      <c r="B277" s="9" t="s">
        <v>490</v>
      </c>
      <c r="C277" s="9" t="s">
        <v>531</v>
      </c>
      <c r="D277" s="13" t="s">
        <v>491</v>
      </c>
      <c r="E277" s="6"/>
      <c r="F277" s="192"/>
      <c r="G277" s="192"/>
      <c r="H277" s="306" t="s">
        <v>9</v>
      </c>
      <c r="I277" s="158"/>
      <c r="J277" s="221"/>
      <c r="K277" s="216"/>
      <c r="L277" s="95"/>
      <c r="M277" s="95"/>
    </row>
    <row r="278" spans="2:13" ht="16.5" customHeight="1" x14ac:dyDescent="0.25">
      <c r="B278" s="9" t="s">
        <v>492</v>
      </c>
      <c r="C278" s="9" t="s">
        <v>493</v>
      </c>
      <c r="D278" s="13" t="s">
        <v>935</v>
      </c>
      <c r="E278" s="6"/>
      <c r="F278" s="192"/>
      <c r="G278" s="192"/>
      <c r="H278" s="306" t="s">
        <v>9</v>
      </c>
      <c r="I278" s="158"/>
      <c r="J278" s="221"/>
      <c r="K278" s="216"/>
      <c r="L278" s="95"/>
      <c r="M278" s="95"/>
    </row>
    <row r="279" spans="2:13" ht="16.5" customHeight="1" x14ac:dyDescent="0.25">
      <c r="B279" s="9" t="s">
        <v>494</v>
      </c>
      <c r="C279" s="9" t="s">
        <v>295</v>
      </c>
      <c r="D279" s="13" t="s">
        <v>296</v>
      </c>
      <c r="E279" s="6"/>
      <c r="F279" s="192"/>
      <c r="G279" s="192"/>
      <c r="H279" s="306" t="s">
        <v>9</v>
      </c>
      <c r="I279" s="158" t="s">
        <v>224</v>
      </c>
      <c r="J279" s="229"/>
      <c r="K279" s="243"/>
      <c r="L279" s="95"/>
      <c r="M279" s="95"/>
    </row>
    <row r="280" spans="2:13" ht="16.5" customHeight="1" x14ac:dyDescent="0.25">
      <c r="B280" s="9" t="s">
        <v>248</v>
      </c>
      <c r="C280" s="9" t="s">
        <v>131</v>
      </c>
      <c r="D280" s="1" t="s">
        <v>189</v>
      </c>
      <c r="E280" s="6"/>
      <c r="F280" s="192"/>
      <c r="G280" s="192"/>
      <c r="H280" s="306" t="s">
        <v>9</v>
      </c>
      <c r="I280" s="158" t="s">
        <v>224</v>
      </c>
      <c r="J280" s="221"/>
      <c r="K280" s="216"/>
      <c r="L280" s="95"/>
      <c r="M280" s="95"/>
    </row>
    <row r="281" spans="2:13" ht="16.5" customHeight="1" x14ac:dyDescent="0.25">
      <c r="B281" s="162" t="s">
        <v>653</v>
      </c>
      <c r="C281" s="9" t="s">
        <v>654</v>
      </c>
      <c r="D281" s="9" t="s">
        <v>655</v>
      </c>
      <c r="E281" s="6"/>
      <c r="F281" s="192"/>
      <c r="G281" s="192"/>
      <c r="H281" s="306" t="s">
        <v>9</v>
      </c>
      <c r="I281" s="163"/>
      <c r="J281" s="229"/>
      <c r="K281" s="243"/>
      <c r="L281" s="95"/>
      <c r="M281" s="95"/>
    </row>
    <row r="282" spans="2:13" ht="16.5" customHeight="1" x14ac:dyDescent="0.25">
      <c r="B282" s="14" t="s">
        <v>761</v>
      </c>
      <c r="C282" s="9" t="s">
        <v>762</v>
      </c>
      <c r="D282" s="9" t="s">
        <v>763</v>
      </c>
      <c r="E282" s="6"/>
      <c r="F282" s="192"/>
      <c r="G282" s="192"/>
      <c r="H282" s="306" t="s">
        <v>9</v>
      </c>
      <c r="I282" s="163" t="s">
        <v>224</v>
      </c>
      <c r="J282" s="229"/>
      <c r="K282" s="243"/>
      <c r="L282" s="95"/>
      <c r="M282" s="95"/>
    </row>
    <row r="283" spans="2:13" ht="16.5" customHeight="1" x14ac:dyDescent="0.25">
      <c r="B283" s="9" t="s">
        <v>245</v>
      </c>
      <c r="C283" s="9" t="s">
        <v>183</v>
      </c>
      <c r="D283" s="9" t="s">
        <v>186</v>
      </c>
      <c r="E283" s="6"/>
      <c r="F283" s="192"/>
      <c r="G283" s="192"/>
      <c r="H283" s="306" t="s">
        <v>9</v>
      </c>
      <c r="I283" s="163" t="s">
        <v>224</v>
      </c>
      <c r="J283" s="229"/>
      <c r="K283" s="243"/>
      <c r="L283" s="95"/>
      <c r="M283" s="95"/>
    </row>
    <row r="284" spans="2:13" ht="16.5" customHeight="1" x14ac:dyDescent="0.25">
      <c r="B284" s="9" t="s">
        <v>297</v>
      </c>
      <c r="C284" s="9" t="s">
        <v>298</v>
      </c>
      <c r="D284" s="302" t="s">
        <v>1152</v>
      </c>
      <c r="E284" s="6"/>
      <c r="F284" s="192"/>
      <c r="G284" s="192"/>
      <c r="H284" s="306" t="s">
        <v>9</v>
      </c>
      <c r="I284" s="163" t="s">
        <v>224</v>
      </c>
      <c r="J284" s="229"/>
      <c r="K284" s="243"/>
      <c r="L284" s="95"/>
      <c r="M284" s="95"/>
    </row>
    <row r="285" spans="2:13" ht="16.5" customHeight="1" x14ac:dyDescent="0.25">
      <c r="B285" s="9" t="s">
        <v>246</v>
      </c>
      <c r="C285" s="9" t="s">
        <v>185</v>
      </c>
      <c r="D285" s="9" t="s">
        <v>184</v>
      </c>
      <c r="E285" s="6"/>
      <c r="F285" s="191"/>
      <c r="G285" s="191"/>
      <c r="H285" s="306" t="s">
        <v>9</v>
      </c>
      <c r="I285" s="163" t="s">
        <v>224</v>
      </c>
      <c r="J285" s="221"/>
      <c r="K285" s="216"/>
      <c r="L285" s="95"/>
      <c r="M285" s="95"/>
    </row>
    <row r="286" spans="2:13" ht="16.5" customHeight="1" x14ac:dyDescent="0.25">
      <c r="B286" s="9" t="s">
        <v>936</v>
      </c>
      <c r="C286" s="9" t="s">
        <v>495</v>
      </c>
      <c r="D286" s="9" t="s">
        <v>496</v>
      </c>
      <c r="E286" s="6"/>
      <c r="F286" s="191"/>
      <c r="G286" s="191"/>
      <c r="H286" s="306" t="s">
        <v>9</v>
      </c>
      <c r="I286" s="163" t="s">
        <v>224</v>
      </c>
      <c r="J286" s="229"/>
      <c r="K286" s="243"/>
      <c r="L286" s="95"/>
      <c r="M286" s="95"/>
    </row>
    <row r="287" spans="2:13" ht="16.5" customHeight="1" x14ac:dyDescent="0.25">
      <c r="B287" s="9" t="s">
        <v>497</v>
      </c>
      <c r="C287" s="9" t="s">
        <v>498</v>
      </c>
      <c r="D287" s="9" t="s">
        <v>499</v>
      </c>
      <c r="E287" s="6"/>
      <c r="F287" s="191"/>
      <c r="G287" s="191"/>
      <c r="H287" s="306" t="s">
        <v>9</v>
      </c>
      <c r="I287" s="163"/>
      <c r="J287" s="229"/>
      <c r="K287" s="243"/>
      <c r="L287" s="95"/>
      <c r="M287" s="95"/>
    </row>
    <row r="288" spans="2:13" ht="16.5" customHeight="1" x14ac:dyDescent="0.25">
      <c r="B288" s="9" t="s">
        <v>299</v>
      </c>
      <c r="C288" s="9" t="s">
        <v>300</v>
      </c>
      <c r="D288" s="9" t="s">
        <v>301</v>
      </c>
      <c r="E288" s="6"/>
      <c r="F288" s="191"/>
      <c r="G288" s="191"/>
      <c r="H288" s="306" t="s">
        <v>9</v>
      </c>
      <c r="I288" s="163" t="s">
        <v>224</v>
      </c>
      <c r="J288" s="229"/>
      <c r="K288" s="243"/>
      <c r="L288" s="95"/>
      <c r="M288" s="95"/>
    </row>
    <row r="289" spans="2:13" ht="16.5" customHeight="1" x14ac:dyDescent="0.25">
      <c r="B289" s="1" t="s">
        <v>250</v>
      </c>
      <c r="C289" s="9" t="s">
        <v>192</v>
      </c>
      <c r="D289" s="1" t="s">
        <v>193</v>
      </c>
      <c r="E289" s="6"/>
      <c r="F289" s="192"/>
      <c r="G289" s="192"/>
      <c r="H289" s="306" t="s">
        <v>9</v>
      </c>
      <c r="I289" s="158" t="s">
        <v>224</v>
      </c>
      <c r="J289" s="221"/>
      <c r="K289" s="216"/>
      <c r="L289" s="95"/>
      <c r="M289" s="95"/>
    </row>
    <row r="290" spans="2:13" ht="16.5" customHeight="1" x14ac:dyDescent="0.25">
      <c r="B290" s="9" t="s">
        <v>247</v>
      </c>
      <c r="C290" s="9" t="s">
        <v>187</v>
      </c>
      <c r="D290" s="9" t="s">
        <v>188</v>
      </c>
      <c r="E290" s="6"/>
      <c r="F290" s="192"/>
      <c r="G290" s="192"/>
      <c r="H290" s="306" t="s">
        <v>9</v>
      </c>
      <c r="I290" s="163" t="s">
        <v>224</v>
      </c>
      <c r="J290" s="221"/>
      <c r="K290" s="216"/>
      <c r="L290" s="95"/>
      <c r="M290" s="95"/>
    </row>
    <row r="291" spans="2:13" ht="16.5" customHeight="1" x14ac:dyDescent="0.25">
      <c r="B291" s="9" t="s">
        <v>302</v>
      </c>
      <c r="C291" s="9" t="s">
        <v>303</v>
      </c>
      <c r="D291" s="9" t="s">
        <v>1153</v>
      </c>
      <c r="E291" s="6"/>
      <c r="F291" s="192"/>
      <c r="G291" s="192"/>
      <c r="H291" s="306" t="s">
        <v>9</v>
      </c>
      <c r="I291" s="163"/>
      <c r="J291" s="229"/>
      <c r="K291" s="243"/>
      <c r="L291" s="95"/>
      <c r="M291" s="95"/>
    </row>
    <row r="292" spans="2:13" ht="16.5" customHeight="1" x14ac:dyDescent="0.25">
      <c r="B292" s="1" t="s">
        <v>764</v>
      </c>
      <c r="C292" s="9" t="s">
        <v>813</v>
      </c>
      <c r="D292" s="1" t="s">
        <v>765</v>
      </c>
      <c r="E292" s="6"/>
      <c r="F292" s="192"/>
      <c r="G292" s="192"/>
      <c r="H292" s="306" t="s">
        <v>9</v>
      </c>
      <c r="I292" s="158" t="s">
        <v>224</v>
      </c>
      <c r="J292" s="229"/>
      <c r="K292" s="243"/>
      <c r="L292" s="95"/>
      <c r="M292" s="95"/>
    </row>
    <row r="293" spans="2:13" ht="16.5" customHeight="1" x14ac:dyDescent="0.25">
      <c r="B293" s="13" t="s">
        <v>249</v>
      </c>
      <c r="C293" s="9" t="s">
        <v>190</v>
      </c>
      <c r="D293" s="1" t="s">
        <v>191</v>
      </c>
      <c r="E293" s="6"/>
      <c r="F293" s="192"/>
      <c r="G293" s="192"/>
      <c r="H293" s="306" t="s">
        <v>9</v>
      </c>
      <c r="I293" s="158" t="s">
        <v>224</v>
      </c>
      <c r="J293" s="221"/>
      <c r="K293" s="216"/>
      <c r="L293" s="95"/>
      <c r="M293" s="95"/>
    </row>
    <row r="294" spans="2:13" ht="16.5" customHeight="1" x14ac:dyDescent="0.25">
      <c r="B294" s="1" t="s">
        <v>1097</v>
      </c>
      <c r="C294" s="9" t="s">
        <v>133</v>
      </c>
      <c r="D294" s="1" t="s">
        <v>134</v>
      </c>
      <c r="E294" s="6"/>
      <c r="F294" s="192"/>
      <c r="G294" s="192"/>
      <c r="H294" s="306" t="s">
        <v>9</v>
      </c>
      <c r="I294" s="158" t="s">
        <v>224</v>
      </c>
      <c r="J294" s="221"/>
      <c r="K294" s="216"/>
      <c r="L294" s="95"/>
      <c r="M294" s="95"/>
    </row>
    <row r="295" spans="2:13" ht="16.5" customHeight="1" x14ac:dyDescent="0.25">
      <c r="B295" s="1" t="s">
        <v>1098</v>
      </c>
      <c r="C295" s="9" t="s">
        <v>135</v>
      </c>
      <c r="D295" s="1" t="s">
        <v>136</v>
      </c>
      <c r="E295" s="6"/>
      <c r="F295" s="192"/>
      <c r="G295" s="192"/>
      <c r="H295" s="306" t="s">
        <v>9</v>
      </c>
      <c r="I295" s="158" t="s">
        <v>224</v>
      </c>
      <c r="J295" s="221"/>
      <c r="K295" s="216"/>
      <c r="L295" s="95"/>
      <c r="M295" s="95"/>
    </row>
    <row r="296" spans="2:13" ht="16.5" customHeight="1" x14ac:dyDescent="0.25">
      <c r="B296" s="157" t="s">
        <v>1141</v>
      </c>
      <c r="C296" s="9" t="s">
        <v>137</v>
      </c>
      <c r="D296" s="1" t="s">
        <v>138</v>
      </c>
      <c r="E296" s="6"/>
      <c r="F296" s="192"/>
      <c r="G296" s="192"/>
      <c r="H296" s="306" t="s">
        <v>9</v>
      </c>
      <c r="I296" s="158" t="s">
        <v>224</v>
      </c>
      <c r="J296" s="221"/>
      <c r="K296" s="216"/>
      <c r="L296" s="95"/>
      <c r="M296" s="95"/>
    </row>
    <row r="297" spans="2:13" ht="16.5" customHeight="1" x14ac:dyDescent="0.25">
      <c r="B297" s="157" t="s">
        <v>1132</v>
      </c>
      <c r="C297" s="9" t="s">
        <v>139</v>
      </c>
      <c r="D297" s="1" t="s">
        <v>140</v>
      </c>
      <c r="E297" s="6"/>
      <c r="F297" s="192"/>
      <c r="G297" s="192"/>
      <c r="H297" s="306" t="s">
        <v>9</v>
      </c>
      <c r="I297" s="158" t="s">
        <v>224</v>
      </c>
      <c r="J297" s="221"/>
      <c r="K297" s="216"/>
      <c r="L297" s="95"/>
      <c r="M297" s="95"/>
    </row>
    <row r="298" spans="2:13" ht="16.5" customHeight="1" x14ac:dyDescent="0.25">
      <c r="B298" s="157" t="s">
        <v>1133</v>
      </c>
      <c r="C298" s="9" t="s">
        <v>141</v>
      </c>
      <c r="D298" s="1" t="s">
        <v>142</v>
      </c>
      <c r="E298" s="6"/>
      <c r="F298" s="192"/>
      <c r="G298" s="192"/>
      <c r="H298" s="306" t="s">
        <v>9</v>
      </c>
      <c r="I298" s="158" t="s">
        <v>224</v>
      </c>
      <c r="J298" s="221"/>
      <c r="K298" s="216"/>
      <c r="L298" s="95"/>
      <c r="M298" s="95"/>
    </row>
    <row r="299" spans="2:13" ht="16.5" customHeight="1" x14ac:dyDescent="0.25">
      <c r="B299" s="157" t="s">
        <v>1134</v>
      </c>
      <c r="C299" s="9" t="s">
        <v>143</v>
      </c>
      <c r="D299" s="1" t="s">
        <v>144</v>
      </c>
      <c r="E299" s="6"/>
      <c r="F299" s="192"/>
      <c r="G299" s="192"/>
      <c r="H299" s="306" t="s">
        <v>9</v>
      </c>
      <c r="I299" s="158" t="s">
        <v>224</v>
      </c>
      <c r="J299" s="221"/>
      <c r="K299" s="216"/>
      <c r="L299" s="95"/>
      <c r="M299" s="95"/>
    </row>
    <row r="300" spans="2:13" ht="16.5" customHeight="1" x14ac:dyDescent="0.25">
      <c r="B300" s="157" t="s">
        <v>1135</v>
      </c>
      <c r="C300" s="9" t="s">
        <v>145</v>
      </c>
      <c r="D300" s="1" t="s">
        <v>146</v>
      </c>
      <c r="E300" s="6"/>
      <c r="F300" s="192"/>
      <c r="G300" s="192"/>
      <c r="H300" s="306" t="s">
        <v>9</v>
      </c>
      <c r="I300" s="158" t="s">
        <v>224</v>
      </c>
      <c r="J300" s="221"/>
      <c r="K300" s="216"/>
      <c r="L300" s="95"/>
      <c r="M300" s="95"/>
    </row>
    <row r="301" spans="2:13" ht="16.5" customHeight="1" x14ac:dyDescent="0.25">
      <c r="B301" s="157" t="s">
        <v>1136</v>
      </c>
      <c r="C301" s="9" t="s">
        <v>147</v>
      </c>
      <c r="D301" s="1" t="s">
        <v>148</v>
      </c>
      <c r="E301" s="6"/>
      <c r="F301" s="192"/>
      <c r="G301" s="192"/>
      <c r="H301" s="306" t="s">
        <v>9</v>
      </c>
      <c r="I301" s="158" t="s">
        <v>224</v>
      </c>
      <c r="J301" s="221"/>
      <c r="K301" s="216"/>
      <c r="L301" s="95"/>
      <c r="M301" s="95"/>
    </row>
    <row r="302" spans="2:13" ht="16.5" customHeight="1" x14ac:dyDescent="0.25">
      <c r="B302" s="157" t="s">
        <v>1137</v>
      </c>
      <c r="C302" s="9" t="s">
        <v>149</v>
      </c>
      <c r="D302" s="1" t="s">
        <v>150</v>
      </c>
      <c r="E302" s="6"/>
      <c r="F302" s="192"/>
      <c r="G302" s="192"/>
      <c r="H302" s="306" t="s">
        <v>9</v>
      </c>
      <c r="I302" s="158" t="s">
        <v>224</v>
      </c>
      <c r="J302" s="221"/>
      <c r="K302" s="216"/>
      <c r="L302" s="95"/>
      <c r="M302" s="95"/>
    </row>
    <row r="303" spans="2:13" ht="16.5" customHeight="1" x14ac:dyDescent="0.25">
      <c r="B303" s="157" t="s">
        <v>1138</v>
      </c>
      <c r="C303" s="9" t="s">
        <v>151</v>
      </c>
      <c r="D303" s="1" t="s">
        <v>152</v>
      </c>
      <c r="E303" s="6"/>
      <c r="F303" s="192"/>
      <c r="G303" s="192"/>
      <c r="H303" s="306" t="s">
        <v>9</v>
      </c>
      <c r="I303" s="158" t="s">
        <v>224</v>
      </c>
      <c r="J303" s="221"/>
      <c r="K303" s="216"/>
      <c r="L303" s="95"/>
      <c r="M303" s="95"/>
    </row>
    <row r="304" spans="2:13" ht="16.5" customHeight="1" x14ac:dyDescent="0.25">
      <c r="B304" s="157" t="s">
        <v>1139</v>
      </c>
      <c r="C304" s="9" t="s">
        <v>153</v>
      </c>
      <c r="D304" s="1" t="s">
        <v>154</v>
      </c>
      <c r="E304" s="6"/>
      <c r="F304" s="192"/>
      <c r="G304" s="192"/>
      <c r="H304" s="306" t="s">
        <v>9</v>
      </c>
      <c r="I304" s="158" t="s">
        <v>224</v>
      </c>
      <c r="J304" s="221"/>
      <c r="K304" s="216"/>
      <c r="L304" s="95"/>
      <c r="M304" s="95"/>
    </row>
    <row r="305" spans="2:13" ht="16.5" customHeight="1" x14ac:dyDescent="0.25">
      <c r="B305" s="157" t="s">
        <v>1140</v>
      </c>
      <c r="C305" s="9" t="s">
        <v>155</v>
      </c>
      <c r="D305" s="1" t="s">
        <v>156</v>
      </c>
      <c r="E305" s="6"/>
      <c r="F305" s="192"/>
      <c r="G305" s="192"/>
      <c r="H305" s="306" t="s">
        <v>9</v>
      </c>
      <c r="I305" s="1"/>
      <c r="J305" s="221"/>
      <c r="K305" s="216"/>
      <c r="L305" s="95"/>
      <c r="M305" s="95"/>
    </row>
    <row r="306" spans="2:13" ht="16.5" customHeight="1" x14ac:dyDescent="0.25">
      <c r="B306" s="1" t="s">
        <v>659</v>
      </c>
      <c r="C306" s="9" t="s">
        <v>710</v>
      </c>
      <c r="D306" s="1" t="s">
        <v>711</v>
      </c>
      <c r="E306" s="6"/>
      <c r="F306" s="192"/>
      <c r="G306" s="192"/>
      <c r="H306" s="306" t="s">
        <v>9</v>
      </c>
      <c r="I306" s="1"/>
      <c r="J306" s="221"/>
      <c r="K306" s="216"/>
      <c r="L306" s="95"/>
      <c r="M306" s="95"/>
    </row>
    <row r="307" spans="2:13" ht="16.5" customHeight="1" x14ac:dyDescent="0.25">
      <c r="B307" s="1" t="s">
        <v>712</v>
      </c>
      <c r="C307" s="9" t="s">
        <v>814</v>
      </c>
      <c r="D307" s="1" t="s">
        <v>713</v>
      </c>
      <c r="E307" s="6"/>
      <c r="F307" s="192"/>
      <c r="G307" s="192"/>
      <c r="H307" s="306" t="s">
        <v>9</v>
      </c>
      <c r="I307" s="1"/>
      <c r="J307" s="221"/>
      <c r="K307" s="216"/>
      <c r="L307" s="95"/>
      <c r="M307" s="95"/>
    </row>
    <row r="308" spans="2:13" ht="16.5" customHeight="1" x14ac:dyDescent="0.25">
      <c r="B308" s="1" t="s">
        <v>657</v>
      </c>
      <c r="C308" s="9" t="s">
        <v>658</v>
      </c>
      <c r="D308" s="1" t="s">
        <v>714</v>
      </c>
      <c r="E308" s="6"/>
      <c r="F308" s="192"/>
      <c r="G308" s="192"/>
      <c r="H308" s="306" t="s">
        <v>9</v>
      </c>
      <c r="I308" s="1"/>
      <c r="J308" s="221"/>
      <c r="K308" s="216"/>
      <c r="L308" s="95"/>
      <c r="M308" s="95"/>
    </row>
    <row r="309" spans="2:13" ht="16.5" customHeight="1" x14ac:dyDescent="0.25">
      <c r="B309" s="1" t="s">
        <v>656</v>
      </c>
      <c r="C309" s="9" t="s">
        <v>715</v>
      </c>
      <c r="D309" s="1" t="s">
        <v>716</v>
      </c>
      <c r="E309" s="6"/>
      <c r="F309" s="192"/>
      <c r="G309" s="192"/>
      <c r="H309" s="306" t="s">
        <v>9</v>
      </c>
      <c r="I309" s="1"/>
      <c r="J309" s="221"/>
      <c r="K309" s="216"/>
      <c r="L309" s="95"/>
      <c r="M309" s="95"/>
    </row>
    <row r="310" spans="2:13" ht="16.5" customHeight="1" x14ac:dyDescent="0.25">
      <c r="B310" s="22" t="s">
        <v>369</v>
      </c>
      <c r="C310" s="71" t="s">
        <v>370</v>
      </c>
      <c r="D310" s="184" t="s">
        <v>1154</v>
      </c>
      <c r="E310" s="22"/>
      <c r="F310" s="128"/>
      <c r="G310" s="128"/>
      <c r="H310" s="307" t="s">
        <v>9</v>
      </c>
      <c r="I310" s="22"/>
      <c r="J310" s="228"/>
      <c r="K310" s="242"/>
      <c r="L310" s="95"/>
      <c r="M310" s="95"/>
    </row>
    <row r="311" spans="2:13" ht="16.5" customHeight="1" x14ac:dyDescent="0.25">
      <c r="B311" s="22" t="s">
        <v>371</v>
      </c>
      <c r="C311" s="71" t="s">
        <v>372</v>
      </c>
      <c r="D311" s="184" t="s">
        <v>1154</v>
      </c>
      <c r="E311" s="22"/>
      <c r="F311" s="128"/>
      <c r="G311" s="128"/>
      <c r="H311" s="307" t="s">
        <v>9</v>
      </c>
      <c r="I311" s="22"/>
      <c r="J311" s="228"/>
      <c r="K311" s="242"/>
      <c r="L311" s="95"/>
      <c r="M311" s="95"/>
    </row>
    <row r="312" spans="2:13" ht="16.5" customHeight="1" x14ac:dyDescent="0.25">
      <c r="B312" s="9"/>
      <c r="C312" s="9" t="s">
        <v>373</v>
      </c>
      <c r="D312" s="22" t="s">
        <v>374</v>
      </c>
      <c r="E312" s="22"/>
      <c r="F312" s="128"/>
      <c r="G312" s="128"/>
      <c r="H312" s="307" t="s">
        <v>9</v>
      </c>
      <c r="I312" s="22"/>
      <c r="J312" s="228"/>
      <c r="K312" s="242"/>
      <c r="L312" s="174"/>
      <c r="M312" s="95"/>
    </row>
    <row r="313" spans="2:13" ht="16.5" customHeight="1" x14ac:dyDescent="0.25">
      <c r="B313" s="302" t="s">
        <v>1143</v>
      </c>
      <c r="C313" s="9" t="s">
        <v>373</v>
      </c>
      <c r="D313" s="22" t="s">
        <v>500</v>
      </c>
      <c r="E313" s="22"/>
      <c r="F313" s="128"/>
      <c r="G313" s="128"/>
      <c r="H313" s="307" t="s">
        <v>9</v>
      </c>
      <c r="I313" s="22"/>
      <c r="J313" s="228"/>
      <c r="K313" s="242"/>
      <c r="L313" s="95"/>
      <c r="M313" s="95"/>
    </row>
    <row r="314" spans="2:13" ht="16.5" customHeight="1" x14ac:dyDescent="0.25">
      <c r="B314" s="302" t="s">
        <v>1155</v>
      </c>
      <c r="C314" s="9" t="s">
        <v>815</v>
      </c>
      <c r="D314" s="22" t="s">
        <v>628</v>
      </c>
      <c r="E314" s="22"/>
      <c r="F314" s="128"/>
      <c r="G314" s="128"/>
      <c r="H314" s="307" t="s">
        <v>9</v>
      </c>
      <c r="I314" s="22"/>
      <c r="J314" s="228"/>
      <c r="K314" s="242"/>
      <c r="L314" s="95"/>
      <c r="M314" s="95"/>
    </row>
    <row r="315" spans="2:13" ht="16.5" customHeight="1" x14ac:dyDescent="0.25">
      <c r="B315" s="105">
        <v>7651144</v>
      </c>
      <c r="C315" s="71" t="s">
        <v>375</v>
      </c>
      <c r="D315" s="22" t="s">
        <v>376</v>
      </c>
      <c r="E315" s="22"/>
      <c r="F315" s="128"/>
      <c r="G315" s="128"/>
      <c r="H315" s="307" t="s">
        <v>9</v>
      </c>
      <c r="I315" s="22"/>
      <c r="J315" s="228"/>
      <c r="K315" s="242"/>
      <c r="L315" s="95"/>
      <c r="M315" s="95"/>
    </row>
    <row r="316" spans="2:13" ht="16.5" customHeight="1" x14ac:dyDescent="0.25">
      <c r="B316" s="266" t="s">
        <v>629</v>
      </c>
      <c r="C316" s="267" t="s">
        <v>816</v>
      </c>
      <c r="D316" s="266" t="s">
        <v>630</v>
      </c>
      <c r="E316" s="268"/>
      <c r="F316" s="269"/>
      <c r="G316" s="269"/>
      <c r="H316" s="309" t="s">
        <v>379</v>
      </c>
      <c r="I316" s="265" t="s">
        <v>717</v>
      </c>
      <c r="J316" s="270"/>
      <c r="K316" s="271"/>
      <c r="L316" s="95"/>
      <c r="M316" s="95"/>
    </row>
    <row r="317" spans="2:13" ht="16.5" customHeight="1" x14ac:dyDescent="0.25">
      <c r="B317" s="266" t="s">
        <v>377</v>
      </c>
      <c r="C317" s="267" t="s">
        <v>378</v>
      </c>
      <c r="D317" s="266" t="s">
        <v>631</v>
      </c>
      <c r="E317" s="268"/>
      <c r="F317" s="269"/>
      <c r="G317" s="269"/>
      <c r="H317" s="309" t="s">
        <v>379</v>
      </c>
      <c r="I317" s="265" t="s">
        <v>718</v>
      </c>
      <c r="J317" s="270"/>
      <c r="K317" s="271"/>
      <c r="L317" s="95"/>
      <c r="M317" s="95"/>
    </row>
    <row r="318" spans="2:13" ht="16.5" customHeight="1" x14ac:dyDescent="0.25">
      <c r="B318" s="266" t="s">
        <v>380</v>
      </c>
      <c r="C318" s="267" t="s">
        <v>381</v>
      </c>
      <c r="D318" s="266" t="s">
        <v>632</v>
      </c>
      <c r="E318" s="268"/>
      <c r="F318" s="269"/>
      <c r="G318" s="269"/>
      <c r="H318" s="309" t="s">
        <v>379</v>
      </c>
      <c r="I318" s="265" t="s">
        <v>719</v>
      </c>
      <c r="J318" s="270"/>
      <c r="K318" s="271"/>
      <c r="L318" s="95"/>
      <c r="M318" s="95"/>
    </row>
    <row r="319" spans="2:13" ht="16.5" customHeight="1" x14ac:dyDescent="0.25">
      <c r="B319" s="22" t="s">
        <v>1103</v>
      </c>
      <c r="C319" s="71" t="s">
        <v>382</v>
      </c>
      <c r="D319" s="22" t="s">
        <v>383</v>
      </c>
      <c r="E319" s="22"/>
      <c r="F319" s="128"/>
      <c r="G319" s="128"/>
      <c r="H319" s="307" t="s">
        <v>9</v>
      </c>
      <c r="I319" s="22"/>
      <c r="J319" s="228"/>
      <c r="K319" s="242"/>
      <c r="L319" s="95"/>
      <c r="M319" s="95"/>
    </row>
    <row r="320" spans="2:13" ht="16.5" customHeight="1" x14ac:dyDescent="0.25">
      <c r="B320" s="22" t="s">
        <v>384</v>
      </c>
      <c r="C320" s="71" t="s">
        <v>385</v>
      </c>
      <c r="D320" s="22" t="s">
        <v>386</v>
      </c>
      <c r="E320" s="22"/>
      <c r="F320" s="128"/>
      <c r="G320" s="128"/>
      <c r="H320" s="307" t="s">
        <v>9</v>
      </c>
      <c r="I320" s="22"/>
      <c r="J320" s="228"/>
      <c r="K320" s="242"/>
      <c r="L320" s="95"/>
      <c r="M320" s="95"/>
    </row>
    <row r="321" spans="2:13" ht="16.5" customHeight="1" x14ac:dyDescent="0.25">
      <c r="B321" s="22" t="s">
        <v>638</v>
      </c>
      <c r="C321" s="71" t="s">
        <v>501</v>
      </c>
      <c r="D321" s="22" t="s">
        <v>502</v>
      </c>
      <c r="E321" s="22"/>
      <c r="F321" s="128"/>
      <c r="G321" s="128"/>
      <c r="H321" s="307" t="s">
        <v>9</v>
      </c>
      <c r="I321" s="22"/>
      <c r="J321" s="228"/>
      <c r="K321" s="242"/>
      <c r="L321" s="95"/>
      <c r="M321" s="95"/>
    </row>
    <row r="322" spans="2:13" ht="16.5" customHeight="1" x14ac:dyDescent="0.25">
      <c r="B322" s="22" t="s">
        <v>503</v>
      </c>
      <c r="C322" s="71" t="s">
        <v>504</v>
      </c>
      <c r="D322" s="22" t="s">
        <v>505</v>
      </c>
      <c r="E322" s="22"/>
      <c r="F322" s="128"/>
      <c r="G322" s="128"/>
      <c r="H322" s="307" t="s">
        <v>9</v>
      </c>
      <c r="I322" s="22"/>
      <c r="J322" s="228"/>
      <c r="K322" s="242"/>
      <c r="L322" s="95"/>
      <c r="M322" s="95"/>
    </row>
    <row r="323" spans="2:13" ht="16.5" customHeight="1" x14ac:dyDescent="0.25">
      <c r="B323" s="22" t="s">
        <v>506</v>
      </c>
      <c r="C323" s="71" t="s">
        <v>507</v>
      </c>
      <c r="D323" s="22" t="s">
        <v>508</v>
      </c>
      <c r="E323" s="22"/>
      <c r="F323" s="128"/>
      <c r="G323" s="128"/>
      <c r="H323" s="307" t="s">
        <v>9</v>
      </c>
      <c r="I323" s="22"/>
      <c r="J323" s="228"/>
      <c r="K323" s="242"/>
      <c r="L323" s="95"/>
      <c r="M323" s="95"/>
    </row>
    <row r="324" spans="2:13" ht="16.5" customHeight="1" x14ac:dyDescent="0.25">
      <c r="B324" s="22" t="s">
        <v>509</v>
      </c>
      <c r="C324" s="71" t="s">
        <v>510</v>
      </c>
      <c r="D324" s="22" t="s">
        <v>511</v>
      </c>
      <c r="E324" s="22"/>
      <c r="F324" s="128"/>
      <c r="G324" s="128"/>
      <c r="H324" s="307" t="s">
        <v>9</v>
      </c>
      <c r="I324" s="22"/>
      <c r="J324" s="228"/>
      <c r="K324" s="242"/>
      <c r="L324" s="95"/>
      <c r="M324" s="95"/>
    </row>
    <row r="325" spans="2:13" ht="16.5" customHeight="1" x14ac:dyDescent="0.25">
      <c r="B325" s="22" t="s">
        <v>639</v>
      </c>
      <c r="C325" s="71" t="s">
        <v>512</v>
      </c>
      <c r="D325" s="22" t="s">
        <v>513</v>
      </c>
      <c r="E325" s="22"/>
      <c r="F325" s="128"/>
      <c r="G325" s="128"/>
      <c r="H325" s="307" t="s">
        <v>9</v>
      </c>
      <c r="I325" s="22"/>
      <c r="J325" s="228"/>
      <c r="K325" s="242"/>
      <c r="L325" s="95"/>
      <c r="M325" s="95"/>
    </row>
    <row r="326" spans="2:13" ht="16.5" customHeight="1" x14ac:dyDescent="0.25">
      <c r="B326" s="22" t="s">
        <v>720</v>
      </c>
      <c r="C326" s="71" t="s">
        <v>721</v>
      </c>
      <c r="D326" s="22" t="s">
        <v>722</v>
      </c>
      <c r="E326" s="22"/>
      <c r="F326" s="128"/>
      <c r="G326" s="128"/>
      <c r="H326" s="307" t="s">
        <v>9</v>
      </c>
      <c r="I326" s="35"/>
      <c r="J326" s="228"/>
      <c r="K326" s="242"/>
      <c r="L326" s="95"/>
      <c r="M326" s="95"/>
    </row>
    <row r="327" spans="2:13" ht="16.5" customHeight="1" x14ac:dyDescent="0.25">
      <c r="B327" s="184" t="s">
        <v>1129</v>
      </c>
      <c r="C327" s="71" t="s">
        <v>514</v>
      </c>
      <c r="D327" s="184" t="s">
        <v>443</v>
      </c>
      <c r="E327" s="22"/>
      <c r="F327" s="128"/>
      <c r="G327" s="128"/>
      <c r="H327" s="307" t="s">
        <v>9</v>
      </c>
      <c r="I327" s="22"/>
      <c r="J327" s="228"/>
      <c r="K327" s="242"/>
      <c r="L327" s="95"/>
      <c r="M327" s="95"/>
    </row>
    <row r="328" spans="2:13" ht="22.5" customHeight="1" x14ac:dyDescent="0.25">
      <c r="B328" s="266"/>
      <c r="C328" s="267" t="s">
        <v>224</v>
      </c>
      <c r="D328" s="266" t="s">
        <v>817</v>
      </c>
      <c r="E328" s="268" t="s">
        <v>224</v>
      </c>
      <c r="F328" s="269"/>
      <c r="G328" s="269"/>
      <c r="H328" s="309" t="s">
        <v>224</v>
      </c>
      <c r="I328" s="265" t="s">
        <v>224</v>
      </c>
      <c r="J328" s="270" t="s">
        <v>1016</v>
      </c>
      <c r="K328" s="281"/>
      <c r="L328" s="95"/>
      <c r="M328" s="95"/>
    </row>
    <row r="415" spans="3:9" ht="16.5" hidden="1" customHeight="1" x14ac:dyDescent="0.3">
      <c r="C415" s="185" t="s">
        <v>224</v>
      </c>
      <c r="D415" s="186"/>
      <c r="E415" s="187" t="s">
        <v>224</v>
      </c>
      <c r="F415" s="188"/>
      <c r="G415" s="188"/>
      <c r="H415" s="323" t="s">
        <v>224</v>
      </c>
      <c r="I415" s="189" t="s">
        <v>224</v>
      </c>
    </row>
    <row r="416" spans="3:9" ht="16.5" hidden="1" customHeight="1" x14ac:dyDescent="0.25">
      <c r="C416" s="141"/>
      <c r="D416" s="164"/>
      <c r="E416" s="164" t="s">
        <v>224</v>
      </c>
      <c r="F416" s="165"/>
      <c r="G416" s="165"/>
      <c r="H416" s="165" t="s">
        <v>224</v>
      </c>
      <c r="I416" s="166" t="s">
        <v>224</v>
      </c>
    </row>
    <row r="421" spans="3:9" ht="16.5" hidden="1" customHeight="1" x14ac:dyDescent="0.25">
      <c r="C421" s="142" t="s">
        <v>224</v>
      </c>
      <c r="D421" s="168"/>
      <c r="E421" s="168" t="s">
        <v>224</v>
      </c>
      <c r="F421" s="169"/>
      <c r="G421" s="169"/>
      <c r="H421" s="169" t="s">
        <v>224</v>
      </c>
      <c r="I421" s="170" t="s">
        <v>224</v>
      </c>
    </row>
    <row r="510" spans="2:2" ht="16.5" customHeight="1" x14ac:dyDescent="0.25">
      <c r="B510" s="147" t="str" cm="1">
        <f t="array" aca="1" ref="B510" ca="1">CELL("filename")</f>
        <v>https://ingov-my.sharepoint.com/personal/mhalsmer_isp_in_gov/Documents/Desktop/[OCT OEM PART#.xlsx]FSS</v>
      </c>
    </row>
  </sheetData>
  <sortState xmlns:xlrd2="http://schemas.microsoft.com/office/spreadsheetml/2017/richdata2" ref="B3:K172">
    <sortCondition ref="J3:J172"/>
  </sortState>
  <conditionalFormatting sqref="B2">
    <cfRule type="duplicateValues" dxfId="409" priority="987" stopIfTrue="1"/>
    <cfRule type="duplicateValues" dxfId="408" priority="988"/>
  </conditionalFormatting>
  <conditionalFormatting sqref="B6">
    <cfRule type="duplicateValues" dxfId="407" priority="200" stopIfTrue="1"/>
    <cfRule type="duplicateValues" dxfId="406" priority="201"/>
    <cfRule type="duplicateValues" dxfId="405" priority="202" stopIfTrue="1"/>
  </conditionalFormatting>
  <conditionalFormatting sqref="B7">
    <cfRule type="duplicateValues" dxfId="404" priority="203" stopIfTrue="1"/>
    <cfRule type="duplicateValues" dxfId="403" priority="204"/>
  </conditionalFormatting>
  <conditionalFormatting sqref="B11">
    <cfRule type="duplicateValues" dxfId="402" priority="207" stopIfTrue="1"/>
    <cfRule type="duplicateValues" dxfId="401" priority="208"/>
  </conditionalFormatting>
  <conditionalFormatting sqref="B12">
    <cfRule type="duplicateValues" dxfId="400" priority="209" stopIfTrue="1"/>
    <cfRule type="duplicateValues" dxfId="399" priority="210"/>
    <cfRule type="duplicateValues" dxfId="398" priority="211" stopIfTrue="1"/>
  </conditionalFormatting>
  <conditionalFormatting sqref="B13">
    <cfRule type="duplicateValues" dxfId="397" priority="205" stopIfTrue="1"/>
    <cfRule type="duplicateValues" dxfId="396" priority="206"/>
  </conditionalFormatting>
  <conditionalFormatting sqref="B18">
    <cfRule type="duplicateValues" dxfId="395" priority="133" stopIfTrue="1"/>
    <cfRule type="duplicateValues" dxfId="394" priority="134"/>
  </conditionalFormatting>
  <conditionalFormatting sqref="B20">
    <cfRule type="duplicateValues" dxfId="393" priority="136" stopIfTrue="1"/>
    <cfRule type="duplicateValues" dxfId="392" priority="137"/>
  </conditionalFormatting>
  <conditionalFormatting sqref="B22">
    <cfRule type="duplicateValues" dxfId="391" priority="139" stopIfTrue="1"/>
    <cfRule type="duplicateValues" dxfId="390" priority="140"/>
  </conditionalFormatting>
  <conditionalFormatting sqref="B24">
    <cfRule type="duplicateValues" dxfId="389" priority="142" stopIfTrue="1"/>
    <cfRule type="duplicateValues" dxfId="388" priority="143"/>
  </conditionalFormatting>
  <conditionalFormatting sqref="B26:B27">
    <cfRule type="duplicateValues" dxfId="387" priority="145" stopIfTrue="1"/>
    <cfRule type="duplicateValues" dxfId="386" priority="146"/>
  </conditionalFormatting>
  <conditionalFormatting sqref="B31:B33">
    <cfRule type="duplicateValues" dxfId="385" priority="148" stopIfTrue="1"/>
    <cfRule type="duplicateValues" dxfId="384" priority="149"/>
  </conditionalFormatting>
  <conditionalFormatting sqref="B35">
    <cfRule type="duplicateValues" dxfId="383" priority="1" stopIfTrue="1"/>
    <cfRule type="duplicateValues" dxfId="382" priority="2"/>
  </conditionalFormatting>
  <conditionalFormatting sqref="B36">
    <cfRule type="duplicateValues" dxfId="381" priority="44"/>
    <cfRule type="duplicateValues" dxfId="380" priority="45" stopIfTrue="1"/>
    <cfRule type="duplicateValues" dxfId="379" priority="46"/>
  </conditionalFormatting>
  <conditionalFormatting sqref="B37">
    <cfRule type="duplicateValues" dxfId="378" priority="196" stopIfTrue="1"/>
    <cfRule type="duplicateValues" dxfId="377" priority="197"/>
  </conditionalFormatting>
  <conditionalFormatting sqref="B38:B41">
    <cfRule type="duplicateValues" dxfId="376" priority="151" stopIfTrue="1"/>
    <cfRule type="duplicateValues" dxfId="375" priority="152"/>
  </conditionalFormatting>
  <conditionalFormatting sqref="B42">
    <cfRule type="duplicateValues" dxfId="374" priority="41"/>
    <cfRule type="duplicateValues" dxfId="373" priority="42" stopIfTrue="1"/>
    <cfRule type="duplicateValues" dxfId="372" priority="43"/>
  </conditionalFormatting>
  <conditionalFormatting sqref="B45:B46">
    <cfRule type="duplicateValues" dxfId="371" priority="154" stopIfTrue="1"/>
    <cfRule type="duplicateValues" dxfId="370" priority="155"/>
  </conditionalFormatting>
  <conditionalFormatting sqref="B48">
    <cfRule type="duplicateValues" dxfId="369" priority="157" stopIfTrue="1"/>
    <cfRule type="duplicateValues" dxfId="368" priority="158"/>
  </conditionalFormatting>
  <conditionalFormatting sqref="B51:B52">
    <cfRule type="duplicateValues" dxfId="367" priority="160" stopIfTrue="1"/>
    <cfRule type="duplicateValues" dxfId="366" priority="161"/>
  </conditionalFormatting>
  <conditionalFormatting sqref="B55">
    <cfRule type="duplicateValues" dxfId="365" priority="163" stopIfTrue="1"/>
    <cfRule type="duplicateValues" dxfId="364" priority="164"/>
  </conditionalFormatting>
  <conditionalFormatting sqref="B59">
    <cfRule type="duplicateValues" dxfId="363" priority="215" stopIfTrue="1"/>
    <cfRule type="duplicateValues" dxfId="362" priority="216"/>
    <cfRule type="duplicateValues" dxfId="361" priority="217" stopIfTrue="1"/>
    <cfRule type="duplicateValues" dxfId="360" priority="218"/>
  </conditionalFormatting>
  <conditionalFormatting sqref="B60">
    <cfRule type="duplicateValues" dxfId="359" priority="166" stopIfTrue="1"/>
    <cfRule type="duplicateValues" dxfId="358" priority="167"/>
  </conditionalFormatting>
  <conditionalFormatting sqref="B61">
    <cfRule type="duplicateValues" dxfId="357" priority="487" stopIfTrue="1"/>
    <cfRule type="duplicateValues" dxfId="356" priority="488"/>
  </conditionalFormatting>
  <conditionalFormatting sqref="B62:B63">
    <cfRule type="duplicateValues" dxfId="355" priority="169" stopIfTrue="1"/>
    <cfRule type="duplicateValues" dxfId="354" priority="170"/>
  </conditionalFormatting>
  <conditionalFormatting sqref="B66:B67">
    <cfRule type="duplicateValues" dxfId="353" priority="172" stopIfTrue="1"/>
    <cfRule type="duplicateValues" dxfId="352" priority="173"/>
  </conditionalFormatting>
  <conditionalFormatting sqref="B69">
    <cfRule type="duplicateValues" dxfId="351" priority="234" stopIfTrue="1"/>
    <cfRule type="duplicateValues" dxfId="350" priority="235"/>
    <cfRule type="duplicateValues" dxfId="349" priority="236" stopIfTrue="1"/>
    <cfRule type="duplicateValues" dxfId="348" priority="237"/>
  </conditionalFormatting>
  <conditionalFormatting sqref="B70">
    <cfRule type="duplicateValues" dxfId="347" priority="466" stopIfTrue="1"/>
    <cfRule type="duplicateValues" dxfId="346" priority="467"/>
  </conditionalFormatting>
  <conditionalFormatting sqref="B71:B72">
    <cfRule type="duplicateValues" dxfId="345" priority="175" stopIfTrue="1"/>
    <cfRule type="duplicateValues" dxfId="344" priority="176"/>
  </conditionalFormatting>
  <conditionalFormatting sqref="B74">
    <cfRule type="duplicateValues" dxfId="343" priority="178" stopIfTrue="1"/>
    <cfRule type="duplicateValues" dxfId="342" priority="179"/>
  </conditionalFormatting>
  <conditionalFormatting sqref="B75:B78">
    <cfRule type="duplicateValues" dxfId="341" priority="181" stopIfTrue="1"/>
    <cfRule type="duplicateValues" dxfId="340" priority="182"/>
  </conditionalFormatting>
  <conditionalFormatting sqref="B86">
    <cfRule type="duplicateValues" dxfId="339" priority="47" stopIfTrue="1"/>
    <cfRule type="duplicateValues" dxfId="338" priority="48"/>
  </conditionalFormatting>
  <conditionalFormatting sqref="B87">
    <cfRule type="duplicateValues" dxfId="337" priority="184" stopIfTrue="1"/>
    <cfRule type="duplicateValues" dxfId="336" priority="185"/>
  </conditionalFormatting>
  <conditionalFormatting sqref="B93:B95">
    <cfRule type="duplicateValues" dxfId="335" priority="190" stopIfTrue="1"/>
    <cfRule type="duplicateValues" dxfId="334" priority="191"/>
  </conditionalFormatting>
  <conditionalFormatting sqref="B96">
    <cfRule type="duplicateValues" dxfId="333" priority="40"/>
  </conditionalFormatting>
  <conditionalFormatting sqref="B97">
    <cfRule type="duplicateValues" dxfId="332" priority="228" stopIfTrue="1"/>
    <cfRule type="duplicateValues" dxfId="331" priority="229"/>
    <cfRule type="duplicateValues" dxfId="330" priority="230" stopIfTrue="1"/>
    <cfRule type="duplicateValues" dxfId="329" priority="231"/>
  </conditionalFormatting>
  <conditionalFormatting sqref="B98">
    <cfRule type="duplicateValues" dxfId="328" priority="468" stopIfTrue="1"/>
    <cfRule type="duplicateValues" dxfId="327" priority="469"/>
  </conditionalFormatting>
  <conditionalFormatting sqref="B99">
    <cfRule type="duplicateValues" dxfId="326" priority="187" stopIfTrue="1"/>
    <cfRule type="duplicateValues" dxfId="325" priority="188"/>
  </conditionalFormatting>
  <conditionalFormatting sqref="B100">
    <cfRule type="duplicateValues" dxfId="324" priority="500" stopIfTrue="1"/>
    <cfRule type="duplicateValues" dxfId="323" priority="501"/>
  </conditionalFormatting>
  <conditionalFormatting sqref="B101 B104:B105">
    <cfRule type="duplicateValues" dxfId="322" priority="481"/>
  </conditionalFormatting>
  <conditionalFormatting sqref="B101">
    <cfRule type="duplicateValues" dxfId="321" priority="464" stopIfTrue="1"/>
    <cfRule type="duplicateValues" dxfId="320" priority="465"/>
  </conditionalFormatting>
  <conditionalFormatting sqref="B102:B103">
    <cfRule type="duplicateValues" dxfId="319" priority="193" stopIfTrue="1"/>
    <cfRule type="duplicateValues" dxfId="318" priority="194"/>
  </conditionalFormatting>
  <conditionalFormatting sqref="B104:B105">
    <cfRule type="duplicateValues" dxfId="317" priority="480" stopIfTrue="1"/>
  </conditionalFormatting>
  <conditionalFormatting sqref="B110">
    <cfRule type="duplicateValues" dxfId="316" priority="240" stopIfTrue="1"/>
    <cfRule type="duplicateValues" dxfId="315" priority="241"/>
  </conditionalFormatting>
  <conditionalFormatting sqref="B115:B124">
    <cfRule type="duplicateValues" dxfId="314" priority="503"/>
  </conditionalFormatting>
  <conditionalFormatting sqref="B116:B124">
    <cfRule type="duplicateValues" dxfId="313" priority="502" stopIfTrue="1"/>
  </conditionalFormatting>
  <conditionalFormatting sqref="B118">
    <cfRule type="duplicateValues" dxfId="312" priority="417" stopIfTrue="1"/>
    <cfRule type="duplicateValues" dxfId="311" priority="418"/>
  </conditionalFormatting>
  <conditionalFormatting sqref="B119:B120">
    <cfRule type="duplicateValues" dxfId="310" priority="445" stopIfTrue="1"/>
    <cfRule type="duplicateValues" dxfId="309" priority="446"/>
  </conditionalFormatting>
  <conditionalFormatting sqref="B124">
    <cfRule type="duplicateValues" dxfId="308" priority="430" stopIfTrue="1"/>
    <cfRule type="duplicateValues" dxfId="307" priority="431"/>
  </conditionalFormatting>
  <conditionalFormatting sqref="B126">
    <cfRule type="duplicateValues" dxfId="306" priority="130" stopIfTrue="1"/>
    <cfRule type="duplicateValues" dxfId="305" priority="131"/>
  </conditionalFormatting>
  <conditionalFormatting sqref="B144">
    <cfRule type="duplicateValues" dxfId="304" priority="212" stopIfTrue="1"/>
    <cfRule type="duplicateValues" dxfId="303" priority="213"/>
    <cfRule type="duplicateValues" dxfId="302" priority="214" stopIfTrue="1"/>
  </conditionalFormatting>
  <conditionalFormatting sqref="B149">
    <cfRule type="duplicateValues" dxfId="301" priority="124" stopIfTrue="1"/>
    <cfRule type="duplicateValues" dxfId="300" priority="125"/>
  </conditionalFormatting>
  <conditionalFormatting sqref="B150">
    <cfRule type="duplicateValues" dxfId="299" priority="219" stopIfTrue="1"/>
    <cfRule type="duplicateValues" dxfId="298" priority="220"/>
    <cfRule type="duplicateValues" dxfId="297" priority="221" stopIfTrue="1"/>
  </conditionalFormatting>
  <conditionalFormatting sqref="B151:B152">
    <cfRule type="duplicateValues" dxfId="296" priority="222" stopIfTrue="1"/>
    <cfRule type="duplicateValues" dxfId="295" priority="223"/>
    <cfRule type="duplicateValues" dxfId="294" priority="224" stopIfTrue="1"/>
  </conditionalFormatting>
  <conditionalFormatting sqref="B153">
    <cfRule type="duplicateValues" dxfId="293" priority="343" stopIfTrue="1"/>
    <cfRule type="duplicateValues" dxfId="292" priority="344"/>
    <cfRule type="duplicateValues" dxfId="291" priority="345" stopIfTrue="1"/>
  </conditionalFormatting>
  <conditionalFormatting sqref="B153:B154">
    <cfRule type="duplicateValues" dxfId="290" priority="225" stopIfTrue="1"/>
    <cfRule type="duplicateValues" dxfId="289" priority="226"/>
    <cfRule type="duplicateValues" dxfId="288" priority="227" stopIfTrue="1"/>
  </conditionalFormatting>
  <conditionalFormatting sqref="B154:B155">
    <cfRule type="duplicateValues" dxfId="287" priority="346" stopIfTrue="1"/>
    <cfRule type="duplicateValues" dxfId="286" priority="347"/>
    <cfRule type="duplicateValues" dxfId="285" priority="348" stopIfTrue="1"/>
  </conditionalFormatting>
  <conditionalFormatting sqref="B156 B56 B21 B88:B91 B64:B65 B105:B109 B61 B150:B152 B111:B118 B70 B98 B124 B145:B148 B14 B8:B10 B17 B80 B3:B5 B127:B134 B136:B139 B100:B101 B68 B34 B28:B30 B25 B23 B141:B143">
    <cfRule type="duplicateValues" dxfId="284" priority="497"/>
  </conditionalFormatting>
  <conditionalFormatting sqref="B156 B56 B21 B88:B91 B64:B65 B105:B109 B61 B150:B152 B111:B118 B70 B98 B127:B134 B145:B148 B14 B8:B10 B17 B80 B3:B5 B136:B139 B100:B101 B68 B34 B28:B30 B25 B23 B141:B143">
    <cfRule type="duplicateValues" dxfId="283" priority="496" stopIfTrue="1"/>
  </conditionalFormatting>
  <conditionalFormatting sqref="B156 B150:B152 B145:B148">
    <cfRule type="duplicateValues" dxfId="282" priority="498" stopIfTrue="1"/>
  </conditionalFormatting>
  <conditionalFormatting sqref="B157">
    <cfRule type="duplicateValues" dxfId="281" priority="121" stopIfTrue="1"/>
    <cfRule type="duplicateValues" dxfId="280" priority="122"/>
  </conditionalFormatting>
  <conditionalFormatting sqref="B159:B160">
    <cfRule type="duplicateValues" dxfId="279" priority="118" stopIfTrue="1"/>
    <cfRule type="duplicateValues" dxfId="278" priority="119"/>
  </conditionalFormatting>
  <conditionalFormatting sqref="B162:B192">
    <cfRule type="duplicateValues" dxfId="277" priority="113" stopIfTrue="1"/>
    <cfRule type="duplicateValues" dxfId="276" priority="114"/>
  </conditionalFormatting>
  <conditionalFormatting sqref="B201">
    <cfRule type="duplicateValues" dxfId="275" priority="127" stopIfTrue="1"/>
    <cfRule type="duplicateValues" dxfId="274" priority="128"/>
  </conditionalFormatting>
  <conditionalFormatting sqref="B205:B214">
    <cfRule type="duplicateValues" dxfId="273" priority="110" stopIfTrue="1"/>
    <cfRule type="duplicateValues" dxfId="272" priority="111"/>
  </conditionalFormatting>
  <conditionalFormatting sqref="B217:B218">
    <cfRule type="duplicateValues" dxfId="271" priority="107" stopIfTrue="1"/>
    <cfRule type="duplicateValues" dxfId="270" priority="108"/>
  </conditionalFormatting>
  <conditionalFormatting sqref="B237">
    <cfRule type="duplicateValues" dxfId="269" priority="104" stopIfTrue="1"/>
    <cfRule type="duplicateValues" dxfId="268" priority="105"/>
  </conditionalFormatting>
  <conditionalFormatting sqref="B241:B244 B256:B257 B259:B261 B246:B252">
    <cfRule type="duplicateValues" dxfId="267" priority="499" stopIfTrue="1"/>
  </conditionalFormatting>
  <conditionalFormatting sqref="B241:B244 B256:B257 B259:B262 B265:B268 B271:B272 B246:B252">
    <cfRule type="duplicateValues" dxfId="266" priority="494"/>
  </conditionalFormatting>
  <conditionalFormatting sqref="B245">
    <cfRule type="duplicateValues" dxfId="265" priority="37"/>
    <cfRule type="duplicateValues" dxfId="264" priority="38"/>
    <cfRule type="duplicateValues" dxfId="263" priority="39" stopIfTrue="1"/>
  </conditionalFormatting>
  <conditionalFormatting sqref="B248">
    <cfRule type="duplicateValues" dxfId="262" priority="242"/>
    <cfRule type="duplicateValues" dxfId="261" priority="243" stopIfTrue="1"/>
  </conditionalFormatting>
  <conditionalFormatting sqref="B249">
    <cfRule type="duplicateValues" dxfId="260" priority="249"/>
    <cfRule type="duplicateValues" dxfId="259" priority="250" stopIfTrue="1"/>
    <cfRule type="duplicateValues" dxfId="258" priority="255"/>
    <cfRule type="duplicateValues" dxfId="257" priority="256" stopIfTrue="1"/>
    <cfRule type="duplicateValues" dxfId="256" priority="268"/>
    <cfRule type="duplicateValues" dxfId="255" priority="269" stopIfTrue="1"/>
    <cfRule type="duplicateValues" dxfId="254" priority="349"/>
    <cfRule type="duplicateValues" dxfId="253" priority="350" stopIfTrue="1"/>
  </conditionalFormatting>
  <conditionalFormatting sqref="B250">
    <cfRule type="duplicateValues" dxfId="252" priority="261"/>
    <cfRule type="duplicateValues" dxfId="251" priority="262" stopIfTrue="1"/>
    <cfRule type="duplicateValues" dxfId="250" priority="275"/>
    <cfRule type="duplicateValues" dxfId="249" priority="276" stopIfTrue="1"/>
    <cfRule type="duplicateValues" dxfId="248" priority="282"/>
    <cfRule type="duplicateValues" dxfId="247" priority="283" stopIfTrue="1"/>
    <cfRule type="duplicateValues" dxfId="246" priority="356"/>
    <cfRule type="duplicateValues" dxfId="245" priority="357" stopIfTrue="1"/>
    <cfRule type="duplicateValues" dxfId="244" priority="363"/>
    <cfRule type="duplicateValues" dxfId="243" priority="364" stopIfTrue="1"/>
    <cfRule type="duplicateValues" dxfId="242" priority="377"/>
    <cfRule type="duplicateValues" dxfId="241" priority="378" stopIfTrue="1"/>
  </conditionalFormatting>
  <conditionalFormatting sqref="B251">
    <cfRule type="duplicateValues" dxfId="240" priority="289"/>
    <cfRule type="duplicateValues" dxfId="239" priority="290" stopIfTrue="1"/>
    <cfRule type="duplicateValues" dxfId="238" priority="370"/>
    <cfRule type="duplicateValues" dxfId="237" priority="371" stopIfTrue="1"/>
    <cfRule type="duplicateValues" dxfId="236" priority="387"/>
    <cfRule type="duplicateValues" dxfId="235" priority="388" stopIfTrue="1"/>
    <cfRule type="duplicateValues" dxfId="234" priority="395"/>
    <cfRule type="duplicateValues" dxfId="233" priority="396" stopIfTrue="1"/>
  </conditionalFormatting>
  <conditionalFormatting sqref="B252 B256:B257 B259:B262 B265:B267">
    <cfRule type="duplicateValues" dxfId="232" priority="495"/>
  </conditionalFormatting>
  <conditionalFormatting sqref="B252 B256:B257 B259:B262 B265:B268 B271:B272">
    <cfRule type="duplicateValues" dxfId="231" priority="493"/>
  </conditionalFormatting>
  <conditionalFormatting sqref="B252">
    <cfRule type="duplicateValues" dxfId="230" priority="403"/>
    <cfRule type="duplicateValues" dxfId="229" priority="404" stopIfTrue="1"/>
  </conditionalFormatting>
  <conditionalFormatting sqref="B255">
    <cfRule type="duplicateValues" dxfId="228" priority="3"/>
    <cfRule type="duplicateValues" dxfId="227" priority="4" stopIfTrue="1"/>
    <cfRule type="duplicateValues" dxfId="226" priority="5"/>
    <cfRule type="duplicateValues" dxfId="225" priority="6" stopIfTrue="1"/>
    <cfRule type="duplicateValues" dxfId="224" priority="7"/>
    <cfRule type="duplicateValues" dxfId="223" priority="8" stopIfTrue="1"/>
    <cfRule type="duplicateValues" dxfId="222" priority="9"/>
    <cfRule type="duplicateValues" dxfId="221" priority="10" stopIfTrue="1"/>
    <cfRule type="duplicateValues" dxfId="220" priority="11"/>
    <cfRule type="duplicateValues" dxfId="219" priority="12" stopIfTrue="1"/>
    <cfRule type="duplicateValues" dxfId="218" priority="13"/>
    <cfRule type="duplicateValues" dxfId="217" priority="14" stopIfTrue="1"/>
    <cfRule type="duplicateValues" dxfId="216" priority="15"/>
    <cfRule type="duplicateValues" dxfId="215" priority="16"/>
    <cfRule type="duplicateValues" dxfId="214" priority="17"/>
    <cfRule type="duplicateValues" dxfId="213" priority="18" stopIfTrue="1"/>
  </conditionalFormatting>
  <conditionalFormatting sqref="B256">
    <cfRule type="duplicateValues" dxfId="212" priority="336"/>
    <cfRule type="duplicateValues" dxfId="211" priority="337" stopIfTrue="1"/>
    <cfRule type="duplicateValues" dxfId="210" priority="438"/>
    <cfRule type="duplicateValues" dxfId="209" priority="439" stopIfTrue="1"/>
    <cfRule type="duplicateValues" dxfId="208" priority="456"/>
    <cfRule type="duplicateValues" dxfId="207" priority="457" stopIfTrue="1"/>
    <cfRule type="duplicateValues" dxfId="206" priority="470"/>
    <cfRule type="duplicateValues" dxfId="205" priority="471" stopIfTrue="1"/>
  </conditionalFormatting>
  <conditionalFormatting sqref="B257">
    <cfRule type="duplicateValues" dxfId="204" priority="478"/>
    <cfRule type="duplicateValues" dxfId="203" priority="479" stopIfTrue="1"/>
  </conditionalFormatting>
  <conditionalFormatting sqref="B260">
    <cfRule type="duplicateValues" dxfId="202" priority="246" stopIfTrue="1"/>
  </conditionalFormatting>
  <conditionalFormatting sqref="B261">
    <cfRule type="duplicateValues" dxfId="201" priority="272" stopIfTrue="1"/>
    <cfRule type="duplicateValues" dxfId="200" priority="353" stopIfTrue="1"/>
  </conditionalFormatting>
  <conditionalFormatting sqref="B261:B262">
    <cfRule type="duplicateValues" dxfId="199" priority="381" stopIfTrue="1"/>
    <cfRule type="duplicateValues" dxfId="198" priority="386" stopIfTrue="1"/>
    <cfRule type="duplicateValues" dxfId="197" priority="392" stopIfTrue="1"/>
    <cfRule type="duplicateValues" dxfId="196" priority="400" stopIfTrue="1"/>
  </conditionalFormatting>
  <conditionalFormatting sqref="B262">
    <cfRule type="duplicateValues" dxfId="195" priority="382" stopIfTrue="1"/>
  </conditionalFormatting>
  <conditionalFormatting sqref="B263">
    <cfRule type="duplicateValues" dxfId="194" priority="20"/>
  </conditionalFormatting>
  <conditionalFormatting sqref="B265">
    <cfRule type="duplicateValues" dxfId="193" priority="244" stopIfTrue="1"/>
    <cfRule type="duplicateValues" dxfId="192" priority="245"/>
    <cfRule type="duplicateValues" dxfId="191" priority="267" stopIfTrue="1"/>
    <cfRule type="duplicateValues" dxfId="190" priority="281" stopIfTrue="1"/>
    <cfRule type="duplicateValues" dxfId="189" priority="288" stopIfTrue="1"/>
    <cfRule type="duplicateValues" dxfId="188" priority="293" stopIfTrue="1"/>
    <cfRule type="duplicateValues" dxfId="187" priority="295" stopIfTrue="1"/>
    <cfRule type="duplicateValues" dxfId="186" priority="296" stopIfTrue="1"/>
    <cfRule type="duplicateValues" dxfId="185" priority="362" stopIfTrue="1"/>
    <cfRule type="duplicateValues" dxfId="184" priority="369" stopIfTrue="1"/>
    <cfRule type="duplicateValues" dxfId="183" priority="374" stopIfTrue="1"/>
    <cfRule type="duplicateValues" dxfId="182" priority="376" stopIfTrue="1"/>
    <cfRule type="duplicateValues" dxfId="181" priority="385" stopIfTrue="1"/>
    <cfRule type="duplicateValues" dxfId="180" priority="391" stopIfTrue="1"/>
    <cfRule type="duplicateValues" dxfId="179" priority="394" stopIfTrue="1"/>
    <cfRule type="duplicateValues" dxfId="178" priority="399" stopIfTrue="1"/>
    <cfRule type="duplicateValues" dxfId="177" priority="402" stopIfTrue="1"/>
    <cfRule type="duplicateValues" dxfId="176" priority="406" stopIfTrue="1"/>
  </conditionalFormatting>
  <conditionalFormatting sqref="B266">
    <cfRule type="duplicateValues" dxfId="175" priority="247" stopIfTrue="1"/>
    <cfRule type="duplicateValues" dxfId="174" priority="248"/>
    <cfRule type="duplicateValues" dxfId="173" priority="251" stopIfTrue="1"/>
    <cfRule type="duplicateValues" dxfId="172" priority="252"/>
    <cfRule type="duplicateValues" dxfId="171" priority="257" stopIfTrue="1"/>
    <cfRule type="duplicateValues" dxfId="170" priority="258"/>
    <cfRule type="duplicateValues" dxfId="169" priority="270" stopIfTrue="1"/>
    <cfRule type="duplicateValues" dxfId="168" priority="271"/>
    <cfRule type="duplicateValues" dxfId="167" priority="294" stopIfTrue="1"/>
    <cfRule type="duplicateValues" dxfId="166" priority="321" stopIfTrue="1"/>
    <cfRule type="duplicateValues" dxfId="165" priority="351" stopIfTrue="1"/>
    <cfRule type="duplicateValues" dxfId="164" priority="352"/>
    <cfRule type="duplicateValues" dxfId="163" priority="375" stopIfTrue="1"/>
    <cfRule type="duplicateValues" dxfId="162" priority="393" stopIfTrue="1"/>
    <cfRule type="duplicateValues" dxfId="161" priority="401" stopIfTrue="1"/>
    <cfRule type="duplicateValues" dxfId="160" priority="405" stopIfTrue="1"/>
    <cfRule type="duplicateValues" dxfId="159" priority="410" stopIfTrue="1"/>
    <cfRule type="duplicateValues" dxfId="158" priority="421" stopIfTrue="1"/>
  </conditionalFormatting>
  <conditionalFormatting sqref="B266:B268">
    <cfRule type="duplicateValues" dxfId="157" priority="451" stopIfTrue="1"/>
    <cfRule type="duplicateValues" dxfId="156" priority="455" stopIfTrue="1"/>
    <cfRule type="duplicateValues" dxfId="155" priority="460" stopIfTrue="1"/>
    <cfRule type="duplicateValues" dxfId="154" priority="474" stopIfTrue="1"/>
  </conditionalFormatting>
  <conditionalFormatting sqref="B267">
    <cfRule type="duplicateValues" dxfId="153" priority="253" stopIfTrue="1"/>
    <cfRule type="duplicateValues" dxfId="152" priority="254"/>
    <cfRule type="duplicateValues" dxfId="151" priority="259" stopIfTrue="1"/>
    <cfRule type="duplicateValues" dxfId="150" priority="260"/>
    <cfRule type="duplicateValues" dxfId="149" priority="263" stopIfTrue="1"/>
    <cfRule type="duplicateValues" dxfId="148" priority="264"/>
    <cfRule type="duplicateValues" dxfId="147" priority="273" stopIfTrue="1"/>
    <cfRule type="duplicateValues" dxfId="146" priority="274"/>
    <cfRule type="duplicateValues" dxfId="145" priority="277" stopIfTrue="1"/>
    <cfRule type="duplicateValues" dxfId="144" priority="278"/>
    <cfRule type="duplicateValues" dxfId="143" priority="284" stopIfTrue="1"/>
    <cfRule type="duplicateValues" dxfId="142" priority="285"/>
    <cfRule type="duplicateValues" dxfId="141" priority="354" stopIfTrue="1"/>
    <cfRule type="duplicateValues" dxfId="140" priority="355"/>
    <cfRule type="duplicateValues" dxfId="139" priority="358" stopIfTrue="1"/>
    <cfRule type="duplicateValues" dxfId="138" priority="359"/>
    <cfRule type="duplicateValues" dxfId="137" priority="365" stopIfTrue="1"/>
    <cfRule type="duplicateValues" dxfId="136" priority="366"/>
    <cfRule type="duplicateValues" dxfId="135" priority="379" stopIfTrue="1"/>
    <cfRule type="duplicateValues" dxfId="134" priority="380"/>
    <cfRule type="duplicateValues" dxfId="133" priority="409" stopIfTrue="1"/>
    <cfRule type="duplicateValues" dxfId="132" priority="452" stopIfTrue="1"/>
  </conditionalFormatting>
  <conditionalFormatting sqref="B268">
    <cfRule type="duplicateValues" dxfId="131" priority="265" stopIfTrue="1"/>
    <cfRule type="duplicateValues" dxfId="130" priority="266"/>
    <cfRule type="duplicateValues" dxfId="129" priority="279" stopIfTrue="1"/>
    <cfRule type="duplicateValues" dxfId="128" priority="280"/>
    <cfRule type="duplicateValues" dxfId="127" priority="286" stopIfTrue="1"/>
    <cfRule type="duplicateValues" dxfId="126" priority="287"/>
    <cfRule type="duplicateValues" dxfId="125" priority="291" stopIfTrue="1"/>
    <cfRule type="duplicateValues" dxfId="124" priority="292"/>
    <cfRule type="duplicateValues" dxfId="123" priority="299" stopIfTrue="1"/>
    <cfRule type="duplicateValues" dxfId="122" priority="302" stopIfTrue="1"/>
    <cfRule type="duplicateValues" dxfId="121" priority="305" stopIfTrue="1"/>
    <cfRule type="duplicateValues" dxfId="120" priority="308" stopIfTrue="1"/>
    <cfRule type="duplicateValues" dxfId="119" priority="311" stopIfTrue="1"/>
    <cfRule type="duplicateValues" dxfId="118" priority="316" stopIfTrue="1"/>
    <cfRule type="duplicateValues" dxfId="117" priority="360" stopIfTrue="1"/>
    <cfRule type="duplicateValues" dxfId="116" priority="361"/>
    <cfRule type="duplicateValues" dxfId="115" priority="367" stopIfTrue="1"/>
    <cfRule type="duplicateValues" dxfId="114" priority="368"/>
    <cfRule type="duplicateValues" dxfId="113" priority="372" stopIfTrue="1"/>
    <cfRule type="duplicateValues" dxfId="112" priority="373"/>
    <cfRule type="duplicateValues" dxfId="111" priority="383" stopIfTrue="1"/>
    <cfRule type="duplicateValues" dxfId="110" priority="384"/>
    <cfRule type="duplicateValues" dxfId="109" priority="389" stopIfTrue="1"/>
    <cfRule type="duplicateValues" dxfId="108" priority="390"/>
    <cfRule type="duplicateValues" dxfId="107" priority="397" stopIfTrue="1"/>
    <cfRule type="duplicateValues" dxfId="106" priority="398"/>
  </conditionalFormatting>
  <conditionalFormatting sqref="B271">
    <cfRule type="duplicateValues" dxfId="105" priority="297" stopIfTrue="1"/>
    <cfRule type="duplicateValues" dxfId="104" priority="298"/>
    <cfRule type="duplicateValues" dxfId="103" priority="300" stopIfTrue="1"/>
    <cfRule type="duplicateValues" dxfId="102" priority="301"/>
    <cfRule type="duplicateValues" dxfId="101" priority="306" stopIfTrue="1"/>
    <cfRule type="duplicateValues" dxfId="100" priority="307"/>
    <cfRule type="duplicateValues" dxfId="99" priority="319" stopIfTrue="1"/>
    <cfRule type="duplicateValues" dxfId="98" priority="320"/>
    <cfRule type="duplicateValues" dxfId="97" priority="342" stopIfTrue="1"/>
    <cfRule type="duplicateValues" dxfId="96" priority="419" stopIfTrue="1"/>
    <cfRule type="duplicateValues" dxfId="95" priority="420"/>
    <cfRule type="duplicateValues" dxfId="94" priority="444" stopIfTrue="1"/>
    <cfRule type="duplicateValues" dxfId="93" priority="463" stopIfTrue="1"/>
    <cfRule type="duplicateValues" dxfId="92" priority="477" stopIfTrue="1"/>
    <cfRule type="duplicateValues" dxfId="91" priority="484" stopIfTrue="1"/>
    <cfRule type="duplicateValues" dxfId="90" priority="492" stopIfTrue="1"/>
  </conditionalFormatting>
  <conditionalFormatting sqref="B272">
    <cfRule type="duplicateValues" dxfId="89" priority="303" stopIfTrue="1"/>
    <cfRule type="duplicateValues" dxfId="88" priority="304"/>
    <cfRule type="duplicateValues" dxfId="87" priority="309" stopIfTrue="1"/>
    <cfRule type="duplicateValues" dxfId="86" priority="310"/>
    <cfRule type="duplicateValues" dxfId="85" priority="314" stopIfTrue="1"/>
    <cfRule type="duplicateValues" dxfId="84" priority="315"/>
    <cfRule type="duplicateValues" dxfId="83" priority="322" stopIfTrue="1"/>
    <cfRule type="duplicateValues" dxfId="82" priority="323"/>
    <cfRule type="duplicateValues" dxfId="81" priority="326" stopIfTrue="1"/>
    <cfRule type="duplicateValues" dxfId="80" priority="327"/>
    <cfRule type="duplicateValues" dxfId="79" priority="332" stopIfTrue="1"/>
    <cfRule type="duplicateValues" dxfId="78" priority="333"/>
    <cfRule type="duplicateValues" dxfId="77" priority="422" stopIfTrue="1"/>
    <cfRule type="duplicateValues" dxfId="76" priority="423"/>
    <cfRule type="duplicateValues" dxfId="75" priority="426" stopIfTrue="1"/>
    <cfRule type="duplicateValues" dxfId="74" priority="427"/>
    <cfRule type="duplicateValues" dxfId="73" priority="434" stopIfTrue="1"/>
    <cfRule type="duplicateValues" dxfId="72" priority="435"/>
    <cfRule type="duplicateValues" dxfId="71" priority="449" stopIfTrue="1"/>
    <cfRule type="duplicateValues" dxfId="70" priority="450"/>
    <cfRule type="duplicateValues" dxfId="69" priority="491" stopIfTrue="1"/>
  </conditionalFormatting>
  <conditionalFormatting sqref="B273">
    <cfRule type="duplicateValues" dxfId="68" priority="317" stopIfTrue="1"/>
    <cfRule type="duplicateValues" dxfId="67" priority="318"/>
    <cfRule type="duplicateValues" dxfId="66" priority="328" stopIfTrue="1"/>
    <cfRule type="duplicateValues" dxfId="65" priority="329"/>
    <cfRule type="duplicateValues" dxfId="64" priority="334" stopIfTrue="1"/>
    <cfRule type="duplicateValues" dxfId="63" priority="335"/>
    <cfRule type="duplicateValues" dxfId="62" priority="338" stopIfTrue="1"/>
    <cfRule type="duplicateValues" dxfId="61" priority="339"/>
    <cfRule type="duplicateValues" dxfId="60" priority="428" stopIfTrue="1"/>
    <cfRule type="duplicateValues" dxfId="59" priority="429"/>
    <cfRule type="duplicateValues" dxfId="58" priority="436" stopIfTrue="1"/>
    <cfRule type="duplicateValues" dxfId="57" priority="437"/>
    <cfRule type="duplicateValues" dxfId="56" priority="440" stopIfTrue="1"/>
    <cfRule type="duplicateValues" dxfId="55" priority="441"/>
    <cfRule type="duplicateValues" dxfId="54" priority="453" stopIfTrue="1"/>
    <cfRule type="duplicateValues" dxfId="53" priority="454"/>
    <cfRule type="duplicateValues" dxfId="52" priority="458" stopIfTrue="1"/>
    <cfRule type="duplicateValues" dxfId="51" priority="459"/>
    <cfRule type="duplicateValues" dxfId="50" priority="472" stopIfTrue="1"/>
    <cfRule type="duplicateValues" dxfId="49" priority="473"/>
  </conditionalFormatting>
  <conditionalFormatting sqref="B274">
    <cfRule type="duplicateValues" dxfId="48" priority="340" stopIfTrue="1"/>
    <cfRule type="duplicateValues" dxfId="47" priority="341"/>
    <cfRule type="duplicateValues" dxfId="46" priority="442" stopIfTrue="1"/>
    <cfRule type="duplicateValues" dxfId="45" priority="443"/>
    <cfRule type="duplicateValues" dxfId="44" priority="461" stopIfTrue="1"/>
    <cfRule type="duplicateValues" dxfId="43" priority="462"/>
    <cfRule type="duplicateValues" dxfId="42" priority="475" stopIfTrue="1"/>
    <cfRule type="duplicateValues" dxfId="41" priority="476"/>
    <cfRule type="duplicateValues" dxfId="40" priority="482" stopIfTrue="1"/>
    <cfRule type="duplicateValues" dxfId="39" priority="483"/>
  </conditionalFormatting>
  <conditionalFormatting sqref="B275">
    <cfRule type="duplicateValues" dxfId="38" priority="485" stopIfTrue="1"/>
    <cfRule type="duplicateValues" dxfId="37" priority="486"/>
  </conditionalFormatting>
  <conditionalFormatting sqref="B314">
    <cfRule type="duplicateValues" dxfId="36" priority="19"/>
  </conditionalFormatting>
  <conditionalFormatting sqref="B315">
    <cfRule type="duplicateValues" dxfId="35" priority="22"/>
  </conditionalFormatting>
  <conditionalFormatting sqref="B316:B318">
    <cfRule type="duplicateValues" dxfId="34" priority="101" stopIfTrue="1"/>
    <cfRule type="duplicateValues" dxfId="33" priority="102"/>
  </conditionalFormatting>
  <conditionalFormatting sqref="B328">
    <cfRule type="duplicateValues" dxfId="32" priority="98" stopIfTrue="1"/>
    <cfRule type="duplicateValues" dxfId="31" priority="99"/>
  </conditionalFormatting>
  <conditionalFormatting sqref="B333">
    <cfRule type="duplicateValues" dxfId="30" priority="678" stopIfTrue="1"/>
    <cfRule type="duplicateValues" dxfId="29" priority="679"/>
    <cfRule type="duplicateValues" dxfId="28" priority="680" stopIfTrue="1"/>
  </conditionalFormatting>
  <conditionalFormatting sqref="B419">
    <cfRule type="duplicateValues" dxfId="27" priority="995" stopIfTrue="1"/>
    <cfRule type="duplicateValues" dxfId="26" priority="996"/>
    <cfRule type="duplicateValues" dxfId="25" priority="997" stopIfTrue="1"/>
  </conditionalFormatting>
  <conditionalFormatting sqref="C111">
    <cfRule type="duplicateValues" dxfId="24" priority="238" stopIfTrue="1"/>
    <cfRule type="duplicateValues" dxfId="23" priority="239"/>
  </conditionalFormatting>
  <conditionalFormatting sqref="C118">
    <cfRule type="duplicateValues" dxfId="22" priority="411" stopIfTrue="1"/>
    <cfRule type="duplicateValues" dxfId="21" priority="412"/>
    <cfRule type="duplicateValues" dxfId="20" priority="413" stopIfTrue="1"/>
    <cfRule type="duplicateValues" dxfId="19" priority="414"/>
    <cfRule type="duplicateValues" dxfId="18" priority="415" stopIfTrue="1"/>
    <cfRule type="duplicateValues" dxfId="17" priority="416"/>
  </conditionalFormatting>
  <conditionalFormatting sqref="C139">
    <cfRule type="duplicateValues" dxfId="16" priority="232" stopIfTrue="1"/>
    <cfRule type="duplicateValues" dxfId="15" priority="233"/>
  </conditionalFormatting>
  <conditionalFormatting sqref="C159:C160">
    <cfRule type="duplicateValues" dxfId="14" priority="116" stopIfTrue="1"/>
    <cfRule type="duplicateValues" dxfId="13" priority="117"/>
  </conditionalFormatting>
  <conditionalFormatting sqref="D243">
    <cfRule type="duplicateValues" dxfId="12" priority="407" stopIfTrue="1"/>
  </conditionalFormatting>
  <conditionalFormatting sqref="D245">
    <cfRule type="duplicateValues" dxfId="11" priority="408" stopIfTrue="1"/>
  </conditionalFormatting>
  <conditionalFormatting sqref="D248">
    <cfRule type="duplicateValues" dxfId="10" priority="489" stopIfTrue="1"/>
  </conditionalFormatting>
  <conditionalFormatting sqref="D250">
    <cfRule type="duplicateValues" dxfId="9" priority="490" stopIfTrue="1"/>
  </conditionalFormatting>
  <conditionalFormatting sqref="F1:G158">
    <cfRule type="expression" dxfId="8" priority="94">
      <formula>AND(E1&lt;&gt;"",F1&lt;0.01)</formula>
    </cfRule>
  </conditionalFormatting>
  <conditionalFormatting sqref="F161:G1048576">
    <cfRule type="expression" dxfId="7" priority="89">
      <formula>AND(E161&lt;&gt;"",F161&lt;0.01)</formula>
    </cfRule>
  </conditionalFormatting>
  <conditionalFormatting sqref="H1:H158">
    <cfRule type="expression" dxfId="6" priority="53">
      <formula>AND(F1&lt;&gt;"",H1&lt;0.01)</formula>
    </cfRule>
  </conditionalFormatting>
  <conditionalFormatting sqref="H161:H1048576">
    <cfRule type="expression" dxfId="5" priority="49">
      <formula>AND(F161&lt;&gt;"",H161&lt;0.01)</formula>
    </cfRule>
  </conditionalFormatting>
  <conditionalFormatting sqref="I159:I160">
    <cfRule type="expression" dxfId="4" priority="115">
      <formula>AND(H159&lt;&gt;"",I159&lt;0.01)</formula>
    </cfRule>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E417:E419 O39 E329:E414 E238 E240:E327 E86:E95 E219:E223 E158:E192 E198:E217 E80:E84 E3:E48 E50:E78 E97:E156" xr:uid="{FA2BA60D-0BDC-4272-A0C3-72D6CA2D4596}">
      <formula1>0.01</formula1>
      <formula2>100000</formula2>
    </dataValidation>
  </dataValidation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9"/>
  <dimension ref="D1:G500"/>
  <sheetViews>
    <sheetView topLeftCell="A298" workbookViewId="0">
      <selection activeCell="E4" sqref="E4:E500"/>
    </sheetView>
  </sheetViews>
  <sheetFormatPr defaultRowHeight="15" x14ac:dyDescent="0.25"/>
  <cols>
    <col min="4" max="4" width="10.85546875" customWidth="1"/>
    <col min="5" max="5" width="14" customWidth="1"/>
  </cols>
  <sheetData>
    <row r="1" spans="4:7" x14ac:dyDescent="0.25">
      <c r="D1" t="s">
        <v>349</v>
      </c>
      <c r="E1" s="4" t="s">
        <v>347</v>
      </c>
      <c r="G1" s="325" t="s">
        <v>1036</v>
      </c>
    </row>
    <row r="2" spans="4:7" x14ac:dyDescent="0.25">
      <c r="D2" t="s">
        <v>348</v>
      </c>
      <c r="G2" t="s">
        <v>633</v>
      </c>
    </row>
    <row r="3" spans="4:7" x14ac:dyDescent="0.25">
      <c r="D3" s="144" t="e">
        <f>IF(E3&gt;0,E3,"")</f>
        <v>#REF!</v>
      </c>
      <c r="E3" s="536" t="e">
        <f>Lowell!D3+Lafayette!#REF!+Peru!D3+'Toll Rd'!D3+'Ft Wayne'!#REF!+#REF!+Evansville!D3+Jasper!D3+FSS!D3+Versailles!D3+Sellersburg!D3+Pendleton!#REF!+Putnamville!E3</f>
        <v>#REF!</v>
      </c>
      <c r="G3" t="s">
        <v>634</v>
      </c>
    </row>
    <row r="4" spans="4:7" x14ac:dyDescent="0.25">
      <c r="D4" s="144" t="e">
        <f t="shared" ref="D4:D67" si="0">IF(E4&gt;0,E4,"")</f>
        <v>#REF!</v>
      </c>
      <c r="E4" s="536" t="e">
        <f>Lowell!#REF!+Lafayette!#REF!+Peru!#REF!+'Toll Rd'!D4+'Ft Wayne'!#REF!+#REF!+Evansville!D4+Jasper!#REF!+FSS!D4+Versailles!D4+Sellersburg!D4+Pendleton!#REF!+Putnamville!E4</f>
        <v>#REF!</v>
      </c>
      <c r="G4" t="s">
        <v>636</v>
      </c>
    </row>
    <row r="5" spans="4:7" x14ac:dyDescent="0.25">
      <c r="D5" s="144" t="e">
        <f t="shared" si="0"/>
        <v>#REF!</v>
      </c>
      <c r="E5" s="536" t="e">
        <f>Lowell!#REF!+Lafayette!#REF!+Peru!D4+'Toll Rd'!D5+'Ft Wayne'!#REF!+#REF!+Evansville!D5+Jasper!#REF!+FSS!D5+Versailles!D5+Sellersburg!#REF!+Pendleton!D3+Putnamville!E5</f>
        <v>#REF!</v>
      </c>
      <c r="G5" t="s">
        <v>635</v>
      </c>
    </row>
    <row r="6" spans="4:7" x14ac:dyDescent="0.25">
      <c r="D6" s="144" t="e">
        <f t="shared" si="0"/>
        <v>#REF!</v>
      </c>
      <c r="E6" s="536" t="e">
        <f>Lowell!D4+Lafayette!#REF!+Peru!D5+'Toll Rd'!D6+'Ft Wayne'!D3+#REF!+Evansville!D6+Jasper!D4+FSS!D6+Versailles!D6+Sellersburg!D5+Pendleton!D4+Putnamville!E6</f>
        <v>#REF!</v>
      </c>
      <c r="G6" t="e">
        <f t="shared" ref="G6:G8" si="1">IF(E6&gt;0,E6,"")</f>
        <v>#REF!</v>
      </c>
    </row>
    <row r="7" spans="4:7" x14ac:dyDescent="0.25">
      <c r="D7" s="144" t="e">
        <f t="shared" si="0"/>
        <v>#REF!</v>
      </c>
      <c r="E7" s="536" t="e">
        <f>Lowell!D5+Lafayette!D3+Peru!D6+'Toll Rd'!D7+'Ft Wayne'!D4+#REF!+Evansville!D7+Jasper!D5+FSS!D7+Versailles!D7+Sellersburg!D6+Pendleton!D5+Putnamville!E7</f>
        <v>#REF!</v>
      </c>
      <c r="G7" t="e">
        <f t="shared" si="1"/>
        <v>#REF!</v>
      </c>
    </row>
    <row r="8" spans="4:7" x14ac:dyDescent="0.25">
      <c r="D8" s="144" t="e">
        <f t="shared" si="0"/>
        <v>#REF!</v>
      </c>
      <c r="E8" s="536" t="e">
        <f>Lowell!D6+Lafayette!D4+Peru!D7+'Toll Rd'!D8+'Ft Wayne'!D5+#REF!+Evansville!D8+Jasper!D6+FSS!D8+Versailles!D8+Sellersburg!D7+Pendleton!D6+Putnamville!E8</f>
        <v>#REF!</v>
      </c>
      <c r="G8" t="e">
        <f t="shared" si="1"/>
        <v>#REF!</v>
      </c>
    </row>
    <row r="9" spans="4:7" x14ac:dyDescent="0.25">
      <c r="D9" s="144" t="e">
        <f t="shared" si="0"/>
        <v>#REF!</v>
      </c>
      <c r="E9" s="536" t="e">
        <f>Lowell!D7+Lafayette!D5+Peru!D8+'Toll Rd'!D9+'Ft Wayne'!D6+#REF!+Evansville!D9+Jasper!D7+FSS!D9+Versailles!D9+Sellersburg!D8+Pendleton!D7+Putnamville!E9</f>
        <v>#REF!</v>
      </c>
    </row>
    <row r="10" spans="4:7" x14ac:dyDescent="0.25">
      <c r="D10" s="144" t="e">
        <f t="shared" si="0"/>
        <v>#REF!</v>
      </c>
      <c r="E10" s="536" t="e">
        <f>Lowell!D8+Lafayette!D6+Peru!D9+'Toll Rd'!D10+'Ft Wayne'!D7+#REF!+Evansville!D10+Jasper!D8+FSS!D10+Versailles!D10+Sellersburg!D9+Pendleton!D8+Putnamville!E10</f>
        <v>#REF!</v>
      </c>
    </row>
    <row r="11" spans="4:7" x14ac:dyDescent="0.25">
      <c r="D11" s="144" t="e">
        <f t="shared" si="0"/>
        <v>#REF!</v>
      </c>
      <c r="E11" s="536" t="e">
        <f>Lowell!D9+Lafayette!#REF!+Peru!#REF!+'Toll Rd'!D11+'Ft Wayne'!D8+#REF!+Evansville!D11+Jasper!D9+FSS!D11+Versailles!D11+Sellersburg!D10+Pendleton!D9+Putnamville!E11</f>
        <v>#REF!</v>
      </c>
    </row>
    <row r="12" spans="4:7" x14ac:dyDescent="0.25">
      <c r="D12" s="144" t="e">
        <f t="shared" si="0"/>
        <v>#REF!</v>
      </c>
      <c r="E12" s="536" t="e">
        <f>Lowell!#REF!+Lafayette!#REF!+Peru!D10+'Toll Rd'!#REF!+'Ft Wayne'!#REF!+#REF!+Evansville!#REF!+Jasper!#REF!+FSS!D12+Versailles!#REF!+Sellersburg!D11+Pendleton!#REF!+Putnamville!#REF!</f>
        <v>#REF!</v>
      </c>
    </row>
    <row r="13" spans="4:7" x14ac:dyDescent="0.25">
      <c r="D13" s="144" t="e">
        <f t="shared" si="0"/>
        <v>#REF!</v>
      </c>
      <c r="E13" s="536" t="e">
        <f>Lowell!#REF!+Lafayette!#REF!+Peru!D11+'Toll Rd'!D12+'Ft Wayne'!D9+#REF!+Evansville!D12+Jasper!D10+FSS!#REF!+Versailles!D12+Sellersburg!D12+Pendleton!#REF!+Putnamville!E12</f>
        <v>#REF!</v>
      </c>
    </row>
    <row r="14" spans="4:7" x14ac:dyDescent="0.25">
      <c r="D14" s="144" t="e">
        <f t="shared" si="0"/>
        <v>#REF!</v>
      </c>
      <c r="E14" s="536" t="e">
        <f>Lowell!#REF!+Lafayette!#REF!+Peru!D12+'Toll Rd'!D13+'Ft Wayne'!D10+#REF!+Evansville!D13+Jasper!D11+FSS!#REF!+Versailles!D13+Sellersburg!D13+Pendleton!#REF!+Putnamville!E13</f>
        <v>#REF!</v>
      </c>
    </row>
    <row r="15" spans="4:7" x14ac:dyDescent="0.25">
      <c r="D15" s="144" t="e">
        <f t="shared" si="0"/>
        <v>#REF!</v>
      </c>
      <c r="E15" s="536" t="e">
        <f>Lowell!D10+Lafayette!#REF!+Peru!D13+'Toll Rd'!D14+'Ft Wayne'!D11+#REF!+Evansville!D14+Jasper!D12+FSS!D13+Versailles!D14+Sellersburg!D14+Pendleton!D10+Putnamville!E14</f>
        <v>#REF!</v>
      </c>
    </row>
    <row r="16" spans="4:7" x14ac:dyDescent="0.25">
      <c r="D16" s="144" t="e">
        <f t="shared" si="0"/>
        <v>#REF!</v>
      </c>
      <c r="E16" s="536" t="e">
        <f>Lowell!D11+Lafayette!#REF!+Peru!D14+'Toll Rd'!D15+'Ft Wayne'!D12+#REF!+Evansville!D15+Jasper!D13+FSS!D14+Versailles!D15+Sellersburg!D15+Pendleton!D11+Putnamville!E15</f>
        <v>#REF!</v>
      </c>
    </row>
    <row r="17" spans="4:5" x14ac:dyDescent="0.25">
      <c r="D17" s="144" t="e">
        <f t="shared" si="0"/>
        <v>#REF!</v>
      </c>
      <c r="E17" s="536" t="e">
        <f>Lowell!D12+Lafayette!D7+Peru!D15+'Toll Rd'!D16+'Ft Wayne'!D13+#REF!+Evansville!D16+Jasper!D14+FSS!D15+Versailles!D16+Sellersburg!D16+Pendleton!D12+Putnamville!E16</f>
        <v>#REF!</v>
      </c>
    </row>
    <row r="18" spans="4:5" x14ac:dyDescent="0.25">
      <c r="D18" s="144" t="e">
        <f t="shared" si="0"/>
        <v>#REF!</v>
      </c>
      <c r="E18" s="536" t="e">
        <f>Lowell!D13+Lafayette!D8+Peru!D16+'Toll Rd'!D17+'Ft Wayne'!D14+#REF!+Evansville!D17+Jasper!D15+FSS!D16+Versailles!D17+Sellersburg!D17+Pendleton!D13+Putnamville!E17</f>
        <v>#REF!</v>
      </c>
    </row>
    <row r="19" spans="4:5" x14ac:dyDescent="0.25">
      <c r="D19" s="144" t="e">
        <f t="shared" si="0"/>
        <v>#REF!</v>
      </c>
      <c r="E19" s="536" t="e">
        <f>Lowell!#REF!+Lafayette!D9+Peru!D17+'Toll Rd'!D18+'Ft Wayne'!D15+#REF!+Evansville!#REF!+Jasper!#REF!+FSS!D17+Versailles!D18+Sellersburg!#REF!+Pendleton!D14+Putnamville!E18</f>
        <v>#REF!</v>
      </c>
    </row>
    <row r="20" spans="4:5" x14ac:dyDescent="0.25">
      <c r="D20" s="144" t="e">
        <f t="shared" si="0"/>
        <v>#REF!</v>
      </c>
      <c r="E20" s="536" t="e">
        <f>Lowell!D14+Lafayette!D10+Peru!D18+'Toll Rd'!D19+'Ft Wayne'!D16+#REF!+Evansville!D18+Jasper!D16+FSS!#REF!+Versailles!D19+Sellersburg!D18+Pendleton!D15+Putnamville!E19</f>
        <v>#REF!</v>
      </c>
    </row>
    <row r="21" spans="4:5" x14ac:dyDescent="0.25">
      <c r="D21" s="144" t="e">
        <f t="shared" si="0"/>
        <v>#REF!</v>
      </c>
      <c r="E21" s="536" t="e">
        <f>Lowell!D15+Lafayette!D11+Peru!D19+'Toll Rd'!D20+'Ft Wayne'!D17+#REF!+Evansville!D19+Jasper!D17+FSS!D18+Versailles!D20+Sellersburg!D19+Pendleton!D16+Putnamville!E20</f>
        <v>#REF!</v>
      </c>
    </row>
    <row r="22" spans="4:5" x14ac:dyDescent="0.25">
      <c r="D22" s="144" t="e">
        <f t="shared" si="0"/>
        <v>#REF!</v>
      </c>
      <c r="E22" s="536" t="e">
        <f>Lowell!D16+Lafayette!D12+Peru!D20+'Toll Rd'!D21+'Ft Wayne'!D18+#REF!+Evansville!D20+Jasper!D18+FSS!D19+Versailles!D21+Sellersburg!D20+Pendleton!D17+Putnamville!E21</f>
        <v>#REF!</v>
      </c>
    </row>
    <row r="23" spans="4:5" x14ac:dyDescent="0.25">
      <c r="D23" s="144" t="e">
        <f t="shared" si="0"/>
        <v>#REF!</v>
      </c>
      <c r="E23" s="536" t="e">
        <f>Lowell!D17+Lafayette!D13+Peru!D21+'Toll Rd'!D22+'Ft Wayne'!D19+#REF!+Evansville!D21+Jasper!D19+FSS!D20+Versailles!D22+Sellersburg!D21+Pendleton!D18+Putnamville!E22</f>
        <v>#REF!</v>
      </c>
    </row>
    <row r="24" spans="4:5" x14ac:dyDescent="0.25">
      <c r="D24" s="144" t="e">
        <f t="shared" si="0"/>
        <v>#REF!</v>
      </c>
      <c r="E24" s="536" t="e">
        <f>Lowell!D18+Lafayette!D14+Peru!D22+'Toll Rd'!D23+'Ft Wayne'!D20+#REF!+Evansville!D22+Jasper!D20+FSS!D21+Versailles!D23+Sellersburg!D22+Pendleton!D19+Putnamville!E23</f>
        <v>#REF!</v>
      </c>
    </row>
    <row r="25" spans="4:5" x14ac:dyDescent="0.25">
      <c r="D25" s="144" t="e">
        <f t="shared" si="0"/>
        <v>#REF!</v>
      </c>
      <c r="E25" s="536" t="e">
        <f>Lowell!D19+Lafayette!D15+Peru!D23+'Toll Rd'!D24+'Ft Wayne'!D21+#REF!+Evansville!D23+Jasper!D21+FSS!D22+Versailles!D24+Sellersburg!D23+Pendleton!D20+Putnamville!E24</f>
        <v>#REF!</v>
      </c>
    </row>
    <row r="26" spans="4:5" x14ac:dyDescent="0.25">
      <c r="D26" s="144" t="e">
        <f t="shared" si="0"/>
        <v>#REF!</v>
      </c>
      <c r="E26" s="536" t="e">
        <f>Lowell!D20+Lafayette!D16+Peru!D24+'Toll Rd'!D25+'Ft Wayne'!D22+#REF!+Evansville!D24+Jasper!D22+FSS!D23+Versailles!D25+Sellersburg!D24+Pendleton!D21+Putnamville!E25</f>
        <v>#REF!</v>
      </c>
    </row>
    <row r="27" spans="4:5" x14ac:dyDescent="0.25">
      <c r="D27" s="144" t="e">
        <f t="shared" si="0"/>
        <v>#REF!</v>
      </c>
      <c r="E27" s="536" t="e">
        <f>Lowell!D21+Lafayette!D17+Peru!D25+'Toll Rd'!D26+'Ft Wayne'!D23+#REF!+Evansville!D25+Jasper!D23+FSS!#REF!+Versailles!D26+Sellersburg!D25+Pendleton!D22+Putnamville!E26</f>
        <v>#REF!</v>
      </c>
    </row>
    <row r="28" spans="4:5" x14ac:dyDescent="0.25">
      <c r="D28" s="144" t="e">
        <f t="shared" si="0"/>
        <v>#REF!</v>
      </c>
      <c r="E28" s="536" t="e">
        <f>Lowell!D22+Lafayette!D18+Peru!D26+'Toll Rd'!D27+'Ft Wayne'!D24+#REF!+Evansville!D26+Jasper!D24+FSS!D24+Versailles!D27+Sellersburg!D26+Pendleton!D23+Putnamville!E27</f>
        <v>#REF!</v>
      </c>
    </row>
    <row r="29" spans="4:5" x14ac:dyDescent="0.25">
      <c r="D29" s="144" t="e">
        <f t="shared" si="0"/>
        <v>#REF!</v>
      </c>
      <c r="E29" s="536" t="e">
        <f>Lowell!D23+Lafayette!D19+Peru!D27+'Toll Rd'!D28+'Ft Wayne'!D25+#REF!+Evansville!D27+Jasper!D25+FSS!D25+Versailles!D28+Sellersburg!D27+Pendleton!D24+Putnamville!E28</f>
        <v>#REF!</v>
      </c>
    </row>
    <row r="30" spans="4:5" x14ac:dyDescent="0.25">
      <c r="D30" s="144" t="e">
        <f t="shared" si="0"/>
        <v>#REF!</v>
      </c>
      <c r="E30" s="536" t="e">
        <f>Lowell!#REF!+Lafayette!D20+Peru!D28+'Toll Rd'!D29+'Ft Wayne'!D26+#REF!+Evansville!D28+Jasper!D26+FSS!D26+Versailles!D29+Sellersburg!D28+Pendleton!D25+Putnamville!#REF!</f>
        <v>#REF!</v>
      </c>
    </row>
    <row r="31" spans="4:5" x14ac:dyDescent="0.25">
      <c r="D31" s="144" t="e">
        <f t="shared" si="0"/>
        <v>#REF!</v>
      </c>
      <c r="E31" s="536" t="e">
        <f>Lowell!D24+Lafayette!D21+Peru!D29+'Toll Rd'!D30+'Ft Wayne'!D27+#REF!+Evansville!D29+Jasper!D27+FSS!#REF!+Versailles!D30+Sellersburg!D29+Pendleton!D26+Putnamville!E29</f>
        <v>#REF!</v>
      </c>
    </row>
    <row r="32" spans="4:5" x14ac:dyDescent="0.25">
      <c r="D32" s="144" t="e">
        <f t="shared" si="0"/>
        <v>#REF!</v>
      </c>
      <c r="E32" s="536" t="e">
        <f>Lowell!D25+Lafayette!D22+Peru!D30+'Toll Rd'!D31+'Ft Wayne'!D28+#REF!+Evansville!D30+Jasper!D28+FSS!D27+Versailles!D31+Sellersburg!D30+Pendleton!D27+Putnamville!E30</f>
        <v>#REF!</v>
      </c>
    </row>
    <row r="33" spans="4:5" x14ac:dyDescent="0.25">
      <c r="D33" s="144" t="e">
        <f t="shared" si="0"/>
        <v>#REF!</v>
      </c>
      <c r="E33" s="536" t="e">
        <f>Lowell!D26+Lafayette!D23+Peru!D31+'Toll Rd'!D32+'Ft Wayne'!D29+#REF!+Evansville!D31+Jasper!D29+FSS!D28+Versailles!D32+Sellersburg!D31+Pendleton!D28+Putnamville!E31</f>
        <v>#REF!</v>
      </c>
    </row>
    <row r="34" spans="4:5" x14ac:dyDescent="0.25">
      <c r="D34" s="144" t="e">
        <f t="shared" si="0"/>
        <v>#REF!</v>
      </c>
      <c r="E34" s="536" t="e">
        <f>Lowell!D27+Lafayette!D24+Peru!D32+'Toll Rd'!D33+'Ft Wayne'!D30+#REF!+Evansville!D32+Jasper!D30+FSS!D29+Versailles!D33+Sellersburg!D32+Pendleton!D29+Putnamville!E32</f>
        <v>#REF!</v>
      </c>
    </row>
    <row r="35" spans="4:5" x14ac:dyDescent="0.25">
      <c r="D35" s="144" t="e">
        <f t="shared" si="0"/>
        <v>#REF!</v>
      </c>
      <c r="E35" s="536" t="e">
        <f>Lowell!D28+Lafayette!D25+Peru!D33+'Toll Rd'!D34+'Ft Wayne'!D31+#REF!+Evansville!D33+Jasper!D31+FSS!D30+Versailles!D34+Sellersburg!D33+Pendleton!D30+Putnamville!E33</f>
        <v>#REF!</v>
      </c>
    </row>
    <row r="36" spans="4:5" x14ac:dyDescent="0.25">
      <c r="D36" s="144" t="e">
        <f t="shared" si="0"/>
        <v>#REF!</v>
      </c>
      <c r="E36" s="536" t="e">
        <f>Lowell!#REF!+Lafayette!#REF!+Peru!D34+'Toll Rd'!D35+'Ft Wayne'!#REF!+#REF!+Evansville!D34+Jasper!D32+FSS!D31+Versailles!D35+Sellersburg!D34+Pendleton!D31+Putnamville!E34</f>
        <v>#REF!</v>
      </c>
    </row>
    <row r="37" spans="4:5" x14ac:dyDescent="0.25">
      <c r="D37" s="144" t="e">
        <f t="shared" si="0"/>
        <v>#REF!</v>
      </c>
      <c r="E37" s="536" t="e">
        <f>Lowell!D29+Lafayette!D26+Peru!D35+'Toll Rd'!D36+'Ft Wayne'!D32+#REF!+Evansville!D35+Jasper!D33+FSS!#REF!+Versailles!D36+Sellersburg!D35+Pendleton!D32+Putnamville!E35</f>
        <v>#REF!</v>
      </c>
    </row>
    <row r="38" spans="4:5" x14ac:dyDescent="0.25">
      <c r="D38" s="144" t="e">
        <f t="shared" si="0"/>
        <v>#REF!</v>
      </c>
      <c r="E38" s="536" t="e">
        <f>Lowell!D30+Lafayette!D27+Peru!D36+'Toll Rd'!D37+'Ft Wayne'!D33+#REF!+Evansville!D36+Jasper!D34+FSS!D32+Versailles!D37+Sellersburg!D36+Pendleton!D33+Putnamville!E36</f>
        <v>#REF!</v>
      </c>
    </row>
    <row r="39" spans="4:5" x14ac:dyDescent="0.25">
      <c r="D39" s="144" t="e">
        <f t="shared" si="0"/>
        <v>#REF!</v>
      </c>
      <c r="E39" s="536" t="e">
        <f>Lowell!D31+Lafayette!D28+Peru!D37+'Toll Rd'!D38+'Ft Wayne'!D34+#REF!+Evansville!D37+Jasper!D35+FSS!D33+Versailles!D38+Sellersburg!D37+Pendleton!D34+Putnamville!E37</f>
        <v>#REF!</v>
      </c>
    </row>
    <row r="40" spans="4:5" x14ac:dyDescent="0.25">
      <c r="D40" s="144" t="e">
        <f t="shared" si="0"/>
        <v>#REF!</v>
      </c>
      <c r="E40" s="536" t="e">
        <f>Lowell!D32+Lafayette!D29+Peru!D38+'Toll Rd'!D39+'Ft Wayne'!D35+#REF!+Evansville!D38+Jasper!D36+FSS!#REF!+Versailles!D39+Sellersburg!D38+Pendleton!D35+Putnamville!E38</f>
        <v>#REF!</v>
      </c>
    </row>
    <row r="41" spans="4:5" x14ac:dyDescent="0.25">
      <c r="D41" s="144" t="e">
        <f t="shared" si="0"/>
        <v>#REF!</v>
      </c>
      <c r="E41" s="536" t="e">
        <f>Lowell!D33+Lafayette!D30+Peru!D39+'Toll Rd'!D40+'Ft Wayne'!D36+#REF!+Evansville!D39+Jasper!D37+FSS!#REF!+Versailles!D40+Sellersburg!D39+Pendleton!D36+Putnamville!E39</f>
        <v>#REF!</v>
      </c>
    </row>
    <row r="42" spans="4:5" x14ac:dyDescent="0.25">
      <c r="D42" s="144" t="e">
        <f t="shared" si="0"/>
        <v>#REF!</v>
      </c>
      <c r="E42" s="536" t="e">
        <f>Lowell!D34+Lafayette!D31+Peru!D40+'Toll Rd'!D41+'Ft Wayne'!D37+#REF!+Evansville!D40+Jasper!D38+FSS!#REF!+Versailles!D41+Sellersburg!D40+Pendleton!D37+Putnamville!E40</f>
        <v>#REF!</v>
      </c>
    </row>
    <row r="43" spans="4:5" x14ac:dyDescent="0.25">
      <c r="D43" s="144" t="e">
        <f t="shared" si="0"/>
        <v>#REF!</v>
      </c>
      <c r="E43" s="536" t="e">
        <f>Lowell!D35+Lafayette!D32+Peru!D41+'Toll Rd'!D42+'Ft Wayne'!D38+#REF!+Evansville!D41+Jasper!D39+FSS!D34+Versailles!D42+Sellersburg!D41+Pendleton!D38+Putnamville!E41</f>
        <v>#REF!</v>
      </c>
    </row>
    <row r="44" spans="4:5" x14ac:dyDescent="0.25">
      <c r="D44" s="144" t="e">
        <f t="shared" si="0"/>
        <v>#REF!</v>
      </c>
      <c r="E44" s="536" t="e">
        <f>Lowell!D36+Lafayette!D33+Peru!D42+'Toll Rd'!D43+'Ft Wayne'!D39+#REF!+Evansville!D42+Jasper!D40+FSS!D35+Versailles!D43+Sellersburg!D42+Pendleton!D39+Putnamville!E42</f>
        <v>#REF!</v>
      </c>
    </row>
    <row r="45" spans="4:5" x14ac:dyDescent="0.25">
      <c r="D45" s="144" t="e">
        <f t="shared" si="0"/>
        <v>#REF!</v>
      </c>
      <c r="E45" s="536" t="e">
        <f>Lowell!D37+Lafayette!D34+Peru!D43+'Toll Rd'!D44+'Ft Wayne'!D40+#REF!+Evansville!D43+Jasper!D41+FSS!D36+Versailles!D44+Sellersburg!D43+Pendleton!D40+Putnamville!E43</f>
        <v>#REF!</v>
      </c>
    </row>
    <row r="46" spans="4:5" x14ac:dyDescent="0.25">
      <c r="D46" s="144" t="e">
        <f t="shared" si="0"/>
        <v>#REF!</v>
      </c>
      <c r="E46" s="536" t="e">
        <f>Lowell!D38+Lafayette!D35+Peru!D44+'Toll Rd'!D45+'Ft Wayne'!D41+#REF!+Evansville!D44+Jasper!D42+FSS!D37+Versailles!D45+Sellersburg!D44+Pendleton!D41+Putnamville!E44</f>
        <v>#REF!</v>
      </c>
    </row>
    <row r="47" spans="4:5" x14ac:dyDescent="0.25">
      <c r="D47" s="144" t="e">
        <f t="shared" si="0"/>
        <v>#REF!</v>
      </c>
      <c r="E47" s="536" t="e">
        <f>Lowell!D39+Lafayette!D36+Peru!D45+'Toll Rd'!D46+'Ft Wayne'!D42+#REF!+Evansville!D45+Jasper!D43+FSS!D38+Versailles!D46+Sellersburg!D45+Pendleton!D42+Putnamville!E45</f>
        <v>#REF!</v>
      </c>
    </row>
    <row r="48" spans="4:5" x14ac:dyDescent="0.25">
      <c r="D48" s="144" t="e">
        <f t="shared" si="0"/>
        <v>#REF!</v>
      </c>
      <c r="E48" s="536" t="e">
        <f>Lowell!D40+Lafayette!D37+Peru!D46+'Toll Rd'!D47+'Ft Wayne'!D43+#REF!+Evansville!D46+Jasper!D44+FSS!D39+Versailles!D47+Sellersburg!D46+Pendleton!D43+Putnamville!E46</f>
        <v>#REF!</v>
      </c>
    </row>
    <row r="49" spans="4:5" x14ac:dyDescent="0.25">
      <c r="D49" s="144" t="e">
        <f t="shared" si="0"/>
        <v>#REF!</v>
      </c>
      <c r="E49" s="536" t="e">
        <f>Lowell!D41+Lafayette!D38+Peru!D47+'Toll Rd'!D48+'Ft Wayne'!D44+#REF!+Evansville!D47+Jasper!D45+FSS!D40+Versailles!D48+Sellersburg!D47+Pendleton!D44+Putnamville!E47</f>
        <v>#REF!</v>
      </c>
    </row>
    <row r="50" spans="4:5" x14ac:dyDescent="0.25">
      <c r="D50" s="144" t="e">
        <f t="shared" si="0"/>
        <v>#REF!</v>
      </c>
      <c r="E50" s="536" t="e">
        <f>Lowell!D42+Lafayette!D39+Peru!D48+'Toll Rd'!D49+'Ft Wayne'!D45+#REF!+Evansville!D48+Jasper!D46+FSS!D41+Versailles!D49+Sellersburg!D48+Pendleton!D45+Putnamville!E48</f>
        <v>#REF!</v>
      </c>
    </row>
    <row r="51" spans="4:5" x14ac:dyDescent="0.25">
      <c r="D51" s="144" t="e">
        <f t="shared" si="0"/>
        <v>#REF!</v>
      </c>
      <c r="E51" s="536" t="e">
        <f>Lowell!D43+Lafayette!D40+Peru!D49+'Toll Rd'!D50+'Ft Wayne'!D46+#REF!+Evansville!D49+Jasper!D47+FSS!D42+Versailles!D50+Sellersburg!D49+Pendleton!D46+Putnamville!E49</f>
        <v>#REF!</v>
      </c>
    </row>
    <row r="52" spans="4:5" x14ac:dyDescent="0.25">
      <c r="D52" s="144" t="e">
        <f t="shared" si="0"/>
        <v>#REF!</v>
      </c>
      <c r="E52" s="536" t="e">
        <f>Lowell!D44+Lafayette!D41+Peru!D50+'Toll Rd'!D51+'Ft Wayne'!D47+#REF!+Evansville!D50+Jasper!D48+FSS!D43+Versailles!D51+Sellersburg!D50+Pendleton!D47+Putnamville!E50</f>
        <v>#REF!</v>
      </c>
    </row>
    <row r="53" spans="4:5" x14ac:dyDescent="0.25">
      <c r="D53" s="144" t="e">
        <f t="shared" si="0"/>
        <v>#REF!</v>
      </c>
      <c r="E53" s="536" t="e">
        <f>Lowell!D45+Lafayette!D42+Peru!D51+'Toll Rd'!D52+'Ft Wayne'!D48+#REF!+Evansville!D51+Jasper!D49+FSS!D44+Versailles!D52+Sellersburg!D51+Pendleton!D48+Putnamville!E51</f>
        <v>#REF!</v>
      </c>
    </row>
    <row r="54" spans="4:5" x14ac:dyDescent="0.25">
      <c r="D54" s="144" t="e">
        <f t="shared" si="0"/>
        <v>#REF!</v>
      </c>
      <c r="E54" s="536" t="e">
        <f>Lowell!D46+Lafayette!D43+Peru!D52+'Toll Rd'!D53+'Ft Wayne'!D49+#REF!+Evansville!D52+Jasper!D50+FSS!D45+Versailles!D53+Sellersburg!D52+Pendleton!D49+Putnamville!E52</f>
        <v>#REF!</v>
      </c>
    </row>
    <row r="55" spans="4:5" x14ac:dyDescent="0.25">
      <c r="D55" s="144" t="e">
        <f t="shared" si="0"/>
        <v>#REF!</v>
      </c>
      <c r="E55" s="536" t="e">
        <f>Lowell!D47+Lafayette!D44+Peru!D53+'Toll Rd'!D54+'Ft Wayne'!D50+#REF!+Evansville!D53+Jasper!D51+FSS!D46+Versailles!D54+Sellersburg!D53+Pendleton!D50+Putnamville!E53</f>
        <v>#REF!</v>
      </c>
    </row>
    <row r="56" spans="4:5" x14ac:dyDescent="0.25">
      <c r="D56" s="144" t="e">
        <f t="shared" si="0"/>
        <v>#REF!</v>
      </c>
      <c r="E56" s="536" t="e">
        <f>Lowell!D48+Lafayette!D45+Peru!D54+'Toll Rd'!D55+'Ft Wayne'!D51+#REF!+Evansville!D54+Jasper!D52+FSS!D47+Versailles!D55+Sellersburg!D54+Pendleton!D51+Putnamville!E54</f>
        <v>#REF!</v>
      </c>
    </row>
    <row r="57" spans="4:5" x14ac:dyDescent="0.25">
      <c r="D57" s="144" t="e">
        <f t="shared" si="0"/>
        <v>#REF!</v>
      </c>
      <c r="E57" s="536" t="e">
        <f>Lowell!D49+Lafayette!D46+Peru!D55+'Toll Rd'!D56+'Ft Wayne'!D52+#REF!+Evansville!D55+Jasper!D53+FSS!D48+Versailles!D56+Sellersburg!D55+Pendleton!D52+Putnamville!E55</f>
        <v>#REF!</v>
      </c>
    </row>
    <row r="58" spans="4:5" x14ac:dyDescent="0.25">
      <c r="D58" s="144" t="e">
        <f t="shared" si="0"/>
        <v>#REF!</v>
      </c>
      <c r="E58" s="536" t="e">
        <f>Lowell!D50+Lafayette!D47+Peru!D56+'Toll Rd'!D57+'Ft Wayne'!D53+#REF!+Evansville!D56+Jasper!D54+FSS!#REF!+Versailles!D57+Sellersburg!D56+Pendleton!D53+Putnamville!E56</f>
        <v>#REF!</v>
      </c>
    </row>
    <row r="59" spans="4:5" x14ac:dyDescent="0.25">
      <c r="D59" s="144" t="e">
        <f t="shared" si="0"/>
        <v>#REF!</v>
      </c>
      <c r="E59" s="536" t="e">
        <f>Lowell!D51+Lafayette!D48+Peru!D57+'Toll Rd'!D58+'Ft Wayne'!D54+#REF!+Evansville!D57+Jasper!D55+FSS!#REF!+Versailles!#REF!+Sellersburg!D57+Pendleton!D54+Putnamville!E57</f>
        <v>#REF!</v>
      </c>
    </row>
    <row r="60" spans="4:5" x14ac:dyDescent="0.25">
      <c r="D60" s="144" t="e">
        <f t="shared" si="0"/>
        <v>#REF!</v>
      </c>
      <c r="E60" s="536" t="e">
        <f>Lowell!D52+Lafayette!D49+Peru!D58+'Toll Rd'!D59+'Ft Wayne'!D55+#REF!+Evansville!D58+Jasper!D56+FSS!D49+Versailles!D58+Sellersburg!D58+Pendleton!D55+Putnamville!E58</f>
        <v>#REF!</v>
      </c>
    </row>
    <row r="61" spans="4:5" x14ac:dyDescent="0.25">
      <c r="D61" s="144" t="e">
        <f t="shared" si="0"/>
        <v>#REF!</v>
      </c>
      <c r="E61" s="536" t="e">
        <f>Lowell!#REF!+Lafayette!D50+Peru!D59+'Toll Rd'!#REF!+'Ft Wayne'!D56+#REF!+Evansville!D59+Jasper!D57+FSS!D50+Versailles!D59+Sellersburg!D59+Pendleton!D56+Putnamville!E59</f>
        <v>#REF!</v>
      </c>
    </row>
    <row r="62" spans="4:5" x14ac:dyDescent="0.25">
      <c r="D62" s="144" t="e">
        <f t="shared" si="0"/>
        <v>#REF!</v>
      </c>
      <c r="E62" s="536" t="e">
        <f>Lowell!D53+Lafayette!D51+Peru!D60+'Toll Rd'!D60+'Ft Wayne'!D57+#REF!+Evansville!D60+Jasper!D58+FSS!D51+Versailles!D60+Sellersburg!D60+Pendleton!D57+Putnamville!E60</f>
        <v>#REF!</v>
      </c>
    </row>
    <row r="63" spans="4:5" x14ac:dyDescent="0.25">
      <c r="D63" s="144" t="e">
        <f t="shared" si="0"/>
        <v>#REF!</v>
      </c>
      <c r="E63" s="536" t="e">
        <f>Lowell!D54+Lafayette!D52+Peru!D61+'Toll Rd'!D61+'Ft Wayne'!D58+#REF!+Evansville!D61+Jasper!D59+FSS!D52+Versailles!D61+Sellersburg!D61+Pendleton!D58+Putnamville!E61</f>
        <v>#REF!</v>
      </c>
    </row>
    <row r="64" spans="4:5" x14ac:dyDescent="0.25">
      <c r="D64" s="144" t="e">
        <f t="shared" si="0"/>
        <v>#REF!</v>
      </c>
      <c r="E64" s="536" t="e">
        <f>Lowell!D55+Lafayette!D53+Peru!D62+'Toll Rd'!D62+'Ft Wayne'!D59+#REF!+Evansville!D62+Jasper!D60+FSS!D53+Versailles!D62+Sellersburg!D62+Pendleton!D59+Putnamville!E62</f>
        <v>#REF!</v>
      </c>
    </row>
    <row r="65" spans="4:5" x14ac:dyDescent="0.25">
      <c r="D65" s="144" t="e">
        <f t="shared" si="0"/>
        <v>#REF!</v>
      </c>
      <c r="E65" s="536" t="e">
        <f>Lowell!D56+Lafayette!D54+Peru!D63+'Toll Rd'!D63+'Ft Wayne'!D60+#REF!+Evansville!D63+Jasper!D61+FSS!D54+Versailles!D63+Sellersburg!D63+Pendleton!D60+Putnamville!E63</f>
        <v>#REF!</v>
      </c>
    </row>
    <row r="66" spans="4:5" x14ac:dyDescent="0.25">
      <c r="D66" s="144" t="e">
        <f t="shared" si="0"/>
        <v>#REF!</v>
      </c>
      <c r="E66" s="536" t="e">
        <f>Lowell!D57+Lafayette!D55+Peru!D64+'Toll Rd'!D64+'Ft Wayne'!D61+#REF!+Evansville!D64+Jasper!D62+FSS!D55+Versailles!D64+Sellersburg!D64+Pendleton!D61+Putnamville!E64</f>
        <v>#REF!</v>
      </c>
    </row>
    <row r="67" spans="4:5" x14ac:dyDescent="0.25">
      <c r="D67" s="144" t="e">
        <f t="shared" si="0"/>
        <v>#REF!</v>
      </c>
      <c r="E67" s="536" t="e">
        <f>Lowell!D58+Lafayette!D56+Peru!D65+'Toll Rd'!D65+'Ft Wayne'!D62+#REF!+Evansville!D65+Jasper!D63+FSS!D56+Versailles!D65+Sellersburg!D65+Pendleton!D62+Putnamville!E65</f>
        <v>#REF!</v>
      </c>
    </row>
    <row r="68" spans="4:5" x14ac:dyDescent="0.25">
      <c r="D68" s="144" t="e">
        <f t="shared" ref="D68:D131" si="2">IF(E68&gt;0,E68,"")</f>
        <v>#REF!</v>
      </c>
      <c r="E68" s="536" t="e">
        <f>Lowell!D59+Lafayette!D57+Peru!D66+'Toll Rd'!D66+'Ft Wayne'!D63+#REF!+Evansville!D66+Jasper!D64+FSS!D57+Versailles!D66+Sellersburg!D66+Pendleton!D63+Putnamville!E66</f>
        <v>#REF!</v>
      </c>
    </row>
    <row r="69" spans="4:5" x14ac:dyDescent="0.25">
      <c r="D69" s="144" t="e">
        <f t="shared" si="2"/>
        <v>#REF!</v>
      </c>
      <c r="E69" s="536" t="e">
        <f>Lowell!D60+Lafayette!D58+Peru!D67+'Toll Rd'!D67+'Ft Wayne'!D64+#REF!+Evansville!D67+Jasper!#REF!+FSS!D58+Versailles!D67+Sellersburg!D67+Pendleton!D64+Putnamville!E67</f>
        <v>#REF!</v>
      </c>
    </row>
    <row r="70" spans="4:5" x14ac:dyDescent="0.25">
      <c r="D70" s="144" t="e">
        <f t="shared" si="2"/>
        <v>#REF!</v>
      </c>
      <c r="E70" s="536" t="e">
        <f>Lowell!D61+Lafayette!D59+Peru!D68+'Toll Rd'!D68+'Ft Wayne'!D65+#REF!+Evansville!D68+Jasper!D65+FSS!D59+Versailles!D68+Sellersburg!D68+Pendleton!D65+Putnamville!E68</f>
        <v>#REF!</v>
      </c>
    </row>
    <row r="71" spans="4:5" x14ac:dyDescent="0.25">
      <c r="D71" s="144" t="e">
        <f t="shared" si="2"/>
        <v>#REF!</v>
      </c>
      <c r="E71" s="536" t="e">
        <f>Lowell!D62+Lafayette!D60+Peru!D69+'Toll Rd'!D69+'Ft Wayne'!D66+#REF!+Evansville!D69+Jasper!D66+FSS!D60+Versailles!D69+Sellersburg!D69+Pendleton!D66+Putnamville!E69</f>
        <v>#REF!</v>
      </c>
    </row>
    <row r="72" spans="4:5" x14ac:dyDescent="0.25">
      <c r="D72" s="144" t="e">
        <f t="shared" si="2"/>
        <v>#REF!</v>
      </c>
      <c r="E72" s="536" t="e">
        <f>Lowell!D63+Lafayette!D61+Peru!D70+'Toll Rd'!D70+'Ft Wayne'!D67+#REF!+Evansville!D70+Jasper!D67+FSS!D61+Versailles!D70+Sellersburg!D70+Pendleton!D67+Putnamville!E70</f>
        <v>#REF!</v>
      </c>
    </row>
    <row r="73" spans="4:5" x14ac:dyDescent="0.25">
      <c r="D73" s="144" t="e">
        <f t="shared" si="2"/>
        <v>#REF!</v>
      </c>
      <c r="E73" s="536" t="e">
        <f>Lowell!#REF!+Lafayette!#REF!+Peru!#REF!+'Toll Rd'!D71+'Ft Wayne'!D68+#REF!+Evansville!D71+Jasper!D68+FSS!D62+Versailles!D71+Sellersburg!D71+Pendleton!D68+Putnamville!E71</f>
        <v>#REF!</v>
      </c>
    </row>
    <row r="74" spans="4:5" x14ac:dyDescent="0.25">
      <c r="D74" s="144" t="e">
        <f t="shared" si="2"/>
        <v>#REF!</v>
      </c>
      <c r="E74" s="536" t="e">
        <f>Lowell!D64+Lafayette!D62+Peru!D71+'Toll Rd'!D72+'Ft Wayne'!D69+#REF!+Evansville!D72+Jasper!D69+FSS!D63+Versailles!D72+Sellersburg!D72+Pendleton!D69+Putnamville!E72</f>
        <v>#REF!</v>
      </c>
    </row>
    <row r="75" spans="4:5" x14ac:dyDescent="0.25">
      <c r="D75" s="144" t="e">
        <f t="shared" si="2"/>
        <v>#REF!</v>
      </c>
      <c r="E75" s="536" t="e">
        <f>Lowell!D65+Lafayette!D63+Peru!D72+'Toll Rd'!D73+'Ft Wayne'!D70+#REF!+Evansville!D73+Jasper!D70+FSS!#REF!+Versailles!D73+Sellersburg!D73+Pendleton!D70+Putnamville!E73</f>
        <v>#REF!</v>
      </c>
    </row>
    <row r="76" spans="4:5" x14ac:dyDescent="0.25">
      <c r="D76" s="144" t="e">
        <f t="shared" si="2"/>
        <v>#REF!</v>
      </c>
      <c r="E76" s="536" t="e">
        <f>Lowell!D66+Lafayette!D64+Peru!D73+'Toll Rd'!D74+'Ft Wayne'!D71+#REF!+Evansville!D74+Jasper!D71+FSS!D64+Versailles!D74+Sellersburg!D74+Pendleton!D71+Putnamville!E74</f>
        <v>#REF!</v>
      </c>
    </row>
    <row r="77" spans="4:5" x14ac:dyDescent="0.25">
      <c r="D77" s="144" t="e">
        <f t="shared" si="2"/>
        <v>#REF!</v>
      </c>
      <c r="E77" s="536" t="e">
        <f>Lowell!D67+Lafayette!D65+Peru!D74+'Toll Rd'!D75+'Ft Wayne'!D72+#REF!+Evansville!D75+Jasper!D72+FSS!D65+Versailles!D75+Sellersburg!D75+Pendleton!D72+Putnamville!E75</f>
        <v>#REF!</v>
      </c>
    </row>
    <row r="78" spans="4:5" x14ac:dyDescent="0.25">
      <c r="D78" s="144" t="e">
        <f t="shared" si="2"/>
        <v>#REF!</v>
      </c>
      <c r="E78" s="536" t="e">
        <f>Lowell!D68+Lafayette!D66+Peru!D75+'Toll Rd'!D76+'Ft Wayne'!D73+#REF!+Evansville!D76+Jasper!D73+FSS!D66+Versailles!D76+Sellersburg!D76+Pendleton!D73+Putnamville!E76</f>
        <v>#REF!</v>
      </c>
    </row>
    <row r="79" spans="4:5" x14ac:dyDescent="0.25">
      <c r="D79" s="144" t="e">
        <f t="shared" si="2"/>
        <v>#REF!</v>
      </c>
      <c r="E79" s="536" t="e">
        <f>Lowell!D69+Lafayette!D67+Peru!D76+'Toll Rd'!D77+'Ft Wayne'!D74+#REF!+Evansville!D77+Jasper!D74+FSS!D67+Versailles!D77+Sellersburg!D77+Pendleton!D74+Putnamville!E77</f>
        <v>#REF!</v>
      </c>
    </row>
    <row r="80" spans="4:5" x14ac:dyDescent="0.25">
      <c r="D80" s="144" t="e">
        <f t="shared" si="2"/>
        <v>#REF!</v>
      </c>
      <c r="E80" s="536" t="e">
        <f>Lowell!D70+Lafayette!D68+Peru!D77+'Toll Rd'!D78+'Ft Wayne'!D75+#REF!+Evansville!D78+Jasper!D75+FSS!D68+Versailles!D78+Sellersburg!D78+Pendleton!D75+Putnamville!E78</f>
        <v>#REF!</v>
      </c>
    </row>
    <row r="81" spans="4:5" x14ac:dyDescent="0.25">
      <c r="D81" s="144" t="e">
        <f t="shared" si="2"/>
        <v>#REF!</v>
      </c>
      <c r="E81" s="536" t="e">
        <f>Lowell!#REF!+Lafayette!D69+Peru!D78+'Toll Rd'!D79+'Ft Wayne'!D76+#REF!+Evansville!D79+Jasper!D76+FSS!D69+Versailles!D79+Sellersburg!D79+Pendleton!D76+Putnamville!E79</f>
        <v>#REF!</v>
      </c>
    </row>
    <row r="82" spans="4:5" x14ac:dyDescent="0.25">
      <c r="D82" s="144" t="e">
        <f t="shared" si="2"/>
        <v>#REF!</v>
      </c>
      <c r="E82" s="536" t="e">
        <f>Lowell!D71+Lafayette!D70+Peru!D79+'Toll Rd'!D80+'Ft Wayne'!D77+#REF!+Evansville!D80+Jasper!D77+FSS!D70+Versailles!D80+Sellersburg!D80+Pendleton!D77+Putnamville!E80</f>
        <v>#REF!</v>
      </c>
    </row>
    <row r="83" spans="4:5" x14ac:dyDescent="0.25">
      <c r="D83" s="144" t="e">
        <f t="shared" si="2"/>
        <v>#REF!</v>
      </c>
      <c r="E83" s="536" t="e">
        <f>Lowell!D72+Lafayette!D71+Peru!D80+'Toll Rd'!D81+'Ft Wayne'!D78+#REF!+Evansville!D81+Jasper!D78+FSS!D71+Versailles!D81+Sellersburg!D81+Pendleton!D78+Putnamville!E81</f>
        <v>#REF!</v>
      </c>
    </row>
    <row r="84" spans="4:5" x14ac:dyDescent="0.25">
      <c r="D84" s="144" t="e">
        <f t="shared" si="2"/>
        <v>#REF!</v>
      </c>
      <c r="E84" s="536" t="e">
        <f>Lowell!D73+Lafayette!D72+Peru!D81+'Toll Rd'!D82+'Ft Wayne'!D79+#REF!+Evansville!D82+Jasper!D79+FSS!D72+Versailles!D82+Sellersburg!D82+Pendleton!D79+Putnamville!E82</f>
        <v>#REF!</v>
      </c>
    </row>
    <row r="85" spans="4:5" x14ac:dyDescent="0.25">
      <c r="D85" s="144" t="e">
        <f t="shared" si="2"/>
        <v>#REF!</v>
      </c>
      <c r="E85" s="536" t="e">
        <f>Lowell!D74+Lafayette!D73+Peru!D82+'Toll Rd'!D83+'Ft Wayne'!D80+#REF!+Evansville!D83+Jasper!D80+FSS!D73+Versailles!D83+Sellersburg!D83+Pendleton!D80+Putnamville!E83</f>
        <v>#REF!</v>
      </c>
    </row>
    <row r="86" spans="4:5" x14ac:dyDescent="0.25">
      <c r="D86" s="144" t="e">
        <f t="shared" si="2"/>
        <v>#REF!</v>
      </c>
      <c r="E86" s="536" t="e">
        <f>Lowell!D75+Lafayette!D74+Peru!D83+'Toll Rd'!D84+'Ft Wayne'!D81+#REF!+Evansville!D84+Jasper!D81+FSS!D74+Versailles!D84+Sellersburg!D84+Pendleton!D81+Putnamville!E84</f>
        <v>#REF!</v>
      </c>
    </row>
    <row r="87" spans="4:5" x14ac:dyDescent="0.25">
      <c r="D87" s="144" t="e">
        <f t="shared" si="2"/>
        <v>#REF!</v>
      </c>
      <c r="E87" s="536" t="e">
        <f>Lowell!D76+Lafayette!D75+Peru!D84+'Toll Rd'!D85+'Ft Wayne'!D82+#REF!+Evansville!D85+Jasper!D82+FSS!D75+Versailles!D85+Sellersburg!D85+Pendleton!D82+Putnamville!E85</f>
        <v>#REF!</v>
      </c>
    </row>
    <row r="88" spans="4:5" x14ac:dyDescent="0.25">
      <c r="D88" s="144" t="e">
        <f t="shared" si="2"/>
        <v>#REF!</v>
      </c>
      <c r="E88" s="536" t="e">
        <f>Lowell!D77+Lafayette!D76+Peru!D85+'Toll Rd'!D86+'Ft Wayne'!D83+#REF!+Evansville!D86+Jasper!D83+FSS!D76+Versailles!D86+Sellersburg!D86+Pendleton!D83+Putnamville!E86</f>
        <v>#REF!</v>
      </c>
    </row>
    <row r="89" spans="4:5" x14ac:dyDescent="0.25">
      <c r="D89" s="144" t="e">
        <f t="shared" si="2"/>
        <v>#REF!</v>
      </c>
      <c r="E89" s="536" t="e">
        <f>Lowell!D78+Lafayette!D77+Peru!D86+'Toll Rd'!D87+'Ft Wayne'!D84+#REF!+Evansville!D87+Jasper!D84+FSS!D77+Versailles!D87+Sellersburg!D87+Pendleton!D84+Putnamville!E87</f>
        <v>#REF!</v>
      </c>
    </row>
    <row r="90" spans="4:5" x14ac:dyDescent="0.25">
      <c r="D90" s="144" t="e">
        <f t="shared" si="2"/>
        <v>#REF!</v>
      </c>
      <c r="E90" s="536" t="e">
        <f>Lowell!D79+Lafayette!D78+Peru!D87+'Toll Rd'!D88+'Ft Wayne'!D85+#REF!+Evansville!D88+Jasper!D85+FSS!D78+Versailles!D88+Sellersburg!D88+Pendleton!D85+Putnamville!E88</f>
        <v>#REF!</v>
      </c>
    </row>
    <row r="91" spans="4:5" x14ac:dyDescent="0.25">
      <c r="D91" s="144" t="e">
        <f t="shared" si="2"/>
        <v>#REF!</v>
      </c>
      <c r="E91" s="536" t="e">
        <f>Lowell!D80+Lafayette!D79+Peru!D88+'Toll Rd'!D89+'Ft Wayne'!D86+#REF!+Evansville!D89+Jasper!D86+FSS!D79+Versailles!D89+Sellersburg!D89+Pendleton!D86+Putnamville!E89</f>
        <v>#REF!</v>
      </c>
    </row>
    <row r="92" spans="4:5" x14ac:dyDescent="0.25">
      <c r="D92" s="144" t="e">
        <f t="shared" si="2"/>
        <v>#REF!</v>
      </c>
      <c r="E92" s="536" t="e">
        <f>Lowell!D81+Lafayette!D80+Peru!D89+'Toll Rd'!D90+'Ft Wayne'!D87+#REF!+Evansville!D90+Jasper!D87+FSS!D80+Versailles!D90+Sellersburg!D90+Pendleton!D87+Putnamville!E90</f>
        <v>#REF!</v>
      </c>
    </row>
    <row r="93" spans="4:5" x14ac:dyDescent="0.25">
      <c r="D93" s="144" t="e">
        <f t="shared" si="2"/>
        <v>#REF!</v>
      </c>
      <c r="E93" s="536" t="e">
        <f>Lowell!D82+Lafayette!D81+Peru!D90+'Toll Rd'!D91+'Ft Wayne'!D88+#REF!+Evansville!D91+Jasper!D88+FSS!D81+Versailles!D91+Sellersburg!D91+Pendleton!D88+Putnamville!E91</f>
        <v>#REF!</v>
      </c>
    </row>
    <row r="94" spans="4:5" x14ac:dyDescent="0.25">
      <c r="D94" s="144" t="e">
        <f t="shared" si="2"/>
        <v>#REF!</v>
      </c>
      <c r="E94" s="536" t="e">
        <f>Lowell!D83+Lafayette!D82+Peru!D91+'Toll Rd'!D92+'Ft Wayne'!D89+#REF!+Evansville!D92+Jasper!D89+FSS!D82+Versailles!D92+Sellersburg!D92+Pendleton!D89+Putnamville!E92</f>
        <v>#REF!</v>
      </c>
    </row>
    <row r="95" spans="4:5" x14ac:dyDescent="0.25">
      <c r="D95" s="144" t="e">
        <f t="shared" si="2"/>
        <v>#REF!</v>
      </c>
      <c r="E95" s="536" t="e">
        <f>Lowell!D84+Lafayette!D83+Peru!D92+'Toll Rd'!D93+'Ft Wayne'!D90+#REF!+Evansville!D93+Jasper!D90+FSS!D83+Versailles!D93+Sellersburg!D93+Pendleton!D90+Putnamville!E93</f>
        <v>#REF!</v>
      </c>
    </row>
    <row r="96" spans="4:5" x14ac:dyDescent="0.25">
      <c r="D96" s="144" t="e">
        <f t="shared" si="2"/>
        <v>#REF!</v>
      </c>
      <c r="E96" s="536" t="e">
        <f>Lowell!D85+Lafayette!D84+Peru!#REF!+'Toll Rd'!D94+'Ft Wayne'!D91+#REF!+Evansville!D94+Jasper!D91+FSS!D84+Versailles!D94+Sellersburg!D94+Pendleton!D91+Putnamville!E94</f>
        <v>#REF!</v>
      </c>
    </row>
    <row r="97" spans="4:5" x14ac:dyDescent="0.25">
      <c r="D97" s="144" t="e">
        <f t="shared" si="2"/>
        <v>#REF!</v>
      </c>
      <c r="E97" s="536" t="e">
        <f>Lowell!#REF!+Lafayette!D85+Peru!D93+'Toll Rd'!D95+'Ft Wayne'!D92+#REF!+Evansville!D95+Jasper!D92+FSS!D85+Versailles!D95+Sellersburg!D95+Pendleton!D92+Putnamville!E95</f>
        <v>#REF!</v>
      </c>
    </row>
    <row r="98" spans="4:5" x14ac:dyDescent="0.25">
      <c r="D98" s="144" t="e">
        <f t="shared" si="2"/>
        <v>#REF!</v>
      </c>
      <c r="E98" s="536" t="e">
        <f>Lowell!D86+Lafayette!D86+Peru!D94+'Toll Rd'!D96+'Ft Wayne'!D93+#REF!+Evansville!D96+Jasper!D93+FSS!D86+Versailles!D96+Sellersburg!D96+Pendleton!D93+Putnamville!E96</f>
        <v>#REF!</v>
      </c>
    </row>
    <row r="99" spans="4:5" x14ac:dyDescent="0.25">
      <c r="D99" s="144" t="e">
        <f t="shared" si="2"/>
        <v>#REF!</v>
      </c>
      <c r="E99" s="536" t="e">
        <f>Lowell!D87+Lafayette!D87+Peru!D95+'Toll Rd'!D97+'Ft Wayne'!D94+#REF!+Evansville!D97+Jasper!D94+FSS!D87+Versailles!D97+Sellersburg!D97+Pendleton!D94+Putnamville!E97</f>
        <v>#REF!</v>
      </c>
    </row>
    <row r="100" spans="4:5" x14ac:dyDescent="0.25">
      <c r="D100" s="144" t="e">
        <f t="shared" si="2"/>
        <v>#REF!</v>
      </c>
      <c r="E100" s="536" t="e">
        <f>Lowell!D88+Lafayette!D88+Peru!D96+'Toll Rd'!D98+'Ft Wayne'!D95+#REF!+Evansville!D98+Jasper!D95+FSS!D88+Versailles!D98+Sellersburg!D98+Pendleton!D95+Putnamville!E98</f>
        <v>#REF!</v>
      </c>
    </row>
    <row r="101" spans="4:5" x14ac:dyDescent="0.25">
      <c r="D101" s="144" t="e">
        <f t="shared" si="2"/>
        <v>#REF!</v>
      </c>
      <c r="E101" s="536" t="e">
        <f>Lowell!D89+Lafayette!D89+Peru!D97+'Toll Rd'!D99+'Ft Wayne'!D96+#REF!+Evansville!D99+Jasper!D96+FSS!D89+Versailles!D99+Sellersburg!D99+Pendleton!D96+Putnamville!E99</f>
        <v>#REF!</v>
      </c>
    </row>
    <row r="102" spans="4:5" x14ac:dyDescent="0.25">
      <c r="D102" s="144" t="e">
        <f t="shared" si="2"/>
        <v>#REF!</v>
      </c>
      <c r="E102" s="536" t="e">
        <f>Lowell!D90+Lafayette!D90+Peru!D98+'Toll Rd'!D100+'Ft Wayne'!D97+#REF!+Evansville!D100+Jasper!D97+FSS!D90+Versailles!D100+Sellersburg!D100+Pendleton!D97+Putnamville!E100</f>
        <v>#REF!</v>
      </c>
    </row>
    <row r="103" spans="4:5" x14ac:dyDescent="0.25">
      <c r="D103" s="144" t="e">
        <f t="shared" si="2"/>
        <v>#REF!</v>
      </c>
      <c r="E103" s="536" t="e">
        <f>Lowell!D91+Lafayette!D91+Peru!D99+'Toll Rd'!D101+'Ft Wayne'!D98+#REF!+Evansville!D101+Jasper!D98+FSS!D91+Versailles!D101+Sellersburg!D101+Pendleton!D98+Putnamville!E101</f>
        <v>#REF!</v>
      </c>
    </row>
    <row r="104" spans="4:5" x14ac:dyDescent="0.25">
      <c r="D104" s="144" t="e">
        <f t="shared" si="2"/>
        <v>#REF!</v>
      </c>
      <c r="E104" s="536" t="e">
        <f>Lowell!D92+Lafayette!D92+Peru!D100+'Toll Rd'!D102+'Ft Wayne'!D99+#REF!+Evansville!D102+Jasper!D99+FSS!D92+Versailles!D102+Sellersburg!D102+Pendleton!D99+Putnamville!E102</f>
        <v>#REF!</v>
      </c>
    </row>
    <row r="105" spans="4:5" x14ac:dyDescent="0.25">
      <c r="D105" s="144" t="e">
        <f t="shared" si="2"/>
        <v>#REF!</v>
      </c>
      <c r="E105" s="536" t="e">
        <f>Lowell!D93+Lafayette!D93+Peru!D101+'Toll Rd'!D103+'Ft Wayne'!D100+#REF!+Evansville!D103+Jasper!D100+FSS!D93+Versailles!D103+Sellersburg!D103+Pendleton!#REF!+Putnamville!#REF!</f>
        <v>#REF!</v>
      </c>
    </row>
    <row r="106" spans="4:5" x14ac:dyDescent="0.25">
      <c r="D106" s="144" t="e">
        <f t="shared" si="2"/>
        <v>#REF!</v>
      </c>
      <c r="E106" s="536" t="e">
        <f>Lowell!D94+Lafayette!D94+Peru!D102+'Toll Rd'!D104+'Ft Wayne'!D101+#REF!+Evansville!D104+Jasper!D101+FSS!D94+Versailles!D104+Sellersburg!D104+Pendleton!D100+Putnamville!E103</f>
        <v>#REF!</v>
      </c>
    </row>
    <row r="107" spans="4:5" x14ac:dyDescent="0.25">
      <c r="D107" s="144" t="e">
        <f t="shared" si="2"/>
        <v>#REF!</v>
      </c>
      <c r="E107" s="536" t="e">
        <f>Lowell!D95+Lafayette!D95+Peru!D103+'Toll Rd'!D105+'Ft Wayne'!D102+#REF!+Evansville!D105+Jasper!D102+FSS!D95+Versailles!D105+Sellersburg!D105+Pendleton!D101+Putnamville!E104</f>
        <v>#REF!</v>
      </c>
    </row>
    <row r="108" spans="4:5" x14ac:dyDescent="0.25">
      <c r="D108" s="144" t="e">
        <f t="shared" si="2"/>
        <v>#REF!</v>
      </c>
      <c r="E108" s="536" t="e">
        <f>Lowell!D96+Lafayette!D96+Peru!D104+'Toll Rd'!D106+'Ft Wayne'!D103+#REF!+Evansville!D106+Jasper!D103+FSS!D96+Versailles!D106+Sellersburg!D106+Pendleton!D102+Putnamville!E105</f>
        <v>#REF!</v>
      </c>
    </row>
    <row r="109" spans="4:5" x14ac:dyDescent="0.25">
      <c r="D109" s="144" t="e">
        <f t="shared" si="2"/>
        <v>#REF!</v>
      </c>
      <c r="E109" s="536" t="e">
        <f>Lowell!D97+Lafayette!D97+Peru!D105+'Toll Rd'!D107+'Ft Wayne'!D104+#REF!+Evansville!D107+Jasper!D104+FSS!D97+Versailles!D107+Sellersburg!D107+Pendleton!D103+Putnamville!E106</f>
        <v>#REF!</v>
      </c>
    </row>
    <row r="110" spans="4:5" x14ac:dyDescent="0.25">
      <c r="D110" s="144" t="e">
        <f t="shared" si="2"/>
        <v>#REF!</v>
      </c>
      <c r="E110" s="536" t="e">
        <f>Lowell!D98+Lafayette!#REF!+Peru!D106+'Toll Rd'!D108+'Ft Wayne'!D105+#REF!+Evansville!D108+Jasper!D105+FSS!D98+Versailles!D108+Sellersburg!D108+Pendleton!D104+Putnamville!E107</f>
        <v>#REF!</v>
      </c>
    </row>
    <row r="111" spans="4:5" x14ac:dyDescent="0.25">
      <c r="D111" s="144" t="e">
        <f t="shared" si="2"/>
        <v>#REF!</v>
      </c>
      <c r="E111" s="536" t="e">
        <f>Lowell!D99+Lafayette!D98+Peru!D107+'Toll Rd'!D109+'Ft Wayne'!D106+#REF!+Evansville!D109+Jasper!D106+FSS!#REF!+Versailles!D109+Sellersburg!D109+Pendleton!D105+Putnamville!E108</f>
        <v>#REF!</v>
      </c>
    </row>
    <row r="112" spans="4:5" x14ac:dyDescent="0.25">
      <c r="D112" s="144" t="e">
        <f t="shared" si="2"/>
        <v>#REF!</v>
      </c>
      <c r="E112" s="536" t="e">
        <f>Lowell!D100+Lafayette!D99+Peru!D108+'Toll Rd'!D110+'Ft Wayne'!D107+#REF!+Evansville!D110+Jasper!D107+FSS!D99+Versailles!D110+Sellersburg!D110+Pendleton!D106+Putnamville!E109</f>
        <v>#REF!</v>
      </c>
    </row>
    <row r="113" spans="4:5" x14ac:dyDescent="0.25">
      <c r="D113" s="144" t="e">
        <f t="shared" si="2"/>
        <v>#REF!</v>
      </c>
      <c r="E113" s="536" t="e">
        <f>Lowell!D101+Lafayette!D100+Peru!D109+'Toll Rd'!D111+'Ft Wayne'!D108+#REF!+Evansville!D111+Jasper!D108+FSS!D100+Versailles!D111+Sellersburg!D111+Pendleton!D107+Putnamville!E110</f>
        <v>#REF!</v>
      </c>
    </row>
    <row r="114" spans="4:5" x14ac:dyDescent="0.25">
      <c r="D114" s="144" t="e">
        <f t="shared" si="2"/>
        <v>#REF!</v>
      </c>
      <c r="E114" s="536" t="e">
        <f>Lowell!D102+Lafayette!D101+Peru!D110+'Toll Rd'!D112+'Ft Wayne'!D109+#REF!+Evansville!D112+Jasper!D109+FSS!D101+Versailles!D112+Sellersburg!D112+Pendleton!D108+Putnamville!E111</f>
        <v>#REF!</v>
      </c>
    </row>
    <row r="115" spans="4:5" x14ac:dyDescent="0.25">
      <c r="D115" s="144" t="e">
        <f t="shared" si="2"/>
        <v>#REF!</v>
      </c>
      <c r="E115" s="536" t="e">
        <f>Lowell!D103+Lafayette!D102+Peru!D111+'Toll Rd'!D113+'Ft Wayne'!D110+#REF!+Evansville!D113+Jasper!D110+FSS!D102+Versailles!D113+Sellersburg!D113+Pendleton!D109+Putnamville!E112</f>
        <v>#REF!</v>
      </c>
    </row>
    <row r="116" spans="4:5" x14ac:dyDescent="0.25">
      <c r="D116" s="144" t="e">
        <f t="shared" si="2"/>
        <v>#REF!</v>
      </c>
      <c r="E116" s="536" t="e">
        <f>Lowell!D104+Lafayette!D103+Peru!D112+'Toll Rd'!D114+'Ft Wayne'!D111+#REF!+Evansville!D114+Jasper!D111+FSS!D103+Versailles!D114+Sellersburg!D114+Pendleton!D110+Putnamville!E113</f>
        <v>#REF!</v>
      </c>
    </row>
    <row r="117" spans="4:5" x14ac:dyDescent="0.25">
      <c r="D117" s="144" t="e">
        <f t="shared" si="2"/>
        <v>#REF!</v>
      </c>
      <c r="E117" s="536" t="e">
        <f>Lowell!D105+Lafayette!D104+Peru!D113+'Toll Rd'!D115+'Ft Wayne'!D112+#REF!+Evansville!D115+Jasper!D112+FSS!D104+Versailles!D115+Sellersburg!D115+Pendleton!D111+Putnamville!E114</f>
        <v>#REF!</v>
      </c>
    </row>
    <row r="118" spans="4:5" x14ac:dyDescent="0.25">
      <c r="D118" s="144" t="e">
        <f t="shared" si="2"/>
        <v>#REF!</v>
      </c>
      <c r="E118" s="536" t="e">
        <f>Lowell!D106+Lafayette!D105+Peru!D114+'Toll Rd'!D116+'Ft Wayne'!D113+#REF!+Evansville!D116+Jasper!D113+FSS!D105+Versailles!D116+Sellersburg!D116+Pendleton!D112+Putnamville!E115</f>
        <v>#REF!</v>
      </c>
    </row>
    <row r="119" spans="4:5" x14ac:dyDescent="0.25">
      <c r="D119" s="144" t="e">
        <f t="shared" si="2"/>
        <v>#REF!</v>
      </c>
      <c r="E119" s="536" t="e">
        <f>Lowell!D107+Lafayette!D106+Peru!D115+'Toll Rd'!D117+'Ft Wayne'!D114+#REF!+Evansville!D117+Jasper!D114+FSS!D106+Versailles!D117+Sellersburg!D117+Pendleton!D113+Putnamville!E116</f>
        <v>#REF!</v>
      </c>
    </row>
    <row r="120" spans="4:5" x14ac:dyDescent="0.25">
      <c r="D120" s="144" t="e">
        <f t="shared" si="2"/>
        <v>#REF!</v>
      </c>
      <c r="E120" s="536" t="e">
        <f>Lowell!D108+Lafayette!D107+Peru!D116+'Toll Rd'!D118+'Ft Wayne'!D115+#REF!+Evansville!D118+Jasper!D115+FSS!D107+Versailles!D118+Sellersburg!D118+Pendleton!D114+Putnamville!E117</f>
        <v>#REF!</v>
      </c>
    </row>
    <row r="121" spans="4:5" x14ac:dyDescent="0.25">
      <c r="D121" s="144" t="e">
        <f t="shared" si="2"/>
        <v>#REF!</v>
      </c>
      <c r="E121" s="536" t="e">
        <f>Lowell!D109+Lafayette!D108+Peru!D117+'Toll Rd'!D119+'Ft Wayne'!D116+#REF!+Evansville!D119+Jasper!D116+FSS!D108+Versailles!D119+Sellersburg!D119+Pendleton!D115+Putnamville!E118</f>
        <v>#REF!</v>
      </c>
    </row>
    <row r="122" spans="4:5" x14ac:dyDescent="0.25">
      <c r="D122" s="144" t="e">
        <f t="shared" si="2"/>
        <v>#REF!</v>
      </c>
      <c r="E122" s="536" t="e">
        <f>Lowell!D110+Lafayette!D109+Peru!D118+'Toll Rd'!D120+'Ft Wayne'!D117+#REF!+Evansville!D120+Jasper!D117+FSS!D109+Versailles!D120+Sellersburg!D120+Pendleton!D116+Putnamville!E119</f>
        <v>#REF!</v>
      </c>
    </row>
    <row r="123" spans="4:5" x14ac:dyDescent="0.25">
      <c r="D123" s="144" t="e">
        <f t="shared" si="2"/>
        <v>#REF!</v>
      </c>
      <c r="E123" s="536" t="e">
        <f>Lowell!D111+Lafayette!D110+Peru!D119+'Toll Rd'!D121+'Ft Wayne'!D118+#REF!+Evansville!D121+Jasper!D118+FSS!D110+Versailles!D121+Sellersburg!D121+Pendleton!D117+Putnamville!E120</f>
        <v>#REF!</v>
      </c>
    </row>
    <row r="124" spans="4:5" x14ac:dyDescent="0.25">
      <c r="D124" s="144" t="e">
        <f t="shared" si="2"/>
        <v>#REF!</v>
      </c>
      <c r="E124" s="536" t="e">
        <f>Lowell!D112+Lafayette!D111+Peru!D120+'Toll Rd'!D122+'Ft Wayne'!D119+#REF!+Evansville!D122+Jasper!D119+FSS!D111+Versailles!D122+Sellersburg!D122+Pendleton!D118+Putnamville!E121</f>
        <v>#REF!</v>
      </c>
    </row>
    <row r="125" spans="4:5" x14ac:dyDescent="0.25">
      <c r="D125" s="144" t="e">
        <f t="shared" si="2"/>
        <v>#REF!</v>
      </c>
      <c r="E125" s="536" t="e">
        <f>Lowell!D113+Lafayette!D112+Peru!D121+'Toll Rd'!D123+'Ft Wayne'!D120+#REF!+Evansville!D123+Jasper!D120+FSS!D112+Versailles!D123+Sellersburg!D123+Pendleton!D119+Putnamville!E122</f>
        <v>#REF!</v>
      </c>
    </row>
    <row r="126" spans="4:5" x14ac:dyDescent="0.25">
      <c r="D126" s="144" t="e">
        <f t="shared" si="2"/>
        <v>#REF!</v>
      </c>
      <c r="E126" s="536" t="e">
        <f>Lowell!D114+Lafayette!D113+Peru!D122+'Toll Rd'!D124+'Ft Wayne'!D121+#REF!+Evansville!D124+Jasper!D121+FSS!D113+Versailles!D124+Sellersburg!#REF!+Pendleton!D120+Putnamville!E123</f>
        <v>#REF!</v>
      </c>
    </row>
    <row r="127" spans="4:5" x14ac:dyDescent="0.25">
      <c r="D127" s="144" t="e">
        <f t="shared" si="2"/>
        <v>#REF!</v>
      </c>
      <c r="E127" s="536" t="e">
        <f>Lowell!D115+Lafayette!D114+Peru!D123+'Toll Rd'!D125+'Ft Wayne'!D122+#REF!+Evansville!D125+Jasper!D122+FSS!D114+Versailles!D125+Sellersburg!D124+Pendleton!D121+Putnamville!E124</f>
        <v>#REF!</v>
      </c>
    </row>
    <row r="128" spans="4:5" x14ac:dyDescent="0.25">
      <c r="D128" s="144" t="e">
        <f t="shared" si="2"/>
        <v>#REF!</v>
      </c>
      <c r="E128" s="536" t="e">
        <f>Lowell!D116+Lafayette!D115+Peru!D124+'Toll Rd'!D126+'Ft Wayne'!D123+#REF!+Evansville!D126+Jasper!D123+FSS!D115+Versailles!D126+Sellersburg!D125+Pendleton!D122+Putnamville!E125</f>
        <v>#REF!</v>
      </c>
    </row>
    <row r="129" spans="4:5" x14ac:dyDescent="0.25">
      <c r="D129" s="144" t="e">
        <f t="shared" si="2"/>
        <v>#REF!</v>
      </c>
      <c r="E129" s="536" t="e">
        <f>Lowell!D117+Lafayette!D116+Peru!D125+'Toll Rd'!D127+'Ft Wayne'!D124+#REF!+Evansville!D127+Jasper!D124+FSS!D116+Versailles!D127+Sellersburg!D126+Pendleton!D123+Putnamville!E126</f>
        <v>#REF!</v>
      </c>
    </row>
    <row r="130" spans="4:5" x14ac:dyDescent="0.25">
      <c r="D130" s="144" t="e">
        <f t="shared" si="2"/>
        <v>#REF!</v>
      </c>
      <c r="E130" s="536" t="e">
        <f>Lowell!D118+Lafayette!D117+Peru!D126+'Toll Rd'!D128+'Ft Wayne'!D125+#REF!+Evansville!D128+Jasper!D125+FSS!D117+Versailles!D128+Sellersburg!D127+Pendleton!D124+Putnamville!E127</f>
        <v>#REF!</v>
      </c>
    </row>
    <row r="131" spans="4:5" x14ac:dyDescent="0.25">
      <c r="D131" s="144" t="e">
        <f t="shared" si="2"/>
        <v>#REF!</v>
      </c>
      <c r="E131" s="536" t="e">
        <f>Lowell!D119+Lafayette!D118+Peru!D127+'Toll Rd'!D129+'Ft Wayne'!D126+#REF!+Evansville!D129+Jasper!D126+FSS!D118+Versailles!D129+Sellersburg!D128+Pendleton!D125+Putnamville!E128</f>
        <v>#REF!</v>
      </c>
    </row>
    <row r="132" spans="4:5" x14ac:dyDescent="0.25">
      <c r="D132" s="144" t="e">
        <f t="shared" ref="D132:D195" si="3">IF(E132&gt;0,E132,"")</f>
        <v>#REF!</v>
      </c>
      <c r="E132" s="536" t="e">
        <f>Lowell!D120+Lafayette!D119+Peru!D128+'Toll Rd'!D130+'Ft Wayne'!D127+#REF!+Evansville!D130+Jasper!D127+FSS!D119+Versailles!D130+Sellersburg!D129+Pendleton!D126+Putnamville!E129</f>
        <v>#REF!</v>
      </c>
    </row>
    <row r="133" spans="4:5" x14ac:dyDescent="0.25">
      <c r="D133" s="144" t="e">
        <f t="shared" si="3"/>
        <v>#REF!</v>
      </c>
      <c r="E133" s="536" t="e">
        <f>Lowell!D121+Lafayette!D120+Peru!D129+'Toll Rd'!D131+'Ft Wayne'!D128+#REF!+Evansville!D131+Jasper!D128+FSS!D120+Versailles!D131+Sellersburg!D130+Pendleton!D127+Putnamville!E130</f>
        <v>#REF!</v>
      </c>
    </row>
    <row r="134" spans="4:5" x14ac:dyDescent="0.25">
      <c r="D134" s="144" t="e">
        <f t="shared" si="3"/>
        <v>#REF!</v>
      </c>
      <c r="E134" s="536" t="e">
        <f>Lowell!D122+Lafayette!D121+Peru!D130+'Toll Rd'!D132+'Ft Wayne'!D129+#REF!+Evansville!D132+Jasper!D129+FSS!D121+Versailles!D132+Sellersburg!D131+Pendleton!D128+Putnamville!E131</f>
        <v>#REF!</v>
      </c>
    </row>
    <row r="135" spans="4:5" x14ac:dyDescent="0.25">
      <c r="D135" s="144" t="e">
        <f t="shared" si="3"/>
        <v>#REF!</v>
      </c>
      <c r="E135" s="536" t="e">
        <f>Lowell!D123+Lafayette!D122+Peru!D131+'Toll Rd'!D133+'Ft Wayne'!D130+#REF!+Evansville!D133+Jasper!D130+FSS!D122+Versailles!D133+Sellersburg!D132+Pendleton!D129+Putnamville!E132</f>
        <v>#REF!</v>
      </c>
    </row>
    <row r="136" spans="4:5" x14ac:dyDescent="0.25">
      <c r="D136" s="144" t="e">
        <f t="shared" si="3"/>
        <v>#REF!</v>
      </c>
      <c r="E136" s="536" t="e">
        <f>Lowell!D124+Lafayette!D123+Peru!D132+'Toll Rd'!D134+'Ft Wayne'!D131+#REF!+Evansville!D134+Jasper!D131+FSS!D123+Versailles!D134+Sellersburg!D133+Pendleton!D130+Putnamville!E133</f>
        <v>#REF!</v>
      </c>
    </row>
    <row r="137" spans="4:5" x14ac:dyDescent="0.25">
      <c r="D137" s="144" t="e">
        <f t="shared" si="3"/>
        <v>#REF!</v>
      </c>
      <c r="E137" s="536" t="e">
        <f>Lowell!D125+Lafayette!D124+Peru!D133+'Toll Rd'!D135+'Ft Wayne'!D132+#REF!+Evansville!D135+Jasper!D132+FSS!D124+Versailles!D135+Sellersburg!D134+Pendleton!D131+Putnamville!E134</f>
        <v>#REF!</v>
      </c>
    </row>
    <row r="138" spans="4:5" x14ac:dyDescent="0.25">
      <c r="D138" s="144" t="e">
        <f t="shared" si="3"/>
        <v>#REF!</v>
      </c>
      <c r="E138" s="536" t="e">
        <f>Lowell!D126+Lafayette!D125+Peru!D134+'Toll Rd'!D136+'Ft Wayne'!D133+#REF!+Evansville!D136+Jasper!D133+FSS!D125+Versailles!D136+Sellersburg!D135+Pendleton!D132+Putnamville!E135</f>
        <v>#REF!</v>
      </c>
    </row>
    <row r="139" spans="4:5" x14ac:dyDescent="0.25">
      <c r="D139" s="144" t="e">
        <f t="shared" si="3"/>
        <v>#REF!</v>
      </c>
      <c r="E139" s="536" t="e">
        <f>Lowell!D127+Lafayette!D126+Peru!D135+'Toll Rd'!D137+'Ft Wayne'!D134+#REF!+Evansville!D137+Jasper!D134+FSS!D126+Versailles!D137+Sellersburg!D136+Pendleton!D133+Putnamville!E136</f>
        <v>#REF!</v>
      </c>
    </row>
    <row r="140" spans="4:5" x14ac:dyDescent="0.25">
      <c r="D140" s="144" t="e">
        <f t="shared" si="3"/>
        <v>#REF!</v>
      </c>
      <c r="E140" s="536" t="e">
        <f>Lowell!D128+Lafayette!D127+Peru!D136+'Toll Rd'!D138+'Ft Wayne'!D135+#REF!+Evansville!D138+Jasper!D135+FSS!D127+Versailles!D138+Sellersburg!D137+Pendleton!D134+Putnamville!E137</f>
        <v>#REF!</v>
      </c>
    </row>
    <row r="141" spans="4:5" x14ac:dyDescent="0.25">
      <c r="D141" s="144" t="e">
        <f t="shared" si="3"/>
        <v>#REF!</v>
      </c>
      <c r="E141" s="536" t="e">
        <f>Lowell!D129+Lafayette!D128+Peru!D137+'Toll Rd'!D139+'Ft Wayne'!D136+#REF!+Evansville!D139+Jasper!D136+FSS!D128+Versailles!D139+Sellersburg!D138+Pendleton!D135+Putnamville!E138</f>
        <v>#REF!</v>
      </c>
    </row>
    <row r="142" spans="4:5" x14ac:dyDescent="0.25">
      <c r="D142" s="144" t="e">
        <f t="shared" si="3"/>
        <v>#REF!</v>
      </c>
      <c r="E142" s="536" t="e">
        <f>Lowell!D130+Lafayette!D129+Peru!D138+'Toll Rd'!D140+'Ft Wayne'!D137+#REF!+Evansville!D140+Jasper!D137+FSS!D129+Versailles!D140+Sellersburg!D139+Pendleton!D136+Putnamville!E139</f>
        <v>#REF!</v>
      </c>
    </row>
    <row r="143" spans="4:5" x14ac:dyDescent="0.25">
      <c r="D143" s="144" t="e">
        <f t="shared" si="3"/>
        <v>#REF!</v>
      </c>
      <c r="E143" s="536" t="e">
        <f>Lowell!D131+Lafayette!D130+Peru!D139+'Toll Rd'!D141+'Ft Wayne'!D138+#REF!+Evansville!D141+Jasper!D138+FSS!D130+Versailles!D141+Sellersburg!D140+Pendleton!D137+Putnamville!E140</f>
        <v>#REF!</v>
      </c>
    </row>
    <row r="144" spans="4:5" x14ac:dyDescent="0.25">
      <c r="D144" s="144" t="e">
        <f t="shared" si="3"/>
        <v>#REF!</v>
      </c>
      <c r="E144" s="536" t="e">
        <f>Lowell!D132+Lafayette!D131+Peru!D140+'Toll Rd'!D142+'Ft Wayne'!D139+#REF!+Evansville!D142+Jasper!D139+FSS!D131+Versailles!D142+Sellersburg!D141+Pendleton!D138+Putnamville!E141</f>
        <v>#REF!</v>
      </c>
    </row>
    <row r="145" spans="4:5" x14ac:dyDescent="0.25">
      <c r="D145" s="144" t="e">
        <f t="shared" si="3"/>
        <v>#REF!</v>
      </c>
      <c r="E145" s="536" t="e">
        <f>Lowell!D133+Lafayette!D132+Peru!D141+'Toll Rd'!D143+'Ft Wayne'!D140+#REF!+Evansville!D143+Jasper!D140+FSS!D132+Versailles!D143+Sellersburg!D142+Pendleton!D139+Putnamville!E142</f>
        <v>#REF!</v>
      </c>
    </row>
    <row r="146" spans="4:5" x14ac:dyDescent="0.25">
      <c r="D146" s="144" t="e">
        <f t="shared" si="3"/>
        <v>#REF!</v>
      </c>
      <c r="E146" s="536" t="e">
        <f>Lowell!D134+Lafayette!D133+Peru!D142+'Toll Rd'!D144+'Ft Wayne'!D141+#REF!+Evansville!D144+Jasper!D141+FSS!D133+Versailles!D144+Sellersburg!D143+Pendleton!D140+Putnamville!E143</f>
        <v>#REF!</v>
      </c>
    </row>
    <row r="147" spans="4:5" x14ac:dyDescent="0.25">
      <c r="D147" s="144" t="e">
        <f t="shared" si="3"/>
        <v>#REF!</v>
      </c>
      <c r="E147" s="536" t="e">
        <f>Lowell!D135+Lafayette!D134+Peru!D143+'Toll Rd'!D145+'Ft Wayne'!D142+#REF!+Evansville!D145+Jasper!D142+FSS!D134+Versailles!D145+Sellersburg!D144+Pendleton!D141+Putnamville!E144</f>
        <v>#REF!</v>
      </c>
    </row>
    <row r="148" spans="4:5" x14ac:dyDescent="0.25">
      <c r="D148" s="144" t="e">
        <f t="shared" si="3"/>
        <v>#REF!</v>
      </c>
      <c r="E148" s="536" t="e">
        <f>Lowell!D136+Lafayette!D135+Peru!D144+'Toll Rd'!D146+'Ft Wayne'!D143+#REF!+Evansville!D146+Jasper!D143+FSS!D135+Versailles!D146+Sellersburg!D145+Pendleton!D142+Putnamville!E145</f>
        <v>#REF!</v>
      </c>
    </row>
    <row r="149" spans="4:5" x14ac:dyDescent="0.25">
      <c r="D149" s="144" t="e">
        <f t="shared" si="3"/>
        <v>#REF!</v>
      </c>
      <c r="E149" s="536" t="e">
        <f>Lowell!D137+Lafayette!D136+Peru!D145+'Toll Rd'!D147+'Ft Wayne'!D144+#REF!+Evansville!D147+Jasper!D144+FSS!D136+Versailles!D147+Sellersburg!D146+Pendleton!D143+Putnamville!E146</f>
        <v>#REF!</v>
      </c>
    </row>
    <row r="150" spans="4:5" x14ac:dyDescent="0.25">
      <c r="D150" s="144" t="e">
        <f t="shared" si="3"/>
        <v>#REF!</v>
      </c>
      <c r="E150" s="536" t="e">
        <f>Lowell!D138+Lafayette!D137+Peru!D146+'Toll Rd'!D148+'Ft Wayne'!D145+#REF!+Evansville!D148+Jasper!D145+FSS!D137+Versailles!D148+Sellersburg!D147+Pendleton!D144+Putnamville!E147</f>
        <v>#REF!</v>
      </c>
    </row>
    <row r="151" spans="4:5" x14ac:dyDescent="0.25">
      <c r="D151" s="144" t="e">
        <f t="shared" si="3"/>
        <v>#REF!</v>
      </c>
      <c r="E151" s="536" t="e">
        <f>Lowell!D139+Lafayette!D138+Peru!D147+'Toll Rd'!D149+'Ft Wayne'!D146+#REF!+Evansville!D149+Jasper!D146+FSS!D138+Versailles!D149+Sellersburg!D148+Pendleton!D145+Putnamville!E148</f>
        <v>#REF!</v>
      </c>
    </row>
    <row r="152" spans="4:5" x14ac:dyDescent="0.25">
      <c r="D152" s="144" t="e">
        <f t="shared" si="3"/>
        <v>#REF!</v>
      </c>
      <c r="E152" s="536" t="e">
        <f>Lowell!D140+Lafayette!D139+Peru!D148+'Toll Rd'!D150+'Ft Wayne'!D147+#REF!+Evansville!D150+Jasper!D147+FSS!D139+Versailles!D150+Sellersburg!D149+Pendleton!D146+Putnamville!E149</f>
        <v>#REF!</v>
      </c>
    </row>
    <row r="153" spans="4:5" x14ac:dyDescent="0.25">
      <c r="D153" s="144" t="e">
        <f t="shared" si="3"/>
        <v>#REF!</v>
      </c>
      <c r="E153" s="536" t="e">
        <f>Lowell!D141+Lafayette!D140+Peru!D149+'Toll Rd'!D151+'Ft Wayne'!D148+#REF!+Evansville!D151+Jasper!D148+FSS!D140+Versailles!D151+Sellersburg!D150+Pendleton!D147+Putnamville!E150</f>
        <v>#REF!</v>
      </c>
    </row>
    <row r="154" spans="4:5" x14ac:dyDescent="0.25">
      <c r="D154" s="144" t="e">
        <f t="shared" si="3"/>
        <v>#REF!</v>
      </c>
      <c r="E154" s="536" t="e">
        <f>Lowell!D142+Lafayette!D141+Peru!D150+'Toll Rd'!D152+'Ft Wayne'!D149+#REF!+Evansville!D152+Jasper!D149+FSS!D141+Versailles!D152+Sellersburg!D151+Pendleton!D148+Putnamville!E151</f>
        <v>#REF!</v>
      </c>
    </row>
    <row r="155" spans="4:5" x14ac:dyDescent="0.25">
      <c r="D155" s="144" t="e">
        <f t="shared" si="3"/>
        <v>#REF!</v>
      </c>
      <c r="E155" s="536" t="e">
        <f>Lowell!D143+Lafayette!D142+Peru!D151+'Toll Rd'!D153+'Ft Wayne'!D150+#REF!+Evansville!D153+Jasper!D150+FSS!D142+Versailles!D153+Sellersburg!D152+Pendleton!D149+Putnamville!E152</f>
        <v>#REF!</v>
      </c>
    </row>
    <row r="156" spans="4:5" x14ac:dyDescent="0.25">
      <c r="D156" s="144" t="e">
        <f t="shared" si="3"/>
        <v>#REF!</v>
      </c>
      <c r="E156" s="536" t="e">
        <f>Lowell!D144+Lafayette!D143+Peru!D152+'Toll Rd'!D154+'Ft Wayne'!D151+#REF!+Evansville!D154+Jasper!D151+FSS!D143+Versailles!D154+Sellersburg!D153+Pendleton!D150+Putnamville!E153</f>
        <v>#REF!</v>
      </c>
    </row>
    <row r="157" spans="4:5" x14ac:dyDescent="0.25">
      <c r="D157" s="144" t="e">
        <f t="shared" si="3"/>
        <v>#REF!</v>
      </c>
      <c r="E157" s="536" t="e">
        <f>Lowell!D145+Lafayette!D144+Peru!D153+'Toll Rd'!D155+'Ft Wayne'!D152+#REF!+Evansville!D155+Jasper!D152+FSS!D144+Versailles!D155+Sellersburg!D154+Pendleton!D151+Putnamville!E154</f>
        <v>#REF!</v>
      </c>
    </row>
    <row r="158" spans="4:5" x14ac:dyDescent="0.25">
      <c r="D158" s="144" t="e">
        <f t="shared" si="3"/>
        <v>#REF!</v>
      </c>
      <c r="E158" s="536" t="e">
        <f>Lowell!D146+Lafayette!D145+Peru!D154+'Toll Rd'!D156+'Ft Wayne'!D153+#REF!+Evansville!D156+Jasper!D153+FSS!D145+Versailles!D156+Sellersburg!D155+Pendleton!D152+Putnamville!E155</f>
        <v>#REF!</v>
      </c>
    </row>
    <row r="159" spans="4:5" x14ac:dyDescent="0.25">
      <c r="D159" s="144" t="e">
        <f t="shared" si="3"/>
        <v>#REF!</v>
      </c>
      <c r="E159" s="536" t="e">
        <f>Lowell!D147+Lafayette!D146+Peru!D155+'Toll Rd'!D157+'Ft Wayne'!D154+#REF!+Evansville!D157+Jasper!D154+FSS!D146+Versailles!D157+Sellersburg!D156+Pendleton!D153+Putnamville!E156</f>
        <v>#REF!</v>
      </c>
    </row>
    <row r="160" spans="4:5" x14ac:dyDescent="0.25">
      <c r="D160" s="144" t="e">
        <f t="shared" si="3"/>
        <v>#REF!</v>
      </c>
      <c r="E160" s="536" t="e">
        <f>Lowell!D148+Lafayette!D147+Peru!D156+'Toll Rd'!D158+'Ft Wayne'!D155+#REF!+Evansville!D158+Jasper!D155+FSS!D147+Versailles!D158+Sellersburg!D157+Pendleton!D154+Putnamville!E157</f>
        <v>#REF!</v>
      </c>
    </row>
    <row r="161" spans="4:5" x14ac:dyDescent="0.25">
      <c r="D161" s="144" t="e">
        <f t="shared" si="3"/>
        <v>#REF!</v>
      </c>
      <c r="E161" s="536" t="e">
        <f>Lowell!D149+Lafayette!D148+Peru!D157+'Toll Rd'!D159+'Ft Wayne'!D156+#REF!+Evansville!D159+Jasper!D156+FSS!D148+Versailles!D159+Sellersburg!D158+Pendleton!D155+Putnamville!E158</f>
        <v>#REF!</v>
      </c>
    </row>
    <row r="162" spans="4:5" x14ac:dyDescent="0.25">
      <c r="D162" s="144" t="e">
        <f t="shared" si="3"/>
        <v>#REF!</v>
      </c>
      <c r="E162" s="536" t="e">
        <f>Lowell!D150+Lafayette!D149+Peru!D158+'Toll Rd'!D160+'Ft Wayne'!D157+#REF!+Evansville!D160+Jasper!D157+FSS!D149+Versailles!D160+Sellersburg!D159+Pendleton!D156+Putnamville!E159</f>
        <v>#REF!</v>
      </c>
    </row>
    <row r="163" spans="4:5" x14ac:dyDescent="0.25">
      <c r="D163" s="144" t="e">
        <f t="shared" si="3"/>
        <v>#REF!</v>
      </c>
      <c r="E163" s="536" t="e">
        <f>Lowell!D151+Lafayette!D150+Peru!D159+'Toll Rd'!D161+'Ft Wayne'!D158+#REF!+Evansville!D161+Jasper!D158+FSS!D150+Versailles!D161+Sellersburg!D160+Pendleton!D157+Putnamville!E160</f>
        <v>#REF!</v>
      </c>
    </row>
    <row r="164" spans="4:5" x14ac:dyDescent="0.25">
      <c r="D164" s="144" t="e">
        <f t="shared" si="3"/>
        <v>#REF!</v>
      </c>
      <c r="E164" s="536" t="e">
        <f>Lowell!D152+Lafayette!D151+Peru!D160+'Toll Rd'!D162+'Ft Wayne'!D159+#REF!+Evansville!D162+Jasper!D159+FSS!D151+Versailles!D162+Sellersburg!D161+Pendleton!D158+Putnamville!E161</f>
        <v>#REF!</v>
      </c>
    </row>
    <row r="165" spans="4:5" x14ac:dyDescent="0.25">
      <c r="D165" s="144" t="e">
        <f t="shared" si="3"/>
        <v>#REF!</v>
      </c>
      <c r="E165" s="536" t="e">
        <f>Lowell!D153+Lafayette!D152+Peru!D161+'Toll Rd'!D163+'Ft Wayne'!D160+#REF!+Evansville!D163+Jasper!D160+FSS!D152+Versailles!D163+Sellersburg!D162+Pendleton!D159+Putnamville!E162</f>
        <v>#REF!</v>
      </c>
    </row>
    <row r="166" spans="4:5" x14ac:dyDescent="0.25">
      <c r="D166" s="144" t="e">
        <f t="shared" si="3"/>
        <v>#REF!</v>
      </c>
      <c r="E166" s="536" t="e">
        <f>Lowell!D154+Lafayette!D153+Peru!D162+'Toll Rd'!D164+'Ft Wayne'!D161+#REF!+Evansville!D164+Jasper!D161+FSS!D153+Versailles!D164+Sellersburg!D163+Pendleton!D160+Putnamville!E163</f>
        <v>#REF!</v>
      </c>
    </row>
    <row r="167" spans="4:5" x14ac:dyDescent="0.25">
      <c r="D167" s="144" t="e">
        <f t="shared" si="3"/>
        <v>#REF!</v>
      </c>
      <c r="E167" s="536" t="e">
        <f>Lowell!D155+Lafayette!D154+Peru!D163+'Toll Rd'!D165+'Ft Wayne'!D162+#REF!+Evansville!D165+Jasper!D162+FSS!D154+Versailles!D165+Sellersburg!D164+Pendleton!D161+Putnamville!E164</f>
        <v>#REF!</v>
      </c>
    </row>
    <row r="168" spans="4:5" x14ac:dyDescent="0.25">
      <c r="D168" s="144" t="e">
        <f t="shared" si="3"/>
        <v>#REF!</v>
      </c>
      <c r="E168" s="536" t="e">
        <f>Lowell!D156+Lafayette!D155+Peru!D164+'Toll Rd'!D166+'Ft Wayne'!D163+#REF!+Evansville!D166+Jasper!D163+FSS!D155+Versailles!D166+Sellersburg!D165+Pendleton!D162+Putnamville!E165</f>
        <v>#REF!</v>
      </c>
    </row>
    <row r="169" spans="4:5" x14ac:dyDescent="0.25">
      <c r="D169" s="144" t="e">
        <f t="shared" si="3"/>
        <v>#REF!</v>
      </c>
      <c r="E169" s="536" t="e">
        <f>Lowell!D157+Lafayette!D156+Peru!D165+'Toll Rd'!D167+'Ft Wayne'!D164+#REF!+Evansville!D167+Jasper!D164+FSS!D156+Versailles!D167+Sellersburg!D166+Pendleton!D163+Putnamville!E166</f>
        <v>#REF!</v>
      </c>
    </row>
    <row r="170" spans="4:5" x14ac:dyDescent="0.25">
      <c r="D170" s="144" t="e">
        <f t="shared" si="3"/>
        <v>#REF!</v>
      </c>
      <c r="E170" s="536" t="e">
        <f>Lowell!D158+Lafayette!D157+Peru!D166+'Toll Rd'!D168+'Ft Wayne'!D165+#REF!+Evansville!D168+Jasper!D165+FSS!D157+Versailles!D168+Sellersburg!D167+Pendleton!D164+Putnamville!E167</f>
        <v>#REF!</v>
      </c>
    </row>
    <row r="171" spans="4:5" x14ac:dyDescent="0.25">
      <c r="D171" s="144" t="e">
        <f t="shared" si="3"/>
        <v>#REF!</v>
      </c>
      <c r="E171" s="536" t="e">
        <f>Lowell!D159+Lafayette!D158+Peru!D167+'Toll Rd'!D169+'Ft Wayne'!D166+#REF!+Evansville!D169+Jasper!D166+FSS!D158+Versailles!D169+Sellersburg!D168+Pendleton!D165+Putnamville!E168</f>
        <v>#REF!</v>
      </c>
    </row>
    <row r="172" spans="4:5" x14ac:dyDescent="0.25">
      <c r="D172" s="144" t="e">
        <f t="shared" si="3"/>
        <v>#REF!</v>
      </c>
      <c r="E172" s="536" t="e">
        <f>Lowell!D160+Lafayette!D159+Peru!D168+'Toll Rd'!D170+'Ft Wayne'!D167+#REF!+Evansville!D170+Jasper!D167+FSS!D159+Versailles!D170+Sellersburg!D169+Pendleton!D166+Putnamville!E169</f>
        <v>#REF!</v>
      </c>
    </row>
    <row r="173" spans="4:5" x14ac:dyDescent="0.25">
      <c r="D173" s="144" t="e">
        <f t="shared" si="3"/>
        <v>#REF!</v>
      </c>
      <c r="E173" s="536" t="e">
        <f>Lowell!D161+Lafayette!D160+Peru!D169+'Toll Rd'!D171+'Ft Wayne'!D168+#REF!+Evansville!D171+Jasper!D168+FSS!D160+Versailles!D171+Sellersburg!D170+Pendleton!D167+Putnamville!E170</f>
        <v>#REF!</v>
      </c>
    </row>
    <row r="174" spans="4:5" x14ac:dyDescent="0.25">
      <c r="D174" s="144" t="e">
        <f t="shared" si="3"/>
        <v>#REF!</v>
      </c>
      <c r="E174" s="536" t="e">
        <f>Lowell!D162+Lafayette!D161+Peru!D170+'Toll Rd'!D172+'Ft Wayne'!D169+#REF!+Evansville!D172+Jasper!D169+FSS!D161+Versailles!D172+Sellersburg!D171+Pendleton!D168+Putnamville!E171</f>
        <v>#REF!</v>
      </c>
    </row>
    <row r="175" spans="4:5" x14ac:dyDescent="0.25">
      <c r="D175" s="144" t="e">
        <f t="shared" si="3"/>
        <v>#REF!</v>
      </c>
      <c r="E175" s="536" t="e">
        <f>Lowell!D163+Lafayette!D162+Peru!D171+'Toll Rd'!D173+'Ft Wayne'!D170+#REF!+Evansville!D173+Jasper!D170+FSS!D162+Versailles!D173+Sellersburg!D172+Pendleton!D169+Putnamville!E172</f>
        <v>#REF!</v>
      </c>
    </row>
    <row r="176" spans="4:5" x14ac:dyDescent="0.25">
      <c r="D176" s="144" t="e">
        <f t="shared" si="3"/>
        <v>#REF!</v>
      </c>
      <c r="E176" s="536" t="e">
        <f>Lowell!D164+Lafayette!D163+Peru!D172+'Toll Rd'!D174+'Ft Wayne'!D171+#REF!+Evansville!D174+Jasper!D171+FSS!D163+Versailles!D174+Sellersburg!D173+Pendleton!D170+Putnamville!E173</f>
        <v>#REF!</v>
      </c>
    </row>
    <row r="177" spans="4:5" x14ac:dyDescent="0.25">
      <c r="D177" s="144" t="e">
        <f t="shared" si="3"/>
        <v>#REF!</v>
      </c>
      <c r="E177" s="536" t="e">
        <f>Lowell!D165+Lafayette!D164+Peru!D173+'Toll Rd'!D175+'Ft Wayne'!D172+#REF!+Evansville!D175+Jasper!D172+FSS!D164+Versailles!D175+Sellersburg!D174+Pendleton!D171+Putnamville!E174</f>
        <v>#REF!</v>
      </c>
    </row>
    <row r="178" spans="4:5" x14ac:dyDescent="0.25">
      <c r="D178" s="144" t="e">
        <f t="shared" si="3"/>
        <v>#REF!</v>
      </c>
      <c r="E178" s="536" t="e">
        <f>Lowell!D166+Lafayette!D165+Peru!D174+'Toll Rd'!D176+'Ft Wayne'!D173+#REF!+Evansville!D176+Jasper!D173+FSS!D165+Versailles!D176+Sellersburg!D175+Pendleton!D172+Putnamville!E175</f>
        <v>#REF!</v>
      </c>
    </row>
    <row r="179" spans="4:5" x14ac:dyDescent="0.25">
      <c r="D179" s="144" t="e">
        <f t="shared" si="3"/>
        <v>#REF!</v>
      </c>
      <c r="E179" s="536" t="e">
        <f>Lowell!D167+Lafayette!D166+Peru!D175+'Toll Rd'!D177+'Ft Wayne'!D174+#REF!+Evansville!D177+Jasper!D174+FSS!#REF!+Versailles!D177+Sellersburg!D176+Pendleton!D173+Putnamville!E176</f>
        <v>#REF!</v>
      </c>
    </row>
    <row r="180" spans="4:5" x14ac:dyDescent="0.25">
      <c r="D180" s="144" t="e">
        <f t="shared" si="3"/>
        <v>#REF!</v>
      </c>
      <c r="E180" s="536" t="e">
        <f>Lowell!D168+Lafayette!D167+Peru!D176+'Toll Rd'!D178+'Ft Wayne'!D175+#REF!+Evansville!D178+Jasper!D175+FSS!#REF!+Versailles!D178+Sellersburg!D177+Pendleton!D174+Putnamville!E177</f>
        <v>#REF!</v>
      </c>
    </row>
    <row r="181" spans="4:5" x14ac:dyDescent="0.25">
      <c r="D181" s="144" t="e">
        <f t="shared" si="3"/>
        <v>#REF!</v>
      </c>
      <c r="E181" s="536" t="e">
        <f>Lowell!D169+Lafayette!D168+Peru!D177+'Toll Rd'!D179+'Ft Wayne'!D176+#REF!+Evansville!D179+Jasper!D176+FSS!D166+Versailles!D179+Sellersburg!D178+Pendleton!D175+Putnamville!E178</f>
        <v>#REF!</v>
      </c>
    </row>
    <row r="182" spans="4:5" x14ac:dyDescent="0.25">
      <c r="D182" s="144" t="e">
        <f t="shared" si="3"/>
        <v>#REF!</v>
      </c>
      <c r="E182" s="536" t="e">
        <f>Lowell!D170+Lafayette!D169+Peru!D178+'Toll Rd'!D180+'Ft Wayne'!D177+#REF!+Evansville!D180+Jasper!D177+FSS!D167+Versailles!D180+Sellersburg!D179+Pendleton!D176+Putnamville!E179</f>
        <v>#REF!</v>
      </c>
    </row>
    <row r="183" spans="4:5" x14ac:dyDescent="0.25">
      <c r="D183" s="144" t="e">
        <f t="shared" si="3"/>
        <v>#REF!</v>
      </c>
      <c r="E183" s="536" t="e">
        <f>Lowell!D171+Lafayette!D170+Peru!D179+'Toll Rd'!D181+'Ft Wayne'!D178+#REF!+Evansville!D181+Jasper!D178+FSS!D168+Versailles!D181+Sellersburg!D180+Pendleton!D177+Putnamville!E180</f>
        <v>#REF!</v>
      </c>
    </row>
    <row r="184" spans="4:5" x14ac:dyDescent="0.25">
      <c r="D184" s="144" t="e">
        <f t="shared" si="3"/>
        <v>#REF!</v>
      </c>
      <c r="E184" s="536" t="e">
        <f>Lowell!D172+Lafayette!D171+Peru!D180+'Toll Rd'!D182+'Ft Wayne'!D179+#REF!+Evansville!D182+Jasper!D179+FSS!D169+Versailles!D182+Sellersburg!D181+Pendleton!D178+Putnamville!E181</f>
        <v>#REF!</v>
      </c>
    </row>
    <row r="185" spans="4:5" x14ac:dyDescent="0.25">
      <c r="D185" s="144" t="e">
        <f t="shared" si="3"/>
        <v>#REF!</v>
      </c>
      <c r="E185" s="536" t="e">
        <f>Lowell!D173+Lafayette!D172+Peru!D181+'Toll Rd'!D183+'Ft Wayne'!D180+#REF!+Evansville!D183+Jasper!D180+FSS!D170+Versailles!D183+Sellersburg!D182+Pendleton!D179+Putnamville!E182</f>
        <v>#REF!</v>
      </c>
    </row>
    <row r="186" spans="4:5" x14ac:dyDescent="0.25">
      <c r="D186" s="144" t="e">
        <f t="shared" si="3"/>
        <v>#REF!</v>
      </c>
      <c r="E186" s="536" t="e">
        <f>Lowell!D174+Lafayette!D173+Peru!D182+'Toll Rd'!D184+'Ft Wayne'!D181+#REF!+Evansville!D184+Jasper!D181+FSS!D171+Versailles!D184+Sellersburg!D183+Pendleton!D180+Putnamville!E183</f>
        <v>#REF!</v>
      </c>
    </row>
    <row r="187" spans="4:5" x14ac:dyDescent="0.25">
      <c r="D187" s="144" t="e">
        <f t="shared" si="3"/>
        <v>#REF!</v>
      </c>
      <c r="E187" s="536" t="e">
        <f>Lowell!D175+Lafayette!D174+Peru!D183+'Toll Rd'!D185+'Ft Wayne'!D182+#REF!+Evansville!D185+Jasper!D182+FSS!D172+Versailles!D185+Sellersburg!D184+Pendleton!D181+Putnamville!E184</f>
        <v>#REF!</v>
      </c>
    </row>
    <row r="188" spans="4:5" x14ac:dyDescent="0.25">
      <c r="D188" s="144" t="e">
        <f t="shared" si="3"/>
        <v>#REF!</v>
      </c>
      <c r="E188" s="536" t="e">
        <f>Lowell!D176+Lafayette!D175+Peru!D184+'Toll Rd'!D186+'Ft Wayne'!D183+#REF!+Evansville!D186+Jasper!D183+FSS!D173+Versailles!D186+Sellersburg!D185+Pendleton!D182+Putnamville!E185</f>
        <v>#REF!</v>
      </c>
    </row>
    <row r="189" spans="4:5" x14ac:dyDescent="0.25">
      <c r="D189" s="144" t="e">
        <f t="shared" si="3"/>
        <v>#REF!</v>
      </c>
      <c r="E189" s="536" t="e">
        <f>Lowell!D177+Lafayette!D176+Peru!D185+'Toll Rd'!D187+'Ft Wayne'!D184+#REF!+Evansville!D187+Jasper!D184+FSS!D174+Versailles!D187+Sellersburg!D186+Pendleton!D183+Putnamville!E186</f>
        <v>#REF!</v>
      </c>
    </row>
    <row r="190" spans="4:5" x14ac:dyDescent="0.25">
      <c r="D190" s="144" t="e">
        <f t="shared" si="3"/>
        <v>#REF!</v>
      </c>
      <c r="E190" s="536" t="e">
        <f>Lowell!D178+Lafayette!D177+Peru!D186+'Toll Rd'!D188+'Ft Wayne'!D185+#REF!+Evansville!D188+Jasper!D185+FSS!D175+Versailles!D188+Sellersburg!D187+Pendleton!D184+Putnamville!E187</f>
        <v>#REF!</v>
      </c>
    </row>
    <row r="191" spans="4:5" x14ac:dyDescent="0.25">
      <c r="D191" s="144" t="e">
        <f t="shared" si="3"/>
        <v>#REF!</v>
      </c>
      <c r="E191" s="536" t="e">
        <f>Lowell!D179+Lafayette!D178+Peru!D187+'Toll Rd'!D189+'Ft Wayne'!D186+#REF!+Evansville!D189+Jasper!D186+FSS!D176+Versailles!D189+Sellersburg!D188+Pendleton!D185+Putnamville!E188</f>
        <v>#REF!</v>
      </c>
    </row>
    <row r="192" spans="4:5" x14ac:dyDescent="0.25">
      <c r="D192" s="144" t="e">
        <f t="shared" si="3"/>
        <v>#REF!</v>
      </c>
      <c r="E192" s="536" t="e">
        <f>Lowell!D180+Lafayette!D179+Peru!D188+'Toll Rd'!D190+'Ft Wayne'!D187+#REF!+Evansville!D190+Jasper!D187+FSS!D177+Versailles!D190+Sellersburg!D189+Pendleton!D186+Putnamville!E189</f>
        <v>#REF!</v>
      </c>
    </row>
    <row r="193" spans="4:5" x14ac:dyDescent="0.25">
      <c r="D193" s="144" t="e">
        <f t="shared" si="3"/>
        <v>#REF!</v>
      </c>
      <c r="E193" s="536" t="e">
        <f>Lowell!#REF!+Lafayette!D180+Peru!#REF!+'Toll Rd'!D191+'Ft Wayne'!D188+#REF!+Evansville!D191+Jasper!#REF!+FSS!D178+Versailles!D191+Sellersburg!D190+Pendleton!D187+Putnamville!E190</f>
        <v>#REF!</v>
      </c>
    </row>
    <row r="194" spans="4:5" x14ac:dyDescent="0.25">
      <c r="D194" s="144" t="e">
        <f t="shared" si="3"/>
        <v>#REF!</v>
      </c>
      <c r="E194" s="536" t="e">
        <f>Lowell!D181+Lafayette!D181+Peru!D189+'Toll Rd'!D192+'Ft Wayne'!D189+#REF!+Evansville!D192+Jasper!#REF!+FSS!#REF!+Versailles!D192+Sellersburg!D191+Pendleton!D188+Putnamville!E191</f>
        <v>#REF!</v>
      </c>
    </row>
    <row r="195" spans="4:5" x14ac:dyDescent="0.25">
      <c r="D195" s="144" t="e">
        <f t="shared" si="3"/>
        <v>#REF!</v>
      </c>
      <c r="E195" s="536" t="e">
        <f>Lowell!#REF!+Lafayette!D182+Peru!D190+'Toll Rd'!D193+'Ft Wayne'!D190+#REF!+Evansville!#REF!+Jasper!D188+FSS!#REF!+Versailles!D193+Sellersburg!D192+Pendleton!D189+Putnamville!E192</f>
        <v>#REF!</v>
      </c>
    </row>
    <row r="196" spans="4:5" x14ac:dyDescent="0.25">
      <c r="D196" s="144" t="e">
        <f t="shared" ref="D196:D259" si="4">IF(E196&gt;0,E196,"")</f>
        <v>#REF!</v>
      </c>
      <c r="E196" s="536" t="e">
        <f>Lowell!#REF!+Lafayette!D183+Peru!D191+'Toll Rd'!D194+'Ft Wayne'!D191+#REF!+Evansville!#REF!+Jasper!D189+FSS!#REF!+Versailles!D194+Sellersburg!D193+Pendleton!D190+Putnamville!E193</f>
        <v>#REF!</v>
      </c>
    </row>
    <row r="197" spans="4:5" x14ac:dyDescent="0.25">
      <c r="D197" s="144" t="e">
        <f t="shared" si="4"/>
        <v>#REF!</v>
      </c>
      <c r="E197" s="536" t="e">
        <f>Lowell!D182+Lafayette!D184+Peru!D192+'Toll Rd'!D195+'Ft Wayne'!D192+#REF!+Evansville!D193+Jasper!D190+FSS!#REF!+Versailles!D195+Sellersburg!D194+Pendleton!D191+Putnamville!#REF!</f>
        <v>#REF!</v>
      </c>
    </row>
    <row r="198" spans="4:5" x14ac:dyDescent="0.25">
      <c r="D198" s="144" t="e">
        <f t="shared" si="4"/>
        <v>#REF!</v>
      </c>
      <c r="E198" s="536" t="e">
        <f>Lowell!D183+Lafayette!D185+Peru!D193+'Toll Rd'!D196+'Ft Wayne'!D193+#REF!+Evansville!D194+Jasper!D191+FSS!#REF!+Versailles!D196+Sellersburg!D195+Pendleton!D192+Putnamville!#REF!</f>
        <v>#REF!</v>
      </c>
    </row>
    <row r="199" spans="4:5" x14ac:dyDescent="0.25">
      <c r="D199" s="144" t="e">
        <f t="shared" si="4"/>
        <v>#REF!</v>
      </c>
      <c r="E199" s="536" t="e">
        <f>Lowell!D184+Lafayette!D186+Peru!D194+'Toll Rd'!D197+'Ft Wayne'!D194+#REF!+Evansville!D195+Jasper!D192+FSS!#REF!+Versailles!D197+Sellersburg!D196+Pendleton!D193+Putnamville!E194</f>
        <v>#REF!</v>
      </c>
    </row>
    <row r="200" spans="4:5" x14ac:dyDescent="0.25">
      <c r="D200" s="144" t="e">
        <f t="shared" si="4"/>
        <v>#REF!</v>
      </c>
      <c r="E200" s="536" t="e">
        <f>Lowell!D185+Lafayette!D187+Peru!D195+'Toll Rd'!D198+'Ft Wayne'!D195+#REF!+Evansville!D196+Jasper!D193+FSS!D179+Versailles!D198+Sellersburg!D197+Pendleton!D194+Putnamville!E195</f>
        <v>#REF!</v>
      </c>
    </row>
    <row r="201" spans="4:5" x14ac:dyDescent="0.25">
      <c r="D201" s="144" t="e">
        <f t="shared" si="4"/>
        <v>#REF!</v>
      </c>
      <c r="E201" s="536" t="e">
        <f>Lowell!D186+Lafayette!D188+Peru!D196+'Toll Rd'!D199+'Ft Wayne'!D196+#REF!+Evansville!D197+Jasper!D194+FSS!D180+Versailles!D199+Sellersburg!D198+Pendleton!D195+Putnamville!E196</f>
        <v>#REF!</v>
      </c>
    </row>
    <row r="202" spans="4:5" x14ac:dyDescent="0.25">
      <c r="D202" s="144" t="e">
        <f t="shared" si="4"/>
        <v>#REF!</v>
      </c>
      <c r="E202" s="536" t="e">
        <f>Lowell!D187+Lafayette!#REF!+Peru!D197+'Toll Rd'!D200+'Ft Wayne'!D197+#REF!+Evansville!D198+Jasper!D195+FSS!D181+Versailles!D200+Sellersburg!D199+Pendleton!D196+Putnamville!E197</f>
        <v>#REF!</v>
      </c>
    </row>
    <row r="203" spans="4:5" x14ac:dyDescent="0.25">
      <c r="D203" s="144" t="e">
        <f t="shared" si="4"/>
        <v>#REF!</v>
      </c>
      <c r="E203" s="536" t="e">
        <f>Lowell!D188+Lafayette!D189+Peru!D198+'Toll Rd'!D201+'Ft Wayne'!D198+#REF!+Evansville!D199+Jasper!D196+FSS!D182+Versailles!D201+Sellersburg!D200+Pendleton!D197+Putnamville!E198</f>
        <v>#REF!</v>
      </c>
    </row>
    <row r="204" spans="4:5" x14ac:dyDescent="0.25">
      <c r="D204" s="144" t="e">
        <f t="shared" si="4"/>
        <v>#REF!</v>
      </c>
      <c r="E204" s="536" t="e">
        <f>Lowell!D189+Lafayette!D190+Peru!D199+'Toll Rd'!D202+'Ft Wayne'!D199+#REF!+Evansville!D200+Jasper!D197+FSS!D183+Versailles!D202+Sellersburg!D201+Pendleton!D198+Putnamville!E199</f>
        <v>#REF!</v>
      </c>
    </row>
    <row r="205" spans="4:5" x14ac:dyDescent="0.25">
      <c r="D205" s="144" t="e">
        <f t="shared" si="4"/>
        <v>#REF!</v>
      </c>
      <c r="E205" s="536" t="e">
        <f>Lowell!D190+Lafayette!D191+Peru!D200+'Toll Rd'!D203+'Ft Wayne'!D200+#REF!+Evansville!D201+Jasper!D198+FSS!D184+Versailles!D203+Sellersburg!D202+Pendleton!D199+Putnamville!E200</f>
        <v>#REF!</v>
      </c>
    </row>
    <row r="206" spans="4:5" x14ac:dyDescent="0.25">
      <c r="D206" s="144" t="e">
        <f t="shared" si="4"/>
        <v>#REF!</v>
      </c>
      <c r="E206" s="536" t="e">
        <f>Lowell!D191+Lafayette!D192+Peru!D201+'Toll Rd'!D204+'Ft Wayne'!D201+#REF!+Evansville!D202+Jasper!D199+FSS!D185+Versailles!D204+Sellersburg!D203+Pendleton!D200+Putnamville!E201</f>
        <v>#REF!</v>
      </c>
    </row>
    <row r="207" spans="4:5" x14ac:dyDescent="0.25">
      <c r="D207" s="144" t="e">
        <f t="shared" si="4"/>
        <v>#REF!</v>
      </c>
      <c r="E207" s="536" t="e">
        <f>Lowell!D192+Lafayette!D193+Peru!D202+'Toll Rd'!D205+'Ft Wayne'!D202+#REF!+Evansville!D203+Jasper!D200+FSS!D186+Versailles!D205+Sellersburg!D204+Pendleton!D201+Putnamville!E202</f>
        <v>#REF!</v>
      </c>
    </row>
    <row r="208" spans="4:5" x14ac:dyDescent="0.25">
      <c r="D208" s="144" t="e">
        <f t="shared" si="4"/>
        <v>#REF!</v>
      </c>
      <c r="E208" s="536" t="e">
        <f>Lowell!D193+Lafayette!D194+Peru!D203+'Toll Rd'!D206+'Ft Wayne'!D203+#REF!+Evansville!D204+Jasper!D201+FSS!D187+Versailles!D206+Sellersburg!D205+Pendleton!D202+Putnamville!E203</f>
        <v>#REF!</v>
      </c>
    </row>
    <row r="209" spans="4:5" x14ac:dyDescent="0.25">
      <c r="D209" s="144" t="e">
        <f t="shared" si="4"/>
        <v>#REF!</v>
      </c>
      <c r="E209" s="536" t="e">
        <f>Lowell!D194+Lafayette!D195+Peru!D204+'Toll Rd'!D207+'Ft Wayne'!D204+#REF!+Evansville!D205+Jasper!D202+FSS!D188+Versailles!D207+Sellersburg!D206+Pendleton!D203+Putnamville!E204</f>
        <v>#REF!</v>
      </c>
    </row>
    <row r="210" spans="4:5" x14ac:dyDescent="0.25">
      <c r="D210" s="144" t="e">
        <f t="shared" si="4"/>
        <v>#REF!</v>
      </c>
      <c r="E210" s="536" t="e">
        <f>Lowell!D195+Lafayette!D196+Peru!D205+'Toll Rd'!D208+'Ft Wayne'!D205+#REF!+Evansville!D206+Jasper!D203+FSS!D189+Versailles!D208+Sellersburg!D207+Pendleton!D204+Putnamville!E205</f>
        <v>#REF!</v>
      </c>
    </row>
    <row r="211" spans="4:5" x14ac:dyDescent="0.25">
      <c r="D211" s="144" t="e">
        <f t="shared" si="4"/>
        <v>#REF!</v>
      </c>
      <c r="E211" s="536" t="e">
        <f>Lowell!D196+Lafayette!D197+Peru!D206+'Toll Rd'!D209+'Ft Wayne'!D206+#REF!+Evansville!D207+Jasper!D204+FSS!D190+Versailles!D209+Sellersburg!D208+Pendleton!D205+Putnamville!E206</f>
        <v>#REF!</v>
      </c>
    </row>
    <row r="212" spans="4:5" x14ac:dyDescent="0.25">
      <c r="D212" s="144" t="e">
        <f t="shared" si="4"/>
        <v>#REF!</v>
      </c>
      <c r="E212" s="536" t="e">
        <f>Lowell!D197+Lafayette!D198+Peru!D207+'Toll Rd'!D210+'Ft Wayne'!D207+#REF!+Evansville!D208+Jasper!D205+FSS!D191+Versailles!D210+Sellersburg!D209+Pendleton!D206+Putnamville!E207</f>
        <v>#REF!</v>
      </c>
    </row>
    <row r="213" spans="4:5" x14ac:dyDescent="0.25">
      <c r="D213" s="144" t="e">
        <f t="shared" si="4"/>
        <v>#REF!</v>
      </c>
      <c r="E213" s="536" t="e">
        <f>Lowell!D198+Lafayette!D199+Peru!D208+'Toll Rd'!D211+'Ft Wayne'!D208+#REF!+Evansville!D209+Jasper!D206+FSS!D192+Versailles!D211+Sellersburg!D210+Pendleton!D207+Putnamville!E208</f>
        <v>#REF!</v>
      </c>
    </row>
    <row r="214" spans="4:5" x14ac:dyDescent="0.25">
      <c r="D214" s="144" t="e">
        <f t="shared" si="4"/>
        <v>#REF!</v>
      </c>
      <c r="E214" s="536" t="e">
        <f>Lowell!D199+Lafayette!D200+Peru!D209+'Toll Rd'!D212+'Ft Wayne'!D209+#REF!+Evansville!D210+Jasper!D207+FSS!D193+Versailles!D212+Sellersburg!D211+Pendleton!D208+Putnamville!E209</f>
        <v>#REF!</v>
      </c>
    </row>
    <row r="215" spans="4:5" x14ac:dyDescent="0.25">
      <c r="D215" s="144" t="e">
        <f t="shared" si="4"/>
        <v>#REF!</v>
      </c>
      <c r="E215" s="536" t="e">
        <f>Lowell!D200+Lafayette!#REF!+Peru!D210+'Toll Rd'!D213+'Ft Wayne'!D210+#REF!+Evansville!#REF!+Jasper!D208+FSS!D194+Versailles!D213+Sellersburg!D212+Pendleton!D209+Putnamville!E210</f>
        <v>#REF!</v>
      </c>
    </row>
    <row r="216" spans="4:5" x14ac:dyDescent="0.25">
      <c r="D216" s="144" t="e">
        <f t="shared" si="4"/>
        <v>#REF!</v>
      </c>
      <c r="E216" s="536" t="e">
        <f>Lowell!D201+Lafayette!#REF!+Peru!D211+'Toll Rd'!D214+'Ft Wayne'!D211+#REF!+Evansville!D211+Jasper!D209+FSS!#REF!+Versailles!D214+Sellersburg!D213+Pendleton!D210+Putnamville!E211</f>
        <v>#REF!</v>
      </c>
    </row>
    <row r="217" spans="4:5" x14ac:dyDescent="0.25">
      <c r="D217" s="144" t="e">
        <f t="shared" si="4"/>
        <v>#REF!</v>
      </c>
      <c r="E217" s="536" t="e">
        <f>Lowell!D202+Lafayette!D201+Peru!D212+'Toll Rd'!D215+'Ft Wayne'!D212+#REF!+Evansville!D212+Jasper!D210+FSS!#REF!+Versailles!D215+Sellersburg!D214+Pendleton!D211+Putnamville!E212</f>
        <v>#REF!</v>
      </c>
    </row>
    <row r="218" spans="4:5" x14ac:dyDescent="0.25">
      <c r="D218" s="144" t="e">
        <f t="shared" si="4"/>
        <v>#REF!</v>
      </c>
      <c r="E218" s="536" t="e">
        <f>Lowell!D203+Lafayette!D202+Peru!D213+'Toll Rd'!D216+'Ft Wayne'!D213+#REF!+Evansville!D213+Jasper!D211+FSS!D195+Versailles!D216+Sellersburg!D215+Pendleton!D212+Putnamville!E213</f>
        <v>#REF!</v>
      </c>
    </row>
    <row r="219" spans="4:5" x14ac:dyDescent="0.25">
      <c r="D219" s="144" t="e">
        <f t="shared" si="4"/>
        <v>#REF!</v>
      </c>
      <c r="E219" s="536" t="e">
        <f>Lowell!D204+Lafayette!D203+Peru!D214+'Toll Rd'!D217+'Ft Wayne'!D214+#REF!+Evansville!D214+Jasper!D212+FSS!D196+Versailles!D217+Sellersburg!D216+Pendleton!D213+Putnamville!E214</f>
        <v>#REF!</v>
      </c>
    </row>
    <row r="220" spans="4:5" x14ac:dyDescent="0.25">
      <c r="D220" s="144" t="e">
        <f t="shared" si="4"/>
        <v>#REF!</v>
      </c>
      <c r="E220" s="536" t="e">
        <f>Lowell!D205+Lafayette!D204+Peru!D215+'Toll Rd'!D218+'Ft Wayne'!D215+#REF!+Evansville!D215+Jasper!D213+FSS!#REF!+Versailles!D218+Sellersburg!D217+Pendleton!D214+Putnamville!E215</f>
        <v>#REF!</v>
      </c>
    </row>
    <row r="221" spans="4:5" x14ac:dyDescent="0.25">
      <c r="D221" s="144" t="e">
        <f t="shared" si="4"/>
        <v>#REF!</v>
      </c>
      <c r="E221" s="536" t="e">
        <f>Lowell!D206+Lafayette!D205+Peru!D216+'Toll Rd'!D219+'Ft Wayne'!D216+#REF!+Evansville!D216+Jasper!D214+FSS!#REF!+Versailles!D219+Sellersburg!D218+Pendleton!D215+Putnamville!E216</f>
        <v>#REF!</v>
      </c>
    </row>
    <row r="222" spans="4:5" x14ac:dyDescent="0.25">
      <c r="D222" s="144" t="e">
        <f t="shared" si="4"/>
        <v>#REF!</v>
      </c>
      <c r="E222" s="536" t="e">
        <f>Lowell!D207+Lafayette!D206+Peru!D217+'Toll Rd'!D220+'Ft Wayne'!D217+#REF!+Evansville!D217+Jasper!D215+FSS!#REF!+Versailles!D220+Sellersburg!D219+Pendleton!D216+Putnamville!E217</f>
        <v>#REF!</v>
      </c>
    </row>
    <row r="223" spans="4:5" x14ac:dyDescent="0.25">
      <c r="D223" s="144" t="e">
        <f t="shared" si="4"/>
        <v>#REF!</v>
      </c>
      <c r="E223" s="536" t="e">
        <f>Lowell!D208+Lafayette!D207+Peru!D218+'Toll Rd'!D221+'Ft Wayne'!D218+#REF!+Evansville!D218+Jasper!D216+FSS!#REF!+Versailles!D221+Sellersburg!D220+Pendleton!D217+Putnamville!E218</f>
        <v>#REF!</v>
      </c>
    </row>
    <row r="224" spans="4:5" x14ac:dyDescent="0.25">
      <c r="D224" s="144" t="e">
        <f t="shared" si="4"/>
        <v>#REF!</v>
      </c>
      <c r="E224" s="536" t="e">
        <f>Lowell!D209+Lafayette!D208+Peru!D219+'Toll Rd'!D222+'Ft Wayne'!D219+#REF!+Evansville!D219+Jasper!D217+FSS!D197+Versailles!D222+Sellersburg!D221+Pendleton!D218+Putnamville!E219</f>
        <v>#REF!</v>
      </c>
    </row>
    <row r="225" spans="4:5" x14ac:dyDescent="0.25">
      <c r="D225" s="144" t="e">
        <f t="shared" si="4"/>
        <v>#REF!</v>
      </c>
      <c r="E225" s="536" t="e">
        <f>Lowell!D210+Lafayette!D209+Peru!D220+'Toll Rd'!D223+'Ft Wayne'!D220+#REF!+Evansville!D220+Jasper!D218+FSS!D198+Versailles!D223+Sellersburg!D222+Pendleton!D219+Putnamville!E220</f>
        <v>#REF!</v>
      </c>
    </row>
    <row r="226" spans="4:5" x14ac:dyDescent="0.25">
      <c r="D226" s="144" t="e">
        <f t="shared" si="4"/>
        <v>#REF!</v>
      </c>
      <c r="E226" s="536" t="e">
        <f>Lowell!D211+Lafayette!D210+Peru!D221+'Toll Rd'!D224+'Ft Wayne'!D221+#REF!+Evansville!D221+Jasper!D219+FSS!D199+Versailles!D224+Sellersburg!D223+Pendleton!D220+Putnamville!E221</f>
        <v>#REF!</v>
      </c>
    </row>
    <row r="227" spans="4:5" x14ac:dyDescent="0.25">
      <c r="D227" s="144" t="e">
        <f t="shared" si="4"/>
        <v>#REF!</v>
      </c>
      <c r="E227" s="536" t="e">
        <f>Lowell!D212+Lafayette!D211+Peru!D222+'Toll Rd'!D225+'Ft Wayne'!D222+#REF!+Evansville!D222+Jasper!D220+FSS!D200+Versailles!D225+Sellersburg!D224+Pendleton!D221+Putnamville!E222</f>
        <v>#REF!</v>
      </c>
    </row>
    <row r="228" spans="4:5" x14ac:dyDescent="0.25">
      <c r="D228" s="144" t="e">
        <f t="shared" si="4"/>
        <v>#REF!</v>
      </c>
      <c r="E228" s="536" t="e">
        <f>Lowell!D213+Lafayette!D212+Peru!D223+'Toll Rd'!D226+'Ft Wayne'!D223+#REF!+Evansville!D223+Jasper!D221+FSS!D201+Versailles!D226+Sellersburg!D225+Pendleton!D222+Putnamville!E223</f>
        <v>#REF!</v>
      </c>
    </row>
    <row r="229" spans="4:5" x14ac:dyDescent="0.25">
      <c r="D229" s="144" t="e">
        <f t="shared" si="4"/>
        <v>#REF!</v>
      </c>
      <c r="E229" s="536" t="e">
        <f>Lowell!D214+Lafayette!D213+Peru!D224+'Toll Rd'!D227+'Ft Wayne'!D224+#REF!+Evansville!D224+Jasper!D222+FSS!D202+Versailles!D227+Sellersburg!D226+Pendleton!D223+Putnamville!E224</f>
        <v>#REF!</v>
      </c>
    </row>
    <row r="230" spans="4:5" x14ac:dyDescent="0.25">
      <c r="D230" s="144" t="e">
        <f t="shared" si="4"/>
        <v>#REF!</v>
      </c>
      <c r="E230" s="536" t="e">
        <f>Lowell!D215+Lafayette!D214+Peru!D225+'Toll Rd'!D228+'Ft Wayne'!D225+#REF!+Evansville!D225+Jasper!D223+FSS!D203+Versailles!D228+Sellersburg!D227+Pendleton!D224+Putnamville!E225</f>
        <v>#REF!</v>
      </c>
    </row>
    <row r="231" spans="4:5" x14ac:dyDescent="0.25">
      <c r="D231" s="144" t="e">
        <f t="shared" si="4"/>
        <v>#REF!</v>
      </c>
      <c r="E231" s="536" t="e">
        <f>Lowell!D216+Lafayette!D215+Peru!D226+'Toll Rd'!D229+'Ft Wayne'!D226+#REF!+Evansville!D226+Jasper!D224+FSS!D204+Versailles!D229+Sellersburg!D228+Pendleton!D225+Putnamville!E226</f>
        <v>#REF!</v>
      </c>
    </row>
    <row r="232" spans="4:5" x14ac:dyDescent="0.25">
      <c r="D232" s="144" t="e">
        <f t="shared" si="4"/>
        <v>#REF!</v>
      </c>
      <c r="E232" s="536" t="e">
        <f>Lowell!D217+Lafayette!D216+Peru!D227+'Toll Rd'!D230+'Ft Wayne'!D227+#REF!+Evansville!D227+Jasper!D225+FSS!D205+Versailles!D230+Sellersburg!D229+Pendleton!D226+Putnamville!E227</f>
        <v>#REF!</v>
      </c>
    </row>
    <row r="233" spans="4:5" x14ac:dyDescent="0.25">
      <c r="D233" s="144" t="e">
        <f t="shared" si="4"/>
        <v>#REF!</v>
      </c>
      <c r="E233" s="536" t="e">
        <f>Lowell!D218+Lafayette!D217+Peru!D228+'Toll Rd'!D231+'Ft Wayne'!D228+#REF!+Evansville!D228+Jasper!D226+FSS!D206+Versailles!D231+Sellersburg!D230+Pendleton!D227+Putnamville!E228</f>
        <v>#REF!</v>
      </c>
    </row>
    <row r="234" spans="4:5" x14ac:dyDescent="0.25">
      <c r="D234" s="144" t="e">
        <f t="shared" si="4"/>
        <v>#REF!</v>
      </c>
      <c r="E234" s="536" t="e">
        <f>Lowell!D219+Lafayette!D218+Peru!D229+'Toll Rd'!D232+'Ft Wayne'!D229+#REF!+Evansville!D229+Jasper!D227+FSS!D207+Versailles!D232+Sellersburg!D231+Pendleton!D228+Putnamville!E229</f>
        <v>#REF!</v>
      </c>
    </row>
    <row r="235" spans="4:5" x14ac:dyDescent="0.25">
      <c r="D235" s="144" t="e">
        <f t="shared" si="4"/>
        <v>#REF!</v>
      </c>
      <c r="E235" s="536" t="e">
        <f>Lowell!D220+Lafayette!#REF!+Peru!D230+'Toll Rd'!D233+'Ft Wayne'!D230+#REF!+Evansville!D230+Jasper!D228+FSS!D208+Versailles!D233+Sellersburg!D232+Pendleton!D229+Putnamville!E230</f>
        <v>#REF!</v>
      </c>
    </row>
    <row r="236" spans="4:5" x14ac:dyDescent="0.25">
      <c r="D236" s="144" t="e">
        <f t="shared" si="4"/>
        <v>#REF!</v>
      </c>
      <c r="E236" s="536" t="e">
        <f>Lowell!D221+Lafayette!D219+Peru!D231+'Toll Rd'!D234+'Ft Wayne'!D231+#REF!+Evansville!D231+Jasper!D229+FSS!D209+Versailles!D234+Sellersburg!D233+Pendleton!D230+Putnamville!E231</f>
        <v>#REF!</v>
      </c>
    </row>
    <row r="237" spans="4:5" x14ac:dyDescent="0.25">
      <c r="D237" s="144" t="e">
        <f t="shared" si="4"/>
        <v>#REF!</v>
      </c>
      <c r="E237" s="536" t="e">
        <f>Lowell!D222+Lafayette!D220+Peru!D232+'Toll Rd'!D235+'Ft Wayne'!D232+#REF!+Evansville!D232+Jasper!D230+FSS!D210+Versailles!D235+Sellersburg!D234+Pendleton!D231+Putnamville!E232</f>
        <v>#REF!</v>
      </c>
    </row>
    <row r="238" spans="4:5" x14ac:dyDescent="0.25">
      <c r="D238" s="144" t="e">
        <f t="shared" si="4"/>
        <v>#REF!</v>
      </c>
      <c r="E238" s="536" t="e">
        <f>Lowell!D223+Lafayette!D221+Peru!D233+'Toll Rd'!D236+'Ft Wayne'!D233+#REF!+Evansville!D233+Jasper!D231+FSS!D211+Versailles!D236+Sellersburg!D235+Pendleton!D232+Putnamville!E233</f>
        <v>#REF!</v>
      </c>
    </row>
    <row r="239" spans="4:5" x14ac:dyDescent="0.25">
      <c r="D239" s="144" t="e">
        <f t="shared" si="4"/>
        <v>#REF!</v>
      </c>
      <c r="E239" s="536" t="e">
        <f>Lowell!D224+Lafayette!D222+Peru!D234+'Toll Rd'!D237+'Ft Wayne'!D234+#REF!+Evansville!D234+Jasper!D232+FSS!D212+Versailles!D237+Sellersburg!D236+Pendleton!D233+Putnamville!E234</f>
        <v>#REF!</v>
      </c>
    </row>
    <row r="240" spans="4:5" x14ac:dyDescent="0.25">
      <c r="D240" s="144" t="e">
        <f t="shared" si="4"/>
        <v>#REF!</v>
      </c>
      <c r="E240" s="536" t="e">
        <f>Lowell!D225+Lafayette!D223+Peru!D235+'Toll Rd'!D238+'Ft Wayne'!D235+#REF!+Evansville!D235+Jasper!D233+FSS!D213+Versailles!D238+Sellersburg!#REF!+Pendleton!D234+Putnamville!#REF!</f>
        <v>#REF!</v>
      </c>
    </row>
    <row r="241" spans="4:5" x14ac:dyDescent="0.25">
      <c r="D241" s="144" t="e">
        <f t="shared" si="4"/>
        <v>#REF!</v>
      </c>
      <c r="E241" s="536" t="e">
        <f>Lowell!D226+Lafayette!D224+Peru!D236+'Toll Rd'!D239+'Ft Wayne'!D236+#REF!+Evansville!D236+Jasper!D234+FSS!D214+Versailles!D239+Sellersburg!D237+Pendleton!D235+Putnamville!E235</f>
        <v>#REF!</v>
      </c>
    </row>
    <row r="242" spans="4:5" x14ac:dyDescent="0.25">
      <c r="D242" s="144" t="e">
        <f t="shared" si="4"/>
        <v>#REF!</v>
      </c>
      <c r="E242" s="536" t="e">
        <f>Lowell!D227+Lafayette!D225+Peru!D237+'Toll Rd'!D240+'Ft Wayne'!D237+#REF!+Evansville!D237+Jasper!D235+FSS!D215+Versailles!D240+Sellersburg!D238+Pendleton!D236+Putnamville!E236</f>
        <v>#REF!</v>
      </c>
    </row>
    <row r="243" spans="4:5" x14ac:dyDescent="0.25">
      <c r="D243" s="144" t="e">
        <f t="shared" si="4"/>
        <v>#REF!</v>
      </c>
      <c r="E243" s="536" t="e">
        <f>Lowell!D228+Lafayette!D226+Peru!D238+'Toll Rd'!D241+'Ft Wayne'!D238+#REF!+Evansville!D238+Jasper!D236+FSS!#REF!+Versailles!D241+Sellersburg!D239+Pendleton!D237+Putnamville!E237</f>
        <v>#REF!</v>
      </c>
    </row>
    <row r="244" spans="4:5" x14ac:dyDescent="0.25">
      <c r="D244" s="144" t="e">
        <f t="shared" si="4"/>
        <v>#REF!</v>
      </c>
      <c r="E244" s="536" t="e">
        <f>Lowell!D229+Lafayette!D227+Peru!D239+'Toll Rd'!D242+'Ft Wayne'!D239+#REF!+Evansville!D239+Jasper!D237+FSS!D216+Versailles!D242+Sellersburg!D240+Pendleton!D238+Putnamville!E238</f>
        <v>#REF!</v>
      </c>
    </row>
    <row r="245" spans="4:5" x14ac:dyDescent="0.25">
      <c r="D245" s="144" t="e">
        <f t="shared" si="4"/>
        <v>#REF!</v>
      </c>
      <c r="E245" s="536" t="e">
        <f>Lowell!D230+Lafayette!D228+Peru!D240+'Toll Rd'!D243+'Ft Wayne'!D240+#REF!+Evansville!D240+Jasper!D238+FSS!D217+Versailles!D243+Sellersburg!D241+Pendleton!D239+Putnamville!E239</f>
        <v>#REF!</v>
      </c>
    </row>
    <row r="246" spans="4:5" x14ac:dyDescent="0.25">
      <c r="D246" s="144" t="e">
        <f t="shared" si="4"/>
        <v>#REF!</v>
      </c>
      <c r="E246" s="536" t="e">
        <f>Lowell!#REF!+Lafayette!D229+Peru!D241+'Toll Rd'!D244+'Ft Wayne'!D241+#REF!+Evansville!D241+Jasper!D239+FSS!D218+Versailles!D244+Sellersburg!D242+Pendleton!#REF!+Putnamville!E240</f>
        <v>#REF!</v>
      </c>
    </row>
    <row r="247" spans="4:5" x14ac:dyDescent="0.25">
      <c r="D247" s="144" t="e">
        <f t="shared" si="4"/>
        <v>#REF!</v>
      </c>
      <c r="E247" s="536" t="e">
        <f>Lowell!D231+Lafayette!D230+Peru!D242+'Toll Rd'!D245+'Ft Wayne'!D242+#REF!+Evansville!D242+Jasper!D240+FSS!#REF!+Versailles!D245+Sellersburg!D243+Pendleton!D240+Putnamville!E241</f>
        <v>#REF!</v>
      </c>
    </row>
    <row r="248" spans="4:5" x14ac:dyDescent="0.25">
      <c r="D248" s="144" t="e">
        <f t="shared" si="4"/>
        <v>#REF!</v>
      </c>
      <c r="E248" s="536" t="e">
        <f>Lowell!D232+Lafayette!D231+Peru!D243+'Toll Rd'!D246+'Ft Wayne'!D243+#REF!+Evansville!D243+Jasper!D241+FSS!#REF!+Versailles!D246+Sellersburg!D244+Pendleton!#REF!+Putnamville!E242</f>
        <v>#REF!</v>
      </c>
    </row>
    <row r="249" spans="4:5" x14ac:dyDescent="0.25">
      <c r="D249" s="144" t="e">
        <f t="shared" si="4"/>
        <v>#REF!</v>
      </c>
      <c r="E249" s="536" t="e">
        <f>Lowell!D233+Lafayette!D232+Peru!D244+'Toll Rd'!D247+'Ft Wayne'!D244+#REF!+Evansville!D244+Jasper!D242+FSS!D219+Versailles!D247+Sellersburg!D245+Pendleton!D241+Putnamville!E243</f>
        <v>#REF!</v>
      </c>
    </row>
    <row r="250" spans="4:5" x14ac:dyDescent="0.25">
      <c r="D250" s="144" t="e">
        <f t="shared" si="4"/>
        <v>#REF!</v>
      </c>
      <c r="E250" s="536" t="e">
        <f>Lowell!D234+Lafayette!D233+Peru!D245+'Toll Rd'!D248+'Ft Wayne'!D245+#REF!+Evansville!D245+Jasper!D243+FSS!D220+Versailles!D248+Sellersburg!D246+Pendleton!D242+Putnamville!E244</f>
        <v>#REF!</v>
      </c>
    </row>
    <row r="251" spans="4:5" x14ac:dyDescent="0.25">
      <c r="D251" s="144" t="e">
        <f t="shared" si="4"/>
        <v>#REF!</v>
      </c>
      <c r="E251" s="536" t="e">
        <f>Lowell!D235+Lafayette!D234+Peru!D246+'Toll Rd'!#REF!+'Ft Wayne'!D246+#REF!+Evansville!D246+Jasper!D244+FSS!#REF!+Versailles!D249+Sellersburg!D247+Pendleton!D243+Putnamville!E245</f>
        <v>#REF!</v>
      </c>
    </row>
    <row r="252" spans="4:5" x14ac:dyDescent="0.25">
      <c r="D252" s="144" t="e">
        <f t="shared" si="4"/>
        <v>#REF!</v>
      </c>
      <c r="E252" s="536" t="e">
        <f>Lowell!D236+Lafayette!D235+Peru!D247+'Toll Rd'!D249+'Ft Wayne'!D247+#REF!+Evansville!D247+Jasper!D245+FSS!#REF!+Versailles!D250+Sellersburg!D248+Pendleton!D244+Putnamville!E246</f>
        <v>#REF!</v>
      </c>
    </row>
    <row r="253" spans="4:5" x14ac:dyDescent="0.25">
      <c r="D253" s="144" t="e">
        <f t="shared" si="4"/>
        <v>#REF!</v>
      </c>
      <c r="E253" s="536" t="e">
        <f>Lowell!D237+Lafayette!D236+Peru!D248+'Toll Rd'!#REF!+'Ft Wayne'!D248+#REF!+Evansville!D248+Jasper!D246+FSS!D221+Versailles!D251+Sellersburg!D249+Pendleton!D245+Putnamville!E247</f>
        <v>#REF!</v>
      </c>
    </row>
    <row r="254" spans="4:5" x14ac:dyDescent="0.25">
      <c r="D254" s="144" t="e">
        <f t="shared" si="4"/>
        <v>#REF!</v>
      </c>
      <c r="E254" s="536" t="e">
        <f>Lowell!D238+Lafayette!D237+Peru!D249+'Toll Rd'!D250+'Ft Wayne'!D249+#REF!+Evansville!D249+Jasper!D247+FSS!D222+Versailles!D252+Sellersburg!D250+Pendleton!D246+Putnamville!E248</f>
        <v>#REF!</v>
      </c>
    </row>
    <row r="255" spans="4:5" x14ac:dyDescent="0.25">
      <c r="D255" s="144" t="e">
        <f t="shared" si="4"/>
        <v>#REF!</v>
      </c>
      <c r="E255" s="536" t="e">
        <f>Lowell!D239+Lafayette!D238+Peru!D250+'Toll Rd'!D251+'Ft Wayne'!D250+#REF!+Evansville!D250+Jasper!D248+FSS!D223+Versailles!D253+Sellersburg!D251+Pendleton!D247+Putnamville!E249</f>
        <v>#REF!</v>
      </c>
    </row>
    <row r="256" spans="4:5" x14ac:dyDescent="0.25">
      <c r="D256" s="144" t="e">
        <f t="shared" si="4"/>
        <v>#REF!</v>
      </c>
      <c r="E256" s="536" t="e">
        <f>Lowell!D240+Lafayette!D239+Peru!D251+'Toll Rd'!D252+'Ft Wayne'!D251+#REF!+Evansville!D251+Jasper!D249+FSS!D224+Versailles!D254+Sellersburg!D252+Pendleton!D248+Putnamville!E250</f>
        <v>#REF!</v>
      </c>
    </row>
    <row r="257" spans="4:5" x14ac:dyDescent="0.25">
      <c r="D257" s="144" t="e">
        <f t="shared" si="4"/>
        <v>#REF!</v>
      </c>
      <c r="E257" s="536" t="e">
        <f>Lowell!D241+Lafayette!D240+Peru!D252+'Toll Rd'!D253+'Ft Wayne'!D252+#REF!+Evansville!D252+Jasper!D250+FSS!D225+Versailles!D255+Sellersburg!D253+Pendleton!#REF!+Putnamville!E251</f>
        <v>#REF!</v>
      </c>
    </row>
    <row r="258" spans="4:5" x14ac:dyDescent="0.25">
      <c r="D258" s="144" t="e">
        <f t="shared" si="4"/>
        <v>#REF!</v>
      </c>
      <c r="E258" s="536" t="e">
        <f>Lowell!D242+Lafayette!D241+Peru!D253+'Toll Rd'!D254+'Ft Wayne'!D253+#REF!+Evansville!D253+Jasper!D251+FSS!D226+Versailles!D256+Sellersburg!D254+Pendleton!D249+Putnamville!E252</f>
        <v>#REF!</v>
      </c>
    </row>
    <row r="259" spans="4:5" x14ac:dyDescent="0.25">
      <c r="D259" s="144" t="e">
        <f t="shared" si="4"/>
        <v>#REF!</v>
      </c>
      <c r="E259" s="536" t="e">
        <f>Lowell!D243+Lafayette!D242+Peru!D254+'Toll Rd'!D255+'Ft Wayne'!D254+#REF!+Evansville!D254+Jasper!D252+FSS!D227+Versailles!#REF!+Sellersburg!D255+Pendleton!#REF!+Putnamville!E253</f>
        <v>#REF!</v>
      </c>
    </row>
    <row r="260" spans="4:5" x14ac:dyDescent="0.25">
      <c r="D260" s="144" t="e">
        <f t="shared" ref="D260:D301" si="5">IF(E260&gt;0,E260,"")</f>
        <v>#REF!</v>
      </c>
      <c r="E260" s="536" t="e">
        <f>Lowell!D244+Lafayette!D243+Peru!D255+'Toll Rd'!D256+'Ft Wayne'!D255+#REF!+Evansville!D255+Jasper!D253+FSS!#REF!+Versailles!D257+Sellersburg!D256+Pendleton!D250+Putnamville!E254</f>
        <v>#REF!</v>
      </c>
    </row>
    <row r="261" spans="4:5" x14ac:dyDescent="0.25">
      <c r="D261" s="144" t="e">
        <f t="shared" si="5"/>
        <v>#REF!</v>
      </c>
      <c r="E261" s="536" t="e">
        <f>Lowell!D245+Lafayette!D244+Peru!D256+'Toll Rd'!D257+'Ft Wayne'!D256+#REF!+Evansville!D256+Jasper!D254+FSS!D228+Versailles!D258+Sellersburg!D257+Pendleton!D251+Putnamville!E255</f>
        <v>#REF!</v>
      </c>
    </row>
    <row r="262" spans="4:5" x14ac:dyDescent="0.25">
      <c r="D262" s="144" t="e">
        <f t="shared" si="5"/>
        <v>#REF!</v>
      </c>
      <c r="E262" s="536" t="e">
        <f>Lowell!D246+Lafayette!D245+Peru!D257+'Toll Rd'!D258+'Ft Wayne'!D257+#REF!+Evansville!D257+Jasper!D255+FSS!D229+Versailles!D259+Sellersburg!D258+Pendleton!D252+Putnamville!E256</f>
        <v>#REF!</v>
      </c>
    </row>
    <row r="263" spans="4:5" x14ac:dyDescent="0.25">
      <c r="D263" s="144" t="e">
        <f t="shared" si="5"/>
        <v>#REF!</v>
      </c>
      <c r="E263" s="536" t="e">
        <f>Lowell!D247+Lafayette!D246+Peru!D258+'Toll Rd'!D259+'Ft Wayne'!D258+#REF!+Evansville!D258+Jasper!D256+FSS!D230+Versailles!D260+Sellersburg!D259+Pendleton!D253+Putnamville!#REF!</f>
        <v>#REF!</v>
      </c>
    </row>
    <row r="264" spans="4:5" x14ac:dyDescent="0.25">
      <c r="D264" s="144" t="e">
        <f t="shared" si="5"/>
        <v>#REF!</v>
      </c>
      <c r="E264" s="536" t="e">
        <f>Lowell!D248+Lafayette!D247+Peru!D259+'Toll Rd'!D260+'Ft Wayne'!D259+#REF!+Evansville!D259+Jasper!D257+FSS!D231+Versailles!D261+Sellersburg!D260+Pendleton!D254+Putnamville!E257</f>
        <v>#REF!</v>
      </c>
    </row>
    <row r="265" spans="4:5" x14ac:dyDescent="0.25">
      <c r="D265" s="144" t="e">
        <f t="shared" si="5"/>
        <v>#REF!</v>
      </c>
      <c r="E265" s="536" t="e">
        <f>Lowell!D249+Lafayette!D248+Peru!D260+'Toll Rd'!#REF!+'Ft Wayne'!D260+#REF!+Evansville!D260+Jasper!D258+FSS!D232+Versailles!D262+Sellersburg!D261+Pendleton!D255+Putnamville!E258</f>
        <v>#REF!</v>
      </c>
    </row>
    <row r="266" spans="4:5" x14ac:dyDescent="0.25">
      <c r="D266" s="144" t="e">
        <f t="shared" si="5"/>
        <v>#REF!</v>
      </c>
      <c r="E266" s="536" t="e">
        <f>Lowell!D250+Lafayette!D249+Peru!D261+'Toll Rd'!D261+'Ft Wayne'!D261+#REF!+Evansville!D261+Jasper!D259+FSS!D233+Versailles!D263+Sellersburg!D262+Pendleton!D256+Putnamville!E259</f>
        <v>#REF!</v>
      </c>
    </row>
    <row r="267" spans="4:5" x14ac:dyDescent="0.25">
      <c r="D267" s="144" t="e">
        <f t="shared" si="5"/>
        <v>#REF!</v>
      </c>
      <c r="E267" s="536" t="e">
        <f>Lowell!D251+Lafayette!D250+Peru!#REF!+'Toll Rd'!D262+'Ft Wayne'!D262+#REF!+Evansville!D262+Jasper!D260+FSS!D234+Versailles!D264+Sellersburg!D263+Pendleton!D257+Putnamville!E260</f>
        <v>#REF!</v>
      </c>
    </row>
    <row r="268" spans="4:5" x14ac:dyDescent="0.25">
      <c r="D268" s="144" t="e">
        <f t="shared" si="5"/>
        <v>#REF!</v>
      </c>
      <c r="E268" s="536" t="e">
        <f>Lowell!#REF!+Lafayette!D251+Peru!D262+'Toll Rd'!#REF!+'Ft Wayne'!D263+#REF!+Evansville!D263+Jasper!D261+FSS!#REF!+Versailles!D265+Sellersburg!D264+Pendleton!#REF!+Putnamville!#REF!</f>
        <v>#REF!</v>
      </c>
    </row>
    <row r="269" spans="4:5" x14ac:dyDescent="0.25">
      <c r="D269" s="144" t="e">
        <f t="shared" si="5"/>
        <v>#REF!</v>
      </c>
      <c r="E269" s="536" t="e">
        <f>Lowell!D252+Lafayette!D252+Peru!D263+'Toll Rd'!D263+'Ft Wayne'!D264+#REF!+Evansville!D264+Jasper!D262+FSS!#REF!+Versailles!D266+Sellersburg!D265+Pendleton!D258+Putnamville!E261</f>
        <v>#REF!</v>
      </c>
    </row>
    <row r="270" spans="4:5" x14ac:dyDescent="0.25">
      <c r="D270" s="144" t="e">
        <f t="shared" si="5"/>
        <v>#REF!</v>
      </c>
      <c r="E270" s="536" t="e">
        <f>Lowell!D253+Lafayette!D253+Peru!D264+'Toll Rd'!D264+'Ft Wayne'!D265+#REF!+Evansville!D265+Jasper!D263+FSS!D235+Versailles!D267+Sellersburg!D266+Pendleton!D259+Putnamville!E262</f>
        <v>#REF!</v>
      </c>
    </row>
    <row r="271" spans="4:5" x14ac:dyDescent="0.25">
      <c r="D271" s="144" t="e">
        <f t="shared" si="5"/>
        <v>#REF!</v>
      </c>
      <c r="E271" s="536" t="e">
        <f>Lowell!D254+Lafayette!D254+Peru!D265+'Toll Rd'!D265+'Ft Wayne'!D266+#REF!+Evansville!D266+Jasper!D264+FSS!D236+Versailles!D268+Sellersburg!D267+Pendleton!D260+Putnamville!E263</f>
        <v>#REF!</v>
      </c>
    </row>
    <row r="272" spans="4:5" x14ac:dyDescent="0.25">
      <c r="D272" s="144" t="e">
        <f t="shared" si="5"/>
        <v>#REF!</v>
      </c>
      <c r="E272" s="536" t="e">
        <f>Lowell!D255+Lafayette!D255+Peru!D266+'Toll Rd'!D266+'Ft Wayne'!D267+#REF!+Evansville!D267+Jasper!D265+FSS!D237+Versailles!D269+Sellersburg!D268+Pendleton!D261+Putnamville!E264</f>
        <v>#REF!</v>
      </c>
    </row>
    <row r="273" spans="4:5" x14ac:dyDescent="0.25">
      <c r="D273" s="144" t="e">
        <f t="shared" si="5"/>
        <v>#REF!</v>
      </c>
      <c r="E273" s="536" t="e">
        <f>Lowell!D256+Lafayette!D256+Peru!D267+'Toll Rd'!D267+'Ft Wayne'!D268+#REF!+Evansville!D268+Jasper!D266+FSS!D238+Versailles!D270+Sellersburg!D269+Pendleton!D262+Putnamville!E265</f>
        <v>#REF!</v>
      </c>
    </row>
    <row r="274" spans="4:5" x14ac:dyDescent="0.25">
      <c r="D274" s="144" t="e">
        <f t="shared" si="5"/>
        <v>#REF!</v>
      </c>
      <c r="E274" s="536" t="e">
        <f>Lowell!D257+Lafayette!D257+Peru!D268+'Toll Rd'!D268+'Ft Wayne'!D269+#REF!+Evansville!D269+Jasper!D267+FSS!D239+Versailles!D271+Sellersburg!D270+Pendleton!D263+Putnamville!E266</f>
        <v>#REF!</v>
      </c>
    </row>
    <row r="275" spans="4:5" x14ac:dyDescent="0.25">
      <c r="D275" s="144" t="e">
        <f t="shared" si="5"/>
        <v>#REF!</v>
      </c>
      <c r="E275" s="536" t="e">
        <f>Lowell!D258+Lafayette!D258+Peru!D269+'Toll Rd'!D269+'Ft Wayne'!D270+#REF!+Evansville!D270+Jasper!D268+FSS!D240+Versailles!D272+Sellersburg!D271+Pendleton!D264+Putnamville!E267</f>
        <v>#REF!</v>
      </c>
    </row>
    <row r="276" spans="4:5" x14ac:dyDescent="0.25">
      <c r="D276" s="144" t="e">
        <f t="shared" si="5"/>
        <v>#REF!</v>
      </c>
      <c r="E276" s="536" t="e">
        <f>Lowell!D259+Lafayette!D259+Peru!D270+'Toll Rd'!D270+'Ft Wayne'!D271+#REF!+Evansville!D271+Jasper!D269+FSS!D241+Versailles!D273+Sellersburg!D272+Pendleton!D265+Putnamville!E268</f>
        <v>#REF!</v>
      </c>
    </row>
    <row r="277" spans="4:5" x14ac:dyDescent="0.25">
      <c r="D277" s="144" t="e">
        <f t="shared" si="5"/>
        <v>#REF!</v>
      </c>
      <c r="E277" s="536" t="e">
        <f>Lowell!D260+Lafayette!D260+Peru!D271+'Toll Rd'!D271+'Ft Wayne'!D272+#REF!+Evansville!D272+Jasper!D270+FSS!D242+Versailles!D274+Sellersburg!D273+Pendleton!D266+Putnamville!E269</f>
        <v>#REF!</v>
      </c>
    </row>
    <row r="278" spans="4:5" x14ac:dyDescent="0.25">
      <c r="D278" s="144" t="e">
        <f t="shared" si="5"/>
        <v>#REF!</v>
      </c>
      <c r="E278" s="536" t="e">
        <f>Lowell!#REF!+Lafayette!D261+Peru!D272+'Toll Rd'!D272+'Ft Wayne'!D273+#REF!+Evansville!D273+Jasper!D271+FSS!D243+Versailles!D275+Sellersburg!D274+Pendleton!D267+Putnamville!#REF!</f>
        <v>#REF!</v>
      </c>
    </row>
    <row r="279" spans="4:5" x14ac:dyDescent="0.25">
      <c r="D279" s="144" t="e">
        <f t="shared" si="5"/>
        <v>#REF!</v>
      </c>
      <c r="E279" s="536" t="e">
        <f>Lowell!#REF!+Lafayette!D262+Peru!D273+'Toll Rd'!D273+'Ft Wayne'!D274+#REF!+Evansville!D274+Jasper!D272+FSS!D244+Versailles!D276+Sellersburg!D275+Pendleton!D268+Putnamville!E270</f>
        <v>#REF!</v>
      </c>
    </row>
    <row r="280" spans="4:5" x14ac:dyDescent="0.25">
      <c r="D280" s="144" t="e">
        <f t="shared" si="5"/>
        <v>#REF!</v>
      </c>
      <c r="E280" s="536" t="e">
        <f>Lowell!D261+Lafayette!D263+Peru!D274+'Toll Rd'!#REF!+'Ft Wayne'!D275+#REF!+Evansville!D275+Jasper!D273+FSS!D245+Versailles!D277+Sellersburg!D276+Pendleton!D269+Putnamville!E271</f>
        <v>#REF!</v>
      </c>
    </row>
    <row r="281" spans="4:5" x14ac:dyDescent="0.25">
      <c r="D281" s="144" t="e">
        <f t="shared" si="5"/>
        <v>#REF!</v>
      </c>
      <c r="E281" s="536" t="e">
        <f>Lowell!D262+Lafayette!D264+Peru!D275+'Toll Rd'!D274+'Ft Wayne'!D276+#REF!+Evansville!D276+Jasper!D274+FSS!D246+Versailles!D278+Sellersburg!D277+Pendleton!D270+Putnamville!E272</f>
        <v>#REF!</v>
      </c>
    </row>
    <row r="282" spans="4:5" x14ac:dyDescent="0.25">
      <c r="D282" s="144" t="e">
        <f t="shared" si="5"/>
        <v>#REF!</v>
      </c>
      <c r="E282" s="536" t="e">
        <f>Lowell!D263+Lafayette!D265+Peru!D276+'Toll Rd'!D275+'Ft Wayne'!D277+#REF!+Evansville!D277+Jasper!D275+FSS!D247+Versailles!D279+Sellersburg!D278+Pendleton!D271+Putnamville!E273</f>
        <v>#REF!</v>
      </c>
    </row>
    <row r="283" spans="4:5" x14ac:dyDescent="0.25">
      <c r="D283" s="144" t="e">
        <f t="shared" si="5"/>
        <v>#REF!</v>
      </c>
      <c r="E283" s="536" t="e">
        <f>Lowell!D264+Lafayette!D266+Peru!D277+'Toll Rd'!D276+'Ft Wayne'!D278+#REF!+Evansville!D278+Jasper!D276+FSS!D248+Versailles!D280+Sellersburg!D279+Pendleton!D272+Putnamville!E274</f>
        <v>#REF!</v>
      </c>
    </row>
    <row r="284" spans="4:5" x14ac:dyDescent="0.25">
      <c r="D284" s="144" t="e">
        <f t="shared" si="5"/>
        <v>#REF!</v>
      </c>
      <c r="E284" s="536" t="e">
        <f>Lowell!#REF!+Lafayette!D267+Peru!D278+'Toll Rd'!D277+'Ft Wayne'!D279+#REF!+Evansville!D279+Jasper!D277+FSS!D249+Versailles!D281+Sellersburg!D280+Pendleton!#REF!+Putnamville!#REF!</f>
        <v>#REF!</v>
      </c>
    </row>
    <row r="285" spans="4:5" x14ac:dyDescent="0.25">
      <c r="D285" s="144" t="e">
        <f t="shared" si="5"/>
        <v>#REF!</v>
      </c>
      <c r="E285" s="536" t="e">
        <f>Lowell!D265+Lafayette!D268+Peru!D279+'Toll Rd'!D278+'Ft Wayne'!D280+#REF!+Evansville!D280+Jasper!D278+FSS!D250+Versailles!D282+Sellersburg!D281+Pendleton!D273+Putnamville!#REF!</f>
        <v>#REF!</v>
      </c>
    </row>
    <row r="286" spans="4:5" x14ac:dyDescent="0.25">
      <c r="D286" s="144" t="e">
        <f t="shared" si="5"/>
        <v>#REF!</v>
      </c>
      <c r="E286" s="536" t="e">
        <f>Lowell!D266+Lafayette!D269+Peru!D280+'Toll Rd'!D279+'Ft Wayne'!D281+#REF!+Evansville!D281+Jasper!D279+FSS!D251+Versailles!D283+Sellersburg!D282+Pendleton!D274+Putnamville!E275</f>
        <v>#REF!</v>
      </c>
    </row>
    <row r="287" spans="4:5" x14ac:dyDescent="0.25">
      <c r="D287" s="144" t="e">
        <f t="shared" si="5"/>
        <v>#REF!</v>
      </c>
      <c r="E287" s="536" t="e">
        <f>Lowell!D267+Lafayette!D270+Peru!D281+'Toll Rd'!D280+'Ft Wayne'!D282+#REF!+Evansville!D282+Jasper!D280+FSS!D252+Versailles!D284+Sellersburg!D283+Pendleton!D275+Putnamville!E276</f>
        <v>#REF!</v>
      </c>
    </row>
    <row r="288" spans="4:5" x14ac:dyDescent="0.25">
      <c r="D288" s="144" t="e">
        <f t="shared" si="5"/>
        <v>#REF!</v>
      </c>
      <c r="E288" s="536" t="e">
        <f>Lowell!D268+Lafayette!D271+Peru!D282+'Toll Rd'!#REF!+'Ft Wayne'!D283+#REF!+Evansville!D283+Jasper!D281+FSS!D253+Versailles!D285+Sellersburg!D284+Pendleton!D276+Putnamville!E277</f>
        <v>#REF!</v>
      </c>
    </row>
    <row r="289" spans="4:5" x14ac:dyDescent="0.25">
      <c r="D289" s="144" t="e">
        <f t="shared" si="5"/>
        <v>#REF!</v>
      </c>
      <c r="E289" s="536" t="e">
        <f>Lowell!D269+Lafayette!D272+Peru!D283+'Toll Rd'!D281+'Ft Wayne'!D284+#REF!+Evansville!D284+Jasper!D282+FSS!D254+Versailles!D286+Sellersburg!D285+Pendleton!#REF!+Putnamville!E278</f>
        <v>#REF!</v>
      </c>
    </row>
    <row r="290" spans="4:5" x14ac:dyDescent="0.25">
      <c r="D290" s="144" t="e">
        <f t="shared" si="5"/>
        <v>#REF!</v>
      </c>
      <c r="E290" s="536" t="e">
        <f>Lowell!D270+Lafayette!D273+Peru!D284+'Toll Rd'!D282+'Ft Wayne'!D285+#REF!+Evansville!D285+Jasper!D283+FSS!D255+Versailles!D287+Sellersburg!D286+Pendleton!D277+Putnamville!E279</f>
        <v>#REF!</v>
      </c>
    </row>
    <row r="291" spans="4:5" x14ac:dyDescent="0.25">
      <c r="D291" s="144" t="e">
        <f t="shared" si="5"/>
        <v>#REF!</v>
      </c>
      <c r="E291" s="536" t="e">
        <f>Lowell!D271+Lafayette!D274+Peru!D285+'Toll Rd'!D283+'Ft Wayne'!D286+#REF!+Evansville!D286+Jasper!D284+FSS!D256+Versailles!D288+Sellersburg!D287+Pendleton!D278+Putnamville!#REF!</f>
        <v>#REF!</v>
      </c>
    </row>
    <row r="292" spans="4:5" x14ac:dyDescent="0.25">
      <c r="D292" s="144" t="e">
        <f t="shared" si="5"/>
        <v>#REF!</v>
      </c>
      <c r="E292" s="536" t="e">
        <f>Lowell!D272+Lafayette!D275+Peru!D286+'Toll Rd'!D284+'Ft Wayne'!D287+#REF!+Evansville!D287+Jasper!D285+FSS!D257+Versailles!D289+Sellersburg!D288+Pendleton!D279+Putnamville!E280</f>
        <v>#REF!</v>
      </c>
    </row>
    <row r="293" spans="4:5" x14ac:dyDescent="0.25">
      <c r="D293" s="144" t="e">
        <f t="shared" si="5"/>
        <v>#REF!</v>
      </c>
      <c r="E293" s="536" t="e">
        <f>Lowell!D273+Lafayette!D276+Peru!D287+'Toll Rd'!D285+'Ft Wayne'!D288+#REF!+Evansville!D288+Jasper!D286+FSS!D258+Versailles!D290+Sellersburg!D289+Pendleton!D280+Putnamville!E281</f>
        <v>#REF!</v>
      </c>
    </row>
    <row r="294" spans="4:5" x14ac:dyDescent="0.25">
      <c r="D294" s="144" t="e">
        <f t="shared" si="5"/>
        <v>#REF!</v>
      </c>
      <c r="E294" s="536" t="e">
        <f>Lowell!D274+Lafayette!D277+Peru!D288+'Toll Rd'!D286+'Ft Wayne'!D289+#REF!+Evansville!D289+Jasper!D287+FSS!D259+Versailles!D291+Sellersburg!D290+Pendleton!#REF!+Putnamville!E282</f>
        <v>#REF!</v>
      </c>
    </row>
    <row r="295" spans="4:5" x14ac:dyDescent="0.25">
      <c r="D295" s="144" t="e">
        <f t="shared" si="5"/>
        <v>#REF!</v>
      </c>
      <c r="E295" s="536" t="e">
        <f>Lowell!D275+Lafayette!D278+Peru!D289+'Toll Rd'!D287+'Ft Wayne'!D290+#REF!+Evansville!D290+Jasper!D288+FSS!D260+Versailles!D292+Sellersburg!D291+Pendleton!D281+Putnamville!E283</f>
        <v>#REF!</v>
      </c>
    </row>
    <row r="296" spans="4:5" x14ac:dyDescent="0.25">
      <c r="D296" s="144" t="e">
        <f t="shared" si="5"/>
        <v>#REF!</v>
      </c>
      <c r="E296" s="536" t="e">
        <f>Lowell!#REF!+Lafayette!D279+Peru!D290+'Toll Rd'!D288+'Ft Wayne'!D291+#REF!+Evansville!D291+Jasper!D289+FSS!D261+Versailles!D293+Sellersburg!D292+Pendleton!#REF!+Putnamville!E284</f>
        <v>#REF!</v>
      </c>
    </row>
    <row r="297" spans="4:5" x14ac:dyDescent="0.25">
      <c r="D297" s="144" t="e">
        <f t="shared" si="5"/>
        <v>#REF!</v>
      </c>
      <c r="E297" s="536" t="e">
        <f>Lowell!#REF!+Lafayette!D280+Peru!D291+'Toll Rd'!D289+'Ft Wayne'!D292+#REF!+Evansville!D292+Jasper!D290+FSS!D262+Versailles!D294+Sellersburg!D293+Pendleton!#REF!+Putnamville!E285</f>
        <v>#REF!</v>
      </c>
    </row>
    <row r="298" spans="4:5" x14ac:dyDescent="0.25">
      <c r="D298" s="144" t="e">
        <f t="shared" si="5"/>
        <v>#REF!</v>
      </c>
      <c r="E298" s="536" t="e">
        <f>Lowell!D276+Lafayette!D281+Peru!D292+'Toll Rd'!D290+'Ft Wayne'!D293+#REF!+Evansville!D293+Jasper!D291+FSS!D263+Versailles!D295+Sellersburg!D294+Pendleton!#REF!+Putnamville!E286</f>
        <v>#REF!</v>
      </c>
    </row>
    <row r="299" spans="4:5" x14ac:dyDescent="0.25">
      <c r="D299" s="144" t="e">
        <f t="shared" si="5"/>
        <v>#REF!</v>
      </c>
      <c r="E299" s="536" t="e">
        <f>Lowell!#REF!+Lafayette!D282+Peru!D293+'Toll Rd'!D291+'Ft Wayne'!D294+#REF!+Evansville!D294+Jasper!#REF!+FSS!D264+Versailles!D296+Sellersburg!D295+Pendleton!#REF!+Putnamville!E287</f>
        <v>#REF!</v>
      </c>
    </row>
    <row r="300" spans="4:5" x14ac:dyDescent="0.25">
      <c r="D300" s="144" t="e">
        <f t="shared" si="5"/>
        <v>#REF!</v>
      </c>
      <c r="E300" s="536" t="e">
        <f>Lowell!D277+Lafayette!D283+Peru!D294+'Toll Rd'!D292+'Ft Wayne'!D295+#REF!+Evansville!D295+Jasper!D292+FSS!D265+Versailles!D297+Sellersburg!D296+Pendleton!#REF!+Putnamville!E288</f>
        <v>#REF!</v>
      </c>
    </row>
    <row r="301" spans="4:5" x14ac:dyDescent="0.25">
      <c r="D301" s="144" t="e">
        <f t="shared" si="5"/>
        <v>#REF!</v>
      </c>
      <c r="E301" s="536" t="e">
        <f>Lowell!D278+Lafayette!D284+Peru!D295+'Toll Rd'!D293+'Ft Wayne'!D296+#REF!+Evansville!D296+Jasper!D293+FSS!D266+Versailles!D298+Sellersburg!D297+Pendleton!#REF!+Putnamville!E289</f>
        <v>#REF!</v>
      </c>
    </row>
    <row r="302" spans="4:5" x14ac:dyDescent="0.25">
      <c r="D302" s="144" t="e">
        <f t="shared" ref="D302:D330" si="6">IF(E302&gt;0,E302,"")</f>
        <v>#REF!</v>
      </c>
      <c r="E302" s="536" t="e">
        <f>Lowell!D279+Lafayette!D285+Peru!D296+'Toll Rd'!D294+'Ft Wayne'!D297+#REF!+Evansville!D297+Jasper!D294+FSS!D267+Versailles!D299+Sellersburg!D298+Pendleton!D282+Putnamville!E290</f>
        <v>#REF!</v>
      </c>
    </row>
    <row r="303" spans="4:5" x14ac:dyDescent="0.25">
      <c r="D303" s="144" t="e">
        <f t="shared" si="6"/>
        <v>#REF!</v>
      </c>
      <c r="E303" s="536" t="e">
        <f>Lowell!D280+Lafayette!D286+Peru!D297+'Toll Rd'!D295+'Ft Wayne'!D298+#REF!+Evansville!D298+Jasper!D295+FSS!D268+Versailles!D300+Sellersburg!D299+Pendleton!D283+Putnamville!E291</f>
        <v>#REF!</v>
      </c>
    </row>
    <row r="304" spans="4:5" x14ac:dyDescent="0.25">
      <c r="D304" s="144" t="e">
        <f t="shared" si="6"/>
        <v>#REF!</v>
      </c>
      <c r="E304" s="536" t="e">
        <f>Lowell!D281+Lafayette!D287+Peru!D298+'Toll Rd'!D296+'Ft Wayne'!D299+#REF!+Evansville!D299+Jasper!D296+FSS!D269+Versailles!D301+Sellersburg!D300+Pendleton!D284+Putnamville!E292</f>
        <v>#REF!</v>
      </c>
    </row>
    <row r="305" spans="4:5" x14ac:dyDescent="0.25">
      <c r="D305" s="144" t="e">
        <f t="shared" si="6"/>
        <v>#REF!</v>
      </c>
      <c r="E305" s="536" t="e">
        <f>Lowell!D282+Lafayette!D288+Peru!D299+'Toll Rd'!D297+'Ft Wayne'!D300+#REF!+Evansville!D300+Jasper!D297+FSS!D270+Versailles!D302+Sellersburg!D301+Pendleton!D285+Putnamville!E293</f>
        <v>#REF!</v>
      </c>
    </row>
    <row r="306" spans="4:5" x14ac:dyDescent="0.25">
      <c r="D306" s="144" t="e">
        <f t="shared" si="6"/>
        <v>#REF!</v>
      </c>
      <c r="E306" s="536" t="e">
        <f>Lowell!D283+Lafayette!D289+Peru!D300+'Toll Rd'!D298+'Ft Wayne'!D301+#REF!+Evansville!D301+Jasper!D298+FSS!D271+Versailles!D303+Sellersburg!D302+Pendleton!D286+Putnamville!E294</f>
        <v>#REF!</v>
      </c>
    </row>
    <row r="307" spans="4:5" x14ac:dyDescent="0.25">
      <c r="D307" s="144" t="e">
        <f t="shared" si="6"/>
        <v>#REF!</v>
      </c>
      <c r="E307" s="536" t="e">
        <f>Lowell!D284+Lafayette!D290+Peru!D301+'Toll Rd'!D299+'Ft Wayne'!D302+#REF!+Evansville!D302+Jasper!D299+FSS!D272+Versailles!D304+Sellersburg!D303+Pendleton!D287+Putnamville!E295</f>
        <v>#REF!</v>
      </c>
    </row>
    <row r="308" spans="4:5" x14ac:dyDescent="0.25">
      <c r="D308" s="144" t="e">
        <f t="shared" si="6"/>
        <v>#REF!</v>
      </c>
      <c r="E308" s="536" t="e">
        <f>Lowell!D285+Lafayette!D291+Peru!D302+'Toll Rd'!D300+'Ft Wayne'!D303+#REF!+Evansville!D303+Jasper!D300+FSS!D273+Versailles!D305+Sellersburg!D304+Pendleton!D288+Putnamville!E296</f>
        <v>#REF!</v>
      </c>
    </row>
    <row r="309" spans="4:5" x14ac:dyDescent="0.25">
      <c r="D309" s="144" t="e">
        <f t="shared" si="6"/>
        <v>#REF!</v>
      </c>
      <c r="E309" s="536" t="e">
        <f>Lowell!D286+Lafayette!D292+Peru!#REF!+'Toll Rd'!D301+'Ft Wayne'!D304+#REF!+Evansville!D304+Jasper!D301+FSS!D274+Versailles!D306+Sellersburg!D305+Pendleton!D289+Putnamville!E297</f>
        <v>#REF!</v>
      </c>
    </row>
    <row r="310" spans="4:5" x14ac:dyDescent="0.25">
      <c r="D310" s="144" t="e">
        <f t="shared" si="6"/>
        <v>#REF!</v>
      </c>
      <c r="E310" s="536" t="e">
        <f>Lowell!D287+Lafayette!D293+Peru!#REF!+'Toll Rd'!D302+'Ft Wayne'!D305+#REF!+Evansville!D305+Jasper!D302+FSS!D275+Versailles!D307+Sellersburg!D306+Pendleton!D290+Putnamville!E298</f>
        <v>#REF!</v>
      </c>
    </row>
    <row r="311" spans="4:5" x14ac:dyDescent="0.25">
      <c r="D311" s="144" t="e">
        <f t="shared" si="6"/>
        <v>#REF!</v>
      </c>
      <c r="E311" s="536" t="e">
        <f>Lowell!D288+Lafayette!D294+Peru!D303+'Toll Rd'!D303+'Ft Wayne'!#REF!+#REF!+Evansville!D306+Jasper!D303+FSS!D276+Versailles!D308+Sellersburg!D307+Pendleton!D291+Putnamville!E299</f>
        <v>#REF!</v>
      </c>
    </row>
    <row r="312" spans="4:5" x14ac:dyDescent="0.25">
      <c r="D312" s="144" t="e">
        <f t="shared" si="6"/>
        <v>#REF!</v>
      </c>
      <c r="E312" s="536" t="e">
        <f>Lowell!D289+Lafayette!D295+Peru!D304+'Toll Rd'!D304+'Ft Wayne'!D306+#REF!+Evansville!D307+Jasper!D304+FSS!D277+Versailles!D309+Sellersburg!D308+Pendleton!D292+Putnamville!E300</f>
        <v>#REF!</v>
      </c>
    </row>
    <row r="313" spans="4:5" x14ac:dyDescent="0.25">
      <c r="D313" s="144" t="e">
        <f t="shared" si="6"/>
        <v>#REF!</v>
      </c>
      <c r="E313" s="536" t="e">
        <f>Lowell!#REF!+Lafayette!D296+Peru!D305+'Toll Rd'!D305+'Ft Wayne'!D307+#REF!+Evansville!D308+Jasper!D305+FSS!D278+Versailles!D310+Sellersburg!D309+Pendleton!D293+Putnamville!E301</f>
        <v>#REF!</v>
      </c>
    </row>
    <row r="314" spans="4:5" x14ac:dyDescent="0.25">
      <c r="D314" s="144" t="e">
        <f t="shared" si="6"/>
        <v>#REF!</v>
      </c>
      <c r="E314" s="536" t="e">
        <f>Lowell!D290+Lafayette!D297+Peru!D306+'Toll Rd'!D306+'Ft Wayne'!D308+#REF!+Evansville!D309+Jasper!D306+FSS!D279+Versailles!D311+Sellersburg!D310+Pendleton!D294+Putnamville!E302</f>
        <v>#REF!</v>
      </c>
    </row>
    <row r="315" spans="4:5" x14ac:dyDescent="0.25">
      <c r="D315" s="144" t="e">
        <f t="shared" si="6"/>
        <v>#REF!</v>
      </c>
      <c r="E315" s="536" t="e">
        <f>Lowell!D291+Lafayette!D298+Peru!D307+'Toll Rd'!D307+'Ft Wayne'!D309+#REF!+Evansville!D310+Jasper!D307+FSS!D280+Versailles!D312+Sellersburg!D311+Pendleton!D295+Putnamville!E303</f>
        <v>#REF!</v>
      </c>
    </row>
    <row r="316" spans="4:5" x14ac:dyDescent="0.25">
      <c r="D316" s="144" t="e">
        <f t="shared" si="6"/>
        <v>#REF!</v>
      </c>
      <c r="E316" s="536" t="e">
        <f>Lowell!D292+Lafayette!D299+Peru!D308+'Toll Rd'!D308+'Ft Wayne'!D310+#REF!+Evansville!D311+Jasper!D308+FSS!D281+Versailles!D313+Sellersburg!D312+Pendleton!D296+Putnamville!E304</f>
        <v>#REF!</v>
      </c>
    </row>
    <row r="317" spans="4:5" x14ac:dyDescent="0.25">
      <c r="D317" s="144" t="e">
        <f t="shared" si="6"/>
        <v>#REF!</v>
      </c>
      <c r="E317" s="536" t="e">
        <f>Lowell!D293+Lafayette!D300+Peru!D309+'Toll Rd'!D309+'Ft Wayne'!D311+#REF!+Evansville!D312+Jasper!D309+FSS!D282+Versailles!D314+Sellersburg!D313+Pendleton!D297+Putnamville!E305</f>
        <v>#REF!</v>
      </c>
    </row>
    <row r="318" spans="4:5" x14ac:dyDescent="0.25">
      <c r="D318" s="144" t="e">
        <f t="shared" si="6"/>
        <v>#REF!</v>
      </c>
      <c r="E318" s="536" t="e">
        <f>Lowell!D294+Lafayette!D301+Peru!D310+'Toll Rd'!#REF!+'Ft Wayne'!D312+#REF!+Evansville!D313+Jasper!D310+FSS!#REF!+Versailles!#REF!+Sellersburg!D314+Pendleton!#REF!+Putnamville!#REF!</f>
        <v>#REF!</v>
      </c>
    </row>
    <row r="319" spans="4:5" x14ac:dyDescent="0.25">
      <c r="D319" s="144" t="e">
        <f t="shared" si="6"/>
        <v>#REF!</v>
      </c>
      <c r="E319" s="536" t="e">
        <f>Lowell!D295+Lafayette!D302+Peru!D311+'Toll Rd'!D310+'Ft Wayne'!D313+#REF!+Evansville!D314+Jasper!D311+FSS!D283+Versailles!D315+Sellersburg!D315+Pendleton!D298+Putnamville!E306</f>
        <v>#REF!</v>
      </c>
    </row>
    <row r="320" spans="4:5" x14ac:dyDescent="0.25">
      <c r="D320" s="144" t="e">
        <f t="shared" si="6"/>
        <v>#REF!</v>
      </c>
      <c r="E320" s="536" t="e">
        <f>Lowell!D296+Lafayette!D303+Peru!D312+'Toll Rd'!D311+'Ft Wayne'!D314+#REF!+Evansville!D315+Jasper!D312+FSS!D284+Versailles!D316+Sellersburg!D316+Pendleton!D299+Putnamville!E307</f>
        <v>#REF!</v>
      </c>
    </row>
    <row r="321" spans="4:5" x14ac:dyDescent="0.25">
      <c r="D321" s="144" t="e">
        <f t="shared" si="6"/>
        <v>#REF!</v>
      </c>
      <c r="E321" s="536" t="e">
        <f>Lowell!D297+Lafayette!D304+Peru!D313+'Toll Rd'!D312+'Ft Wayne'!D315+#REF!+Evansville!D316+Jasper!D313+FSS!D285+Versailles!D317+Sellersburg!D317+Pendleton!D300+Putnamville!E308</f>
        <v>#REF!</v>
      </c>
    </row>
    <row r="322" spans="4:5" x14ac:dyDescent="0.25">
      <c r="D322" s="144" t="e">
        <f t="shared" si="6"/>
        <v>#REF!</v>
      </c>
      <c r="E322" s="536" t="e">
        <f>Lowell!#REF!+Lafayette!D305+Peru!D314+'Toll Rd'!D313+'Ft Wayne'!D316+#REF!+Evansville!D317+Jasper!D314+FSS!D286+Versailles!D318+Sellersburg!D318+Pendleton!D301+Putnamville!E309</f>
        <v>#REF!</v>
      </c>
    </row>
    <row r="323" spans="4:5" x14ac:dyDescent="0.25">
      <c r="D323" s="144" t="e">
        <f t="shared" si="6"/>
        <v>#REF!</v>
      </c>
      <c r="E323" s="536" t="e">
        <f>Lowell!D298+Lafayette!#REF!+Peru!D315+'Toll Rd'!D314+'Ft Wayne'!D317+#REF!+Evansville!D318+Jasper!D315+FSS!D287+Versailles!D319+Sellersburg!D319+Pendleton!D302+Putnamville!E310</f>
        <v>#REF!</v>
      </c>
    </row>
    <row r="324" spans="4:5" x14ac:dyDescent="0.25">
      <c r="D324" s="144" t="e">
        <f t="shared" si="6"/>
        <v>#REF!</v>
      </c>
      <c r="E324" s="536" t="e">
        <f>Lowell!D299+Lafayette!D306+Peru!D316+'Toll Rd'!D315+'Ft Wayne'!D318+#REF!+Evansville!D319+Jasper!D316+FSS!D288+Versailles!D320+Sellersburg!D320+Pendleton!D303+Putnamville!E311</f>
        <v>#REF!</v>
      </c>
    </row>
    <row r="325" spans="4:5" x14ac:dyDescent="0.25">
      <c r="D325" s="144" t="e">
        <f t="shared" si="6"/>
        <v>#REF!</v>
      </c>
      <c r="E325" s="536" t="e">
        <f>Lowell!D300+Lafayette!D307+Peru!D317+'Toll Rd'!D316+'Ft Wayne'!D319+#REF!+Evansville!D320+Jasper!D317+FSS!D289+Versailles!D321+Sellersburg!D321+Pendleton!D304+Putnamville!E312</f>
        <v>#REF!</v>
      </c>
    </row>
    <row r="326" spans="4:5" x14ac:dyDescent="0.25">
      <c r="D326" s="144" t="e">
        <f t="shared" si="6"/>
        <v>#REF!</v>
      </c>
      <c r="E326" s="536" t="e">
        <f>Lowell!D301+Lafayette!D308+Peru!D318+'Toll Rd'!D317+'Ft Wayne'!D320+#REF!+Evansville!D321+Jasper!D318+FSS!D290+Versailles!D322+Sellersburg!D322+Pendleton!D305+Putnamville!E313</f>
        <v>#REF!</v>
      </c>
    </row>
    <row r="327" spans="4:5" x14ac:dyDescent="0.25">
      <c r="D327" s="144" t="e">
        <f t="shared" si="6"/>
        <v>#REF!</v>
      </c>
      <c r="E327" s="536" t="e">
        <f>Lowell!#REF!+Lafayette!#REF!+Peru!D319+'Toll Rd'!D318+'Ft Wayne'!D321+#REF!+Evansville!D322+Jasper!D319+FSS!D291+Versailles!D323+Sellersburg!D323+Pendleton!D306+Putnamville!E314</f>
        <v>#REF!</v>
      </c>
    </row>
    <row r="328" spans="4:5" x14ac:dyDescent="0.25">
      <c r="D328" s="144" t="e">
        <f t="shared" si="6"/>
        <v>#REF!</v>
      </c>
      <c r="E328" s="536" t="e">
        <f>Lowell!D302+Lafayette!D309+Peru!D320+'Toll Rd'!D319+'Ft Wayne'!D322+#REF!+Evansville!D323+Jasper!D320+FSS!D292+Versailles!D324+Sellersburg!D324+Pendleton!D307+Putnamville!E315</f>
        <v>#REF!</v>
      </c>
    </row>
    <row r="329" spans="4:5" x14ac:dyDescent="0.25">
      <c r="D329" s="144" t="e">
        <f t="shared" ca="1" si="6"/>
        <v>#REF!</v>
      </c>
      <c r="E329" s="536" t="e">
        <f ca="1">Lowell!D303+Lafayette!#REF!+Peru!D321+'Toll Rd'!D320+'Ft Wayne'!D323+#REF!+Evansville!D324+Jasper!D321+FSS!D293+Versailles!D325+Sellersburg!D325+Pendleton!D308+Putnamville!E316</f>
        <v>#REF!</v>
      </c>
    </row>
    <row r="330" spans="4:5" x14ac:dyDescent="0.25">
      <c r="D330" s="144" t="e">
        <f t="shared" ca="1" si="6"/>
        <v>#VALUE!</v>
      </c>
      <c r="E330" s="536" t="e">
        <f ca="1">Lowell!D304+Lafayette!D310+Peru!D322+'Toll Rd'!D321+'Ft Wayne'!D324+#REF!+Evansville!D325+Jasper!D322+FSS!D294+Versailles!D326+Sellersburg!D326+Pendleton!D309+Putnamville!E317</f>
        <v>#VALUE!</v>
      </c>
    </row>
    <row r="331" spans="4:5" x14ac:dyDescent="0.25">
      <c r="D331" s="144" t="e">
        <f t="shared" ref="D331:D364" ca="1" si="7">IF(E331&gt;0,E331,"")</f>
        <v>#VALUE!</v>
      </c>
      <c r="E331" s="536" t="e">
        <f ca="1">Lowell!D305+Lafayette!D311+Peru!D323+'Toll Rd'!D322+'Ft Wayne'!D325+#REF!+Evansville!D326+Jasper!D323+FSS!D295+Versailles!D327+Sellersburg!D327+Pendleton!D310+Putnamville!E318</f>
        <v>#VALUE!</v>
      </c>
    </row>
    <row r="332" spans="4:5" x14ac:dyDescent="0.25">
      <c r="D332" s="144" t="e">
        <f t="shared" ca="1" si="7"/>
        <v>#VALUE!</v>
      </c>
      <c r="E332" s="536" t="e">
        <f ca="1">Lowell!D306+Lafayette!D312+Peru!D324+'Toll Rd'!D323+'Ft Wayne'!D326+#REF!+Evansville!D327+Jasper!D324+FSS!D296+Versailles!D328+Sellersburg!D328+Pendleton!D311+Putnamville!E319</f>
        <v>#VALUE!</v>
      </c>
    </row>
    <row r="333" spans="4:5" x14ac:dyDescent="0.25">
      <c r="D333" s="144" t="e">
        <f t="shared" ca="1" si="7"/>
        <v>#VALUE!</v>
      </c>
      <c r="E333" s="536" t="e">
        <f ca="1">Lowell!D307+Lafayette!D313+Peru!D325+'Toll Rd'!D324+'Ft Wayne'!D327+#REF!+Evansville!D328+Jasper!D325+FSS!D297+Versailles!D329+Sellersburg!D329+Pendleton!D312+Putnamville!E320</f>
        <v>#VALUE!</v>
      </c>
    </row>
    <row r="334" spans="4:5" x14ac:dyDescent="0.25">
      <c r="D334" s="144" t="e">
        <f t="shared" ca="1" si="7"/>
        <v>#VALUE!</v>
      </c>
      <c r="E334" s="536" t="e">
        <f ca="1">Lowell!D308+Lafayette!#REF!+Peru!D326+'Toll Rd'!D325+'Ft Wayne'!D328+#REF!+Evansville!D329+Jasper!D326+FSS!D298+Versailles!D330+Sellersburg!D330+Pendleton!D313+Putnamville!E321</f>
        <v>#VALUE!</v>
      </c>
    </row>
    <row r="335" spans="4:5" x14ac:dyDescent="0.25">
      <c r="D335" s="144" t="e">
        <f t="shared" ca="1" si="7"/>
        <v>#VALUE!</v>
      </c>
      <c r="E335" s="536" t="e">
        <f ca="1">Lowell!D309+Lafayette!D314+Peru!D327+'Toll Rd'!D326+'Ft Wayne'!D329+#REF!+Evansville!D330+Jasper!D327+FSS!D299+Versailles!D331+Sellersburg!D331+Pendleton!D314+Putnamville!E322</f>
        <v>#VALUE!</v>
      </c>
    </row>
    <row r="336" spans="4:5" x14ac:dyDescent="0.25">
      <c r="D336" s="144" t="e">
        <f t="shared" ca="1" si="7"/>
        <v>#VALUE!</v>
      </c>
      <c r="E336" s="536" t="e">
        <f ca="1">Lowell!D310+Lafayette!D315+Peru!D328+'Toll Rd'!D327+'Ft Wayne'!D330+#REF!+Evansville!D331+Jasper!D328+FSS!D300+Versailles!D332+Sellersburg!D332+Pendleton!D315+Putnamville!E323</f>
        <v>#VALUE!</v>
      </c>
    </row>
    <row r="337" spans="4:5" x14ac:dyDescent="0.25">
      <c r="D337" s="144" t="e">
        <f t="shared" ca="1" si="7"/>
        <v>#VALUE!</v>
      </c>
      <c r="E337" s="536" t="e">
        <f ca="1">Lowell!D311+Lafayette!D316+Peru!D329+'Toll Rd'!D328+'Ft Wayne'!D331+#REF!+Evansville!D332+Jasper!D329+FSS!#REF!+Versailles!D333+Sellersburg!D333+Pendleton!D316+Putnamville!E324</f>
        <v>#VALUE!</v>
      </c>
    </row>
    <row r="338" spans="4:5" x14ac:dyDescent="0.25">
      <c r="D338" s="144" t="e">
        <f t="shared" ca="1" si="7"/>
        <v>#VALUE!</v>
      </c>
      <c r="E338" s="536" t="e">
        <f ca="1">Lowell!D312+Lafayette!D317+Peru!D330+'Toll Rd'!D329+'Ft Wayne'!D332+#REF!+Evansville!D333+Jasper!D330+FSS!D301+Versailles!D334+Sellersburg!D334+Pendleton!D317+Putnamville!E325</f>
        <v>#VALUE!</v>
      </c>
    </row>
    <row r="339" spans="4:5" x14ac:dyDescent="0.25">
      <c r="D339" s="144" t="e">
        <f t="shared" ca="1" si="7"/>
        <v>#VALUE!</v>
      </c>
      <c r="E339" s="536" t="e">
        <f ca="1">Lowell!D313+Lafayette!D318+Peru!D331+'Toll Rd'!D330+'Ft Wayne'!D333+#REF!+Evansville!D334+Jasper!D331+FSS!#REF!+Versailles!D335+Sellersburg!D335+Pendleton!D318+Putnamville!E326</f>
        <v>#VALUE!</v>
      </c>
    </row>
    <row r="340" spans="4:5" x14ac:dyDescent="0.25">
      <c r="D340" s="144" t="e">
        <f t="shared" ca="1" si="7"/>
        <v>#VALUE!</v>
      </c>
      <c r="E340" s="536" t="e">
        <f ca="1">Lowell!D314+Lafayette!D319+Peru!D332+'Toll Rd'!D331+'Ft Wayne'!D334+#REF!+Evansville!D335+Jasper!D332+FSS!D302+Versailles!D336+Sellersburg!D336+Pendleton!D319+Putnamville!E327</f>
        <v>#VALUE!</v>
      </c>
    </row>
    <row r="341" spans="4:5" x14ac:dyDescent="0.25">
      <c r="D341" s="144" t="e">
        <f t="shared" ca="1" si="7"/>
        <v>#VALUE!</v>
      </c>
      <c r="E341" s="536" t="e">
        <f ca="1">Lowell!D315+Lafayette!D320+Peru!D333+'Toll Rd'!D332+'Ft Wayne'!D335+#REF!+Evansville!D336+Jasper!D333+FSS!#REF!+Versailles!D337+Sellersburg!D337+Pendleton!D320+Putnamville!E328</f>
        <v>#VALUE!</v>
      </c>
    </row>
    <row r="342" spans="4:5" x14ac:dyDescent="0.25">
      <c r="D342" s="144" t="e">
        <f t="shared" ca="1" si="7"/>
        <v>#VALUE!</v>
      </c>
      <c r="E342" s="536" t="e">
        <f ca="1">Lowell!D316+Lafayette!D321+Peru!D334+'Toll Rd'!D333+'Ft Wayne'!D336+#REF!+Evansville!D337+Jasper!D334+FSS!D303+Versailles!D338+Sellersburg!D338+Pendleton!D321+Putnamville!E329</f>
        <v>#VALUE!</v>
      </c>
    </row>
    <row r="343" spans="4:5" x14ac:dyDescent="0.25">
      <c r="D343" s="144" t="e">
        <f t="shared" ca="1" si="7"/>
        <v>#VALUE!</v>
      </c>
      <c r="E343" s="536" t="e">
        <f ca="1">Lowell!D317+Lafayette!D322+Peru!D335+'Toll Rd'!D334+'Ft Wayne'!D337+#REF!+Evansville!D338+Jasper!D335+FSS!#REF!+Versailles!D339+Sellersburg!D339+Pendleton!D322+Putnamville!E330</f>
        <v>#VALUE!</v>
      </c>
    </row>
    <row r="344" spans="4:5" x14ac:dyDescent="0.25">
      <c r="D344" s="144" t="e">
        <f t="shared" ca="1" si="7"/>
        <v>#VALUE!</v>
      </c>
      <c r="E344" s="536" t="e">
        <f ca="1">Lowell!D318+Lafayette!D323+Peru!D336+'Toll Rd'!D335+'Ft Wayne'!D338+#REF!+Evansville!D339+Jasper!D336+FSS!#REF!+Versailles!D340+Sellersburg!D340+Pendleton!D323+Putnamville!E331</f>
        <v>#VALUE!</v>
      </c>
    </row>
    <row r="345" spans="4:5" x14ac:dyDescent="0.25">
      <c r="D345" s="144" t="e">
        <f t="shared" ca="1" si="7"/>
        <v>#VALUE!</v>
      </c>
      <c r="E345" s="536" t="e">
        <f ca="1">Lowell!D319+Lafayette!D324+Peru!D337+'Toll Rd'!D336+'Ft Wayne'!D339+#REF!+Evansville!D340+Jasper!D337+FSS!#REF!+Versailles!D341+Sellersburg!D341+Pendleton!D324+Putnamville!E332</f>
        <v>#VALUE!</v>
      </c>
    </row>
    <row r="346" spans="4:5" x14ac:dyDescent="0.25">
      <c r="D346" s="144" t="e">
        <f t="shared" ca="1" si="7"/>
        <v>#VALUE!</v>
      </c>
      <c r="E346" s="536" t="e">
        <f ca="1">Lowell!D320+Lafayette!D325+Peru!D338+'Toll Rd'!D337+'Ft Wayne'!D340+#REF!+Evansville!D341+Jasper!D338+FSS!#REF!+Versailles!D342+Sellersburg!D342+Pendleton!D325+Putnamville!E333</f>
        <v>#VALUE!</v>
      </c>
    </row>
    <row r="347" spans="4:5" x14ac:dyDescent="0.25">
      <c r="D347" s="144" t="e">
        <f t="shared" ca="1" si="7"/>
        <v>#VALUE!</v>
      </c>
      <c r="E347" s="536" t="e">
        <f ca="1">Lowell!D321+Lafayette!D326+Peru!D339+'Toll Rd'!D338+'Ft Wayne'!D341+#REF!+Evansville!D342+Jasper!D339+FSS!#REF!+Versailles!D343+Sellersburg!D343+Pendleton!D326+Putnamville!E334</f>
        <v>#VALUE!</v>
      </c>
    </row>
    <row r="348" spans="4:5" x14ac:dyDescent="0.25">
      <c r="D348" s="144" t="e">
        <f t="shared" ca="1" si="7"/>
        <v>#VALUE!</v>
      </c>
      <c r="E348" s="536" t="e">
        <f ca="1">Lowell!D322+Lafayette!D327+Peru!D340+'Toll Rd'!D339+'Ft Wayne'!D342+#REF!+Evansville!D343+Jasper!D340+FSS!#REF!+Versailles!D344+Sellersburg!D344+Pendleton!D327+Putnamville!E335</f>
        <v>#VALUE!</v>
      </c>
    </row>
    <row r="349" spans="4:5" x14ac:dyDescent="0.25">
      <c r="D349" s="144" t="e">
        <f t="shared" ca="1" si="7"/>
        <v>#VALUE!</v>
      </c>
      <c r="E349" s="536" t="e">
        <f ca="1">Lowell!D323+Lafayette!D328+Peru!D341+'Toll Rd'!D340+'Ft Wayne'!D343+#REF!+Evansville!D344+Jasper!D341+FSS!#REF!+Versailles!D345+Sellersburg!D345+Pendleton!D328+Putnamville!E336</f>
        <v>#VALUE!</v>
      </c>
    </row>
    <row r="350" spans="4:5" x14ac:dyDescent="0.25">
      <c r="D350" s="144" t="e">
        <f t="shared" ca="1" si="7"/>
        <v>#VALUE!</v>
      </c>
      <c r="E350" s="536" t="e">
        <f ca="1">Lowell!D324+Lafayette!D329+Peru!D342+'Toll Rd'!D341+'Ft Wayne'!D344+#REF!+Evansville!D345+Jasper!D342+FSS!#REF!+Versailles!D346+Sellersburg!D346+Pendleton!D329+Putnamville!E337</f>
        <v>#VALUE!</v>
      </c>
    </row>
    <row r="351" spans="4:5" x14ac:dyDescent="0.25">
      <c r="D351" s="144" t="e">
        <f t="shared" ca="1" si="7"/>
        <v>#VALUE!</v>
      </c>
      <c r="E351" s="536" t="e">
        <f ca="1">Lowell!D325+Lafayette!D330+Peru!D343+'Toll Rd'!D342+'Ft Wayne'!D345+#REF!+Evansville!D346+Jasper!D343+FSS!#REF!+Versailles!D347+Sellersburg!D347+Pendleton!D330+Putnamville!E338</f>
        <v>#VALUE!</v>
      </c>
    </row>
    <row r="352" spans="4:5" x14ac:dyDescent="0.25">
      <c r="D352" s="144" t="e">
        <f t="shared" ca="1" si="7"/>
        <v>#VALUE!</v>
      </c>
      <c r="E352" s="536" t="e">
        <f ca="1">Lowell!D326+Lafayette!D331+Peru!D344+'Toll Rd'!D343+'Ft Wayne'!D346+#REF!+Evansville!D347+Jasper!D344+FSS!D304+Versailles!D348+Sellersburg!D348+Pendleton!D331+Putnamville!E339</f>
        <v>#VALUE!</v>
      </c>
    </row>
    <row r="353" spans="4:5" x14ac:dyDescent="0.25">
      <c r="D353" s="144" t="e">
        <f t="shared" ca="1" si="7"/>
        <v>#VALUE!</v>
      </c>
      <c r="E353" s="536" t="e">
        <f ca="1">Lowell!D327+Lafayette!D332+Peru!D345+'Toll Rd'!D344+'Ft Wayne'!D347+#REF!+Evansville!D348+Jasper!D345+FSS!#REF!+Versailles!D349+Sellersburg!D349+Pendleton!D332+Putnamville!E340</f>
        <v>#VALUE!</v>
      </c>
    </row>
    <row r="354" spans="4:5" x14ac:dyDescent="0.25">
      <c r="D354" s="144" t="e">
        <f t="shared" ca="1" si="7"/>
        <v>#VALUE!</v>
      </c>
      <c r="E354" s="536" t="e">
        <f ca="1">Lowell!D328+Lafayette!D333+Peru!D346+'Toll Rd'!D345+'Ft Wayne'!D348+#REF!+Evansville!D349+Jasper!D346+FSS!#REF!+Versailles!D350+Sellersburg!D350+Pendleton!D333+Putnamville!E341</f>
        <v>#VALUE!</v>
      </c>
    </row>
    <row r="355" spans="4:5" x14ac:dyDescent="0.25">
      <c r="D355" s="144" t="e">
        <f t="shared" ca="1" si="7"/>
        <v>#VALUE!</v>
      </c>
      <c r="E355" s="536" t="e">
        <f ca="1">Lowell!D329+Lafayette!D334+Peru!D347+'Toll Rd'!D346+'Ft Wayne'!D349+#REF!+Evansville!D350+Jasper!D347+FSS!D305+Versailles!D351+Sellersburg!D351+Pendleton!D334+Putnamville!E342</f>
        <v>#VALUE!</v>
      </c>
    </row>
    <row r="356" spans="4:5" x14ac:dyDescent="0.25">
      <c r="D356" s="144" t="e">
        <f t="shared" ca="1" si="7"/>
        <v>#VALUE!</v>
      </c>
      <c r="E356" s="536" t="e">
        <f ca="1">Lowell!D330+Lafayette!D335+Peru!D348+'Toll Rd'!D347+'Ft Wayne'!D350+#REF!+Evansville!D351+Jasper!D348+FSS!D306+Versailles!D352+Sellersburg!D352+Pendleton!D335+Putnamville!E343</f>
        <v>#VALUE!</v>
      </c>
    </row>
    <row r="357" spans="4:5" x14ac:dyDescent="0.25">
      <c r="D357" s="144" t="e">
        <f t="shared" ca="1" si="7"/>
        <v>#VALUE!</v>
      </c>
      <c r="E357" s="536" t="e">
        <f ca="1">Lowell!D331+Lafayette!D336+Peru!D349+'Toll Rd'!D348+'Ft Wayne'!D351+#REF!+Evansville!D352+Jasper!D349+FSS!#REF!+Versailles!D353+Sellersburg!D353+Pendleton!D336+Putnamville!E344</f>
        <v>#VALUE!</v>
      </c>
    </row>
    <row r="358" spans="4:5" x14ac:dyDescent="0.25">
      <c r="D358" s="144" t="e">
        <f t="shared" ca="1" si="7"/>
        <v>#VALUE!</v>
      </c>
      <c r="E358" s="536" t="e">
        <f ca="1">Lowell!D332+Lafayette!D337+Peru!D350+'Toll Rd'!D349+'Ft Wayne'!D352+#REF!+Evansville!D353+Jasper!D350+FSS!#REF!+Versailles!D354+Sellersburg!D354+Pendleton!D337+Putnamville!E345</f>
        <v>#VALUE!</v>
      </c>
    </row>
    <row r="359" spans="4:5" x14ac:dyDescent="0.25">
      <c r="D359" s="144" t="e">
        <f t="shared" ca="1" si="7"/>
        <v>#VALUE!</v>
      </c>
      <c r="E359" s="536" t="e">
        <f ca="1">Lowell!D333+Lafayette!D338+Peru!D351+'Toll Rd'!D350+'Ft Wayne'!D353+#REF!+Evansville!D354+Jasper!D351+FSS!#REF!+Versailles!D355+Sellersburg!D355+Pendleton!D338+Putnamville!E346</f>
        <v>#VALUE!</v>
      </c>
    </row>
    <row r="360" spans="4:5" x14ac:dyDescent="0.25">
      <c r="D360" s="144" t="e">
        <f t="shared" ca="1" si="7"/>
        <v>#VALUE!</v>
      </c>
      <c r="E360" s="536" t="e">
        <f ca="1">Lowell!D334+Lafayette!D339+Peru!D352+'Toll Rd'!D351+'Ft Wayne'!D354+#REF!+Evansville!D355+Jasper!D352+FSS!#REF!+Versailles!D356+Sellersburg!D356+Pendleton!D339+Putnamville!E347</f>
        <v>#VALUE!</v>
      </c>
    </row>
    <row r="361" spans="4:5" x14ac:dyDescent="0.25">
      <c r="D361" s="144" t="e">
        <f t="shared" ca="1" si="7"/>
        <v>#VALUE!</v>
      </c>
      <c r="E361" s="536" t="e">
        <f ca="1">Lowell!D335+Lafayette!D340+Peru!D353+'Toll Rd'!D352+'Ft Wayne'!D355+#REF!+Evansville!D356+Jasper!D353+FSS!#REF!+Versailles!D357+Sellersburg!D357+Pendleton!D340+Putnamville!E348</f>
        <v>#VALUE!</v>
      </c>
    </row>
    <row r="362" spans="4:5" x14ac:dyDescent="0.25">
      <c r="D362" s="144" t="e">
        <f t="shared" ca="1" si="7"/>
        <v>#VALUE!</v>
      </c>
      <c r="E362" s="536" t="e">
        <f ca="1">Lowell!D336+Lafayette!D341+Peru!D354+'Toll Rd'!D353+'Ft Wayne'!D356+#REF!+Evansville!D357+Jasper!D354+FSS!D307+Versailles!D358+Sellersburg!D358+Pendleton!D341+Putnamville!E349</f>
        <v>#VALUE!</v>
      </c>
    </row>
    <row r="363" spans="4:5" x14ac:dyDescent="0.25">
      <c r="D363" s="144" t="e">
        <f t="shared" ca="1" si="7"/>
        <v>#VALUE!</v>
      </c>
      <c r="E363" s="536" t="e">
        <f ca="1">Lowell!D337+Lafayette!D342+Peru!D355+'Toll Rd'!D354+'Ft Wayne'!D357+#REF!+Evansville!D358+Jasper!D355+FSS!D308+Versailles!D359+Sellersburg!D359+Pendleton!D342+Putnamville!E350</f>
        <v>#VALUE!</v>
      </c>
    </row>
    <row r="364" spans="4:5" x14ac:dyDescent="0.25">
      <c r="D364" s="144" t="e">
        <f t="shared" ca="1" si="7"/>
        <v>#VALUE!</v>
      </c>
      <c r="E364" s="536" t="e">
        <f ca="1">Lowell!D338+Lafayette!D343+Peru!D356+'Toll Rd'!D355+'Ft Wayne'!D358+#REF!+Evansville!D359+Jasper!D356+FSS!#REF!+Versailles!D360+Sellersburg!D360+Pendleton!D343+Putnamville!E351</f>
        <v>#VALUE!</v>
      </c>
    </row>
    <row r="365" spans="4:5" x14ac:dyDescent="0.25">
      <c r="D365" s="144" t="e">
        <f t="shared" ref="D365:D406" ca="1" si="8">IF(E365&gt;0,E365,"")</f>
        <v>#VALUE!</v>
      </c>
      <c r="E365" s="536" t="e">
        <f ca="1">Lowell!D339+Lafayette!D344+Peru!D357+'Toll Rd'!D356+'Ft Wayne'!D359+#REF!+Evansville!D360+Jasper!D357+FSS!D309+Versailles!D361+Sellersburg!D361+Pendleton!D344+Putnamville!E352</f>
        <v>#VALUE!</v>
      </c>
    </row>
    <row r="366" spans="4:5" x14ac:dyDescent="0.25">
      <c r="D366" s="144" t="e">
        <f t="shared" ca="1" si="8"/>
        <v>#VALUE!</v>
      </c>
      <c r="E366" s="536" t="e">
        <f ca="1">Lowell!D340+Lafayette!D345+Peru!D358+'Toll Rd'!D357+'Ft Wayne'!D360+#REF!+Evansville!D361+Jasper!D358+FSS!#REF!+Versailles!D362+Sellersburg!D362+Pendleton!D345+Putnamville!E353</f>
        <v>#VALUE!</v>
      </c>
    </row>
    <row r="367" spans="4:5" x14ac:dyDescent="0.25">
      <c r="D367" s="144" t="e">
        <f t="shared" ref="D367:D368" ca="1" si="9">IF(E367&gt;0,E367,"")</f>
        <v>#VALUE!</v>
      </c>
      <c r="E367" s="536" t="e">
        <f ca="1">Lowell!D341+Lafayette!D346+Peru!D359+'Toll Rd'!D358+'Ft Wayne'!D361+#REF!+Evansville!D362+Jasper!D359+FSS!#REF!+Versailles!D363+Sellersburg!D363+Pendleton!D346+Putnamville!E354</f>
        <v>#VALUE!</v>
      </c>
    </row>
    <row r="368" spans="4:5" x14ac:dyDescent="0.25">
      <c r="D368" s="144" t="e">
        <f t="shared" ca="1" si="9"/>
        <v>#VALUE!</v>
      </c>
      <c r="E368" s="536" t="e">
        <f ca="1">Lowell!D342+Lafayette!D347+Peru!D360+'Toll Rd'!D359+'Ft Wayne'!D362+#REF!+Evansville!D363+Jasper!D360+FSS!#REF!+Versailles!D364+Sellersburg!D364+Pendleton!D347+Putnamville!E355</f>
        <v>#VALUE!</v>
      </c>
    </row>
    <row r="369" spans="4:5" x14ac:dyDescent="0.25">
      <c r="D369" s="144" t="e">
        <f t="shared" ca="1" si="8"/>
        <v>#VALUE!</v>
      </c>
      <c r="E369" s="536" t="e">
        <f ca="1">Lowell!D343+Lafayette!D348+Peru!D361+'Toll Rd'!D360+'Ft Wayne'!D363+#REF!+Evansville!D364+Jasper!D361+FSS!D310+Versailles!D365+Sellersburg!D365+Pendleton!D348+Putnamville!E356</f>
        <v>#VALUE!</v>
      </c>
    </row>
    <row r="370" spans="4:5" x14ac:dyDescent="0.25">
      <c r="D370" s="144" t="e">
        <f t="shared" ca="1" si="8"/>
        <v>#VALUE!</v>
      </c>
      <c r="E370" s="536" t="e">
        <f ca="1">Lowell!D344+Lafayette!D349+Peru!D362+'Toll Rd'!D361+'Ft Wayne'!D364+#REF!+Evansville!D365+Jasper!D362+FSS!D311+Versailles!D366+Sellersburg!D366+Pendleton!D349+Putnamville!E357</f>
        <v>#VALUE!</v>
      </c>
    </row>
    <row r="371" spans="4:5" x14ac:dyDescent="0.25">
      <c r="D371" s="144" t="e">
        <f t="shared" ca="1" si="8"/>
        <v>#VALUE!</v>
      </c>
      <c r="E371" s="536" t="e">
        <f ca="1">Lowell!D345+Lafayette!D350+Peru!D363+'Toll Rd'!D362+'Ft Wayne'!D365+#REF!+Evansville!D366+Jasper!D363+FSS!D312+Versailles!D367+Sellersburg!D367+Pendleton!D350+Putnamville!E358</f>
        <v>#VALUE!</v>
      </c>
    </row>
    <row r="372" spans="4:5" x14ac:dyDescent="0.25">
      <c r="D372" s="144" t="e">
        <f t="shared" ca="1" si="8"/>
        <v>#VALUE!</v>
      </c>
      <c r="E372" s="536" t="e">
        <f ca="1">Lowell!D346+Lafayette!D351+Peru!D364+'Toll Rd'!D363+'Ft Wayne'!D366+#REF!+Evansville!D367+Jasper!D364+FSS!D313+Versailles!D368+Sellersburg!D368+Pendleton!D351+Putnamville!E359</f>
        <v>#VALUE!</v>
      </c>
    </row>
    <row r="373" spans="4:5" x14ac:dyDescent="0.25">
      <c r="D373" s="144" t="e">
        <f t="shared" ca="1" si="8"/>
        <v>#VALUE!</v>
      </c>
      <c r="E373" s="536" t="e">
        <f ca="1">Lowell!D347+Lafayette!D352+Peru!D365+'Toll Rd'!D364+'Ft Wayne'!D367+#REF!+Evansville!D368+Jasper!D365+FSS!D314+Versailles!D369+Sellersburg!D369+Pendleton!D352+Putnamville!E360</f>
        <v>#VALUE!</v>
      </c>
    </row>
    <row r="374" spans="4:5" x14ac:dyDescent="0.25">
      <c r="D374" s="144" t="e">
        <f t="shared" ca="1" si="8"/>
        <v>#VALUE!</v>
      </c>
      <c r="E374" s="536" t="e">
        <f ca="1">Lowell!D348+Lafayette!D353+Peru!D366+'Toll Rd'!D365+'Ft Wayne'!D368+#REF!+Evansville!D369+Jasper!D366+FSS!D315+Versailles!D370+Sellersburg!D370+Pendleton!D353+Putnamville!E361</f>
        <v>#VALUE!</v>
      </c>
    </row>
    <row r="375" spans="4:5" x14ac:dyDescent="0.25">
      <c r="D375" s="144" t="e">
        <f t="shared" ca="1" si="8"/>
        <v>#VALUE!</v>
      </c>
      <c r="E375" s="536" t="e">
        <f ca="1">Lowell!D349+Lafayette!D354+Peru!D367+'Toll Rd'!D366+'Ft Wayne'!D369+#REF!+Evansville!D370+Jasper!D367+FSS!D316+Versailles!D371+Sellersburg!D371+Pendleton!D354+Putnamville!E362</f>
        <v>#VALUE!</v>
      </c>
    </row>
    <row r="376" spans="4:5" x14ac:dyDescent="0.25">
      <c r="D376" s="144" t="e">
        <f t="shared" ca="1" si="8"/>
        <v>#VALUE!</v>
      </c>
      <c r="E376" s="536" t="e">
        <f ca="1">Lowell!D350+Lafayette!D355+Peru!D368+'Toll Rd'!D367+'Ft Wayne'!#REF!+#REF!+Evansville!D371+Jasper!D368+FSS!D317+Versailles!D372+Sellersburg!D372+Pendleton!D355+Putnamville!E363</f>
        <v>#VALUE!</v>
      </c>
    </row>
    <row r="377" spans="4:5" x14ac:dyDescent="0.25">
      <c r="D377" s="144" t="e">
        <f t="shared" ca="1" si="8"/>
        <v>#VALUE!</v>
      </c>
      <c r="E377" s="536" t="e">
        <f ca="1">Lowell!D351+Lafayette!D356+Peru!D369+'Toll Rd'!D368+'Ft Wayne'!#REF!+#REF!+Evansville!D372+Jasper!D369+FSS!D318+Versailles!D373+Sellersburg!D373+Pendleton!D356+Putnamville!E364</f>
        <v>#VALUE!</v>
      </c>
    </row>
    <row r="378" spans="4:5" x14ac:dyDescent="0.25">
      <c r="D378" s="144" t="e">
        <f t="shared" ca="1" si="8"/>
        <v>#VALUE!</v>
      </c>
      <c r="E378" s="536" t="e">
        <f ca="1">Lowell!D352+Lafayette!D357+Peru!D370+'Toll Rd'!D369+'Ft Wayne'!D370+#REF!+Evansville!D373+Jasper!D370+FSS!D319+Versailles!D374+Sellersburg!D374+Pendleton!D357+Putnamville!E365</f>
        <v>#VALUE!</v>
      </c>
    </row>
    <row r="379" spans="4:5" x14ac:dyDescent="0.25">
      <c r="D379" s="144" t="e">
        <f t="shared" ca="1" si="8"/>
        <v>#VALUE!</v>
      </c>
      <c r="E379" s="536" t="e">
        <f ca="1">Lowell!D353+Lafayette!D358+Peru!D371+'Toll Rd'!D370+'Ft Wayne'!D371+#REF!+Evansville!D374+Jasper!D371+FSS!D320+Versailles!D375+Sellersburg!D375+Pendleton!D358+Putnamville!E366</f>
        <v>#VALUE!</v>
      </c>
    </row>
    <row r="380" spans="4:5" x14ac:dyDescent="0.25">
      <c r="D380" s="144" t="e">
        <f t="shared" ca="1" si="8"/>
        <v>#VALUE!</v>
      </c>
      <c r="E380" s="536" t="e">
        <f ca="1">Lowell!D354+Lafayette!D359+Peru!D372+'Toll Rd'!D371+'Ft Wayne'!D372+#REF!+Evansville!D375+Jasper!D372+FSS!D321+Versailles!D376+Sellersburg!D376+Pendleton!D359+Putnamville!E367</f>
        <v>#VALUE!</v>
      </c>
    </row>
    <row r="381" spans="4:5" x14ac:dyDescent="0.25">
      <c r="D381" s="144" t="e">
        <f t="shared" ca="1" si="8"/>
        <v>#VALUE!</v>
      </c>
      <c r="E381" s="536" t="e">
        <f ca="1">Lowell!D355+Lafayette!D360+Peru!D373+'Toll Rd'!D372+'Ft Wayne'!D373+#REF!+Evansville!D376+Jasper!D373+FSS!D322+Versailles!D377+Sellersburg!D377+Pendleton!D360+Putnamville!E368</f>
        <v>#VALUE!</v>
      </c>
    </row>
    <row r="382" spans="4:5" x14ac:dyDescent="0.25">
      <c r="D382" s="144" t="e">
        <f t="shared" ca="1" si="8"/>
        <v>#VALUE!</v>
      </c>
      <c r="E382" s="536" t="e">
        <f ca="1">Lowell!D356+Lafayette!D361+Peru!D374+'Toll Rd'!D373+'Ft Wayne'!#REF!+#REF!+Evansville!D377+Jasper!D374+FSS!D323+Versailles!D378+Sellersburg!D378+Pendleton!D361+Putnamville!E369</f>
        <v>#VALUE!</v>
      </c>
    </row>
    <row r="383" spans="4:5" x14ac:dyDescent="0.25">
      <c r="D383" s="144" t="e">
        <f t="shared" ca="1" si="8"/>
        <v>#VALUE!</v>
      </c>
      <c r="E383" s="536" t="e">
        <f ca="1">Lowell!D357+Lafayette!D362+Peru!D375+'Toll Rd'!D374+'Ft Wayne'!D374+#REF!+Evansville!D378+Jasper!D375+FSS!D324+Versailles!D379+Sellersburg!D379+Pendleton!D362+Putnamville!E370</f>
        <v>#VALUE!</v>
      </c>
    </row>
    <row r="384" spans="4:5" x14ac:dyDescent="0.25">
      <c r="D384" s="144" t="e">
        <f t="shared" ref="D384:D387" ca="1" si="10">IF(E384&gt;0,E384,"")</f>
        <v>#VALUE!</v>
      </c>
      <c r="E384" s="536" t="e">
        <f ca="1">Lowell!D358+Lafayette!D363+Peru!D376+'Toll Rd'!D375+'Ft Wayne'!#REF!+#REF!+Evansville!D379+Jasper!D376+FSS!D325+Versailles!D380+Sellersburg!D380+Pendleton!D363+Putnamville!E371</f>
        <v>#VALUE!</v>
      </c>
    </row>
    <row r="385" spans="4:5" x14ac:dyDescent="0.25">
      <c r="D385" s="144" t="e">
        <f t="shared" ca="1" si="10"/>
        <v>#VALUE!</v>
      </c>
      <c r="E385" s="536" t="e">
        <f ca="1">Lowell!D359+Lafayette!D364+Peru!D377+'Toll Rd'!D376+'Ft Wayne'!D375+#REF!+Evansville!D380+Jasper!D377+FSS!D326+Versailles!D381+Sellersburg!D381+Pendleton!D364+Putnamville!E372</f>
        <v>#VALUE!</v>
      </c>
    </row>
    <row r="386" spans="4:5" x14ac:dyDescent="0.25">
      <c r="D386" s="144" t="e">
        <f t="shared" ca="1" si="10"/>
        <v>#VALUE!</v>
      </c>
      <c r="E386" s="536" t="e">
        <f ca="1">Lowell!D360+Lafayette!D365+Peru!D378+'Toll Rd'!D377+'Ft Wayne'!D376+#REF!+Evansville!D381+Jasper!D378+FSS!D327+Versailles!D382+Sellersburg!D382+Pendleton!D365+Putnamville!E373</f>
        <v>#VALUE!</v>
      </c>
    </row>
    <row r="387" spans="4:5" x14ac:dyDescent="0.25">
      <c r="D387" s="144" t="e">
        <f t="shared" ca="1" si="10"/>
        <v>#VALUE!</v>
      </c>
      <c r="E387" s="536" t="e">
        <f ca="1">Lowell!D361+Lafayette!D366+Peru!#REF!+'Toll Rd'!D378+'Ft Wayne'!D377+#REF!+Evansville!D382+Jasper!D379+FSS!D328+Versailles!D383+Sellersburg!D383+Pendleton!D366+Putnamville!E374</f>
        <v>#VALUE!</v>
      </c>
    </row>
    <row r="388" spans="4:5" x14ac:dyDescent="0.25">
      <c r="D388" s="144" t="e">
        <f t="shared" ref="D388:D395" ca="1" si="11">IF(E388&gt;0,E388,"")</f>
        <v>#VALUE!</v>
      </c>
      <c r="E388" s="536" t="e">
        <f ca="1">Lowell!D362+Lafayette!D367+Peru!D379+'Toll Rd'!D379+'Ft Wayne'!D378+#REF!+Evansville!D383+Jasper!D380+FSS!D329+Versailles!D384+Sellersburg!D384+Pendleton!D367+Putnamville!E375</f>
        <v>#VALUE!</v>
      </c>
    </row>
    <row r="389" spans="4:5" x14ac:dyDescent="0.25">
      <c r="D389" s="144" t="e">
        <f t="shared" ca="1" si="11"/>
        <v>#VALUE!</v>
      </c>
      <c r="E389" s="536" t="e">
        <f ca="1">Lowell!D363+Lafayette!D368+Peru!#REF!+'Toll Rd'!D380+'Ft Wayne'!D379+#REF!+Evansville!D384+Jasper!D381+FSS!D330+Versailles!D385+Sellersburg!D385+Pendleton!D368+Putnamville!E376</f>
        <v>#VALUE!</v>
      </c>
    </row>
    <row r="390" spans="4:5" x14ac:dyDescent="0.25">
      <c r="D390" s="144" t="e">
        <f t="shared" ca="1" si="11"/>
        <v>#VALUE!</v>
      </c>
      <c r="E390" s="536" t="e">
        <f ca="1">Lowell!D364+Lafayette!D369+Peru!#REF!+'Toll Rd'!D381+'Ft Wayne'!D380+#REF!+Evansville!D385+Jasper!D382+FSS!D331+Versailles!D386+Sellersburg!D386+Pendleton!D369+Putnamville!E377</f>
        <v>#VALUE!</v>
      </c>
    </row>
    <row r="391" spans="4:5" x14ac:dyDescent="0.25">
      <c r="D391" s="144" t="e">
        <f t="shared" ca="1" si="11"/>
        <v>#VALUE!</v>
      </c>
      <c r="E391" s="536" t="e">
        <f ca="1">Lowell!D365+Lafayette!D370+Peru!#REF!+'Toll Rd'!D382+'Ft Wayne'!D381+#REF!+Evansville!D386+Jasper!D383+FSS!D332+Versailles!D387+Sellersburg!D387+Pendleton!D370+Putnamville!E378</f>
        <v>#VALUE!</v>
      </c>
    </row>
    <row r="392" spans="4:5" x14ac:dyDescent="0.25">
      <c r="D392" s="144" t="e">
        <f t="shared" ca="1" si="11"/>
        <v>#VALUE!</v>
      </c>
      <c r="E392" s="536" t="e">
        <f ca="1">Lowell!D366+Lafayette!D371+Peru!#REF!+'Toll Rd'!D383+'Ft Wayne'!D382+#REF!+Evansville!D387+Jasper!D384+FSS!D333+Versailles!D388+Sellersburg!D388+Pendleton!D371+Putnamville!E379</f>
        <v>#VALUE!</v>
      </c>
    </row>
    <row r="393" spans="4:5" x14ac:dyDescent="0.25">
      <c r="D393" s="144" t="e">
        <f t="shared" ca="1" si="11"/>
        <v>#VALUE!</v>
      </c>
      <c r="E393" s="536" t="e">
        <f ca="1">Lowell!D367+Lafayette!D372+Peru!#REF!+'Toll Rd'!D384+'Ft Wayne'!D383+#REF!+Evansville!D388+Jasper!D385+FSS!D334+Versailles!D389+Sellersburg!D389+Pendleton!D372+Putnamville!E380</f>
        <v>#VALUE!</v>
      </c>
    </row>
    <row r="394" spans="4:5" x14ac:dyDescent="0.25">
      <c r="D394" s="144" t="e">
        <f t="shared" ca="1" si="11"/>
        <v>#VALUE!</v>
      </c>
      <c r="E394" s="536" t="e">
        <f ca="1">Lowell!D368+Lafayette!D373+Peru!#REF!+'Toll Rd'!D385+'Ft Wayne'!D384+#REF!+Evansville!D389+Jasper!D386+FSS!D335+Versailles!D390+Sellersburg!D390+Pendleton!D373+Putnamville!E381</f>
        <v>#VALUE!</v>
      </c>
    </row>
    <row r="395" spans="4:5" x14ac:dyDescent="0.25">
      <c r="D395" s="144" t="e">
        <f t="shared" ca="1" si="11"/>
        <v>#VALUE!</v>
      </c>
      <c r="E395" s="536" t="e">
        <f ca="1">Lowell!D369+Lafayette!D374+Peru!#REF!+'Toll Rd'!D386+'Ft Wayne'!D385+#REF!+Evansville!D390+Jasper!D387+FSS!D336+Versailles!D391+Sellersburg!D391+Pendleton!D374+Putnamville!E382</f>
        <v>#VALUE!</v>
      </c>
    </row>
    <row r="396" spans="4:5" x14ac:dyDescent="0.25">
      <c r="D396" s="144" t="e">
        <f t="shared" ca="1" si="8"/>
        <v>#VALUE!</v>
      </c>
      <c r="E396" s="536" t="e">
        <f ca="1">Lowell!D370+Lafayette!D375+Peru!#REF!+'Toll Rd'!D387+'Ft Wayne'!D386+#REF!+Evansville!D391+Jasper!D388+FSS!D337+Versailles!D392+Sellersburg!D392+Pendleton!D375+Putnamville!E383</f>
        <v>#VALUE!</v>
      </c>
    </row>
    <row r="397" spans="4:5" x14ac:dyDescent="0.25">
      <c r="D397" s="144" t="e">
        <f t="shared" ca="1" si="8"/>
        <v>#VALUE!</v>
      </c>
      <c r="E397" s="536" t="e">
        <f ca="1">Lowell!D371+Lafayette!D376+Peru!#REF!+'Toll Rd'!D388+'Ft Wayne'!D387+#REF!+Evansville!D392+Jasper!D389+FSS!D338+Versailles!D393+Sellersburg!D393+Pendleton!D376+Putnamville!E384</f>
        <v>#VALUE!</v>
      </c>
    </row>
    <row r="398" spans="4:5" x14ac:dyDescent="0.25">
      <c r="D398" s="144" t="e">
        <f t="shared" ca="1" si="8"/>
        <v>#VALUE!</v>
      </c>
      <c r="E398" s="536" t="e">
        <f ca="1">Lowell!D372+Lafayette!D377+Peru!#REF!+'Toll Rd'!D389+'Ft Wayne'!D388+#REF!+Evansville!D393+Jasper!D390+FSS!D339+Versailles!D394+Sellersburg!D394+Pendleton!D377+Putnamville!E385</f>
        <v>#VALUE!</v>
      </c>
    </row>
    <row r="399" spans="4:5" x14ac:dyDescent="0.25">
      <c r="D399" s="144" t="e">
        <f t="shared" ca="1" si="8"/>
        <v>#VALUE!</v>
      </c>
      <c r="E399" s="536" t="e">
        <f ca="1">Lowell!D373+Lafayette!D378+Peru!#REF!+'Toll Rd'!D390+'Ft Wayne'!D389+#REF!+Evansville!D394+Jasper!D391+FSS!D340+Versailles!D395+Sellersburg!D395+Pendleton!D378+Putnamville!E386</f>
        <v>#VALUE!</v>
      </c>
    </row>
    <row r="400" spans="4:5" x14ac:dyDescent="0.25">
      <c r="D400" s="144" t="e">
        <f t="shared" ca="1" si="8"/>
        <v>#VALUE!</v>
      </c>
      <c r="E400" s="536" t="e">
        <f ca="1">Lowell!D374+Lafayette!D379+Peru!#REF!+'Toll Rd'!D391+'Ft Wayne'!D390+#REF!+Evansville!D395+Jasper!D392+FSS!D341+Versailles!D396+Sellersburg!D396+Pendleton!D379+Putnamville!E387</f>
        <v>#VALUE!</v>
      </c>
    </row>
    <row r="401" spans="4:7" x14ac:dyDescent="0.25">
      <c r="D401" s="144" t="e">
        <f t="shared" ca="1" si="8"/>
        <v>#VALUE!</v>
      </c>
      <c r="E401" s="536" t="e">
        <f ca="1">Lowell!D375+Lafayette!D380+Peru!D380+'Toll Rd'!D392+'Ft Wayne'!D391+#REF!+Evansville!D396+Jasper!D393+FSS!D342+Versailles!D397+Sellersburg!D397+Pendleton!D380+Putnamville!E388</f>
        <v>#VALUE!</v>
      </c>
    </row>
    <row r="402" spans="4:7" x14ac:dyDescent="0.25">
      <c r="D402" s="144" t="e">
        <f t="shared" ca="1" si="8"/>
        <v>#REF!</v>
      </c>
      <c r="E402" s="536" t="e">
        <f ca="1">Lowell!#REF!+Lafayette!D381+Peru!D381+'Toll Rd'!D393+'Ft Wayne'!D392+#REF!+Evansville!D397+Jasper!D394+FSS!D343+Versailles!D398+Sellersburg!D398+Pendleton!D381+Putnamville!E389</f>
        <v>#REF!</v>
      </c>
    </row>
    <row r="403" spans="4:7" x14ac:dyDescent="0.25">
      <c r="D403" s="144" t="e">
        <f t="shared" ca="1" si="8"/>
        <v>#REF!</v>
      </c>
      <c r="E403" s="536" t="e">
        <f ca="1">Lowell!#REF!+Lafayette!D382+Peru!D382+'Toll Rd'!D394+'Ft Wayne'!D393+#REF!+Evansville!D398+Jasper!D395+FSS!D344+Versailles!D399+Sellersburg!D399+Pendleton!D382+Putnamville!E390</f>
        <v>#REF!</v>
      </c>
    </row>
    <row r="404" spans="4:7" x14ac:dyDescent="0.25">
      <c r="D404" s="144" t="e">
        <f t="shared" ca="1" si="8"/>
        <v>#REF!</v>
      </c>
      <c r="E404" s="536" t="e">
        <f ca="1">Lowell!#REF!+Lafayette!D383+Peru!D383+'Toll Rd'!D395+'Ft Wayne'!D394+#REF!+Evansville!D399+Jasper!D396+FSS!D345+Versailles!D400+Sellersburg!D400+Pendleton!D383+Putnamville!E391</f>
        <v>#REF!</v>
      </c>
    </row>
    <row r="405" spans="4:7" x14ac:dyDescent="0.25">
      <c r="D405" s="144" t="e">
        <f t="shared" ca="1" si="8"/>
        <v>#REF!</v>
      </c>
      <c r="E405" s="536" t="e">
        <f ca="1">Lowell!#REF!+Lafayette!D384+Peru!D384+'Toll Rd'!D396+'Ft Wayne'!D395+#REF!+Evansville!D400+Jasper!D397+FSS!D346+Versailles!D401+Sellersburg!D401+Pendleton!D384+Putnamville!E392</f>
        <v>#REF!</v>
      </c>
    </row>
    <row r="406" spans="4:7" x14ac:dyDescent="0.25">
      <c r="D406" s="144" t="e">
        <f t="shared" ca="1" si="8"/>
        <v>#REF!</v>
      </c>
      <c r="E406" s="536" t="e">
        <f ca="1">Lowell!#REF!+Lafayette!D385+Peru!D385+'Toll Rd'!D397+'Ft Wayne'!D396+#REF!+Evansville!D401+Jasper!D398+FSS!D347+Versailles!D402+Sellersburg!D402+Pendleton!D385+Putnamville!E393</f>
        <v>#REF!</v>
      </c>
    </row>
    <row r="407" spans="4:7" x14ac:dyDescent="0.25">
      <c r="D407" s="144" t="e">
        <f t="shared" ref="D407:D415" ca="1" si="12">IF(E407&gt;0,E407,"")</f>
        <v>#VALUE!</v>
      </c>
      <c r="E407" s="536" t="e">
        <f ca="1">Lowell!D376+Lafayette!D386+Peru!D386+'Toll Rd'!D398+'Ft Wayne'!D397+#REF!+Evansville!D402+Jasper!D399+FSS!D348+Versailles!D403+Sellersburg!D403+Pendleton!D386+Putnamville!E394</f>
        <v>#VALUE!</v>
      </c>
    </row>
    <row r="408" spans="4:7" x14ac:dyDescent="0.25">
      <c r="D408" s="144" t="e">
        <f t="shared" ca="1" si="12"/>
        <v>#VALUE!</v>
      </c>
      <c r="E408" s="536" t="e">
        <f ca="1">Lowell!D377+Lafayette!D387+Peru!D387+'Toll Rd'!D399+'Ft Wayne'!D398+#REF!+Evansville!D403+Jasper!D400+FSS!D349+Versailles!D404+Sellersburg!D404+Pendleton!D387+Putnamville!E395</f>
        <v>#VALUE!</v>
      </c>
    </row>
    <row r="409" spans="4:7" x14ac:dyDescent="0.25">
      <c r="D409" s="144" t="e">
        <f t="shared" ca="1" si="12"/>
        <v>#VALUE!</v>
      </c>
      <c r="E409" s="536" t="e">
        <f ca="1">Lowell!D378+Lafayette!D388+Peru!D388+'Toll Rd'!D400+'Ft Wayne'!D399+#REF!+Evansville!D404+Jasper!D401+FSS!D350+Versailles!D405+Sellersburg!D405+Pendleton!D388+Putnamville!E396</f>
        <v>#VALUE!</v>
      </c>
    </row>
    <row r="410" spans="4:7" x14ac:dyDescent="0.25">
      <c r="D410" s="144" t="e">
        <f t="shared" ca="1" si="12"/>
        <v>#VALUE!</v>
      </c>
      <c r="E410" s="536" t="e">
        <f ca="1">Lowell!D379+Lafayette!D389+Peru!D389+'Toll Rd'!D401+'Ft Wayne'!D400+#REF!+Evansville!D405+Jasper!D402+FSS!D351+Versailles!D406+Sellersburg!D406+Pendleton!D389+Putnamville!E397</f>
        <v>#VALUE!</v>
      </c>
    </row>
    <row r="411" spans="4:7" x14ac:dyDescent="0.25">
      <c r="D411" s="144" t="e">
        <f t="shared" ca="1" si="12"/>
        <v>#VALUE!</v>
      </c>
      <c r="E411" s="536" t="e">
        <f ca="1">Lowell!D380+Lafayette!D390+Peru!D390+'Toll Rd'!D402+'Ft Wayne'!D401+#REF!+Evansville!D406+Jasper!D403+FSS!D352+Versailles!D407+Sellersburg!D407+Pendleton!D390+Putnamville!E398</f>
        <v>#VALUE!</v>
      </c>
    </row>
    <row r="412" spans="4:7" x14ac:dyDescent="0.25">
      <c r="D412" s="144" t="e">
        <f t="shared" ca="1" si="12"/>
        <v>#VALUE!</v>
      </c>
      <c r="E412" s="536" t="e">
        <f ca="1">Lowell!D381+Lafayette!D391+Peru!D391+'Toll Rd'!D403+'Ft Wayne'!D402+#REF!+Evansville!D407+Jasper!D404+FSS!D353+Versailles!D408+Sellersburg!D408+Pendleton!D391+Putnamville!E399</f>
        <v>#VALUE!</v>
      </c>
    </row>
    <row r="413" spans="4:7" x14ac:dyDescent="0.25">
      <c r="D413" s="144" t="e">
        <f t="shared" ca="1" si="12"/>
        <v>#VALUE!</v>
      </c>
      <c r="E413" s="536" t="e">
        <f ca="1">Lowell!D382+Lafayette!D392+Peru!D392+'Toll Rd'!D404+'Ft Wayne'!D403+#REF!+Evansville!D408+Jasper!D405+FSS!D354+Versailles!D409+Sellersburg!D409+Pendleton!D392+Putnamville!#REF!</f>
        <v>#VALUE!</v>
      </c>
    </row>
    <row r="414" spans="4:7" x14ac:dyDescent="0.25">
      <c r="D414" s="144" t="e">
        <f t="shared" ca="1" si="12"/>
        <v>#VALUE!</v>
      </c>
      <c r="E414" s="536" t="e">
        <f ca="1">Lowell!D383+Lafayette!D393+Peru!D393+'Toll Rd'!D405+'Ft Wayne'!D404+#REF!+Evansville!D409+Jasper!D406+FSS!D355+Versailles!D410+Sellersburg!D410+Pendleton!D393+Putnamville!#REF!</f>
        <v>#VALUE!</v>
      </c>
    </row>
    <row r="415" spans="4:7" x14ac:dyDescent="0.25">
      <c r="D415" s="144" t="e">
        <f t="shared" ca="1" si="12"/>
        <v>#VALUE!</v>
      </c>
      <c r="E415" s="536" t="e">
        <f ca="1">Lowell!D384+Lafayette!D394+Peru!D394+'Toll Rd'!D406+'Ft Wayne'!D405+#REF!+Evansville!D410+Jasper!D407+FSS!D356+Versailles!D411+Sellersburg!D411+Pendleton!D394+Putnamville!#REF!</f>
        <v>#VALUE!</v>
      </c>
    </row>
    <row r="416" spans="4:7" x14ac:dyDescent="0.25">
      <c r="D416" s="144"/>
      <c r="E416" s="536" t="e">
        <f ca="1">Lowell!D385+Lafayette!D395+Peru!D395+'Toll Rd'!D407+'Ft Wayne'!D406+#REF!+Evansville!D411+Jasper!D408+FSS!D357+Versailles!D412+Sellersburg!D412+Pendleton!D395+Putnamville!#REF!</f>
        <v>#VALUE!</v>
      </c>
      <c r="G416" t="s">
        <v>973</v>
      </c>
    </row>
    <row r="417" spans="4:7" x14ac:dyDescent="0.25">
      <c r="D417" s="144"/>
      <c r="E417" s="536" t="e">
        <f ca="1">Lowell!D386+Lafayette!D396+Peru!D396+'Toll Rd'!D408+'Ft Wayne'!D407+#REF!+Evansville!D412+Jasper!D409+FSS!D358+Versailles!D413+Sellersburg!D413+Pendleton!D396+Putnamville!#REF!</f>
        <v>#VALUE!</v>
      </c>
      <c r="G417" t="s">
        <v>1015</v>
      </c>
    </row>
    <row r="418" spans="4:7" x14ac:dyDescent="0.25">
      <c r="D418" s="144"/>
      <c r="E418" s="536" t="e">
        <f ca="1">Lowell!D387+Lafayette!D397+Peru!D397+'Toll Rd'!D409+'Ft Wayne'!D408+#REF!+Evansville!D413+Jasper!D410+FSS!D359+Versailles!D414+Sellersburg!D414+Pendleton!D397+Putnamville!#REF!</f>
        <v>#VALUE!</v>
      </c>
    </row>
    <row r="419" spans="4:7" x14ac:dyDescent="0.25">
      <c r="D419" s="144"/>
      <c r="E419" s="536" t="e">
        <f ca="1">Lowell!D388+Lafayette!D398+Peru!D398+'Toll Rd'!D410+'Ft Wayne'!D409+#REF!+Evansville!D414+Jasper!D411+FSS!D360+Versailles!D415+Sellersburg!D415+Pendleton!D398+Putnamville!#REF!</f>
        <v>#VALUE!</v>
      </c>
    </row>
    <row r="420" spans="4:7" x14ac:dyDescent="0.25">
      <c r="D420" s="144"/>
      <c r="E420" s="536" t="e">
        <f ca="1">Lowell!D389+Lafayette!D399+Peru!D399+'Toll Rd'!D411+'Ft Wayne'!D410+#REF!+Evansville!D415+Jasper!D412+FSS!D361+Versailles!D416+Sellersburg!D416+Pendleton!D399+Putnamville!#REF!</f>
        <v>#VALUE!</v>
      </c>
    </row>
    <row r="421" spans="4:7" x14ac:dyDescent="0.25">
      <c r="D421" s="144"/>
      <c r="E421" s="536" t="e">
        <f ca="1">Lowell!D390+Lafayette!D400+Peru!D400+'Toll Rd'!D412+'Ft Wayne'!D411+#REF!+Evansville!D416+Jasper!D413+FSS!D362+Versailles!D417+Sellersburg!D417+Pendleton!D400+Putnamville!#REF!</f>
        <v>#VALUE!</v>
      </c>
    </row>
    <row r="422" spans="4:7" x14ac:dyDescent="0.25">
      <c r="D422" s="144"/>
      <c r="E422" s="536" t="e">
        <f ca="1">Lowell!D391+Lafayette!D401+Peru!D401+'Toll Rd'!D413+'Ft Wayne'!D412+#REF!+Evansville!D417+Jasper!D414+FSS!D363+Versailles!D418+Sellersburg!D418+Pendleton!#REF!+Putnamville!E400</f>
        <v>#VALUE!</v>
      </c>
    </row>
    <row r="423" spans="4:7" x14ac:dyDescent="0.25">
      <c r="D423" s="144"/>
      <c r="E423" s="536" t="e">
        <f ca="1">Lowell!D392+Lafayette!D402+Peru!D402+'Toll Rd'!D414+'Ft Wayne'!D413+#REF!+Evansville!D418+Jasper!D415+FSS!D364+Versailles!D419+Sellersburg!D419+Pendleton!#REF!+Putnamville!E401</f>
        <v>#VALUE!</v>
      </c>
    </row>
    <row r="424" spans="4:7" x14ac:dyDescent="0.25">
      <c r="D424" s="144"/>
      <c r="E424" s="536" t="e">
        <f ca="1">Lowell!D393+Lafayette!D403+Peru!D403+'Toll Rd'!D415+'Ft Wayne'!D414+#REF!+Evansville!D419+Jasper!D416+FSS!D365+Versailles!D420+Sellersburg!D420+Pendleton!D401+Putnamville!E402</f>
        <v>#VALUE!</v>
      </c>
    </row>
    <row r="425" spans="4:7" x14ac:dyDescent="0.25">
      <c r="D425" s="144"/>
      <c r="E425" s="536" t="e">
        <f ca="1">Lowell!D394+Lafayette!D404+Peru!D404+'Toll Rd'!D416+'Ft Wayne'!D415+#REF!+Evansville!D420+Jasper!D417+FSS!D366+Versailles!D421+Sellersburg!D421+Pendleton!#REF!+Putnamville!E403</f>
        <v>#VALUE!</v>
      </c>
    </row>
    <row r="426" spans="4:7" x14ac:dyDescent="0.25">
      <c r="D426" s="144"/>
      <c r="E426" s="536" t="e">
        <f ca="1">Lowell!D395+Lafayette!D405+Peru!D405+'Toll Rd'!D417+'Ft Wayne'!D416+#REF!+Evansville!D421+Jasper!D418+FSS!D367+Versailles!D422+Sellersburg!D422+Pendleton!D402+Putnamville!E404</f>
        <v>#VALUE!</v>
      </c>
    </row>
    <row r="427" spans="4:7" x14ac:dyDescent="0.25">
      <c r="D427" s="144"/>
      <c r="E427" s="536" t="e">
        <f ca="1">Lowell!D396+Lafayette!D406+Peru!D406+'Toll Rd'!D418+'Ft Wayne'!D417+#REF!+Evansville!D422+Jasper!D419+FSS!D368+Versailles!D423+Sellersburg!D423+Pendleton!D403+Putnamville!E405</f>
        <v>#VALUE!</v>
      </c>
    </row>
    <row r="428" spans="4:7" x14ac:dyDescent="0.25">
      <c r="D428" s="144"/>
      <c r="E428" s="536" t="e">
        <f ca="1">Lowell!D397+Lafayette!D407+Peru!D407+'Toll Rd'!D419+'Ft Wayne'!D418+#REF!+Evansville!D423+Jasper!D420+FSS!D369+Versailles!#REF!+Sellersburg!D424+Pendleton!D404+Putnamville!E406</f>
        <v>#VALUE!</v>
      </c>
    </row>
    <row r="429" spans="4:7" x14ac:dyDescent="0.25">
      <c r="D429" s="144"/>
      <c r="E429" s="536" t="e">
        <f ca="1">Lowell!D398+Lafayette!D408+Peru!D408+'Toll Rd'!D420+'Ft Wayne'!D419+#REF!+Evansville!D424+Jasper!D421+FSS!D370+Versailles!#REF!+Sellersburg!D425+Pendleton!D405+Putnamville!E407</f>
        <v>#VALUE!</v>
      </c>
    </row>
    <row r="430" spans="4:7" x14ac:dyDescent="0.25">
      <c r="D430" s="144"/>
      <c r="E430" s="536" t="e">
        <f ca="1">Lowell!D399+Lafayette!D409+Peru!D409+'Toll Rd'!D421+'Ft Wayne'!D420+#REF!+Evansville!D425+Jasper!#REF!+FSS!D371+Versailles!D424+Sellersburg!D426+Pendleton!D406+Putnamville!E408</f>
        <v>#VALUE!</v>
      </c>
    </row>
    <row r="431" spans="4:7" x14ac:dyDescent="0.25">
      <c r="D431" s="144"/>
      <c r="E431" s="536" t="e">
        <f ca="1">Lowell!D400+Lafayette!D410+Peru!D410+'Toll Rd'!D422+'Ft Wayne'!D421+#REF!+Evansville!D426+Jasper!D422+FSS!D372+Versailles!D425+Sellersburg!D427+Pendleton!D407+Putnamville!E409</f>
        <v>#VALUE!</v>
      </c>
    </row>
    <row r="432" spans="4:7" x14ac:dyDescent="0.25">
      <c r="D432" s="144"/>
      <c r="E432" s="536" t="e">
        <f ca="1">Lowell!D401+Lafayette!D411+Peru!D411+'Toll Rd'!D423+'Ft Wayne'!D422+#REF!+Evansville!D427+Jasper!#REF!+FSS!D373+Versailles!D426+Sellersburg!D428+Pendleton!D408+Putnamville!E410</f>
        <v>#VALUE!</v>
      </c>
    </row>
    <row r="433" spans="4:5" x14ac:dyDescent="0.25">
      <c r="D433" s="144"/>
      <c r="E433" s="536" t="e">
        <f ca="1">Lowell!D402+Lafayette!D412+Peru!D412+'Toll Rd'!D424+'Ft Wayne'!D423+#REF!+Evansville!D428+Jasper!D423+FSS!D374+Versailles!D427+Sellersburg!D429+Pendleton!D409+Putnamville!E411</f>
        <v>#VALUE!</v>
      </c>
    </row>
    <row r="434" spans="4:5" x14ac:dyDescent="0.25">
      <c r="D434" s="144"/>
      <c r="E434" s="536" t="e">
        <f ca="1">Lowell!D403+Lafayette!D413+Peru!D413+'Toll Rd'!D425+'Ft Wayne'!D424+#REF!+Evansville!D429+Jasper!#REF!+FSS!D375+Versailles!D428+Sellersburg!D430+Pendleton!D410+Putnamville!E412</f>
        <v>#VALUE!</v>
      </c>
    </row>
    <row r="435" spans="4:5" x14ac:dyDescent="0.25">
      <c r="D435" s="144"/>
      <c r="E435" s="536" t="e">
        <f ca="1">Lowell!D404+Lafayette!D414+Peru!D414+'Toll Rd'!D426+'Ft Wayne'!D425+#REF!+Evansville!#REF!+Jasper!D424+FSS!D376+Versailles!D429+Sellersburg!D431+Pendleton!D411+Putnamville!E413</f>
        <v>#VALUE!</v>
      </c>
    </row>
    <row r="436" spans="4:5" x14ac:dyDescent="0.25">
      <c r="D436" s="144"/>
      <c r="E436" s="536" t="e">
        <f ca="1">Lowell!D405+Lafayette!D415+Peru!D415+'Toll Rd'!D427+'Ft Wayne'!D426+#REF!+Evansville!D430+Jasper!D425+FSS!D377+Versailles!D430+Sellersburg!D432+Pendleton!D412+Putnamville!E414</f>
        <v>#VALUE!</v>
      </c>
    </row>
    <row r="437" spans="4:5" x14ac:dyDescent="0.25">
      <c r="D437" s="144"/>
      <c r="E437" s="536" t="e">
        <f ca="1">Lowell!D406+Lafayette!D416+Peru!D416+'Toll Rd'!D428+'Ft Wayne'!D427+#REF!+Evansville!D431+Jasper!D426+FSS!D378+Versailles!D431+Sellersburg!D433+Pendleton!D413+Putnamville!E415</f>
        <v>#VALUE!</v>
      </c>
    </row>
    <row r="438" spans="4:5" x14ac:dyDescent="0.25">
      <c r="D438" s="144"/>
      <c r="E438" s="536" t="e">
        <f ca="1">Lowell!D407+Lafayette!D417+Peru!D417+'Toll Rd'!D429+'Ft Wayne'!D428+#REF!+Evansville!D432+Jasper!D427+FSS!D379+Versailles!D432+Sellersburg!D434+Pendleton!D414+Putnamville!E416</f>
        <v>#VALUE!</v>
      </c>
    </row>
    <row r="439" spans="4:5" x14ac:dyDescent="0.25">
      <c r="D439" s="144"/>
      <c r="E439" s="536" t="e">
        <f ca="1">Lowell!D408+Lafayette!D418+Peru!D418+'Toll Rd'!D430+'Ft Wayne'!D429+#REF!+Evansville!D433+Jasper!D428+FSS!D380+Versailles!D433+Sellersburg!D435+Pendleton!D415+Putnamville!E417</f>
        <v>#VALUE!</v>
      </c>
    </row>
    <row r="440" spans="4:5" x14ac:dyDescent="0.25">
      <c r="D440" s="144"/>
      <c r="E440" s="536" t="e">
        <f ca="1">Lowell!D409+Lafayette!D419+Peru!D419+'Toll Rd'!D431+'Ft Wayne'!D430+#REF!+Evansville!D434+Jasper!D429+FSS!D381+Versailles!D434+Sellersburg!D436+Pendleton!D416+Putnamville!E418</f>
        <v>#VALUE!</v>
      </c>
    </row>
    <row r="441" spans="4:5" x14ac:dyDescent="0.25">
      <c r="D441" s="144"/>
      <c r="E441" s="536" t="e">
        <f ca="1">Lowell!D410+Lafayette!D420+Peru!D420+'Toll Rd'!D432+'Ft Wayne'!D431+#REF!+Evansville!D435+Jasper!D430+FSS!D382+Versailles!D435+Sellersburg!D437+Pendleton!D417+Putnamville!E419</f>
        <v>#VALUE!</v>
      </c>
    </row>
    <row r="442" spans="4:5" x14ac:dyDescent="0.25">
      <c r="D442" s="144"/>
      <c r="E442" s="536" t="e">
        <f ca="1">Lowell!D411+Lafayette!D421+Peru!D421+'Toll Rd'!D433+'Ft Wayne'!D432+#REF!+Evansville!D436+Jasper!D431+FSS!D383+Versailles!D436+Sellersburg!D438+Pendleton!D418+Putnamville!E420</f>
        <v>#VALUE!</v>
      </c>
    </row>
    <row r="443" spans="4:5" x14ac:dyDescent="0.25">
      <c r="D443" s="144"/>
      <c r="E443" s="536" t="e">
        <f ca="1">Lowell!D412+Lafayette!D422+Peru!D422+'Toll Rd'!D434+'Ft Wayne'!D433+#REF!+Evansville!D437+Jasper!D432+FSS!D384+Versailles!D437+Sellersburg!D439+Pendleton!D419+Putnamville!E421</f>
        <v>#VALUE!</v>
      </c>
    </row>
    <row r="444" spans="4:5" x14ac:dyDescent="0.25">
      <c r="D444" s="144"/>
      <c r="E444" s="536" t="e">
        <f ca="1">Lowell!D413+Lafayette!D423+Peru!D423+'Toll Rd'!D435+'Ft Wayne'!D434+#REF!+Evansville!D438+Jasper!D433+FSS!D385+Versailles!D438+Sellersburg!D440+Pendleton!D420+Putnamville!E422</f>
        <v>#VALUE!</v>
      </c>
    </row>
    <row r="445" spans="4:5" x14ac:dyDescent="0.25">
      <c r="D445" s="144"/>
      <c r="E445" s="536" t="e">
        <f ca="1">Lowell!D414+Lafayette!D424+Peru!D424+'Toll Rd'!D436+'Ft Wayne'!D435+#REF!+Evansville!D439+Jasper!D434+FSS!D386+Versailles!D439+Sellersburg!D441+Pendleton!D421+Putnamville!E423</f>
        <v>#VALUE!</v>
      </c>
    </row>
    <row r="446" spans="4:5" x14ac:dyDescent="0.25">
      <c r="D446" s="144"/>
      <c r="E446" s="536" t="e">
        <f ca="1">Lowell!D415+Lafayette!D425+Peru!D425+'Toll Rd'!D437+'Ft Wayne'!D436+#REF!+Evansville!D440+Jasper!D435+FSS!D387+Versailles!D440+Sellersburg!D442+Pendleton!D422+Putnamville!E424</f>
        <v>#VALUE!</v>
      </c>
    </row>
    <row r="447" spans="4:5" x14ac:dyDescent="0.25">
      <c r="D447" s="144"/>
      <c r="E447" s="536" t="e">
        <f ca="1">Lowell!D416+Lafayette!D426+Peru!D426+'Toll Rd'!D438+'Ft Wayne'!D437+#REF!+Evansville!D441+Jasper!D436+FSS!D388+Versailles!D441+Sellersburg!D443+Pendleton!D423+Putnamville!E425</f>
        <v>#VALUE!</v>
      </c>
    </row>
    <row r="448" spans="4:5" x14ac:dyDescent="0.25">
      <c r="D448" s="144"/>
      <c r="E448" s="536" t="e">
        <f ca="1">Lowell!D417+Lafayette!D427+Peru!D427+'Toll Rd'!D439+'Ft Wayne'!D438+#REF!+Evansville!D442+Jasper!D437+FSS!D389+Versailles!D442+Sellersburg!D444+Pendleton!D424+Putnamville!E426</f>
        <v>#VALUE!</v>
      </c>
    </row>
    <row r="449" spans="4:5" x14ac:dyDescent="0.25">
      <c r="D449" s="144"/>
      <c r="E449" s="536" t="e">
        <f ca="1">Lowell!D418+Lafayette!D428+Peru!D428+'Toll Rd'!D440+'Ft Wayne'!D439+#REF!+Evansville!D443+Jasper!D438+FSS!D390+Versailles!D443+Sellersburg!D445+Pendleton!D425+Putnamville!E427</f>
        <v>#VALUE!</v>
      </c>
    </row>
    <row r="450" spans="4:5" x14ac:dyDescent="0.25">
      <c r="D450" s="144"/>
      <c r="E450" s="536" t="e">
        <f ca="1">Lowell!D419+Lafayette!D429+Peru!D429+'Toll Rd'!D441+'Ft Wayne'!D440+#REF!+Evansville!D444+Jasper!D439+FSS!D391+Versailles!D444+Sellersburg!D446+Pendleton!D426+Putnamville!E428</f>
        <v>#VALUE!</v>
      </c>
    </row>
    <row r="451" spans="4:5" x14ac:dyDescent="0.25">
      <c r="D451" s="144"/>
      <c r="E451" s="536" t="e">
        <f ca="1">Lowell!D420+Lafayette!D430+Peru!D430+'Toll Rd'!D442+'Ft Wayne'!D441+#REF!+Evansville!D445+Jasper!D440+FSS!D392+Versailles!D445+Sellersburg!D447+Pendleton!D427+Putnamville!E429</f>
        <v>#VALUE!</v>
      </c>
    </row>
    <row r="452" spans="4:5" x14ac:dyDescent="0.25">
      <c r="D452" s="144"/>
      <c r="E452" s="536" t="e">
        <f ca="1">Lowell!D421+Lafayette!D431+Peru!D431+'Toll Rd'!D443+'Ft Wayne'!D442+#REF!+Evansville!D446+Jasper!D441+FSS!D393+Versailles!D446+Sellersburg!D448+Pendleton!D428+Putnamville!E430</f>
        <v>#VALUE!</v>
      </c>
    </row>
    <row r="453" spans="4:5" x14ac:dyDescent="0.25">
      <c r="D453" s="144"/>
      <c r="E453" s="536" t="e">
        <f ca="1">Lowell!D422+Lafayette!D432+Peru!D432+'Toll Rd'!D444+'Ft Wayne'!D443+#REF!+Evansville!D447+Jasper!D442+FSS!D394+Versailles!D447+Sellersburg!D449+Pendleton!D429+Putnamville!E431</f>
        <v>#VALUE!</v>
      </c>
    </row>
    <row r="454" spans="4:5" x14ac:dyDescent="0.25">
      <c r="D454" s="144"/>
      <c r="E454" s="536" t="e">
        <f ca="1">Lowell!D423+Lafayette!D433+Peru!D433+'Toll Rd'!D445+'Ft Wayne'!D444+#REF!+Evansville!D448+Jasper!D443+FSS!D395+Versailles!D448+Sellersburg!D450+Pendleton!D430+Putnamville!E432</f>
        <v>#VALUE!</v>
      </c>
    </row>
    <row r="455" spans="4:5" x14ac:dyDescent="0.25">
      <c r="D455" s="144"/>
      <c r="E455" s="536" t="e">
        <f ca="1">Lowell!D424+Lafayette!D434+Peru!D434+'Toll Rd'!D446+'Ft Wayne'!D445+#REF!+Evansville!D449+Jasper!D444+FSS!D396+Versailles!D449+Sellersburg!D451+Pendleton!D431+Putnamville!E433</f>
        <v>#VALUE!</v>
      </c>
    </row>
    <row r="456" spans="4:5" x14ac:dyDescent="0.25">
      <c r="D456" s="144"/>
      <c r="E456" s="536" t="e">
        <f ca="1">Lowell!D425+Lafayette!D435+Peru!D435+'Toll Rd'!D447+'Ft Wayne'!D446+#REF!+Evansville!D450+Jasper!D445+FSS!D397+Versailles!D450+Sellersburg!D452+Pendleton!D432+Putnamville!E434</f>
        <v>#VALUE!</v>
      </c>
    </row>
    <row r="457" spans="4:5" x14ac:dyDescent="0.25">
      <c r="D457" s="144"/>
      <c r="E457" s="536" t="e">
        <f ca="1">Lowell!D426+Lafayette!D436+Peru!D436+'Toll Rd'!D448+'Ft Wayne'!D447+#REF!+Evansville!D451+Jasper!D446+FSS!D398+Versailles!D451+Sellersburg!D453+Pendleton!D433+Putnamville!E435</f>
        <v>#VALUE!</v>
      </c>
    </row>
    <row r="458" spans="4:5" x14ac:dyDescent="0.25">
      <c r="D458" s="144"/>
      <c r="E458" s="536" t="e">
        <f ca="1">Lowell!D427+Lafayette!D437+Peru!D437+'Toll Rd'!D449+'Ft Wayne'!D448+#REF!+Evansville!D452+Jasper!D447+FSS!D399+Versailles!D452+Sellersburg!D454+Pendleton!D434+Putnamville!E436</f>
        <v>#VALUE!</v>
      </c>
    </row>
    <row r="459" spans="4:5" x14ac:dyDescent="0.25">
      <c r="D459" s="144"/>
      <c r="E459" s="536" t="e">
        <f ca="1">Lowell!D428+Lafayette!D438+Peru!D438+'Toll Rd'!D450+'Ft Wayne'!D449+#REF!+Evansville!D453+Jasper!D448+FSS!D400+Versailles!D453+Sellersburg!D455+Pendleton!D435+Putnamville!E437</f>
        <v>#VALUE!</v>
      </c>
    </row>
    <row r="460" spans="4:5" x14ac:dyDescent="0.25">
      <c r="D460" s="144"/>
      <c r="E460" s="536" t="e">
        <f ca="1">Lowell!D429+Lafayette!D439+Peru!D439+'Toll Rd'!D451+'Ft Wayne'!D450+#REF!+Evansville!D454+Jasper!D449+FSS!D401+Versailles!D454+Sellersburg!D456+Pendleton!D436+Putnamville!E438</f>
        <v>#VALUE!</v>
      </c>
    </row>
    <row r="461" spans="4:5" x14ac:dyDescent="0.25">
      <c r="D461" s="144"/>
      <c r="E461" s="536" t="e">
        <f ca="1">Lowell!D430+Lafayette!D440+Peru!D440+'Toll Rd'!D452+'Ft Wayne'!D451+#REF!+Evansville!D455+Jasper!D450+FSS!D402+Versailles!D455+Sellersburg!D457+Pendleton!D437+Putnamville!E439</f>
        <v>#VALUE!</v>
      </c>
    </row>
    <row r="462" spans="4:5" x14ac:dyDescent="0.25">
      <c r="D462" s="144"/>
      <c r="E462" s="536" t="e">
        <f ca="1">Lowell!D431+Lafayette!D441+Peru!D441+'Toll Rd'!D453+'Ft Wayne'!D452+#REF!+Evansville!D456+Jasper!D451+FSS!D403+Versailles!D456+Sellersburg!D458+Pendleton!D438+Putnamville!E440</f>
        <v>#VALUE!</v>
      </c>
    </row>
    <row r="463" spans="4:5" x14ac:dyDescent="0.25">
      <c r="D463" s="144"/>
      <c r="E463" s="536" t="e">
        <f ca="1">Lowell!D432+Lafayette!D442+Peru!D442+'Toll Rd'!D454+'Ft Wayne'!D453+#REF!+Evansville!D457+Jasper!D452+FSS!D404+Versailles!D457+Sellersburg!D459+Pendleton!D439+Putnamville!E441</f>
        <v>#VALUE!</v>
      </c>
    </row>
    <row r="464" spans="4:5" x14ac:dyDescent="0.25">
      <c r="D464" s="144"/>
      <c r="E464" s="536" t="e">
        <f ca="1">Lowell!D433+Lafayette!D443+Peru!D443+'Toll Rd'!D455+'Ft Wayne'!D454+#REF!+Evansville!D458+Jasper!D453+FSS!D405+Versailles!D458+Sellersburg!D460+Pendleton!D440+Putnamville!E442</f>
        <v>#VALUE!</v>
      </c>
    </row>
    <row r="465" spans="4:5" x14ac:dyDescent="0.25">
      <c r="D465" s="144"/>
      <c r="E465" s="536" t="e">
        <f ca="1">Lowell!D434+Lafayette!D444+Peru!D444+'Toll Rd'!D456+'Ft Wayne'!D455+#REF!+Evansville!D459+Jasper!D454+FSS!D406+Versailles!D459+Sellersburg!D461+Pendleton!D441+Putnamville!E443</f>
        <v>#VALUE!</v>
      </c>
    </row>
    <row r="466" spans="4:5" x14ac:dyDescent="0.25">
      <c r="D466" s="144"/>
      <c r="E466" s="536" t="e">
        <f ca="1">Lowell!D435+Lafayette!D445+Peru!D445+'Toll Rd'!D457+'Ft Wayne'!D456+#REF!+Evansville!D460+Jasper!D455+FSS!D407+Versailles!D460+Sellersburg!D462+Pendleton!D442+Putnamville!E444</f>
        <v>#VALUE!</v>
      </c>
    </row>
    <row r="467" spans="4:5" x14ac:dyDescent="0.25">
      <c r="D467" s="144"/>
      <c r="E467" s="536" t="e">
        <f ca="1">Lowell!D436+Lafayette!D446+Peru!D446+'Toll Rd'!D458+'Ft Wayne'!D457+#REF!+Evansville!D461+Jasper!D456+FSS!D408+Versailles!D461+Sellersburg!D463+Pendleton!D443+Putnamville!E445</f>
        <v>#VALUE!</v>
      </c>
    </row>
    <row r="468" spans="4:5" x14ac:dyDescent="0.25">
      <c r="D468" s="144"/>
      <c r="E468" s="536" t="e">
        <f ca="1">Lowell!D437+Lafayette!D447+Peru!D447+'Toll Rd'!D459+'Ft Wayne'!D458+#REF!+Evansville!D462+Jasper!D457+FSS!D409+Versailles!D462+Sellersburg!D464+Pendleton!D444+Putnamville!E446</f>
        <v>#VALUE!</v>
      </c>
    </row>
    <row r="469" spans="4:5" x14ac:dyDescent="0.25">
      <c r="D469" s="144"/>
      <c r="E469" s="536" t="e">
        <f ca="1">Lowell!D438+Lafayette!D448+Peru!D448+'Toll Rd'!D460+'Ft Wayne'!D459+#REF!+Evansville!D463+Jasper!D458+FSS!D410+Versailles!D463+Sellersburg!D465+Pendleton!D445+Putnamville!E447</f>
        <v>#VALUE!</v>
      </c>
    </row>
    <row r="470" spans="4:5" x14ac:dyDescent="0.25">
      <c r="D470" s="144"/>
      <c r="E470" s="536" t="e">
        <f ca="1">Lowell!D439+Lafayette!D449+Peru!D449+'Toll Rd'!D461+'Ft Wayne'!D460+#REF!+Evansville!D464+Jasper!D459+FSS!D411+Versailles!D464+Sellersburg!D466+Pendleton!D446+Putnamville!E448</f>
        <v>#VALUE!</v>
      </c>
    </row>
    <row r="471" spans="4:5" x14ac:dyDescent="0.25">
      <c r="D471" s="144"/>
      <c r="E471" s="536" t="e">
        <f ca="1">Lowell!D440+Lafayette!D450+Peru!D450+'Toll Rd'!D462+'Ft Wayne'!D461+#REF!+Evansville!D465+Jasper!D460+FSS!D412+Versailles!D465+Sellersburg!D467+Pendleton!D447+Putnamville!E449</f>
        <v>#VALUE!</v>
      </c>
    </row>
    <row r="472" spans="4:5" x14ac:dyDescent="0.25">
      <c r="D472" s="144"/>
      <c r="E472" s="536" t="e">
        <f ca="1">Lowell!D441+Lafayette!D451+Peru!D451+'Toll Rd'!D463+'Ft Wayne'!D462+#REF!+Evansville!D466+Jasper!D461+FSS!D413+Versailles!D466+Sellersburg!D468+Pendleton!D448+Putnamville!E450</f>
        <v>#VALUE!</v>
      </c>
    </row>
    <row r="473" spans="4:5" x14ac:dyDescent="0.25">
      <c r="D473" s="144"/>
      <c r="E473" s="536" t="e">
        <f ca="1">Lowell!D442+Lafayette!D452+Peru!D452+'Toll Rd'!D464+'Ft Wayne'!D463+#REF!+Evansville!D467+Jasper!D462+FSS!D414+Versailles!D467+Sellersburg!D469+Pendleton!D449+Putnamville!E451</f>
        <v>#VALUE!</v>
      </c>
    </row>
    <row r="474" spans="4:5" x14ac:dyDescent="0.25">
      <c r="D474" s="144"/>
      <c r="E474" s="536" t="e">
        <f ca="1">Lowell!D443+Lafayette!D453+Peru!D453+'Toll Rd'!D465+'Ft Wayne'!D464+#REF!+Evansville!D468+Jasper!D463+FSS!D415+Versailles!D468+Sellersburg!D470+Pendleton!D450+Putnamville!E452</f>
        <v>#VALUE!</v>
      </c>
    </row>
    <row r="475" spans="4:5" x14ac:dyDescent="0.25">
      <c r="D475" s="144"/>
      <c r="E475" s="536" t="e">
        <f ca="1">Lowell!D444+Lafayette!D454+Peru!D454+'Toll Rd'!D466+'Ft Wayne'!D465+#REF!+Evansville!D469+Jasper!D464+FSS!D416+Versailles!D469+Sellersburg!D471+Pendleton!D451+Putnamville!E453</f>
        <v>#VALUE!</v>
      </c>
    </row>
    <row r="476" spans="4:5" x14ac:dyDescent="0.25">
      <c r="D476" s="144"/>
      <c r="E476" s="536" t="e">
        <f ca="1">Lowell!D445+Lafayette!D455+Peru!D455+'Toll Rd'!D467+'Ft Wayne'!D466+#REF!+Evansville!D470+Jasper!D465+FSS!D417+Versailles!D470+Sellersburg!D472+Pendleton!D452+Putnamville!E454</f>
        <v>#VALUE!</v>
      </c>
    </row>
    <row r="477" spans="4:5" x14ac:dyDescent="0.25">
      <c r="D477" s="144"/>
      <c r="E477" s="536" t="e">
        <f ca="1">Lowell!D446+Lafayette!D456+Peru!D456+'Toll Rd'!D468+'Ft Wayne'!D467+#REF!+Evansville!D471+Jasper!D466+FSS!D418+Versailles!D471+Sellersburg!D473+Pendleton!D453+Putnamville!E455</f>
        <v>#VALUE!</v>
      </c>
    </row>
    <row r="478" spans="4:5" x14ac:dyDescent="0.25">
      <c r="D478" s="144"/>
      <c r="E478" s="536" t="e">
        <f ca="1">Lowell!D447+Lafayette!D457+Peru!D457+'Toll Rd'!D469+'Ft Wayne'!D468+#REF!+Evansville!D472+Jasper!D467+FSS!D419+Versailles!D472+Sellersburg!D474+Pendleton!D454+Putnamville!E456</f>
        <v>#VALUE!</v>
      </c>
    </row>
    <row r="479" spans="4:5" x14ac:dyDescent="0.25">
      <c r="D479" s="144"/>
      <c r="E479" s="536" t="e">
        <f ca="1">Lowell!D448+Lafayette!D458+Peru!D458+'Toll Rd'!D470+'Ft Wayne'!D469+#REF!+Evansville!D473+Jasper!D468+FSS!D420+Versailles!D473+Sellersburg!D475+Pendleton!D455+Putnamville!E457</f>
        <v>#VALUE!</v>
      </c>
    </row>
    <row r="480" spans="4:5" x14ac:dyDescent="0.25">
      <c r="D480" s="144"/>
      <c r="E480" s="536" t="e">
        <f ca="1">Lowell!D449+Lafayette!D459+Peru!D459+'Toll Rd'!D471+'Ft Wayne'!D470+#REF!+Evansville!D474+Jasper!D469+FSS!D421+Versailles!D474+Sellersburg!D476+Pendleton!D456+Putnamville!E458</f>
        <v>#VALUE!</v>
      </c>
    </row>
    <row r="481" spans="4:5" x14ac:dyDescent="0.25">
      <c r="D481" s="144"/>
      <c r="E481" s="536" t="e">
        <f ca="1">Lowell!D450+Lafayette!D460+Peru!D460+'Toll Rd'!D472+'Ft Wayne'!D471+#REF!+Evansville!D475+Jasper!D470+FSS!D422+Versailles!D475+Sellersburg!D477+Pendleton!D457+Putnamville!E459</f>
        <v>#VALUE!</v>
      </c>
    </row>
    <row r="482" spans="4:5" x14ac:dyDescent="0.25">
      <c r="D482" s="144"/>
      <c r="E482" s="536" t="e">
        <f ca="1">Lowell!D451+Lafayette!D461+Peru!D461+'Toll Rd'!D473+'Ft Wayne'!D472+#REF!+Evansville!D476+Jasper!D471+FSS!D423+Versailles!D476+Sellersburg!D478+Pendleton!D458+Putnamville!E460</f>
        <v>#VALUE!</v>
      </c>
    </row>
    <row r="483" spans="4:5" x14ac:dyDescent="0.25">
      <c r="D483" s="144"/>
      <c r="E483" s="536" t="e">
        <f ca="1">Lowell!D452+Lafayette!D462+Peru!D462+'Toll Rd'!D474+'Ft Wayne'!D473+#REF!+Evansville!D477+Jasper!D472+FSS!D424+Versailles!D477+Sellersburg!D479+Pendleton!D459+Putnamville!E461</f>
        <v>#VALUE!</v>
      </c>
    </row>
    <row r="484" spans="4:5" x14ac:dyDescent="0.25">
      <c r="D484" s="144"/>
      <c r="E484" s="536" t="e">
        <f ca="1">Lowell!D453+Lafayette!D463+Peru!D463+'Toll Rd'!D475+'Ft Wayne'!D474+#REF!+Evansville!D478+Jasper!D473+FSS!D425+Versailles!D478+Sellersburg!D480+Pendleton!D460+Putnamville!E462</f>
        <v>#VALUE!</v>
      </c>
    </row>
    <row r="485" spans="4:5" x14ac:dyDescent="0.25">
      <c r="D485" s="144"/>
      <c r="E485" s="536" t="e">
        <f ca="1">Lowell!D454+Lafayette!D464+Peru!D464+'Toll Rd'!D476+'Ft Wayne'!D475+#REF!+Evansville!D479+Jasper!D474+FSS!D426+Versailles!D479+Sellersburg!D481+Pendleton!D461+Putnamville!E463</f>
        <v>#VALUE!</v>
      </c>
    </row>
    <row r="486" spans="4:5" x14ac:dyDescent="0.25">
      <c r="D486" s="144"/>
      <c r="E486" s="536" t="e">
        <f ca="1">Lowell!D455+Lafayette!D465+Peru!D465+'Toll Rd'!D477+'Ft Wayne'!D476+#REF!+Evansville!D480+Jasper!D475+FSS!D427+Versailles!D480+Sellersburg!D482+Pendleton!D462+Putnamville!E464</f>
        <v>#VALUE!</v>
      </c>
    </row>
    <row r="487" spans="4:5" x14ac:dyDescent="0.25">
      <c r="D487" s="144"/>
      <c r="E487" s="536" t="e">
        <f ca="1">Lowell!D456+Lafayette!D466+Peru!D466+'Toll Rd'!D478+'Ft Wayne'!D477+#REF!+Evansville!D481+Jasper!D476+FSS!D428+Versailles!D481+Sellersburg!D483+Pendleton!D463+Putnamville!E465</f>
        <v>#VALUE!</v>
      </c>
    </row>
    <row r="488" spans="4:5" x14ac:dyDescent="0.25">
      <c r="D488" s="144"/>
      <c r="E488" s="536" t="e">
        <f ca="1">Lowell!D457+Lafayette!D467+Peru!D467+'Toll Rd'!D479+'Ft Wayne'!D478+#REF!+Evansville!D482+Jasper!D477+FSS!D429+Versailles!D482+Sellersburg!D484+Pendleton!D464+Putnamville!E466</f>
        <v>#VALUE!</v>
      </c>
    </row>
    <row r="489" spans="4:5" x14ac:dyDescent="0.25">
      <c r="D489" s="144"/>
      <c r="E489" s="536" t="e">
        <f ca="1">Lowell!D458+Lafayette!D468+Peru!D468+'Toll Rd'!D480+'Ft Wayne'!D479+#REF!+Evansville!D483+Jasper!D478+FSS!D430+Versailles!D483+Sellersburg!D485+Pendleton!D465+Putnamville!E467</f>
        <v>#VALUE!</v>
      </c>
    </row>
    <row r="490" spans="4:5" x14ac:dyDescent="0.25">
      <c r="E490" s="536" t="e">
        <f ca="1">Lowell!D459+Lafayette!D469+Peru!D469+'Toll Rd'!D481+'Ft Wayne'!D480+#REF!+Evansville!D484+Jasper!D479+FSS!D431+Versailles!D484+Sellersburg!D486+Pendleton!D466+Putnamville!E468</f>
        <v>#VALUE!</v>
      </c>
    </row>
    <row r="491" spans="4:5" x14ac:dyDescent="0.25">
      <c r="E491" s="536" t="e">
        <f ca="1">Lowell!D460+Lafayette!D470+Peru!D470+'Toll Rd'!D482+'Ft Wayne'!D481+#REF!+Evansville!D485+Jasper!D480+FSS!D432+Versailles!D485+Sellersburg!D487+Pendleton!D467+Putnamville!E469</f>
        <v>#VALUE!</v>
      </c>
    </row>
    <row r="492" spans="4:5" x14ac:dyDescent="0.25">
      <c r="E492" s="536" t="e">
        <f ca="1">Lowell!D461+Lafayette!D471+Peru!D471+'Toll Rd'!D483+'Ft Wayne'!D482+#REF!+Evansville!D486+Jasper!D481+FSS!D433+Versailles!D486+Sellersburg!D488+Pendleton!D468+Putnamville!E470</f>
        <v>#VALUE!</v>
      </c>
    </row>
    <row r="493" spans="4:5" x14ac:dyDescent="0.25">
      <c r="E493" s="536" t="e">
        <f ca="1">Lowell!D462+Lafayette!D472+Peru!D472+'Toll Rd'!D484+'Ft Wayne'!D483+#REF!+Evansville!D487+Jasper!D482+FSS!D434+Versailles!D487+Sellersburg!D489+Pendleton!D469+Putnamville!E471</f>
        <v>#VALUE!</v>
      </c>
    </row>
    <row r="494" spans="4:5" x14ac:dyDescent="0.25">
      <c r="E494" s="536" t="e">
        <f ca="1">Lowell!D463+Lafayette!D473+Peru!D473+'Toll Rd'!D485+'Ft Wayne'!D484+#REF!+Evansville!D488+Jasper!D483+FSS!D435+Versailles!D488+Sellersburg!D490+Pendleton!D470+Putnamville!E472</f>
        <v>#VALUE!</v>
      </c>
    </row>
    <row r="495" spans="4:5" x14ac:dyDescent="0.25">
      <c r="E495" s="536" t="e">
        <f ca="1">Lowell!D464+Lafayette!D474+Peru!D474+'Toll Rd'!D486+'Ft Wayne'!D485+#REF!+Evansville!D489+Jasper!D484+FSS!D436+Versailles!D489+Sellersburg!D491+Pendleton!D471+Putnamville!E473</f>
        <v>#VALUE!</v>
      </c>
    </row>
    <row r="496" spans="4:5" x14ac:dyDescent="0.25">
      <c r="E496" s="536" t="e">
        <f ca="1">Lowell!D465+Lafayette!D475+Peru!D475+'Toll Rd'!D487+'Ft Wayne'!D486+#REF!+Evansville!D490+Jasper!D485+FSS!D437+Versailles!D490+Sellersburg!D492+Pendleton!D472+Putnamville!E474</f>
        <v>#VALUE!</v>
      </c>
    </row>
    <row r="497" spans="5:5" x14ac:dyDescent="0.25">
      <c r="E497" s="536" t="e">
        <f ca="1">Lowell!D466+Lafayette!D476+Peru!D476+'Toll Rd'!D488+'Ft Wayne'!D487+#REF!+Evansville!D491+Jasper!D486+FSS!D438+Versailles!D491+Sellersburg!D493+Pendleton!D473+Putnamville!E475</f>
        <v>#VALUE!</v>
      </c>
    </row>
    <row r="498" spans="5:5" x14ac:dyDescent="0.25">
      <c r="E498" s="536" t="e">
        <f ca="1">Lowell!D467+Lafayette!D477+Peru!D477+'Toll Rd'!D489+'Ft Wayne'!D488+#REF!+Evansville!D492+Jasper!D487+FSS!D439+Versailles!D492+Sellersburg!D494+Pendleton!D474+Putnamville!E476</f>
        <v>#VALUE!</v>
      </c>
    </row>
    <row r="499" spans="5:5" x14ac:dyDescent="0.25">
      <c r="E499" s="536" t="e">
        <f ca="1">Lowell!D468+Lafayette!D478+Peru!D478+'Toll Rd'!D490+'Ft Wayne'!D489+#REF!+Evansville!D493+Jasper!D488+FSS!D440+Versailles!D493+Sellersburg!D495+Pendleton!D475+Putnamville!E477</f>
        <v>#VALUE!</v>
      </c>
    </row>
    <row r="500" spans="5:5" x14ac:dyDescent="0.25">
      <c r="E500" s="536" t="e">
        <f ca="1">Lowell!D469+Lafayette!D479+Peru!D479+'Toll Rd'!D491+'Ft Wayne'!D490+#REF!+Evansville!D494+Jasper!D489+FSS!D441+Versailles!D494+Sellersburg!D496+Pendleton!D476+Putnamville!E478</f>
        <v>#VALUE!</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1"/>
  <dimension ref="A1:L384"/>
  <sheetViews>
    <sheetView topLeftCell="A45" workbookViewId="0">
      <selection activeCell="A94" sqref="A94"/>
    </sheetView>
  </sheetViews>
  <sheetFormatPr defaultRowHeight="15" x14ac:dyDescent="0.25"/>
  <cols>
    <col min="1" max="1" width="124.28515625" bestFit="1" customWidth="1"/>
    <col min="3" max="3" width="11.140625" customWidth="1"/>
  </cols>
  <sheetData>
    <row r="1" spans="1:12" x14ac:dyDescent="0.25">
      <c r="A1" t="s">
        <v>304</v>
      </c>
      <c r="K1" t="s">
        <v>818</v>
      </c>
      <c r="L1" t="s">
        <v>819</v>
      </c>
    </row>
    <row r="2" spans="1:12" x14ac:dyDescent="0.25">
      <c r="A2" t="s">
        <v>952</v>
      </c>
      <c r="K2" s="6">
        <v>1</v>
      </c>
    </row>
    <row r="3" spans="1:12" x14ac:dyDescent="0.25">
      <c r="A3" t="s">
        <v>305</v>
      </c>
      <c r="K3" s="6">
        <v>1</v>
      </c>
    </row>
    <row r="4" spans="1:12" x14ac:dyDescent="0.25">
      <c r="A4" t="s">
        <v>660</v>
      </c>
      <c r="K4" s="6">
        <v>1</v>
      </c>
    </row>
    <row r="5" spans="1:12" x14ac:dyDescent="0.25">
      <c r="K5" s="22">
        <v>1</v>
      </c>
    </row>
    <row r="6" spans="1:12" x14ac:dyDescent="0.25">
      <c r="K6" s="22">
        <v>1</v>
      </c>
    </row>
    <row r="7" spans="1:12" x14ac:dyDescent="0.25">
      <c r="K7" s="22">
        <v>1</v>
      </c>
    </row>
    <row r="8" spans="1:12" x14ac:dyDescent="0.25">
      <c r="A8" t="s">
        <v>388</v>
      </c>
      <c r="K8" s="5">
        <v>1</v>
      </c>
    </row>
    <row r="9" spans="1:12" x14ac:dyDescent="0.25">
      <c r="K9" s="5">
        <v>1</v>
      </c>
    </row>
    <row r="10" spans="1:12" x14ac:dyDescent="0.25">
      <c r="K10" s="34">
        <v>1</v>
      </c>
    </row>
    <row r="11" spans="1:12" x14ac:dyDescent="0.25">
      <c r="K11" s="5">
        <v>1</v>
      </c>
    </row>
    <row r="12" spans="1:12" x14ac:dyDescent="0.25">
      <c r="A12" t="s">
        <v>863</v>
      </c>
      <c r="K12" s="34">
        <v>1</v>
      </c>
    </row>
    <row r="13" spans="1:12" x14ac:dyDescent="0.25">
      <c r="A13" t="s">
        <v>421</v>
      </c>
      <c r="K13" s="5">
        <v>1</v>
      </c>
    </row>
    <row r="14" spans="1:12" x14ac:dyDescent="0.25">
      <c r="K14" s="34">
        <v>1</v>
      </c>
    </row>
    <row r="15" spans="1:12" x14ac:dyDescent="0.25">
      <c r="A15" s="1" t="s">
        <v>950</v>
      </c>
      <c r="K15" s="5">
        <v>1</v>
      </c>
    </row>
    <row r="16" spans="1:12" x14ac:dyDescent="0.25">
      <c r="A16" t="s">
        <v>951</v>
      </c>
      <c r="K16" s="34">
        <v>1</v>
      </c>
    </row>
    <row r="17" spans="1:11" x14ac:dyDescent="0.25">
      <c r="A17" t="s">
        <v>974</v>
      </c>
      <c r="K17" s="5">
        <v>1</v>
      </c>
    </row>
    <row r="18" spans="1:11" x14ac:dyDescent="0.25">
      <c r="K18" s="34">
        <v>1</v>
      </c>
    </row>
    <row r="19" spans="1:11" x14ac:dyDescent="0.25">
      <c r="K19" s="34">
        <v>1</v>
      </c>
    </row>
    <row r="20" spans="1:11" x14ac:dyDescent="0.25">
      <c r="K20" s="25">
        <v>1</v>
      </c>
    </row>
    <row r="21" spans="1:11" x14ac:dyDescent="0.25">
      <c r="K21" s="5">
        <v>1</v>
      </c>
    </row>
    <row r="22" spans="1:11" x14ac:dyDescent="0.25">
      <c r="A22" t="s">
        <v>975</v>
      </c>
      <c r="K22" s="5">
        <v>1</v>
      </c>
    </row>
    <row r="23" spans="1:11" x14ac:dyDescent="0.25">
      <c r="A23" t="s">
        <v>937</v>
      </c>
      <c r="K23" s="5">
        <v>1</v>
      </c>
    </row>
    <row r="24" spans="1:11" x14ac:dyDescent="0.25">
      <c r="A24" t="s">
        <v>938</v>
      </c>
      <c r="K24" s="5">
        <v>1</v>
      </c>
    </row>
    <row r="25" spans="1:11" x14ac:dyDescent="0.25">
      <c r="A25" s="38" t="s">
        <v>724</v>
      </c>
      <c r="K25" s="40">
        <v>1</v>
      </c>
    </row>
    <row r="26" spans="1:11" x14ac:dyDescent="0.25">
      <c r="K26" s="34">
        <v>1</v>
      </c>
    </row>
    <row r="27" spans="1:11" x14ac:dyDescent="0.25">
      <c r="A27" t="s">
        <v>947</v>
      </c>
      <c r="B27" t="s">
        <v>948</v>
      </c>
      <c r="K27" s="5">
        <v>1</v>
      </c>
    </row>
    <row r="28" spans="1:11" x14ac:dyDescent="0.25">
      <c r="A28" t="s">
        <v>949</v>
      </c>
      <c r="K28" s="5">
        <v>1</v>
      </c>
    </row>
    <row r="29" spans="1:11" x14ac:dyDescent="0.25">
      <c r="A29" t="s">
        <v>976</v>
      </c>
      <c r="K29" s="34">
        <v>1</v>
      </c>
    </row>
    <row r="30" spans="1:11" x14ac:dyDescent="0.25">
      <c r="K30" s="34">
        <v>1</v>
      </c>
    </row>
    <row r="31" spans="1:11" x14ac:dyDescent="0.25">
      <c r="B31" t="s">
        <v>1050</v>
      </c>
      <c r="K31" s="5">
        <v>1</v>
      </c>
    </row>
    <row r="32" spans="1:11" x14ac:dyDescent="0.25">
      <c r="B32" t="s">
        <v>1045</v>
      </c>
      <c r="C32" t="s">
        <v>1047</v>
      </c>
      <c r="K32" s="5">
        <v>1</v>
      </c>
    </row>
    <row r="33" spans="1:11" x14ac:dyDescent="0.25">
      <c r="B33" t="s">
        <v>1046</v>
      </c>
      <c r="C33" t="s">
        <v>1048</v>
      </c>
      <c r="D33" t="s">
        <v>1049</v>
      </c>
      <c r="K33" s="5">
        <v>1</v>
      </c>
    </row>
    <row r="34" spans="1:11" x14ac:dyDescent="0.25">
      <c r="K34" s="34">
        <v>1</v>
      </c>
    </row>
    <row r="35" spans="1:11" x14ac:dyDescent="0.25">
      <c r="K35" s="34">
        <v>1</v>
      </c>
    </row>
    <row r="36" spans="1:11" x14ac:dyDescent="0.25">
      <c r="A36" t="s">
        <v>1120</v>
      </c>
      <c r="K36" s="5">
        <v>1</v>
      </c>
    </row>
    <row r="37" spans="1:11" x14ac:dyDescent="0.25">
      <c r="A37" s="38" t="s">
        <v>1123</v>
      </c>
      <c r="K37" s="34">
        <v>1</v>
      </c>
    </row>
    <row r="38" spans="1:11" x14ac:dyDescent="0.25">
      <c r="A38" s="38" t="s">
        <v>1124</v>
      </c>
      <c r="K38" s="34">
        <v>1</v>
      </c>
    </row>
    <row r="39" spans="1:11" x14ac:dyDescent="0.25">
      <c r="A39" s="38" t="s">
        <v>1121</v>
      </c>
      <c r="K39" s="34">
        <v>1</v>
      </c>
    </row>
    <row r="40" spans="1:11" x14ac:dyDescent="0.25">
      <c r="A40" s="38" t="s">
        <v>1122</v>
      </c>
      <c r="K40" s="34">
        <v>1</v>
      </c>
    </row>
    <row r="41" spans="1:11" x14ac:dyDescent="0.25">
      <c r="A41" s="38" t="s">
        <v>1125</v>
      </c>
      <c r="K41" s="34">
        <v>1</v>
      </c>
    </row>
    <row r="42" spans="1:11" x14ac:dyDescent="0.25">
      <c r="K42" s="5">
        <v>1</v>
      </c>
    </row>
    <row r="43" spans="1:11" x14ac:dyDescent="0.25">
      <c r="K43" s="5">
        <v>1</v>
      </c>
    </row>
    <row r="44" spans="1:11" x14ac:dyDescent="0.25">
      <c r="K44" s="5">
        <v>1</v>
      </c>
    </row>
    <row r="45" spans="1:11" x14ac:dyDescent="0.25">
      <c r="K45" s="5">
        <v>1</v>
      </c>
    </row>
    <row r="46" spans="1:11" x14ac:dyDescent="0.25">
      <c r="K46" s="5">
        <v>1</v>
      </c>
    </row>
    <row r="47" spans="1:11" x14ac:dyDescent="0.25">
      <c r="K47" s="5">
        <v>1</v>
      </c>
    </row>
    <row r="48" spans="1:11" x14ac:dyDescent="0.25">
      <c r="K48" s="40">
        <v>1</v>
      </c>
    </row>
    <row r="49" spans="1:11" x14ac:dyDescent="0.25">
      <c r="A49" s="355" t="s">
        <v>1087</v>
      </c>
      <c r="K49" s="5">
        <v>1</v>
      </c>
    </row>
    <row r="50" spans="1:11" x14ac:dyDescent="0.25">
      <c r="K50" s="5">
        <v>1</v>
      </c>
    </row>
    <row r="51" spans="1:11" x14ac:dyDescent="0.25">
      <c r="A51" s="15" t="s">
        <v>1066</v>
      </c>
      <c r="K51" s="5">
        <v>1</v>
      </c>
    </row>
    <row r="52" spans="1:11" x14ac:dyDescent="0.25">
      <c r="A52" s="15" t="s">
        <v>1067</v>
      </c>
      <c r="K52" s="5">
        <v>1</v>
      </c>
    </row>
    <row r="53" spans="1:11" x14ac:dyDescent="0.25">
      <c r="A53" s="15" t="s">
        <v>1068</v>
      </c>
      <c r="K53" s="5">
        <v>1</v>
      </c>
    </row>
    <row r="54" spans="1:11" x14ac:dyDescent="0.25">
      <c r="A54" s="15"/>
      <c r="K54" s="34">
        <v>1</v>
      </c>
    </row>
    <row r="55" spans="1:11" x14ac:dyDescent="0.25">
      <c r="A55" s="15" t="s">
        <v>1069</v>
      </c>
      <c r="K55" s="34">
        <v>1</v>
      </c>
    </row>
    <row r="56" spans="1:11" x14ac:dyDescent="0.25">
      <c r="A56" s="15" t="s">
        <v>1070</v>
      </c>
      <c r="K56" s="34">
        <v>1</v>
      </c>
    </row>
    <row r="57" spans="1:11" x14ac:dyDescent="0.25">
      <c r="A57" s="15" t="s">
        <v>1071</v>
      </c>
      <c r="K57" s="5">
        <v>1</v>
      </c>
    </row>
    <row r="58" spans="1:11" x14ac:dyDescent="0.25">
      <c r="A58" s="15" t="s">
        <v>1072</v>
      </c>
      <c r="K58" s="40">
        <v>1</v>
      </c>
    </row>
    <row r="59" spans="1:11" x14ac:dyDescent="0.25">
      <c r="A59" s="15" t="s">
        <v>1073</v>
      </c>
      <c r="K59" s="5">
        <v>1</v>
      </c>
    </row>
    <row r="60" spans="1:11" x14ac:dyDescent="0.25">
      <c r="A60" s="15" t="s">
        <v>1072</v>
      </c>
      <c r="K60" s="5">
        <v>1</v>
      </c>
    </row>
    <row r="61" spans="1:11" x14ac:dyDescent="0.25">
      <c r="A61" s="15" t="s">
        <v>1074</v>
      </c>
      <c r="K61" s="5">
        <v>1</v>
      </c>
    </row>
    <row r="62" spans="1:11" x14ac:dyDescent="0.25">
      <c r="A62" s="15" t="s">
        <v>1072</v>
      </c>
      <c r="K62" s="34">
        <v>1</v>
      </c>
    </row>
    <row r="63" spans="1:11" x14ac:dyDescent="0.25">
      <c r="A63" s="15" t="s">
        <v>1075</v>
      </c>
      <c r="K63" s="34">
        <v>1</v>
      </c>
    </row>
    <row r="64" spans="1:11" x14ac:dyDescent="0.25">
      <c r="A64" s="15" t="s">
        <v>1076</v>
      </c>
      <c r="K64" s="25">
        <v>1</v>
      </c>
    </row>
    <row r="65" spans="1:11" x14ac:dyDescent="0.25">
      <c r="A65" s="15" t="s">
        <v>1077</v>
      </c>
      <c r="K65" s="5">
        <v>1</v>
      </c>
    </row>
    <row r="66" spans="1:11" x14ac:dyDescent="0.25">
      <c r="A66" s="15" t="s">
        <v>1078</v>
      </c>
      <c r="K66" s="34">
        <v>1</v>
      </c>
    </row>
    <row r="67" spans="1:11" x14ac:dyDescent="0.25">
      <c r="A67" s="15" t="s">
        <v>1079</v>
      </c>
      <c r="K67" s="34">
        <v>1</v>
      </c>
    </row>
    <row r="68" spans="1:11" x14ac:dyDescent="0.25">
      <c r="A68" s="15" t="s">
        <v>1080</v>
      </c>
      <c r="K68" s="34">
        <v>1</v>
      </c>
    </row>
    <row r="69" spans="1:11" x14ac:dyDescent="0.25">
      <c r="A69" s="15" t="s">
        <v>1081</v>
      </c>
      <c r="K69" s="34">
        <v>1</v>
      </c>
    </row>
    <row r="70" spans="1:11" x14ac:dyDescent="0.25">
      <c r="A70" s="15"/>
      <c r="K70" s="34">
        <v>1</v>
      </c>
    </row>
    <row r="71" spans="1:11" x14ac:dyDescent="0.25">
      <c r="A71" s="15" t="s">
        <v>1072</v>
      </c>
      <c r="K71" s="5">
        <v>1</v>
      </c>
    </row>
    <row r="72" spans="1:11" x14ac:dyDescent="0.25">
      <c r="A72" s="15" t="s">
        <v>1082</v>
      </c>
      <c r="K72" s="22">
        <v>1</v>
      </c>
    </row>
    <row r="73" spans="1:11" x14ac:dyDescent="0.25">
      <c r="A73" s="15" t="s">
        <v>1072</v>
      </c>
      <c r="K73" s="45">
        <v>1</v>
      </c>
    </row>
    <row r="74" spans="1:11" x14ac:dyDescent="0.25">
      <c r="A74" s="15" t="s">
        <v>1083</v>
      </c>
      <c r="K74" s="45">
        <v>1</v>
      </c>
    </row>
    <row r="75" spans="1:11" x14ac:dyDescent="0.25">
      <c r="A75" s="15" t="s">
        <v>1084</v>
      </c>
      <c r="K75" s="45">
        <v>1</v>
      </c>
    </row>
    <row r="76" spans="1:11" x14ac:dyDescent="0.25">
      <c r="A76" s="15" t="s">
        <v>1085</v>
      </c>
      <c r="K76" s="45">
        <v>1</v>
      </c>
    </row>
    <row r="77" spans="1:11" x14ac:dyDescent="0.25">
      <c r="A77" s="15" t="s">
        <v>1072</v>
      </c>
      <c r="K77" s="34">
        <v>1</v>
      </c>
    </row>
    <row r="78" spans="1:11" x14ac:dyDescent="0.25">
      <c r="A78" s="15"/>
      <c r="K78" s="34">
        <v>1</v>
      </c>
    </row>
    <row r="79" spans="1:11" x14ac:dyDescent="0.25">
      <c r="A79" s="15" t="s">
        <v>1086</v>
      </c>
      <c r="K79" s="34">
        <v>1</v>
      </c>
    </row>
    <row r="80" spans="1:11" x14ac:dyDescent="0.25">
      <c r="K80" s="34">
        <v>1</v>
      </c>
    </row>
    <row r="81" spans="1:11" x14ac:dyDescent="0.25">
      <c r="K81" s="34">
        <v>1</v>
      </c>
    </row>
    <row r="82" spans="1:11" x14ac:dyDescent="0.25">
      <c r="K82" s="34">
        <v>1</v>
      </c>
    </row>
    <row r="83" spans="1:11" x14ac:dyDescent="0.25">
      <c r="K83" s="34">
        <v>1</v>
      </c>
    </row>
    <row r="84" spans="1:11" x14ac:dyDescent="0.25">
      <c r="A84" s="355" t="s">
        <v>1144</v>
      </c>
      <c r="K84" s="34">
        <v>1</v>
      </c>
    </row>
    <row r="85" spans="1:11" x14ac:dyDescent="0.25">
      <c r="A85" t="s">
        <v>1145</v>
      </c>
      <c r="K85" s="34">
        <v>1</v>
      </c>
    </row>
    <row r="86" spans="1:11" x14ac:dyDescent="0.25">
      <c r="A86" t="s">
        <v>1146</v>
      </c>
      <c r="K86" s="5">
        <v>1</v>
      </c>
    </row>
    <row r="87" spans="1:11" x14ac:dyDescent="0.25">
      <c r="A87" t="s">
        <v>1147</v>
      </c>
      <c r="K87" s="34">
        <v>1</v>
      </c>
    </row>
    <row r="88" spans="1:11" x14ac:dyDescent="0.25">
      <c r="A88" t="s">
        <v>1148</v>
      </c>
      <c r="K88" s="34">
        <v>1</v>
      </c>
    </row>
    <row r="89" spans="1:11" x14ac:dyDescent="0.25">
      <c r="A89" t="s">
        <v>1166</v>
      </c>
      <c r="K89" s="34"/>
    </row>
    <row r="90" spans="1:11" x14ac:dyDescent="0.25">
      <c r="K90" s="34"/>
    </row>
    <row r="91" spans="1:11" x14ac:dyDescent="0.25">
      <c r="K91" s="34">
        <v>1</v>
      </c>
    </row>
    <row r="92" spans="1:11" x14ac:dyDescent="0.25">
      <c r="A92" s="355" t="s">
        <v>1159</v>
      </c>
      <c r="K92" s="5">
        <v>1</v>
      </c>
    </row>
    <row r="93" spans="1:11" x14ac:dyDescent="0.25">
      <c r="A93" t="s">
        <v>1167</v>
      </c>
      <c r="K93" s="5">
        <v>1</v>
      </c>
    </row>
    <row r="94" spans="1:11" x14ac:dyDescent="0.25">
      <c r="A94" t="s">
        <v>1158</v>
      </c>
      <c r="K94" s="5">
        <v>1</v>
      </c>
    </row>
    <row r="95" spans="1:11" x14ac:dyDescent="0.25">
      <c r="A95" t="s">
        <v>1160</v>
      </c>
      <c r="K95" s="34">
        <v>1</v>
      </c>
    </row>
    <row r="96" spans="1:11" x14ac:dyDescent="0.25">
      <c r="K96" s="5">
        <v>1</v>
      </c>
    </row>
    <row r="97" spans="11:11" x14ac:dyDescent="0.25">
      <c r="K97" s="5">
        <v>1</v>
      </c>
    </row>
    <row r="98" spans="11:11" x14ac:dyDescent="0.25">
      <c r="K98" s="5">
        <v>1</v>
      </c>
    </row>
    <row r="99" spans="11:11" x14ac:dyDescent="0.25">
      <c r="K99" s="5">
        <v>1</v>
      </c>
    </row>
    <row r="100" spans="11:11" x14ac:dyDescent="0.25">
      <c r="K100" s="5">
        <v>1</v>
      </c>
    </row>
    <row r="101" spans="11:11" x14ac:dyDescent="0.25">
      <c r="K101" s="5">
        <v>1</v>
      </c>
    </row>
    <row r="102" spans="11:11" x14ac:dyDescent="0.25">
      <c r="K102" s="5">
        <v>1</v>
      </c>
    </row>
    <row r="103" spans="11:11" x14ac:dyDescent="0.25">
      <c r="K103" s="5">
        <v>1</v>
      </c>
    </row>
    <row r="104" spans="11:11" x14ac:dyDescent="0.25">
      <c r="K104" s="34">
        <v>1</v>
      </c>
    </row>
    <row r="105" spans="11:11" x14ac:dyDescent="0.25">
      <c r="K105" s="5">
        <v>1</v>
      </c>
    </row>
    <row r="106" spans="11:11" x14ac:dyDescent="0.25">
      <c r="K106" s="5">
        <v>1</v>
      </c>
    </row>
    <row r="107" spans="11:11" x14ac:dyDescent="0.25">
      <c r="K107" s="5">
        <v>1</v>
      </c>
    </row>
    <row r="108" spans="11:11" x14ac:dyDescent="0.25">
      <c r="K108" s="5">
        <v>1</v>
      </c>
    </row>
    <row r="109" spans="11:11" x14ac:dyDescent="0.25">
      <c r="K109" s="5">
        <v>1</v>
      </c>
    </row>
    <row r="110" spans="11:11" x14ac:dyDescent="0.25">
      <c r="K110" s="5">
        <v>1</v>
      </c>
    </row>
    <row r="111" spans="11:11" x14ac:dyDescent="0.25">
      <c r="K111" s="5">
        <v>1</v>
      </c>
    </row>
    <row r="112" spans="11:11" x14ac:dyDescent="0.25">
      <c r="K112" s="5">
        <v>1</v>
      </c>
    </row>
    <row r="113" spans="11:11" x14ac:dyDescent="0.25">
      <c r="K113" s="5">
        <v>1</v>
      </c>
    </row>
    <row r="114" spans="11:11" x14ac:dyDescent="0.25">
      <c r="K114" s="5">
        <v>1</v>
      </c>
    </row>
    <row r="115" spans="11:11" x14ac:dyDescent="0.25">
      <c r="K115" s="5">
        <v>1</v>
      </c>
    </row>
    <row r="116" spans="11:11" x14ac:dyDescent="0.25">
      <c r="K116" s="5">
        <v>1</v>
      </c>
    </row>
    <row r="117" spans="11:11" x14ac:dyDescent="0.25">
      <c r="K117" s="5">
        <v>1</v>
      </c>
    </row>
    <row r="118" spans="11:11" x14ac:dyDescent="0.25">
      <c r="K118" s="34">
        <v>1</v>
      </c>
    </row>
    <row r="119" spans="11:11" x14ac:dyDescent="0.25">
      <c r="K119" s="5">
        <v>1</v>
      </c>
    </row>
    <row r="120" spans="11:11" x14ac:dyDescent="0.25">
      <c r="K120" s="34">
        <v>1</v>
      </c>
    </row>
    <row r="121" spans="11:11" x14ac:dyDescent="0.25">
      <c r="K121" s="5">
        <v>1</v>
      </c>
    </row>
    <row r="122" spans="11:11" x14ac:dyDescent="0.25">
      <c r="K122" s="34">
        <v>1</v>
      </c>
    </row>
    <row r="123" spans="11:11" x14ac:dyDescent="0.25">
      <c r="K123" s="5">
        <v>1</v>
      </c>
    </row>
    <row r="124" spans="11:11" x14ac:dyDescent="0.25">
      <c r="K124" s="34">
        <v>1</v>
      </c>
    </row>
    <row r="125" spans="11:11" x14ac:dyDescent="0.25">
      <c r="K125" s="34">
        <v>1</v>
      </c>
    </row>
    <row r="126" spans="11:11" x14ac:dyDescent="0.25">
      <c r="K126" s="5">
        <v>1</v>
      </c>
    </row>
    <row r="127" spans="11:11" x14ac:dyDescent="0.25">
      <c r="K127" s="5">
        <v>1</v>
      </c>
    </row>
    <row r="128" spans="11:11" x14ac:dyDescent="0.25">
      <c r="K128" s="5">
        <v>1</v>
      </c>
    </row>
    <row r="129" spans="11:11" x14ac:dyDescent="0.25">
      <c r="K129" s="5">
        <v>1</v>
      </c>
    </row>
    <row r="130" spans="11:11" x14ac:dyDescent="0.25">
      <c r="K130" s="3">
        <v>1</v>
      </c>
    </row>
    <row r="131" spans="11:11" x14ac:dyDescent="0.25">
      <c r="K131" s="5">
        <v>1</v>
      </c>
    </row>
    <row r="132" spans="11:11" x14ac:dyDescent="0.25">
      <c r="K132" s="34">
        <v>1</v>
      </c>
    </row>
    <row r="133" spans="11:11" x14ac:dyDescent="0.25">
      <c r="K133" s="5">
        <v>1</v>
      </c>
    </row>
    <row r="134" spans="11:11" x14ac:dyDescent="0.25">
      <c r="K134" s="5">
        <v>1</v>
      </c>
    </row>
    <row r="135" spans="11:11" x14ac:dyDescent="0.25">
      <c r="K135" s="5">
        <v>1</v>
      </c>
    </row>
    <row r="136" spans="11:11" x14ac:dyDescent="0.25">
      <c r="K136" s="5">
        <v>1</v>
      </c>
    </row>
    <row r="137" spans="11:11" x14ac:dyDescent="0.25">
      <c r="K137" s="5">
        <v>1</v>
      </c>
    </row>
    <row r="138" spans="11:11" x14ac:dyDescent="0.25">
      <c r="K138" s="5">
        <v>1</v>
      </c>
    </row>
    <row r="139" spans="11:11" x14ac:dyDescent="0.25">
      <c r="K139" s="34">
        <v>1</v>
      </c>
    </row>
    <row r="140" spans="11:11" x14ac:dyDescent="0.25">
      <c r="K140" s="5">
        <v>1</v>
      </c>
    </row>
    <row r="141" spans="11:11" x14ac:dyDescent="0.25">
      <c r="K141" s="5">
        <v>1</v>
      </c>
    </row>
    <row r="142" spans="11:11" x14ac:dyDescent="0.25">
      <c r="K142" s="5">
        <v>1</v>
      </c>
    </row>
    <row r="143" spans="11:11" x14ac:dyDescent="0.25">
      <c r="K143" s="5">
        <v>1</v>
      </c>
    </row>
    <row r="144" spans="11:11" x14ac:dyDescent="0.25">
      <c r="K144" s="5">
        <v>1</v>
      </c>
    </row>
    <row r="145" spans="11:11" x14ac:dyDescent="0.25">
      <c r="K145" s="5">
        <v>1</v>
      </c>
    </row>
    <row r="146" spans="11:11" x14ac:dyDescent="0.25">
      <c r="K146" s="5">
        <v>1</v>
      </c>
    </row>
    <row r="147" spans="11:11" x14ac:dyDescent="0.25">
      <c r="K147" s="5">
        <v>1</v>
      </c>
    </row>
    <row r="148" spans="11:11" x14ac:dyDescent="0.25">
      <c r="K148" s="5">
        <v>1</v>
      </c>
    </row>
    <row r="149" spans="11:11" x14ac:dyDescent="0.25">
      <c r="K149" s="5">
        <v>1</v>
      </c>
    </row>
    <row r="150" spans="11:11" x14ac:dyDescent="0.25">
      <c r="K150" s="5">
        <v>1</v>
      </c>
    </row>
    <row r="151" spans="11:11" x14ac:dyDescent="0.25">
      <c r="K151" s="5">
        <v>1</v>
      </c>
    </row>
    <row r="152" spans="11:11" x14ac:dyDescent="0.25">
      <c r="K152" s="5">
        <v>1</v>
      </c>
    </row>
    <row r="153" spans="11:11" x14ac:dyDescent="0.25">
      <c r="K153" s="5">
        <v>1</v>
      </c>
    </row>
    <row r="154" spans="11:11" x14ac:dyDescent="0.25">
      <c r="K154" s="5">
        <v>1</v>
      </c>
    </row>
    <row r="155" spans="11:11" x14ac:dyDescent="0.25">
      <c r="K155" s="5">
        <v>1</v>
      </c>
    </row>
    <row r="156" spans="11:11" x14ac:dyDescent="0.25">
      <c r="K156" s="5">
        <v>1</v>
      </c>
    </row>
    <row r="157" spans="11:11" x14ac:dyDescent="0.25">
      <c r="K157" s="5">
        <v>1</v>
      </c>
    </row>
    <row r="158" spans="11:11" x14ac:dyDescent="0.25">
      <c r="K158" s="5">
        <v>1</v>
      </c>
    </row>
    <row r="159" spans="11:11" x14ac:dyDescent="0.25">
      <c r="K159" s="5">
        <v>1</v>
      </c>
    </row>
    <row r="160" spans="11:11" x14ac:dyDescent="0.25">
      <c r="K160" s="5">
        <v>1</v>
      </c>
    </row>
    <row r="161" spans="11:11" x14ac:dyDescent="0.25">
      <c r="K161" s="5">
        <v>1</v>
      </c>
    </row>
    <row r="162" spans="11:11" x14ac:dyDescent="0.25">
      <c r="K162" s="5">
        <v>1</v>
      </c>
    </row>
    <row r="163" spans="11:11" x14ac:dyDescent="0.25">
      <c r="K163" s="5">
        <v>1</v>
      </c>
    </row>
    <row r="164" spans="11:11" x14ac:dyDescent="0.25">
      <c r="K164" s="5">
        <v>1</v>
      </c>
    </row>
    <row r="165" spans="11:11" x14ac:dyDescent="0.25">
      <c r="K165" s="5">
        <v>1</v>
      </c>
    </row>
    <row r="166" spans="11:11" x14ac:dyDescent="0.25">
      <c r="K166" s="5">
        <v>1</v>
      </c>
    </row>
    <row r="167" spans="11:11" x14ac:dyDescent="0.25">
      <c r="K167" s="5">
        <v>1</v>
      </c>
    </row>
    <row r="168" spans="11:11" x14ac:dyDescent="0.25">
      <c r="K168" s="34">
        <v>1</v>
      </c>
    </row>
    <row r="169" spans="11:11" x14ac:dyDescent="0.25">
      <c r="K169" s="5">
        <v>1</v>
      </c>
    </row>
    <row r="170" spans="11:11" x14ac:dyDescent="0.25">
      <c r="K170" s="34">
        <v>1</v>
      </c>
    </row>
    <row r="171" spans="11:11" x14ac:dyDescent="0.25">
      <c r="K171" s="5">
        <v>1</v>
      </c>
    </row>
    <row r="172" spans="11:11" x14ac:dyDescent="0.25">
      <c r="K172" s="5">
        <v>1</v>
      </c>
    </row>
    <row r="173" spans="11:11" x14ac:dyDescent="0.25">
      <c r="K173" s="34">
        <v>1</v>
      </c>
    </row>
    <row r="174" spans="11:11" x14ac:dyDescent="0.25">
      <c r="K174" s="5">
        <v>1</v>
      </c>
    </row>
    <row r="175" spans="11:11" x14ac:dyDescent="0.25">
      <c r="K175" s="5">
        <v>1</v>
      </c>
    </row>
    <row r="176" spans="11:11" x14ac:dyDescent="0.25">
      <c r="K176" s="5">
        <v>1</v>
      </c>
    </row>
    <row r="177" spans="11:11" x14ac:dyDescent="0.25">
      <c r="K177" s="22">
        <v>1</v>
      </c>
    </row>
    <row r="178" spans="11:11" x14ac:dyDescent="0.25">
      <c r="K178" s="22">
        <v>1</v>
      </c>
    </row>
    <row r="179" spans="11:11" x14ac:dyDescent="0.25">
      <c r="K179" s="5">
        <v>1</v>
      </c>
    </row>
    <row r="180" spans="11:11" x14ac:dyDescent="0.25">
      <c r="K180" s="5">
        <v>1</v>
      </c>
    </row>
    <row r="181" spans="11:11" x14ac:dyDescent="0.25">
      <c r="K181" s="5">
        <v>1</v>
      </c>
    </row>
    <row r="182" spans="11:11" x14ac:dyDescent="0.25">
      <c r="K182" s="5">
        <v>1</v>
      </c>
    </row>
    <row r="183" spans="11:11" x14ac:dyDescent="0.25">
      <c r="K183" s="5">
        <v>1</v>
      </c>
    </row>
    <row r="184" spans="11:11" x14ac:dyDescent="0.25">
      <c r="K184" s="5">
        <v>1</v>
      </c>
    </row>
    <row r="185" spans="11:11" x14ac:dyDescent="0.25">
      <c r="K185" s="5">
        <v>1</v>
      </c>
    </row>
    <row r="186" spans="11:11" x14ac:dyDescent="0.25">
      <c r="K186" s="5">
        <v>1</v>
      </c>
    </row>
    <row r="187" spans="11:11" x14ac:dyDescent="0.25">
      <c r="K187" s="5">
        <v>1</v>
      </c>
    </row>
    <row r="188" spans="11:11" x14ac:dyDescent="0.25">
      <c r="K188" s="5">
        <v>1</v>
      </c>
    </row>
    <row r="189" spans="11:11" x14ac:dyDescent="0.25">
      <c r="K189" s="5">
        <v>1</v>
      </c>
    </row>
    <row r="190" spans="11:11" x14ac:dyDescent="0.25">
      <c r="K190" s="5">
        <v>1</v>
      </c>
    </row>
    <row r="191" spans="11:11" x14ac:dyDescent="0.25">
      <c r="K191" s="5">
        <v>1</v>
      </c>
    </row>
    <row r="192" spans="11:11" x14ac:dyDescent="0.25">
      <c r="K192" s="5">
        <v>1</v>
      </c>
    </row>
    <row r="193" spans="11:11" x14ac:dyDescent="0.25">
      <c r="K193" s="5">
        <v>1</v>
      </c>
    </row>
    <row r="194" spans="11:11" x14ac:dyDescent="0.25">
      <c r="K194" s="5">
        <v>1</v>
      </c>
    </row>
    <row r="195" spans="11:11" x14ac:dyDescent="0.25">
      <c r="K195" s="5">
        <v>1</v>
      </c>
    </row>
    <row r="196" spans="11:11" x14ac:dyDescent="0.25">
      <c r="K196" s="5">
        <v>1</v>
      </c>
    </row>
    <row r="197" spans="11:11" x14ac:dyDescent="0.25">
      <c r="K197" s="5">
        <v>1</v>
      </c>
    </row>
    <row r="198" spans="11:11" x14ac:dyDescent="0.25">
      <c r="K198" s="5">
        <v>1</v>
      </c>
    </row>
    <row r="199" spans="11:11" x14ac:dyDescent="0.25">
      <c r="K199" s="5">
        <v>1</v>
      </c>
    </row>
    <row r="200" spans="11:11" x14ac:dyDescent="0.25">
      <c r="K200" s="40">
        <v>1</v>
      </c>
    </row>
    <row r="201" spans="11:11" x14ac:dyDescent="0.25">
      <c r="K201" s="5">
        <v>1</v>
      </c>
    </row>
    <row r="202" spans="11:11" x14ac:dyDescent="0.25">
      <c r="K202" s="5">
        <v>1</v>
      </c>
    </row>
    <row r="203" spans="11:11" x14ac:dyDescent="0.25">
      <c r="K203" s="5">
        <v>1</v>
      </c>
    </row>
    <row r="204" spans="11:11" x14ac:dyDescent="0.25">
      <c r="K204" s="5">
        <v>1</v>
      </c>
    </row>
    <row r="205" spans="11:11" x14ac:dyDescent="0.25">
      <c r="K205" s="5">
        <v>1</v>
      </c>
    </row>
    <row r="206" spans="11:11" x14ac:dyDescent="0.25">
      <c r="K206" s="5">
        <v>1</v>
      </c>
    </row>
    <row r="207" spans="11:11" x14ac:dyDescent="0.25">
      <c r="K207" s="11">
        <v>1</v>
      </c>
    </row>
    <row r="208" spans="11:11" x14ac:dyDescent="0.25">
      <c r="K208" s="5">
        <v>1</v>
      </c>
    </row>
    <row r="209" spans="11:11" x14ac:dyDescent="0.25">
      <c r="K209" s="5">
        <v>1</v>
      </c>
    </row>
    <row r="210" spans="11:11" x14ac:dyDescent="0.25">
      <c r="K210" s="5">
        <v>1</v>
      </c>
    </row>
    <row r="211" spans="11:11" x14ac:dyDescent="0.25">
      <c r="K211" s="39">
        <v>1</v>
      </c>
    </row>
    <row r="212" spans="11:11" x14ac:dyDescent="0.25">
      <c r="K212" s="5">
        <v>1</v>
      </c>
    </row>
    <row r="213" spans="11:11" x14ac:dyDescent="0.25">
      <c r="K213" s="40">
        <v>1</v>
      </c>
    </row>
    <row r="214" spans="11:11" x14ac:dyDescent="0.25">
      <c r="K214" s="40">
        <v>1</v>
      </c>
    </row>
    <row r="215" spans="11:11" x14ac:dyDescent="0.25">
      <c r="K215" s="40">
        <v>1</v>
      </c>
    </row>
    <row r="216" spans="11:11" x14ac:dyDescent="0.25">
      <c r="K216" s="40">
        <v>1</v>
      </c>
    </row>
    <row r="217" spans="11:11" x14ac:dyDescent="0.25">
      <c r="K217" s="40">
        <v>1</v>
      </c>
    </row>
    <row r="218" spans="11:11" x14ac:dyDescent="0.25">
      <c r="K218" s="124">
        <v>1</v>
      </c>
    </row>
    <row r="219" spans="11:11" x14ac:dyDescent="0.25">
      <c r="K219" s="40">
        <v>1</v>
      </c>
    </row>
    <row r="220" spans="11:11" x14ac:dyDescent="0.25">
      <c r="K220" s="40">
        <v>1</v>
      </c>
    </row>
    <row r="221" spans="11:11" x14ac:dyDescent="0.25">
      <c r="K221" s="40">
        <v>1</v>
      </c>
    </row>
    <row r="222" spans="11:11" x14ac:dyDescent="0.25">
      <c r="K222" s="40">
        <v>1</v>
      </c>
    </row>
    <row r="223" spans="11:11" x14ac:dyDescent="0.25">
      <c r="K223" s="40">
        <v>1</v>
      </c>
    </row>
    <row r="224" spans="11:11" x14ac:dyDescent="0.25">
      <c r="K224" s="40">
        <v>1</v>
      </c>
    </row>
    <row r="225" spans="11:11" x14ac:dyDescent="0.25">
      <c r="K225" s="40">
        <v>1</v>
      </c>
    </row>
    <row r="226" spans="11:11" x14ac:dyDescent="0.25">
      <c r="K226" s="40">
        <v>1</v>
      </c>
    </row>
    <row r="227" spans="11:11" x14ac:dyDescent="0.25">
      <c r="K227" s="40">
        <v>1</v>
      </c>
    </row>
    <row r="228" spans="11:11" x14ac:dyDescent="0.25">
      <c r="K228" s="40">
        <v>1</v>
      </c>
    </row>
    <row r="229" spans="11:11" x14ac:dyDescent="0.25">
      <c r="K229" s="40">
        <v>1</v>
      </c>
    </row>
    <row r="230" spans="11:11" x14ac:dyDescent="0.25">
      <c r="K230" s="40">
        <v>1</v>
      </c>
    </row>
    <row r="231" spans="11:11" x14ac:dyDescent="0.25">
      <c r="K231" s="40">
        <v>1</v>
      </c>
    </row>
    <row r="232" spans="11:11" x14ac:dyDescent="0.25">
      <c r="K232" s="40">
        <v>1</v>
      </c>
    </row>
    <row r="233" spans="11:11" x14ac:dyDescent="0.25">
      <c r="K233" s="40">
        <v>1</v>
      </c>
    </row>
    <row r="234" spans="11:11" x14ac:dyDescent="0.25">
      <c r="K234" s="40">
        <v>1</v>
      </c>
    </row>
    <row r="235" spans="11:11" x14ac:dyDescent="0.25">
      <c r="K235" s="40">
        <v>1</v>
      </c>
    </row>
    <row r="236" spans="11:11" x14ac:dyDescent="0.25">
      <c r="K236" s="40">
        <v>1</v>
      </c>
    </row>
    <row r="237" spans="11:11" x14ac:dyDescent="0.25">
      <c r="K237" s="40">
        <v>1</v>
      </c>
    </row>
    <row r="238" spans="11:11" x14ac:dyDescent="0.25">
      <c r="K238" s="40">
        <v>1</v>
      </c>
    </row>
    <row r="239" spans="11:11" x14ac:dyDescent="0.25">
      <c r="K239" s="40">
        <v>1</v>
      </c>
    </row>
    <row r="240" spans="11:11" x14ac:dyDescent="0.25">
      <c r="K240" s="40">
        <v>1</v>
      </c>
    </row>
    <row r="241" spans="11:11" x14ac:dyDescent="0.25">
      <c r="K241" s="40">
        <v>1</v>
      </c>
    </row>
    <row r="242" spans="11:11" x14ac:dyDescent="0.25">
      <c r="K242" s="40">
        <v>1</v>
      </c>
    </row>
    <row r="243" spans="11:11" x14ac:dyDescent="0.25">
      <c r="K243" s="40">
        <v>1</v>
      </c>
    </row>
    <row r="244" spans="11:11" x14ac:dyDescent="0.25">
      <c r="K244" s="26">
        <v>1</v>
      </c>
    </row>
    <row r="245" spans="11:11" x14ac:dyDescent="0.25">
      <c r="K245" s="5">
        <v>1</v>
      </c>
    </row>
    <row r="246" spans="11:11" x14ac:dyDescent="0.25">
      <c r="K246" s="5">
        <v>1</v>
      </c>
    </row>
    <row r="247" spans="11:11" x14ac:dyDescent="0.25">
      <c r="K247" s="5">
        <v>1</v>
      </c>
    </row>
    <row r="248" spans="11:11" x14ac:dyDescent="0.25">
      <c r="K248" s="49">
        <v>1</v>
      </c>
    </row>
    <row r="249" spans="11:11" x14ac:dyDescent="0.25">
      <c r="K249" s="40">
        <v>1</v>
      </c>
    </row>
    <row r="250" spans="11:11" x14ac:dyDescent="0.25">
      <c r="K250" s="40">
        <v>1</v>
      </c>
    </row>
    <row r="251" spans="11:11" x14ac:dyDescent="0.25">
      <c r="K251" s="40">
        <v>1</v>
      </c>
    </row>
    <row r="252" spans="11:11" x14ac:dyDescent="0.25">
      <c r="K252" s="40">
        <v>1</v>
      </c>
    </row>
    <row r="253" spans="11:11" x14ac:dyDescent="0.25">
      <c r="K253" s="40">
        <v>1</v>
      </c>
    </row>
    <row r="254" spans="11:11" x14ac:dyDescent="0.25">
      <c r="K254" s="40">
        <v>1</v>
      </c>
    </row>
    <row r="255" spans="11:11" x14ac:dyDescent="0.25">
      <c r="K255" s="40">
        <v>1</v>
      </c>
    </row>
    <row r="256" spans="11:11" x14ac:dyDescent="0.25">
      <c r="K256" s="40">
        <v>1</v>
      </c>
    </row>
    <row r="257" spans="11:11" x14ac:dyDescent="0.25">
      <c r="K257" s="5">
        <v>1</v>
      </c>
    </row>
    <row r="258" spans="11:11" x14ac:dyDescent="0.25">
      <c r="K258" s="5">
        <v>1</v>
      </c>
    </row>
    <row r="259" spans="11:11" x14ac:dyDescent="0.25">
      <c r="K259" s="5">
        <v>1</v>
      </c>
    </row>
    <row r="260" spans="11:11" x14ac:dyDescent="0.25">
      <c r="K260" s="40">
        <v>1</v>
      </c>
    </row>
    <row r="261" spans="11:11" x14ac:dyDescent="0.25">
      <c r="K261" s="39">
        <v>1</v>
      </c>
    </row>
    <row r="262" spans="11:11" x14ac:dyDescent="0.25">
      <c r="K262" s="5">
        <v>1</v>
      </c>
    </row>
    <row r="263" spans="11:11" x14ac:dyDescent="0.25">
      <c r="K263" s="5">
        <v>1</v>
      </c>
    </row>
    <row r="264" spans="11:11" x14ac:dyDescent="0.25">
      <c r="K264" s="5">
        <v>1</v>
      </c>
    </row>
    <row r="265" spans="11:11" x14ac:dyDescent="0.25">
      <c r="K265" s="22">
        <v>1</v>
      </c>
    </row>
    <row r="266" spans="11:11" x14ac:dyDescent="0.25">
      <c r="K266" s="22">
        <v>1</v>
      </c>
    </row>
    <row r="267" spans="11:11" x14ac:dyDescent="0.25">
      <c r="K267" s="22">
        <v>1</v>
      </c>
    </row>
    <row r="268" spans="11:11" x14ac:dyDescent="0.25">
      <c r="K268" s="5">
        <v>1</v>
      </c>
    </row>
    <row r="269" spans="11:11" x14ac:dyDescent="0.25">
      <c r="K269" s="22">
        <v>1</v>
      </c>
    </row>
    <row r="270" spans="11:11" x14ac:dyDescent="0.25">
      <c r="K270" s="22">
        <v>1</v>
      </c>
    </row>
    <row r="271" spans="11:11" x14ac:dyDescent="0.25">
      <c r="K271" s="22">
        <v>1</v>
      </c>
    </row>
    <row r="272" spans="11:11" x14ac:dyDescent="0.25">
      <c r="K272" s="22">
        <v>1</v>
      </c>
    </row>
    <row r="273" spans="11:11" x14ac:dyDescent="0.25">
      <c r="K273" s="22">
        <v>1</v>
      </c>
    </row>
    <row r="274" spans="11:11" x14ac:dyDescent="0.25">
      <c r="K274" s="22">
        <v>1</v>
      </c>
    </row>
    <row r="275" spans="11:11" x14ac:dyDescent="0.25">
      <c r="K275" s="22">
        <v>1</v>
      </c>
    </row>
    <row r="276" spans="11:11" x14ac:dyDescent="0.25">
      <c r="K276" s="22">
        <v>1</v>
      </c>
    </row>
    <row r="277" spans="11:11" x14ac:dyDescent="0.25">
      <c r="K277" s="40">
        <v>1</v>
      </c>
    </row>
    <row r="278" spans="11:11" x14ac:dyDescent="0.25">
      <c r="K278" s="31"/>
    </row>
    <row r="279" spans="11:11" x14ac:dyDescent="0.25">
      <c r="K279" s="5">
        <v>1</v>
      </c>
    </row>
    <row r="280" spans="11:11" x14ac:dyDescent="0.25">
      <c r="K280" s="54">
        <v>1</v>
      </c>
    </row>
    <row r="281" spans="11:11" x14ac:dyDescent="0.25">
      <c r="K281" s="5">
        <v>1</v>
      </c>
    </row>
    <row r="282" spans="11:11" x14ac:dyDescent="0.25">
      <c r="K282" s="5">
        <v>1</v>
      </c>
    </row>
    <row r="283" spans="11:11" x14ac:dyDescent="0.25">
      <c r="K283" s="5">
        <v>1</v>
      </c>
    </row>
    <row r="284" spans="11:11" x14ac:dyDescent="0.25">
      <c r="K284" s="5">
        <v>1</v>
      </c>
    </row>
    <row r="285" spans="11:11" x14ac:dyDescent="0.25">
      <c r="K285" s="5">
        <v>1</v>
      </c>
    </row>
    <row r="286" spans="11:11" x14ac:dyDescent="0.25">
      <c r="K286" s="5">
        <v>1</v>
      </c>
    </row>
    <row r="287" spans="11:11" x14ac:dyDescent="0.25">
      <c r="K287" s="5">
        <v>1</v>
      </c>
    </row>
    <row r="288" spans="11:11" x14ac:dyDescent="0.25">
      <c r="K288" s="5">
        <v>1</v>
      </c>
    </row>
    <row r="289" spans="11:11" x14ac:dyDescent="0.25">
      <c r="K289" s="5">
        <v>1</v>
      </c>
    </row>
    <row r="290" spans="11:11" x14ac:dyDescent="0.25">
      <c r="K290" s="5">
        <v>1</v>
      </c>
    </row>
    <row r="291" spans="11:11" x14ac:dyDescent="0.25">
      <c r="K291" s="5">
        <v>1</v>
      </c>
    </row>
    <row r="292" spans="11:11" x14ac:dyDescent="0.25">
      <c r="K292" s="5">
        <v>1</v>
      </c>
    </row>
    <row r="293" spans="11:11" x14ac:dyDescent="0.25">
      <c r="K293" s="54">
        <v>1</v>
      </c>
    </row>
    <row r="294" spans="11:11" x14ac:dyDescent="0.25">
      <c r="K294" s="54">
        <v>1</v>
      </c>
    </row>
    <row r="295" spans="11:11" x14ac:dyDescent="0.25">
      <c r="K295" s="5">
        <v>1</v>
      </c>
    </row>
    <row r="296" spans="11:11" x14ac:dyDescent="0.25">
      <c r="K296" s="5">
        <v>1</v>
      </c>
    </row>
    <row r="297" spans="11:11" x14ac:dyDescent="0.25">
      <c r="K297" s="5">
        <v>1</v>
      </c>
    </row>
    <row r="298" spans="11:11" x14ac:dyDescent="0.25">
      <c r="K298" s="54">
        <v>1</v>
      </c>
    </row>
    <row r="299" spans="11:11" x14ac:dyDescent="0.25">
      <c r="K299" s="5">
        <v>1</v>
      </c>
    </row>
    <row r="300" spans="11:11" x14ac:dyDescent="0.25">
      <c r="K300" s="5">
        <v>1</v>
      </c>
    </row>
    <row r="301" spans="11:11" x14ac:dyDescent="0.25">
      <c r="K301" s="5">
        <v>1</v>
      </c>
    </row>
    <row r="302" spans="11:11" x14ac:dyDescent="0.25">
      <c r="K302" s="5">
        <v>1</v>
      </c>
    </row>
    <row r="303" spans="11:11" x14ac:dyDescent="0.25">
      <c r="K303" s="5">
        <v>1</v>
      </c>
    </row>
    <row r="304" spans="11:11" x14ac:dyDescent="0.25">
      <c r="K304" s="54">
        <v>1</v>
      </c>
    </row>
    <row r="305" spans="11:11" x14ac:dyDescent="0.25">
      <c r="K305" s="5">
        <v>1</v>
      </c>
    </row>
    <row r="306" spans="11:11" x14ac:dyDescent="0.25">
      <c r="K306" s="5">
        <v>1</v>
      </c>
    </row>
    <row r="307" spans="11:11" x14ac:dyDescent="0.25">
      <c r="K307" s="5">
        <v>1</v>
      </c>
    </row>
    <row r="308" spans="11:11" x14ac:dyDescent="0.25">
      <c r="K308" s="5">
        <v>1</v>
      </c>
    </row>
    <row r="309" spans="11:11" x14ac:dyDescent="0.25">
      <c r="K309" s="54">
        <v>1</v>
      </c>
    </row>
    <row r="310" spans="11:11" x14ac:dyDescent="0.25">
      <c r="K310" s="31"/>
    </row>
    <row r="311" spans="11:11" x14ac:dyDescent="0.25">
      <c r="K311" s="6">
        <v>1</v>
      </c>
    </row>
    <row r="312" spans="11:11" x14ac:dyDescent="0.25">
      <c r="K312" s="6">
        <v>1</v>
      </c>
    </row>
    <row r="313" spans="11:11" x14ac:dyDescent="0.25">
      <c r="K313" s="6">
        <v>1</v>
      </c>
    </row>
    <row r="314" spans="11:11" x14ac:dyDescent="0.25">
      <c r="K314" s="6">
        <v>1</v>
      </c>
    </row>
    <row r="315" spans="11:11" x14ac:dyDescent="0.25">
      <c r="K315" s="6">
        <v>1</v>
      </c>
    </row>
    <row r="316" spans="11:11" x14ac:dyDescent="0.25">
      <c r="K316" s="6">
        <v>1</v>
      </c>
    </row>
    <row r="317" spans="11:11" x14ac:dyDescent="0.25">
      <c r="K317" s="6">
        <v>1</v>
      </c>
    </row>
    <row r="318" spans="11:11" x14ac:dyDescent="0.25">
      <c r="K318" s="6">
        <v>1</v>
      </c>
    </row>
    <row r="319" spans="11:11" x14ac:dyDescent="0.25">
      <c r="K319" s="6">
        <v>1</v>
      </c>
    </row>
    <row r="320" spans="11:11" x14ac:dyDescent="0.25">
      <c r="K320" s="6">
        <v>1</v>
      </c>
    </row>
    <row r="321" spans="11:11" x14ac:dyDescent="0.25">
      <c r="K321" s="6">
        <v>1</v>
      </c>
    </row>
    <row r="322" spans="11:11" x14ac:dyDescent="0.25">
      <c r="K322" s="6">
        <v>1</v>
      </c>
    </row>
    <row r="323" spans="11:11" x14ac:dyDescent="0.25">
      <c r="K323" s="6">
        <v>1</v>
      </c>
    </row>
    <row r="324" spans="11:11" x14ac:dyDescent="0.25">
      <c r="K324" s="6">
        <v>1</v>
      </c>
    </row>
    <row r="325" spans="11:11" x14ac:dyDescent="0.25">
      <c r="K325" s="6">
        <v>1</v>
      </c>
    </row>
    <row r="326" spans="11:11" x14ac:dyDescent="0.25">
      <c r="K326" s="6">
        <v>1</v>
      </c>
    </row>
    <row r="327" spans="11:11" x14ac:dyDescent="0.25">
      <c r="K327" s="6">
        <v>1</v>
      </c>
    </row>
    <row r="328" spans="11:11" x14ac:dyDescent="0.25">
      <c r="K328" s="6">
        <v>1</v>
      </c>
    </row>
    <row r="329" spans="11:11" x14ac:dyDescent="0.25">
      <c r="K329" s="6">
        <v>1</v>
      </c>
    </row>
    <row r="330" spans="11:11" x14ac:dyDescent="0.25">
      <c r="K330" s="6">
        <v>1</v>
      </c>
    </row>
    <row r="331" spans="11:11" x14ac:dyDescent="0.25">
      <c r="K331" s="6">
        <v>1</v>
      </c>
    </row>
    <row r="332" spans="11:11" x14ac:dyDescent="0.25">
      <c r="K332" s="6">
        <v>1</v>
      </c>
    </row>
    <row r="333" spans="11:11" x14ac:dyDescent="0.25">
      <c r="K333" s="6">
        <v>1</v>
      </c>
    </row>
    <row r="334" spans="11:11" x14ac:dyDescent="0.25">
      <c r="K334" s="6">
        <v>1</v>
      </c>
    </row>
    <row r="335" spans="11:11" x14ac:dyDescent="0.25">
      <c r="K335" s="6">
        <v>1</v>
      </c>
    </row>
    <row r="336" spans="11:11" x14ac:dyDescent="0.25">
      <c r="K336" s="6">
        <v>1</v>
      </c>
    </row>
    <row r="337" spans="11:11" x14ac:dyDescent="0.25">
      <c r="K337" s="6">
        <v>1</v>
      </c>
    </row>
    <row r="338" spans="11:11" x14ac:dyDescent="0.25">
      <c r="K338" s="6">
        <v>1</v>
      </c>
    </row>
    <row r="339" spans="11:11" x14ac:dyDescent="0.25">
      <c r="K339" s="6">
        <v>1</v>
      </c>
    </row>
    <row r="340" spans="11:11" x14ac:dyDescent="0.25">
      <c r="K340" s="6">
        <v>1</v>
      </c>
    </row>
    <row r="341" spans="11:11" x14ac:dyDescent="0.25">
      <c r="K341" s="6">
        <v>1</v>
      </c>
    </row>
    <row r="342" spans="11:11" x14ac:dyDescent="0.25">
      <c r="K342" s="6">
        <v>1</v>
      </c>
    </row>
    <row r="343" spans="11:11" x14ac:dyDescent="0.25">
      <c r="K343" s="6">
        <v>1</v>
      </c>
    </row>
    <row r="344" spans="11:11" x14ac:dyDescent="0.25">
      <c r="K344" s="6">
        <v>1</v>
      </c>
    </row>
    <row r="345" spans="11:11" x14ac:dyDescent="0.25">
      <c r="K345" s="6">
        <v>1</v>
      </c>
    </row>
    <row r="346" spans="11:11" x14ac:dyDescent="0.25">
      <c r="K346" s="6">
        <v>1</v>
      </c>
    </row>
    <row r="347" spans="11:11" x14ac:dyDescent="0.25">
      <c r="K347" s="6">
        <v>1</v>
      </c>
    </row>
    <row r="348" spans="11:11" x14ac:dyDescent="0.25">
      <c r="K348" s="6">
        <v>1</v>
      </c>
    </row>
    <row r="349" spans="11:11" x14ac:dyDescent="0.25">
      <c r="K349" s="6">
        <v>1</v>
      </c>
    </row>
    <row r="350" spans="11:11" x14ac:dyDescent="0.25">
      <c r="K350" s="6">
        <v>1</v>
      </c>
    </row>
    <row r="351" spans="11:11" x14ac:dyDescent="0.25">
      <c r="K351" s="6">
        <v>1</v>
      </c>
    </row>
    <row r="352" spans="11:11" x14ac:dyDescent="0.25">
      <c r="K352" s="22">
        <v>1</v>
      </c>
    </row>
    <row r="353" spans="11:11" x14ac:dyDescent="0.25">
      <c r="K353" s="22">
        <v>1</v>
      </c>
    </row>
    <row r="354" spans="11:11" x14ac:dyDescent="0.25">
      <c r="K354" s="22">
        <v>1</v>
      </c>
    </row>
    <row r="355" spans="11:11" x14ac:dyDescent="0.25">
      <c r="K355" s="22">
        <v>1</v>
      </c>
    </row>
    <row r="356" spans="11:11" x14ac:dyDescent="0.25">
      <c r="K356" s="22">
        <v>1</v>
      </c>
    </row>
    <row r="357" spans="11:11" x14ac:dyDescent="0.25">
      <c r="K357" s="22">
        <v>1</v>
      </c>
    </row>
    <row r="358" spans="11:11" x14ac:dyDescent="0.25">
      <c r="K358" s="45">
        <v>1</v>
      </c>
    </row>
    <row r="359" spans="11:11" x14ac:dyDescent="0.25">
      <c r="K359" s="45">
        <v>1</v>
      </c>
    </row>
    <row r="360" spans="11:11" x14ac:dyDescent="0.25">
      <c r="K360" s="45">
        <v>1</v>
      </c>
    </row>
    <row r="361" spans="11:11" x14ac:dyDescent="0.25">
      <c r="K361" s="22">
        <v>1</v>
      </c>
    </row>
    <row r="362" spans="11:11" x14ac:dyDescent="0.25">
      <c r="K362" s="22">
        <v>1</v>
      </c>
    </row>
    <row r="363" spans="11:11" x14ac:dyDescent="0.25">
      <c r="K363" s="22">
        <v>1</v>
      </c>
    </row>
    <row r="364" spans="11:11" x14ac:dyDescent="0.25">
      <c r="K364" s="22">
        <v>1</v>
      </c>
    </row>
    <row r="365" spans="11:11" x14ac:dyDescent="0.25">
      <c r="K365" s="22">
        <v>1</v>
      </c>
    </row>
    <row r="366" spans="11:11" x14ac:dyDescent="0.25">
      <c r="K366" s="22">
        <v>1</v>
      </c>
    </row>
    <row r="367" spans="11:11" x14ac:dyDescent="0.25">
      <c r="K367" s="22">
        <v>1</v>
      </c>
    </row>
    <row r="368" spans="11:11" x14ac:dyDescent="0.25">
      <c r="K368" s="22">
        <v>1</v>
      </c>
    </row>
    <row r="369" spans="2:11" x14ac:dyDescent="0.25">
      <c r="K369" s="22">
        <v>1</v>
      </c>
    </row>
    <row r="371" spans="2:11" x14ac:dyDescent="0.25">
      <c r="B371" t="s">
        <v>820</v>
      </c>
    </row>
    <row r="372" spans="2:11" x14ac:dyDescent="0.25">
      <c r="B372" s="137">
        <v>456</v>
      </c>
      <c r="C372" s="131">
        <v>1234567</v>
      </c>
      <c r="D372" s="131" t="s">
        <v>821</v>
      </c>
      <c r="E372" s="134">
        <v>2</v>
      </c>
      <c r="F372" s="132"/>
      <c r="G372" s="133" t="s">
        <v>822</v>
      </c>
      <c r="H372" s="133"/>
      <c r="I372" s="71" t="s">
        <v>456</v>
      </c>
    </row>
    <row r="373" spans="2:11" x14ac:dyDescent="0.25">
      <c r="B373" s="134">
        <v>43922</v>
      </c>
      <c r="C373" s="22" t="s">
        <v>823</v>
      </c>
      <c r="D373" s="22" t="s">
        <v>824</v>
      </c>
      <c r="E373" s="135">
        <v>3</v>
      </c>
      <c r="F373" s="128"/>
      <c r="G373" s="22" t="s">
        <v>825</v>
      </c>
      <c r="H373" s="22"/>
      <c r="I373" s="71" t="s">
        <v>826</v>
      </c>
    </row>
    <row r="374" spans="2:11" x14ac:dyDescent="0.25">
      <c r="B374" s="22" t="s">
        <v>827</v>
      </c>
      <c r="C374" s="22">
        <v>256</v>
      </c>
      <c r="D374" s="22" t="s">
        <v>828</v>
      </c>
      <c r="E374" s="136">
        <v>4</v>
      </c>
      <c r="F374" s="125"/>
      <c r="G374" s="22" t="s">
        <v>9</v>
      </c>
      <c r="H374" s="129"/>
      <c r="I374" s="71" t="s">
        <v>829</v>
      </c>
    </row>
    <row r="375" spans="2:11" x14ac:dyDescent="0.25">
      <c r="B375" s="22" t="s">
        <v>830</v>
      </c>
      <c r="C375" s="22" t="s">
        <v>831</v>
      </c>
      <c r="D375" s="22" t="s">
        <v>832</v>
      </c>
      <c r="E375" s="135">
        <v>3</v>
      </c>
      <c r="F375" s="128"/>
      <c r="G375" s="22" t="s">
        <v>9</v>
      </c>
      <c r="H375" s="22"/>
      <c r="I375" s="71" t="s">
        <v>833</v>
      </c>
    </row>
    <row r="376" spans="2:11" x14ac:dyDescent="0.25">
      <c r="B376" s="22" t="s">
        <v>834</v>
      </c>
      <c r="C376" s="131" t="s">
        <v>835</v>
      </c>
      <c r="D376" s="133" t="s">
        <v>836</v>
      </c>
      <c r="E376" s="134">
        <v>2</v>
      </c>
      <c r="F376" s="132"/>
      <c r="G376" s="133" t="s">
        <v>9</v>
      </c>
      <c r="H376" s="133"/>
      <c r="I376" s="71" t="s">
        <v>837</v>
      </c>
    </row>
    <row r="377" spans="2:11" x14ac:dyDescent="0.25">
      <c r="B377" s="134" t="s">
        <v>838</v>
      </c>
      <c r="C377" s="131">
        <v>4343324</v>
      </c>
      <c r="D377" s="133" t="s">
        <v>839</v>
      </c>
      <c r="E377" s="134">
        <v>1</v>
      </c>
      <c r="F377" s="132"/>
      <c r="G377" s="133" t="s">
        <v>9</v>
      </c>
      <c r="H377" s="133"/>
      <c r="I377" s="71" t="s">
        <v>840</v>
      </c>
    </row>
    <row r="378" spans="2:11" x14ac:dyDescent="0.25">
      <c r="B378" s="134" t="s">
        <v>841</v>
      </c>
      <c r="C378" s="22" t="s">
        <v>842</v>
      </c>
      <c r="D378" s="22" t="s">
        <v>843</v>
      </c>
      <c r="E378" s="135">
        <v>2</v>
      </c>
      <c r="F378" s="127"/>
      <c r="G378" s="22" t="s">
        <v>9</v>
      </c>
      <c r="H378" s="126"/>
      <c r="I378" s="71" t="s">
        <v>844</v>
      </c>
    </row>
    <row r="379" spans="2:11" x14ac:dyDescent="0.25">
      <c r="B379" s="138" t="s">
        <v>845</v>
      </c>
      <c r="C379" s="22">
        <v>990</v>
      </c>
      <c r="D379" s="22" t="s">
        <v>843</v>
      </c>
      <c r="E379" s="135">
        <v>2</v>
      </c>
      <c r="F379" s="127"/>
      <c r="G379" s="22" t="s">
        <v>9</v>
      </c>
      <c r="H379" s="126"/>
      <c r="I379" s="71" t="s">
        <v>846</v>
      </c>
    </row>
    <row r="380" spans="2:11" x14ac:dyDescent="0.25">
      <c r="B380" s="138" t="s">
        <v>847</v>
      </c>
      <c r="C380" s="22" t="s">
        <v>848</v>
      </c>
      <c r="D380" s="22" t="s">
        <v>843</v>
      </c>
      <c r="E380" s="135">
        <v>1</v>
      </c>
      <c r="F380" s="127"/>
      <c r="G380" s="22" t="s">
        <v>9</v>
      </c>
      <c r="H380" s="126"/>
      <c r="I380" s="71" t="s">
        <v>849</v>
      </c>
    </row>
    <row r="381" spans="2:11" x14ac:dyDescent="0.25">
      <c r="B381" s="22" t="s">
        <v>850</v>
      </c>
      <c r="C381" s="22" t="s">
        <v>851</v>
      </c>
      <c r="D381" s="22" t="s">
        <v>843</v>
      </c>
      <c r="E381" s="135">
        <v>2</v>
      </c>
      <c r="F381" s="127"/>
      <c r="G381" s="22" t="s">
        <v>9</v>
      </c>
      <c r="H381" s="126"/>
      <c r="I381" s="71" t="s">
        <v>852</v>
      </c>
    </row>
    <row r="382" spans="2:11" x14ac:dyDescent="0.25">
      <c r="B382" s="22" t="s">
        <v>853</v>
      </c>
      <c r="C382" s="22" t="s">
        <v>854</v>
      </c>
      <c r="D382" s="22" t="s">
        <v>843</v>
      </c>
      <c r="E382" s="135">
        <v>1</v>
      </c>
      <c r="F382" s="127"/>
      <c r="G382" s="22" t="s">
        <v>9</v>
      </c>
      <c r="H382" s="126"/>
      <c r="I382" s="71" t="s">
        <v>855</v>
      </c>
    </row>
    <row r="383" spans="2:11" x14ac:dyDescent="0.25">
      <c r="B383" s="22" t="s">
        <v>856</v>
      </c>
      <c r="C383" s="22" t="s">
        <v>857</v>
      </c>
      <c r="D383" s="22" t="s">
        <v>858</v>
      </c>
      <c r="E383" s="135">
        <v>3</v>
      </c>
      <c r="F383" s="127"/>
      <c r="G383" s="22" t="s">
        <v>9</v>
      </c>
      <c r="H383" s="126"/>
      <c r="I383" s="71" t="s">
        <v>859</v>
      </c>
    </row>
    <row r="384" spans="2:11" x14ac:dyDescent="0.25">
      <c r="B384" s="22" t="s">
        <v>860</v>
      </c>
      <c r="C384" s="22" t="s">
        <v>861</v>
      </c>
      <c r="D384" s="22" t="s">
        <v>843</v>
      </c>
      <c r="E384" s="135">
        <v>2</v>
      </c>
      <c r="F384" s="127"/>
      <c r="G384" s="22" t="s">
        <v>9</v>
      </c>
      <c r="H384" s="126"/>
      <c r="I384" s="71" t="s">
        <v>862</v>
      </c>
    </row>
  </sheetData>
  <conditionalFormatting sqref="B375">
    <cfRule type="duplicateValues" dxfId="3" priority="2" stopIfTrue="1"/>
    <cfRule type="duplicateValues" dxfId="2" priority="3"/>
    <cfRule type="duplicateValues" dxfId="1" priority="4" stopIfTrue="1"/>
  </conditionalFormatting>
  <conditionalFormatting sqref="F372:F384">
    <cfRule type="expression" dxfId="0" priority="1">
      <formula>AND(E372&lt;&gt;"",F372&lt;0.01)</formula>
    </cfRule>
  </conditionalFormatting>
  <dataValidations count="2">
    <dataValidation allowBlank="1" showInputMessage="1" showErrorMessage="1" error="Only number can be entered, no text.  If you want to add a text note type it in column I, for example &quot;24(2 cases)&quot; enter the (2 cases) in column I of same row." sqref="E372:E384" xr:uid="{00000000-0002-0000-1300-000000000000}"/>
    <dataValidation type="decimal" allowBlank="1" showInputMessage="1" showErrorMessage="1" error="Only number can be entered, no text.  If you want to add a text note type it in column I, for example &quot;24(2 cases)&quot; enter the (2 cases) in column I of same row." sqref="K166:K254 K274:K363 K256:K259 K272 K2:K160" xr:uid="{00000000-0002-0000-1300-000001000000}">
      <formula1>0.01</formula1>
      <formula2>100000</formula2>
    </dataValidation>
  </dataValidation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0EFB1-CDD4-48D7-BEAD-D437B31764F6}">
  <sheetPr codeName="Sheet21"/>
  <dimension ref="A2:A24"/>
  <sheetViews>
    <sheetView workbookViewId="0">
      <selection activeCell="A46" sqref="A46"/>
    </sheetView>
  </sheetViews>
  <sheetFormatPr defaultRowHeight="15" x14ac:dyDescent="0.25"/>
  <cols>
    <col min="1" max="1" width="255.7109375" bestFit="1" customWidth="1"/>
  </cols>
  <sheetData>
    <row r="2" spans="1:1" ht="25.5" x14ac:dyDescent="0.25">
      <c r="A2" s="20" t="s">
        <v>410</v>
      </c>
    </row>
    <row r="3" spans="1:1" x14ac:dyDescent="0.25">
      <c r="A3" s="16"/>
    </row>
    <row r="4" spans="1:1" ht="25.5" x14ac:dyDescent="0.25">
      <c r="A4" s="17" t="s">
        <v>411</v>
      </c>
    </row>
    <row r="5" spans="1:1" x14ac:dyDescent="0.25">
      <c r="A5" s="16"/>
    </row>
    <row r="6" spans="1:1" ht="25.5" x14ac:dyDescent="0.25">
      <c r="A6" s="17" t="s">
        <v>412</v>
      </c>
    </row>
    <row r="7" spans="1:1" x14ac:dyDescent="0.25">
      <c r="A7" s="16"/>
    </row>
    <row r="8" spans="1:1" ht="25.5" x14ac:dyDescent="0.25">
      <c r="A8" s="19" t="s">
        <v>413</v>
      </c>
    </row>
    <row r="9" spans="1:1" x14ac:dyDescent="0.25">
      <c r="A9" s="18"/>
    </row>
    <row r="10" spans="1:1" ht="25.5" x14ac:dyDescent="0.25">
      <c r="A10" s="19" t="s">
        <v>414</v>
      </c>
    </row>
    <row r="11" spans="1:1" x14ac:dyDescent="0.25">
      <c r="A11" s="15"/>
    </row>
    <row r="12" spans="1:1" ht="25.5" x14ac:dyDescent="0.25">
      <c r="A12" s="20" t="s">
        <v>415</v>
      </c>
    </row>
    <row r="13" spans="1:1" x14ac:dyDescent="0.25">
      <c r="A13" s="15"/>
    </row>
    <row r="14" spans="1:1" ht="25.5" x14ac:dyDescent="0.25">
      <c r="A14" s="20" t="s">
        <v>416</v>
      </c>
    </row>
    <row r="15" spans="1:1" x14ac:dyDescent="0.25">
      <c r="A15" s="16"/>
    </row>
    <row r="16" spans="1:1" ht="25.5" x14ac:dyDescent="0.25">
      <c r="A16" s="17" t="s">
        <v>417</v>
      </c>
    </row>
    <row r="18" spans="1:1" ht="25.5" x14ac:dyDescent="0.25">
      <c r="A18" s="17" t="s">
        <v>418</v>
      </c>
    </row>
    <row r="19" spans="1:1" ht="25.5" x14ac:dyDescent="0.25">
      <c r="A19" s="17"/>
    </row>
    <row r="20" spans="1:1" ht="25.5" x14ac:dyDescent="0.25">
      <c r="A20" s="17"/>
    </row>
    <row r="21" spans="1:1" x14ac:dyDescent="0.25">
      <c r="A21" s="16"/>
    </row>
    <row r="22" spans="1:1" ht="25.5" x14ac:dyDescent="0.25">
      <c r="A22" s="17" t="s">
        <v>419</v>
      </c>
    </row>
    <row r="23" spans="1:1" x14ac:dyDescent="0.25">
      <c r="A23" s="16"/>
    </row>
    <row r="24" spans="1:1" ht="25.5" x14ac:dyDescent="0.25">
      <c r="A24" s="17" t="s">
        <v>420</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29</vt:i4>
      </vt:variant>
    </vt:vector>
  </HeadingPairs>
  <TitlesOfParts>
    <vt:vector size="53" baseType="lpstr">
      <vt:lpstr>NoFind</vt:lpstr>
      <vt:lpstr>Jasper</vt:lpstr>
      <vt:lpstr>Evansville</vt:lpstr>
      <vt:lpstr>Versailles</vt:lpstr>
      <vt:lpstr>Sellersburg</vt:lpstr>
      <vt:lpstr>Pendleton</vt:lpstr>
      <vt:lpstr>Putnamville</vt:lpstr>
      <vt:lpstr>Lowell</vt:lpstr>
      <vt:lpstr>Lafayette</vt:lpstr>
      <vt:lpstr>Peru</vt:lpstr>
      <vt:lpstr>Toll Rd</vt:lpstr>
      <vt:lpstr>Ft Wayne</vt:lpstr>
      <vt:lpstr>FSS</vt:lpstr>
      <vt:lpstr>Totals</vt:lpstr>
      <vt:lpstr>EMail List</vt:lpstr>
      <vt:lpstr>Rejects</vt:lpstr>
      <vt:lpstr>CART</vt:lpstr>
      <vt:lpstr>Test Data</vt:lpstr>
      <vt:lpstr>Instructions</vt:lpstr>
      <vt:lpstr>VH</vt:lpstr>
      <vt:lpstr>MstList</vt:lpstr>
      <vt:lpstr>Quantities</vt:lpstr>
      <vt:lpstr>Notes</vt:lpstr>
      <vt:lpstr>Excel Tips</vt:lpstr>
      <vt:lpstr>Evansville!Print_Area</vt:lpstr>
      <vt:lpstr>FSS!Print_Area</vt:lpstr>
      <vt:lpstr>'Ft Wayne'!Print_Area</vt:lpstr>
      <vt:lpstr>Instructions!Print_Area</vt:lpstr>
      <vt:lpstr>Jasper!Print_Area</vt:lpstr>
      <vt:lpstr>Lafayette!Print_Area</vt:lpstr>
      <vt:lpstr>Lowell!Print_Area</vt:lpstr>
      <vt:lpstr>NoFind!Print_Area</vt:lpstr>
      <vt:lpstr>Pendleton!Print_Area</vt:lpstr>
      <vt:lpstr>Peru!Print_Area</vt:lpstr>
      <vt:lpstr>Putnamville!Print_Area</vt:lpstr>
      <vt:lpstr>Sellersburg!Print_Area</vt:lpstr>
      <vt:lpstr>'Toll Rd'!Print_Area</vt:lpstr>
      <vt:lpstr>Totals!Print_Area</vt:lpstr>
      <vt:lpstr>Versailles!Print_Area</vt:lpstr>
      <vt:lpstr>Evansville!Print_Titles</vt:lpstr>
      <vt:lpstr>FSS!Print_Titles</vt:lpstr>
      <vt:lpstr>'Ft Wayne'!Print_Titles</vt:lpstr>
      <vt:lpstr>Jasper!Print_Titles</vt:lpstr>
      <vt:lpstr>Lafayette!Print_Titles</vt:lpstr>
      <vt:lpstr>Lowell!Print_Titles</vt:lpstr>
      <vt:lpstr>NoFind!Print_Titles</vt:lpstr>
      <vt:lpstr>Pendleton!Print_Titles</vt:lpstr>
      <vt:lpstr>Peru!Print_Titles</vt:lpstr>
      <vt:lpstr>Putnamville!Print_Titles</vt:lpstr>
      <vt:lpstr>Sellersburg!Print_Titles</vt:lpstr>
      <vt:lpstr>'Toll Rd'!Print_Titles</vt:lpstr>
      <vt:lpstr>Totals!Print_Titles</vt:lpstr>
      <vt:lpstr>Versailles!Print_Titles</vt:lpstr>
    </vt:vector>
  </TitlesOfParts>
  <Company>State of Indiana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Banister8298</dc:creator>
  <cp:lastModifiedBy>Halsmer, Marlena</cp:lastModifiedBy>
  <cp:lastPrinted>2025-10-15T15:06:41Z</cp:lastPrinted>
  <dcterms:created xsi:type="dcterms:W3CDTF">2015-02-03T19:59:08Z</dcterms:created>
  <dcterms:modified xsi:type="dcterms:W3CDTF">2025-10-31T19:52:02Z</dcterms:modified>
</cp:coreProperties>
</file>